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hollandonline.sharepoint.com/sites/IntellInsights/Gedeelde documenten/General/Monitors/Vakantieonderzoek Plus/Resultaten/Excel/Definitief/Provincies/"/>
    </mc:Choice>
  </mc:AlternateContent>
  <xr:revisionPtr revIDLastSave="1" documentId="13_ncr:1_{5B9C9BCB-8B2C-468A-A60E-E00F84D6920A}" xr6:coauthVersionLast="47" xr6:coauthVersionMax="47" xr10:uidLastSave="{A97E5663-D047-4FDF-8EF1-8BC710BDE363}"/>
  <bookViews>
    <workbookView xWindow="-108" yWindow="-108" windowWidth="30936" windowHeight="16776" xr2:uid="{00000000-000D-0000-FFFF-FFFF00000000}"/>
  </bookViews>
  <sheets>
    <sheet name="Index" sheetId="1" r:id="rId1"/>
    <sheet name="Leeswijzer" sheetId="7" r:id="rId2"/>
    <sheet name="Provincie" sheetId="2" r:id="rId3"/>
    <sheet name="Leefstijlen" sheetId="3" r:id="rId4"/>
    <sheet name="Accommodatietype" sheetId="4" r:id="rId5"/>
    <sheet name="Socio-Demo" sheetId="5" r:id="rId6"/>
    <sheet name="Reisgezelschap" sheetId="8" r:id="rId7"/>
    <sheet name="Seizoenen" sheetId="6"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K11" i="1"/>
  <c r="K10" i="1"/>
  <c r="K9" i="1"/>
  <c r="I12" i="1"/>
  <c r="I11" i="1"/>
  <c r="I10" i="1"/>
  <c r="I9" i="1"/>
  <c r="G12" i="1"/>
  <c r="G11" i="1"/>
  <c r="G10" i="1"/>
  <c r="G9" i="1"/>
  <c r="E12" i="1"/>
  <c r="E11" i="1"/>
  <c r="E10" i="1"/>
  <c r="E9" i="1"/>
  <c r="C12" i="1"/>
  <c r="C11" i="1"/>
  <c r="C10" i="1"/>
  <c r="C9" i="1"/>
  <c r="A12" i="1"/>
  <c r="A11" i="1"/>
  <c r="A10" i="1"/>
  <c r="A9" i="1"/>
  <c r="I8" i="1"/>
  <c r="I7" i="1"/>
  <c r="I6" i="1"/>
  <c r="I5" i="1"/>
  <c r="A1" i="8"/>
  <c r="K7" i="1"/>
  <c r="G7" i="1"/>
  <c r="K8" i="1"/>
  <c r="G8" i="1"/>
  <c r="K6" i="1"/>
  <c r="K5" i="1"/>
  <c r="G6" i="1"/>
  <c r="E8" i="1"/>
  <c r="E7" i="1"/>
  <c r="E6" i="1"/>
  <c r="C8" i="1"/>
  <c r="C7" i="1"/>
  <c r="G5" i="1"/>
  <c r="A7" i="1"/>
  <c r="A6" i="1"/>
  <c r="C6" i="1"/>
  <c r="E5" i="1"/>
  <c r="C5" i="1"/>
  <c r="A8" i="1"/>
  <c r="A5" i="1"/>
  <c r="A1" i="6"/>
  <c r="A1" i="5"/>
  <c r="A1" i="4"/>
  <c r="A1" i="3"/>
  <c r="A1" i="2"/>
</calcChain>
</file>

<file path=xl/sharedStrings.xml><?xml version="1.0" encoding="utf-8"?>
<sst xmlns="http://schemas.openxmlformats.org/spreadsheetml/2006/main" count="35134" uniqueCount="505">
  <si>
    <t>Provincie</t>
  </si>
  <si>
    <t/>
  </si>
  <si>
    <t>Groningen</t>
  </si>
  <si>
    <t>Friesland</t>
  </si>
  <si>
    <t>Drenthe</t>
  </si>
  <si>
    <t>Overijssel</t>
  </si>
  <si>
    <t>Flevoland</t>
  </si>
  <si>
    <t>Gelderland</t>
  </si>
  <si>
    <t>Noord-Holland</t>
  </si>
  <si>
    <t>Zuid-Holland</t>
  </si>
  <si>
    <t>Utrecht</t>
  </si>
  <si>
    <t>Zeeland</t>
  </si>
  <si>
    <t>Noord-Brabant</t>
  </si>
  <si>
    <t>Limburg</t>
  </si>
  <si>
    <t>Count</t>
  </si>
  <si>
    <t>%</t>
  </si>
  <si>
    <t>Weighted base</t>
  </si>
  <si>
    <t>Rustzoekers</t>
  </si>
  <si>
    <t>Stijlzoekers</t>
  </si>
  <si>
    <t>Verbindingszoekers</t>
  </si>
  <si>
    <t>Harmoniezoekers</t>
  </si>
  <si>
    <t>Plezierzoekers</t>
  </si>
  <si>
    <t>Inzichtzoekers</t>
  </si>
  <si>
    <t>Avontuurzoekers</t>
  </si>
  <si>
    <t>Even weg zijn van huis</t>
  </si>
  <si>
    <t>Samenzijn met mijn familie, vrienden, partner</t>
  </si>
  <si>
    <t>Lokale culturen en tradities ontdekken</t>
  </si>
  <si>
    <t>Behoefte aan ontspanning</t>
  </si>
  <si>
    <t>Mijzelf mentaal en fysiek uitdagen</t>
  </si>
  <si>
    <t>In contact komen met de natuur</t>
  </si>
  <si>
    <t>Sportief bezig zijn</t>
  </si>
  <si>
    <t>Een nieuwe ervaring opdoen</t>
  </si>
  <si>
    <t>Onthaasten en rust zoeken</t>
  </si>
  <si>
    <t>Meer van Nederland zien</t>
  </si>
  <si>
    <t>Behoefte aan luxe</t>
  </si>
  <si>
    <t>Het is beter voor het milieu</t>
  </si>
  <si>
    <t>Goed klimaat en niet te extreem weer</t>
  </si>
  <si>
    <t>Activiteiten ondernemen die thuis niet kunnen</t>
  </si>
  <si>
    <t>Anders, namelijk</t>
  </si>
  <si>
    <t>Q08 In welke maand bent u op vakantie geweest?</t>
  </si>
  <si>
    <t>Januari</t>
  </si>
  <si>
    <t>Februari</t>
  </si>
  <si>
    <t>Maart</t>
  </si>
  <si>
    <t>April</t>
  </si>
  <si>
    <t>Mei</t>
  </si>
  <si>
    <t>Juni</t>
  </si>
  <si>
    <t>Juli</t>
  </si>
  <si>
    <t>Augustus</t>
  </si>
  <si>
    <t>September</t>
  </si>
  <si>
    <t>Oktober</t>
  </si>
  <si>
    <t>November</t>
  </si>
  <si>
    <t>December</t>
  </si>
  <si>
    <t>Q09 Waar heeft u overnacht tijdens uw vakantie?</t>
  </si>
  <si>
    <t>in een hotel/motel</t>
  </si>
  <si>
    <t>in een bed &amp; breakfast</t>
  </si>
  <si>
    <t>op een vakantiepark in een gehuurde accommodatie (appartement, bungalow, villa)</t>
  </si>
  <si>
    <t>op een vakantiepark in eigen accommodatie (appartement, bungalow, villa)</t>
  </si>
  <si>
    <t>in een gehuurde accommodatie (appartement, bungalow, villa), niet op een vakantiepark</t>
  </si>
  <si>
    <t>in een eigen accommodatie (appartement, bungalow, villa), niet op een vakantiepark</t>
  </si>
  <si>
    <t>op een camping in een gehuurde accommodatie (stacaravan, (safari)tent, pod)</t>
  </si>
  <si>
    <t>op een camping met een eigen kampeermiddel/voertuig (tent, vouwwagen (sta)caravan, camper)</t>
  </si>
  <si>
    <t>op een boot</t>
  </si>
  <si>
    <t>in een jeugdherberg of andere groepsaccommodatie</t>
  </si>
  <si>
    <t>Anders, namelijk...</t>
  </si>
  <si>
    <t>Q10B  Lag/stond de boot/kampeermiddel op een vaste plaats?</t>
  </si>
  <si>
    <t>ja</t>
  </si>
  <si>
    <t>nee</t>
  </si>
  <si>
    <t>Q11 Welk van onderstaande vakantietypen past het beste bij uw vakantie?</t>
  </si>
  <si>
    <t>Actieve of sportieve vakantie (bijv. fiets- of wandelvakantie)</t>
  </si>
  <si>
    <t>Zon- of strandvakantie</t>
  </si>
  <si>
    <t>Stedenvakantie of citytrip</t>
  </si>
  <si>
    <t>Natuurvakantie</t>
  </si>
  <si>
    <t>Cultuurvakantie (bijv. bezoek musea of historische gebouwen, evenementen)</t>
  </si>
  <si>
    <t>Vermaak (bijv. culinaire vakantie, bezoek attractiepark, shoppen)</t>
  </si>
  <si>
    <t>Rondreis, toertocht of boottocht</t>
  </si>
  <si>
    <t>Bezoek aan familie, vrienden of kennissen</t>
  </si>
  <si>
    <t>Vakantie met familie, vrienden of kennissen</t>
  </si>
  <si>
    <t>Relaxvakantie</t>
  </si>
  <si>
    <t>Q12 Met hoeveel personen bent u, uzelf meegerekend, op vakantie geweest?</t>
  </si>
  <si>
    <t>1 persoon (alleen)</t>
  </si>
  <si>
    <t>2 personen</t>
  </si>
  <si>
    <t>3 personen</t>
  </si>
  <si>
    <t>4 personen</t>
  </si>
  <si>
    <t>5 personen</t>
  </si>
  <si>
    <t>6 personen</t>
  </si>
  <si>
    <t>7 personen</t>
  </si>
  <si>
    <t>8 personen</t>
  </si>
  <si>
    <t>Meer dan 8 personen</t>
  </si>
  <si>
    <t>Weet niet</t>
  </si>
  <si>
    <t>Q13 Met welk reisgezelschap bent u op vakantie geweest?</t>
  </si>
  <si>
    <t>Met mijn partner</t>
  </si>
  <si>
    <t>Met kind(eren) tot 5 jaar</t>
  </si>
  <si>
    <t>Met kind(eren) van 6-12 jaar</t>
  </si>
  <si>
    <t>Met kind(eren) van 13-17 jaar</t>
  </si>
  <si>
    <t>Met kind(eren) van 18+ jaar</t>
  </si>
  <si>
    <t>Met andere familieleden</t>
  </si>
  <si>
    <t>Met een vriend of vriendengroep</t>
  </si>
  <si>
    <t>Met collega(s)</t>
  </si>
  <si>
    <t>Met teamgenoten of leden van een club/vereniging</t>
  </si>
  <si>
    <t>Met studiegenoten</t>
  </si>
  <si>
    <t>Alleen op vakantie</t>
  </si>
  <si>
    <t>Partner</t>
  </si>
  <si>
    <t>Vrienden</t>
  </si>
  <si>
    <t>Familie</t>
  </si>
  <si>
    <t>Partner + Kind 6-12</t>
  </si>
  <si>
    <t>Partner + Vrienden</t>
  </si>
  <si>
    <t>Partner + Familie</t>
  </si>
  <si>
    <t>Partner + Kind 18+</t>
  </si>
  <si>
    <t>Partner + Kind 0-5</t>
  </si>
  <si>
    <t>Partner + Kind 0-5 + Kind 6-12</t>
  </si>
  <si>
    <t>Partner + Kind 13-17</t>
  </si>
  <si>
    <t>Partner + Kind 6-12 + Kind 13-17</t>
  </si>
  <si>
    <t>Kind 18+</t>
  </si>
  <si>
    <t>Kind 6-12</t>
  </si>
  <si>
    <t>Overige combinaties</t>
  </si>
  <si>
    <t>Relaxen/ontspannen</t>
  </si>
  <si>
    <t>Leuke stad(jes) of dorpen om te bezoeken</t>
  </si>
  <si>
    <t>Samenzijn met partner, familie, vrienden</t>
  </si>
  <si>
    <t>Mooie natuur ervaren</t>
  </si>
  <si>
    <t>Ruimte en rust opzoeken</t>
  </si>
  <si>
    <t>Activiteiten in de omgeving</t>
  </si>
  <si>
    <t>Lokale cultuur en unieke ervaringen beleven</t>
  </si>
  <si>
    <t>Nieuwe mensen leren kennen</t>
  </si>
  <si>
    <t>Tijd voor mezelf/mezelf beter leren kennen</t>
  </si>
  <si>
    <t>Winkelen</t>
  </si>
  <si>
    <t>Leren, educatie</t>
  </si>
  <si>
    <t>Fysieke en mentale vitaliteit/gezondheid verbeteren</t>
  </si>
  <si>
    <t>Comfort en luxe ervaren</t>
  </si>
  <si>
    <t>Anders</t>
  </si>
  <si>
    <t>Q15A Welke van de volgende aspecten waren van invloed op de keuze voor uw vakantie?</t>
  </si>
  <si>
    <t>Land</t>
  </si>
  <si>
    <t>Regio en plaats</t>
  </si>
  <si>
    <t>Type accommodatie</t>
  </si>
  <si>
    <t>Type vervoer naar vakantiebestemming</t>
  </si>
  <si>
    <t>Activiteiten op de vakantiebestemming</t>
  </si>
  <si>
    <t>Faciliteiten op de vakantiebestemming</t>
  </si>
  <si>
    <t>Reisperiode en vertrekdatum</t>
  </si>
  <si>
    <t>Kosten reis en verblijf</t>
  </si>
  <si>
    <t>Prijs/kwaliteit van aanbieder</t>
  </si>
  <si>
    <t>Reisafstand/bereikbaarheid</t>
  </si>
  <si>
    <t>Drukte/rust op vakantielocatie</t>
  </si>
  <si>
    <t>Q17A Welke van onderstaande aspecten speelden een rol bij de keuze voor de regio van uw vakantie</t>
  </si>
  <si>
    <t>Reistijd</t>
  </si>
  <si>
    <t>Goed bereikbaar met auto</t>
  </si>
  <si>
    <t>Goed bereikbaar met het OV</t>
  </si>
  <si>
    <t>Mooie natuur (bossen, duinen, meren, heide)</t>
  </si>
  <si>
    <t>Aanbod aan bezienswaardigheden (bijv. monumenten, mooie dorpjes, uitzichtpunten)</t>
  </si>
  <si>
    <t>Aanbod attractieparken, speeltuinen, dierentuinen</t>
  </si>
  <si>
    <t>Wellness en ontspanningsmogelijkheden</t>
  </si>
  <si>
    <t>Aanbod voor sport- en wateractiviteiten (bijv. zwemmen, varen, suppen)</t>
  </si>
  <si>
    <t>Aanbod aan culturele activiteiten (musea, theater, bioscoop)</t>
  </si>
  <si>
    <t>Aanbod aan restaurants</t>
  </si>
  <si>
    <t>Aanbod aan winkels</t>
  </si>
  <si>
    <t>Wandelmogelijkheden</t>
  </si>
  <si>
    <t>Fietsmogelijkheden</t>
  </si>
  <si>
    <t>Bruisend nachtleven (cafés, bars, clubs)</t>
  </si>
  <si>
    <t>Rustig en veel ruimte</t>
  </si>
  <si>
    <t>Gunstig weer</t>
  </si>
  <si>
    <t>Lokale tradities en evenementen (festival, (kerst)markt)</t>
  </si>
  <si>
    <t>Kindvriendelijk</t>
  </si>
  <si>
    <t>Anders, namelijk…</t>
  </si>
  <si>
    <t>Q17B Welk aspect was het belangrijkst bij de keuze voor de regio van uw vakantie?</t>
  </si>
  <si>
    <t>^f('Q17A_19_Other')^</t>
  </si>
  <si>
    <t>Q18A Heeft u nog andere vakantieplekken/locaties overwogen voor deze vakantie?</t>
  </si>
  <si>
    <t>Q18B In welke provincie ligt deze andere vakantieplek die u heeft overwogen?</t>
  </si>
  <si>
    <t>In het buitenland</t>
  </si>
  <si>
    <t>Q18C Waarom heeft u niet voor deze vakantieplaats/locatie gekozen?</t>
  </si>
  <si>
    <t>Te lange reis, afstand te groot</t>
  </si>
  <si>
    <t>Minder aantrekkelijke weersomstandigheden</t>
  </si>
  <si>
    <t>Minder geschikt aanbod culturele activiteiten (musea, theater)</t>
  </si>
  <si>
    <t>Slecht bereikbaar of afgelegen</t>
  </si>
  <si>
    <t>Prijzen zijn hoger</t>
  </si>
  <si>
    <t>Geen goede wandelmogelijkheden</t>
  </si>
  <si>
    <t>Geen goede fietsmogelijkheden</t>
  </si>
  <si>
    <t>Geen bruisend nachtleven (cafés, bars, clubs)</t>
  </si>
  <si>
    <t>Minder aanbod horecagelegenheden</t>
  </si>
  <si>
    <t>Minder aanbod aan winkels</t>
  </si>
  <si>
    <t>Minder aanbod bezienswaardigheden (mooie monumenten, dorpjes)</t>
  </si>
  <si>
    <t>Minder mooie natuur</t>
  </si>
  <si>
    <t>Te druk</t>
  </si>
  <si>
    <t>Te weinig andere attracties in de nabije omgeving (dierentuin, attractiepark)</t>
  </si>
  <si>
    <t>Niet kindvriendelijk</t>
  </si>
  <si>
    <t>Onvoldoende sport- en/of wateractiviteiten</t>
  </si>
  <si>
    <t>Niet genoeg lokale evenementen</t>
  </si>
  <si>
    <t>Geen specifieke reden</t>
  </si>
  <si>
    <t>Q19A Welke van onderstaande aspecten speelden een rol bij de keuze voor deze specifieke accommodatie voor uw vakantie</t>
  </si>
  <si>
    <t>Ligging/directe omgeving (bijv. in bos, stadscentrum, bij een attractie)</t>
  </si>
  <si>
    <t>Rust en privacy (bijv. vrijstaand of rustige campingplek)</t>
  </si>
  <si>
    <t>Betaalbaar</t>
  </si>
  <si>
    <t>Faciliteiten in en om de accommodatie (bijv. restaurant, wellness, zwembad)</t>
  </si>
  <si>
    <t>Goede prijs-kwaliteitverhouding</t>
  </si>
  <si>
    <t>Gratis annuleren of flexibele boekingsvoorwaarden</t>
  </si>
  <si>
    <t>Huisdiervriendelijk</t>
  </si>
  <si>
    <t>Toegankelijk voor mindervaliden</t>
  </si>
  <si>
    <t>Duurzame accommodatie (bijv. milieuvriendelijk, groene energie, minder plastic)</t>
  </si>
  <si>
    <t>Goed bereikbaar met auto en/of OV</t>
  </si>
  <si>
    <t>De luxe en het comfort</t>
  </si>
  <si>
    <t>Betrouwbare verhuurder</t>
  </si>
  <si>
    <t>Mogelijkheid tot zelf koken of eigen keuken</t>
  </si>
  <si>
    <t>Culturele of historische waarde (bijv. authentiek gebouw, historische locatie)</t>
  </si>
  <si>
    <t>Q19B Welk aspect was het meest belangrijk bij de keuze voor de accommodatie van uw vakantie</t>
  </si>
  <si>
    <t>^f('Q19A_16_Other')^</t>
  </si>
  <si>
    <t>Q20B Wat zijn voor u normaal gesproken redenen om juist niet voor een accommodatie te kiezen?</t>
  </si>
  <si>
    <t>Te duur</t>
  </si>
  <si>
    <t>Slechte prijs/kwaliteitverhouding</t>
  </si>
  <si>
    <t>Niet beschikbaar</t>
  </si>
  <si>
    <t>Niet duurzaam genoeg (bijv. milieuvriendelijk, groene energie, minder plastic)</t>
  </si>
  <si>
    <t>Te druk of toeristisch</t>
  </si>
  <si>
    <t>Slechte beoordelingen</t>
  </si>
  <si>
    <t>Minder goede locatie en ligging</t>
  </si>
  <si>
    <t>Minder goede faciliteiten (bijv. zwembad of wellness)</t>
  </si>
  <si>
    <t>Huisdieren niet welkom</t>
  </si>
  <si>
    <t>Niet toegankelijk voor mindervaliden</t>
  </si>
  <si>
    <t>Geen prettige betalingsvoorwaarden</t>
  </si>
  <si>
    <t>Te weinig luxe en comfort</t>
  </si>
  <si>
    <t>Slecht bereikbaar met de auto</t>
  </si>
  <si>
    <t>Slecht bereikbaar met het OV</t>
  </si>
  <si>
    <t>Minder bekend mee</t>
  </si>
  <si>
    <t>Geen mogelijkheid tot zelf koken of eigen keuken</t>
  </si>
  <si>
    <t>Weinig culturele of historische waarde van de accommodatie</t>
  </si>
  <si>
    <t>Geen flexibele annuleringsvoorwaarden</t>
  </si>
  <si>
    <t>Te weinig rust en privacy</t>
  </si>
  <si>
    <t>Q21A Welke van onderstaande aspecten speelden een rol bij de keuze voor de reisperiode/vertrekdatum van uw vakantie</t>
  </si>
  <si>
    <t>Beschikbaarheid reisgezelschap (bijv. door schoolvakantie, werkrooster)</t>
  </si>
  <si>
    <t>Beschikbaarheid accommodatie</t>
  </si>
  <si>
    <t>Beschikbaarheid van activiteiten</t>
  </si>
  <si>
    <t>Geschikt seizoen/temperatuur</t>
  </si>
  <si>
    <t>Een evenement/festival op de vakantiebestemming</t>
  </si>
  <si>
    <t>Een speciale dag (verjaardag, jubileum, etc.)</t>
  </si>
  <si>
    <t>Lager prijsniveau of speciale aanbieding</t>
  </si>
  <si>
    <t>Buiten het hoogseizoen</t>
  </si>
  <si>
    <t>Minder drukte</t>
  </si>
  <si>
    <t>Anders, namelijk …</t>
  </si>
  <si>
    <t>Q21B Welk aspect was het belangrijkst bij de keuze voor de reisperiode van uw vakantie ?</t>
  </si>
  <si>
    <t>^f('Q21A_10_Other')^</t>
  </si>
  <si>
    <t>Q22_1  Hoe belangrijk was duurzaamheid bij de keuze van  - de regio</t>
  </si>
  <si>
    <t>1 - Heel onbelangrijk</t>
  </si>
  <si>
    <t>2</t>
  </si>
  <si>
    <t>3</t>
  </si>
  <si>
    <t>4</t>
  </si>
  <si>
    <t>5 - Heel belangrijk</t>
  </si>
  <si>
    <t>Bottom 2 - (Heel) onbelangrijk</t>
  </si>
  <si>
    <t>Top 2 - (Heel) belangrijk</t>
  </si>
  <si>
    <t>Q22_2 Hoe belangrijk was duurzaamheid bij de keuze van - de accommodatie</t>
  </si>
  <si>
    <t>Q22_3 Hoe belangrijk was duurzaamheid bij de keuze van - het vervoer</t>
  </si>
  <si>
    <t>Q22_4 Hoe belangrijk was duurzaamheid bij de keuze van - de reisperiode/vertrekdatum</t>
  </si>
  <si>
    <t>Q22_5 Hoe belangrijk was duurzaamheid bij de keuze van - de ondernomen activiteiten (wandelen, fietsen, etc)</t>
  </si>
  <si>
    <t>Q23 In hoeverre speelt duurzaamheid bij u een rol bij het kiezen voor een vakantie in Nederland in het algemeen?</t>
  </si>
  <si>
    <t>Dat is de belangrijkste reden voor het kiezen van Nederland als vakantiebestemming</t>
  </si>
  <si>
    <t>Dat speelt mee, maar is niet de belangrijkste reden</t>
  </si>
  <si>
    <t>Dat is voor mij geen reden voor het kiezen van Nederland als vakantiebestemming</t>
  </si>
  <si>
    <t>Q25A Welke inspiratie- of informatiebronnen heeft u gebruikt bij de keuze voor de vakantie?</t>
  </si>
  <si>
    <t>Website met beoordelingen van andere reizigers (zoals Zoover, Tripadvisor, etc.)</t>
  </si>
  <si>
    <t>Zoekmachine (bijv. google)</t>
  </si>
  <si>
    <t>Online boekingsplatform (zoals Airbnb, Booking.com. Expedia etc.)</t>
  </si>
  <si>
    <t>(Website/app van) reisbureau / touroperator</t>
  </si>
  <si>
    <t>Youtube</t>
  </si>
  <si>
    <t>Instagram</t>
  </si>
  <si>
    <t>TikTok</t>
  </si>
  <si>
    <t>Facebook</t>
  </si>
  <si>
    <t>Informatiewebsite van de streek/regio</t>
  </si>
  <si>
    <t>Website van accommodatieverschaffer</t>
  </si>
  <si>
    <t>Reisblog/-vlog</t>
  </si>
  <si>
    <t>Vrienden/familie/kennissen/collega's</t>
  </si>
  <si>
    <t>Artikel in tijdschrift, krant</t>
  </si>
  <si>
    <t>AI/ChatGPT/Copilot</t>
  </si>
  <si>
    <t>Uit ervaring/reeds bekend</t>
  </si>
  <si>
    <t>Anders namelijk...</t>
  </si>
  <si>
    <t>Geen bronnen geraadpleegd</t>
  </si>
  <si>
    <t>AI/ ChatGPT/Copilot</t>
  </si>
  <si>
    <t>^f('Q25A_16_Other')^</t>
  </si>
  <si>
    <t>Q26A Welke inspiratie- of informatiebronnen heeft u gebruikt tijdens uw vakantie?</t>
  </si>
  <si>
    <t>Adviezen van andere vakantiegangers</t>
  </si>
  <si>
    <t>Adviezen van verhuurder</t>
  </si>
  <si>
    <t>Geen bronnen geraadpleegd tijdens het verblijf</t>
  </si>
  <si>
    <t>^f('Q26A_18_Other')^</t>
  </si>
  <si>
    <t>Bezoek aan stad en/of dorp</t>
  </si>
  <si>
    <t>Bezoek natuurgebied/bos/hei</t>
  </si>
  <si>
    <t>Bezoek strand/duinen</t>
  </si>
  <si>
    <t>Bezoek stadspark</t>
  </si>
  <si>
    <t>Shoppen/winkelen</t>
  </si>
  <si>
    <t>Uit eten (ontbijt/lunchen/dineren in een restaurant/brasserie/eetcafé)</t>
  </si>
  <si>
    <t>Op terras zitten</t>
  </si>
  <si>
    <t>Uitgaan (café, bar, club)</t>
  </si>
  <si>
    <t>Recreatief fietsen</t>
  </si>
  <si>
    <t>Mountainbiken/sportief fietsen</t>
  </si>
  <si>
    <t>Wandelen in de natuur</t>
  </si>
  <si>
    <t>Stadswandeling</t>
  </si>
  <si>
    <t>Zwemmen</t>
  </si>
  <si>
    <t>Watersport (zeilen, surfen, kitesurfen, kanoën, etc.)</t>
  </si>
  <si>
    <t>Tocht met rondvaartboot</t>
  </si>
  <si>
    <t>Bezoek attractiepark</t>
  </si>
  <si>
    <t>Bezoek dierentuin/safaripark</t>
  </si>
  <si>
    <t>Bezoek beauty &amp; wellness faciliteiten</t>
  </si>
  <si>
    <t>Bezoek (sport)evenement</t>
  </si>
  <si>
    <t>Bezoek festival/concert</t>
  </si>
  <si>
    <t>Bezoek markten/braderieën (wekelijkse markt, kaasmarkt, etc.)</t>
  </si>
  <si>
    <t>Bezoek museum/tentoonstelling</t>
  </si>
  <si>
    <t>Bezoek bezienswaardige/historische gebouwen/locaties</t>
  </si>
  <si>
    <t>Bezoek UNESCO Werelderfgoed</t>
  </si>
  <si>
    <t>Bezoek theater/schouwburg/bioscoop</t>
  </si>
  <si>
    <t>Spelactiviteiten zoals escaperoom/karten/klimbos</t>
  </si>
  <si>
    <t>Anders, namelijk;</t>
  </si>
  <si>
    <t>Geen van deze</t>
  </si>
  <si>
    <t>Q28 Wat was de leukste activiteit die u heeft ondernomen tijdens uw vakantie?</t>
  </si>
  <si>
    <t>^f('Q27_1_27_Other')^</t>
  </si>
  <si>
    <t>Voorafgaand aan de vakantie</t>
  </si>
  <si>
    <t>Tijdens de vakantie, maar niet op de dag dat de activiteit plaatsvond</t>
  </si>
  <si>
    <t>Spontaan, op de dag dat de activiteit plaatsvond</t>
  </si>
  <si>
    <t>Q30_1 Waardering activiteiten - Bezoek aan stad en/of dorp</t>
  </si>
  <si>
    <t>Bottom 2 - (Zeer) ontevreden</t>
  </si>
  <si>
    <t>Top 2 - (Zeer) tevreden</t>
  </si>
  <si>
    <t>Mean</t>
  </si>
  <si>
    <t>Watersport (zeilen, surfen, kitesurfen, kanoën etc.)</t>
  </si>
  <si>
    <t>Nee, geen activiteiten gemist</t>
  </si>
  <si>
    <t>Q34 Hoe waarschijnlijk is het dat u uw vakantiebestemming  zult aanbevelen aan vrienden, kennissen en/of collega’s?</t>
  </si>
  <si>
    <t>0 - Zeker niet</t>
  </si>
  <si>
    <t>1</t>
  </si>
  <si>
    <t>5</t>
  </si>
  <si>
    <t>6</t>
  </si>
  <si>
    <t>7</t>
  </si>
  <si>
    <t>8</t>
  </si>
  <si>
    <t>9</t>
  </si>
  <si>
    <t>10 - Zeker wel</t>
  </si>
  <si>
    <t>Q36 Bent u van plan om nog eens op vakantie te gaan naar ^Vakantiebestemming^?</t>
  </si>
  <si>
    <t>Zeker niet</t>
  </si>
  <si>
    <t>Waarschijnlijk niet</t>
  </si>
  <si>
    <t>Misschien wel, misschien niet</t>
  </si>
  <si>
    <t>Waarschijnlijk wel</t>
  </si>
  <si>
    <t>Zeker wel</t>
  </si>
  <si>
    <t>Bottom 2 - (Zeker of waarschijnlijk) niet</t>
  </si>
  <si>
    <t>Top 2 - (Zeker of waarschijnlijk) wel</t>
  </si>
  <si>
    <t>Zeer ontevreden</t>
  </si>
  <si>
    <t>Ontevreden</t>
  </si>
  <si>
    <t>Niet tevreden/niet ontevreden</t>
  </si>
  <si>
    <t>Tevreden</t>
  </si>
  <si>
    <t>Zeer tevreden</t>
  </si>
  <si>
    <t>Weet ik niet/niet van toepassing</t>
  </si>
  <si>
    <t>Ja, de vakantie heeft aan mijn verwachtingen voldaan</t>
  </si>
  <si>
    <t>Nee, de vakantie heeft niet aan mijn verwachtingen voldaan</t>
  </si>
  <si>
    <t>Weet ik niet</t>
  </si>
  <si>
    <t>1 - Past helemaal niet bij mij</t>
  </si>
  <si>
    <t>5 - Past heel goed bij mij</t>
  </si>
  <si>
    <t>Bottom 2 - Past (helemaal) niet bij mij</t>
  </si>
  <si>
    <t>Top 2 - Past (heel) goed bij mij</t>
  </si>
  <si>
    <t>Geslacht</t>
  </si>
  <si>
    <t>Man</t>
  </si>
  <si>
    <t>Vrouw</t>
  </si>
  <si>
    <t>Andere</t>
  </si>
  <si>
    <t>Leeftijdscategorie</t>
  </si>
  <si>
    <t>15 t\m 24 jaar</t>
  </si>
  <si>
    <t>25 t\m 34 jaar</t>
  </si>
  <si>
    <t>35 t\m 44 jaar</t>
  </si>
  <si>
    <t>45 t\m 54 jaar</t>
  </si>
  <si>
    <t>55 t\m 64 jaar</t>
  </si>
  <si>
    <t>65 t\m 74 jaar</t>
  </si>
  <si>
    <t>75 jaar en ouder</t>
  </si>
  <si>
    <t>Hoogst gevolgde opleiding</t>
  </si>
  <si>
    <t>Opleiding: Laag</t>
  </si>
  <si>
    <t>Opleiding: Midden</t>
  </si>
  <si>
    <t>Opleiding: Hoog</t>
  </si>
  <si>
    <t>Opleiding: Weet niet/wil niet zeggen</t>
  </si>
  <si>
    <t>Nielsen-indeling CBS</t>
  </si>
  <si>
    <t>Drie grote gemeenten (Amsterdam, Rotterdam, Den Haag)</t>
  </si>
  <si>
    <t>West (Utrecht, Noord-Holland, Zuid-Holland excl. drie grote gemeenten en randgemeenten)</t>
  </si>
  <si>
    <t>Noord (Groningen, Friesland, Drenthe)</t>
  </si>
  <si>
    <t>Oost (Overijssel, Gelderland, Flevoland)</t>
  </si>
  <si>
    <t>Zuid (Zeeland, Noord-Brabant, Limburg)</t>
  </si>
  <si>
    <t>Randgemeenten (Amstelveen, Diemen, Landsmeer, Ouder-Amstel, Ridderkerk, Barendrecht, Albrandwaard, Krimpen a\d IJssel, C</t>
  </si>
  <si>
    <t>Provincie woon</t>
  </si>
  <si>
    <t>Stedelijkheid (Gemeenteniveau)</t>
  </si>
  <si>
    <t>Zeer sterk (&gt;=2500 omgevingsadressen\km²)</t>
  </si>
  <si>
    <t>Sterk (1500 tot 2500 omgevingsadressen\km²)</t>
  </si>
  <si>
    <t>Matig (1000 tot 1500 omgevingsadressen\km²)</t>
  </si>
  <si>
    <t>Weinig (500 tot 1000 omgevingsadressen\km²)</t>
  </si>
  <si>
    <t>Niet (&lt;500 omgevingsadressen\km²)</t>
  </si>
  <si>
    <t>Grootte huishouden</t>
  </si>
  <si>
    <t>6 of meer</t>
  </si>
  <si>
    <t>Sociale Klasse</t>
  </si>
  <si>
    <t>Hoog</t>
  </si>
  <si>
    <t>Laag</t>
  </si>
  <si>
    <t>Bruto jaarinkomen huishouden</t>
  </si>
  <si>
    <t>Minimum (&lt; € 14.100)</t>
  </si>
  <si>
    <t>Beneden modaal (€ 14.100 - € 29.500)</t>
  </si>
  <si>
    <t>Modaal (€ 29.500 - € 43.500), inclusief negatief inkomen</t>
  </si>
  <si>
    <t>1-2x Modaal (€ 43.500 - € 73.000)</t>
  </si>
  <si>
    <t>2x Modaal (€ 73.000 - € 87.100)</t>
  </si>
  <si>
    <t>Meer dan 2x modaal (&gt;= € 87.100)</t>
  </si>
  <si>
    <t>Weet echt niet \ wil echt niet zeggen</t>
  </si>
  <si>
    <t>Q1 (jan/feb/mrt)</t>
  </si>
  <si>
    <t>Q2 (apr/mei/jun)</t>
  </si>
  <si>
    <t>Q3 (jul/aug/sep)</t>
  </si>
  <si>
    <t>Q4 (okt/nov/dec)</t>
  </si>
  <si>
    <t>Index</t>
  </si>
  <si>
    <t>*</t>
  </si>
  <si>
    <t>Leefstijlen</t>
  </si>
  <si>
    <t>Accommodatietype</t>
  </si>
  <si>
    <t>Socio-Demo</t>
  </si>
  <si>
    <t>Seizoenen</t>
  </si>
  <si>
    <r>
      <rPr>
        <b/>
        <sz val="9"/>
        <color theme="1"/>
        <rFont val="Century Gothic"/>
        <family val="2"/>
      </rPr>
      <t>Let op:</t>
    </r>
    <r>
      <rPr>
        <sz val="9"/>
        <color theme="1"/>
        <rFont val="Century Gothic"/>
        <family val="2"/>
      </rPr>
      <t xml:space="preserve">
Het jaarlijkse CBS Vakantieonderzoek gaat ook over binnenlandse vakanties, maar meet andere onderwerpen, zoals aantallen vakanties per provincie, aantallen gasten, de verblijfsduur, gebruikte vervoersmiddelen en bestedingen. </t>
    </r>
  </si>
  <si>
    <t xml:space="preserve">Via deze link </t>
  </si>
  <si>
    <t>basis is lager dan n=30. LET OP!</t>
  </si>
  <si>
    <t>Hondsrug</t>
  </si>
  <si>
    <t>Kop van Drenthe</t>
  </si>
  <si>
    <t>Midden-Drenthe</t>
  </si>
  <si>
    <t>Zuidwest Drenthe</t>
  </si>
  <si>
    <r>
      <rPr>
        <b/>
        <sz val="9"/>
        <color rgb="FF3F3F3F"/>
        <rFont val="Century Gothic"/>
        <family val="2"/>
      </rPr>
      <t>Totaal Drenthe</t>
    </r>
    <r>
      <rPr>
        <sz val="9"/>
        <color rgb="FF3F3F3F"/>
        <rFont val="Century Gothic"/>
        <family val="2"/>
      </rPr>
      <t xml:space="preserve">
</t>
    </r>
    <r>
      <rPr>
        <i/>
        <sz val="8"/>
        <color rgb="FF3F3F3F"/>
        <rFont val="Century Gothic"/>
        <family val="2"/>
      </rPr>
      <t>(ongewogen)</t>
    </r>
  </si>
  <si>
    <r>
      <rPr>
        <b/>
        <sz val="9"/>
        <color rgb="FF3F3F3F"/>
        <rFont val="Century Gothic"/>
        <family val="2"/>
      </rPr>
      <t>Totaal Drenthe</t>
    </r>
    <r>
      <rPr>
        <sz val="9"/>
        <color rgb="FF3F3F3F"/>
        <rFont val="Century Gothic"/>
        <family val="2"/>
      </rPr>
      <t xml:space="preserve">
</t>
    </r>
    <r>
      <rPr>
        <i/>
        <sz val="8"/>
        <color rgb="FF3F3F3F"/>
        <rFont val="Century Gothic"/>
        <family val="2"/>
      </rPr>
      <t>(gewogen)</t>
    </r>
  </si>
  <si>
    <t>Onbekend</t>
  </si>
  <si>
    <t>Totaal</t>
  </si>
  <si>
    <t>Reisgezelschap</t>
  </si>
  <si>
    <r>
      <t xml:space="preserve">Deze Excel bevat de resultaten van het </t>
    </r>
    <r>
      <rPr>
        <b/>
        <sz val="12"/>
        <color theme="1"/>
        <rFont val="Century Gothic"/>
        <family val="2"/>
      </rPr>
      <t>Vakantieonderzoek Plus</t>
    </r>
    <r>
      <rPr>
        <sz val="12"/>
        <color theme="1"/>
        <rFont val="Century Gothic"/>
        <family val="2"/>
      </rPr>
      <t xml:space="preserve"> voor</t>
    </r>
    <r>
      <rPr>
        <sz val="12"/>
        <rFont val="Century Gothic"/>
        <family val="2"/>
      </rPr>
      <t xml:space="preserve"> Drenthe</t>
    </r>
    <r>
      <rPr>
        <sz val="12"/>
        <color theme="1"/>
        <rFont val="Century Gothic"/>
        <family val="2"/>
      </rPr>
      <t xml:space="preserve">. Dit onderzoek gaat over percepties, motieven, keuzes en gedrag van </t>
    </r>
    <r>
      <rPr>
        <b/>
        <sz val="12"/>
        <color theme="1"/>
        <rFont val="Century Gothic"/>
        <family val="2"/>
      </rPr>
      <t>binnenlandse vakantiegangers in alle provincies</t>
    </r>
    <r>
      <rPr>
        <sz val="12"/>
        <color theme="1"/>
        <rFont val="Century Gothic"/>
        <family val="2"/>
      </rPr>
      <t xml:space="preserve">. In totaal zijn ruim 13.000 Nederlandse respondenten gedurende heel 2025 ondervraagd in een online enquête. Via onderstaand menu kun je navigeren op onderwerpen en de resultaten middels tabellen splitsen op provincieregio's, leefstijlen, accommodatietype, socio-demo, reisgezelschap en seizoenen. </t>
    </r>
  </si>
  <si>
    <t>Q03 Wat is voor u de belangrijkste reden om op vakantie te gaan in Nederland?</t>
  </si>
  <si>
    <t>Q13_SC Met welk reisgezelschap bent u op vakantie geweest ? (Samenvatting van Q12 en Q13, met een indeling op basis van de meest voorkomende combinaties)</t>
  </si>
  <si>
    <t>Q14R1: Wat was de belangrijkste redenen voor uw vakantie ?</t>
  </si>
  <si>
    <t>Q15BR1 Wat was het belangrijkste aspect in het keuzeproces?</t>
  </si>
  <si>
    <t>Q25B Welke informatiebron was het meest waardevol bij de keuze voor de vakantie, voordat u op vakantie ging?</t>
  </si>
  <si>
    <t>Q26B Welke informatiebron was het meest waardevol tijdens uw vakantie?</t>
  </si>
  <si>
    <t>Q27_1 Welke activiteiten heeft u ondernomen tijdens uw vakantie?</t>
  </si>
  <si>
    <t>Q29_1 Kunt u nu per activiteit aangeven wanneer u deze activiteit heeft gepland? - Bezoek aan stad en/of dorp</t>
  </si>
  <si>
    <t>Q29_2 Kunt u nu per activiteit aangeven wanneer u deze activiteit heeft gepland? - Bezoek natuurgebied/bos/hei</t>
  </si>
  <si>
    <t>Q29_3 Kunt u nu per activiteit aangeven wanneer u deze activiteit heeft gepland? - Bezoek strand/duinen</t>
  </si>
  <si>
    <t>Q29_4 Kunt u nu per activiteit aangeven wanneer u deze activiteit heeft gepland? - Bezoek stadspark</t>
  </si>
  <si>
    <t>Q29_5 Kunt u nu per activiteit aangeven wanneer u deze activiteit heeft gepland? - Shoppen/winkelen</t>
  </si>
  <si>
    <t>Q29_6 Kunt u nu per activiteit aangeven wanneer u deze activiteit heeft gepland? - Uit eten (ontbijt/lunchen/dineren in een restaurant/brasserie/eetcafé)</t>
  </si>
  <si>
    <t>Q29_7 Kunt u nu per activiteit aangeven wanneer u deze activiteit heeft gepland? - Op terras zitten</t>
  </si>
  <si>
    <t>Q29_8 Kunt u nu per activiteit aangeven wanneer u deze activiteit heeft gepland? - Uitgaan (café, bar, club)</t>
  </si>
  <si>
    <t>Q29_9 Kunt u nu per activiteit aangeven wanneer u deze activiteit heeft gepland? - Recreatief fietsen</t>
  </si>
  <si>
    <t>Q29_10 Kunt u nu per activiteit aangeven wanneer u deze activiteit heeft gepland?- Mountainbiken/sportief fietsen</t>
  </si>
  <si>
    <t>Q29_11 Kunt u nu per activiteit aangeven wanneer u deze activiteit heeft gepland? - Wandelen in de natuur</t>
  </si>
  <si>
    <t>Q29_12 Kunt u nu per activiteit aangeven wanneer u deze activiteit heeft gepland? - Stadswandeling</t>
  </si>
  <si>
    <t>Q29_13 Kunt u nu per activiteit aangeven wanneer u deze activiteit heeft gepland? - Zwemmen</t>
  </si>
  <si>
    <t>Q29_14 Kunt u nu per activiteit aangeven wanneer u deze activiteit heeft gepland? - Watersport (zeilen, surfen, kitesurfen, kanoën, etc.)</t>
  </si>
  <si>
    <t>Q29_15 Kunt u nu per activiteit aangeven wanneer u deze activiteit heeft gepland?- Tocht met rondvaartboot</t>
  </si>
  <si>
    <t>Q29_16 Kunt u nu per activiteit aangeven wanneer u deze activiteit heeft gepland? - Bezoek attractiepark</t>
  </si>
  <si>
    <t>Q29_17 Kunt u nu per activiteit aangeven wanneer u deze activiteit heeft gepland? - Bezoek dierentuin/safaripark</t>
  </si>
  <si>
    <t>Q29_18 Kunt u nu per activiteit aangeven wanneer u deze activiteit heeft gepland? - Bezoek beauty &amp; wellness faciliteiten</t>
  </si>
  <si>
    <t>Q29_19 Kunt u nu per activiteit aangeven wanneer u deze activiteit heeft gepland? - Bezoek (sport)evenement</t>
  </si>
  <si>
    <t>Q29_20 Kunt u nu per activiteit aangeven wanneer u deze activiteit heeft gepland? - Bezoek festival/concert</t>
  </si>
  <si>
    <t>Q29_21 Kunt u nu per activiteit aangeven wanneer u deze activiteit heeft gepland? - Bezoek markten/braderieën (wekelijkse markt, kaasmarkt, etc.)</t>
  </si>
  <si>
    <t>Q29_22 Kunt u nu per activiteit aangeven wanneer u deze activiteit heeft gepland? - Bezoek museum/tentoonstelling</t>
  </si>
  <si>
    <t>Q29_23 Kunt u nu per activiteit aangeven wanneer u deze activiteit heeft gepland? - Bezoek bezienswaardige/historische gebouwen/locaties</t>
  </si>
  <si>
    <t>Q29_24 Kunt u nu per activiteit aangeven wanneer u deze activiteit heeft gepland? - Bezoek UNESCO Werelderfgoed</t>
  </si>
  <si>
    <t>Q29_25 Kunt u nu per activiteit aangeven wanneer u deze activiteit heeft gepland? - Bezoek theater/schouwburg/bioscoop</t>
  </si>
  <si>
    <t>Q29_26 Kunt u nu per activiteit aangeven wanneer u deze activiteit heeft gepland? - Spelactiviteiten zoals escaperoom/karten/klimbos</t>
  </si>
  <si>
    <t>Q29_27O Kunt u nu per activiteit aangeven wanneer u deze activiteit heeft gepland? - ^f('Q27_1_27_Other')^</t>
  </si>
  <si>
    <t>Q30_2 Hoe tevreden of ontevreden bent u over de mogelijkheden om onderstaande activiteiten in (de buurt van)  uw\ vakantiebestemming te ondernemen? - Bezoek natuurgebied/bos/hei</t>
  </si>
  <si>
    <t>Q30_3 Hoe tevreden of ontevreden bent u over de mogelijkheden om onderstaande activiteiten in (de buurt van)  uw\ vakantiebestemming te ondernemen? - Bezoek strand/duinen</t>
  </si>
  <si>
    <t>Q30_4 Hoe tevreden of ontevreden bent u over de mogelijkheden om onderstaande activiteiten in (de buurt van)  uw\ vakantiebestemming te ondernemen? - Bezoek stadspark</t>
  </si>
  <si>
    <t>Q30_5 Hoe tevreden of ontevreden bent u over de mogelijkheden om onderstaande activiteiten in (de buurt van)  uw\ vakantiebestemming te ondernemen? - Shoppen/winkelen</t>
  </si>
  <si>
    <t>Q30_6 Hoe tevreden of ontevreden bent u over de mogelijkheden om onderstaande activiteiten in (de buurt van)  uw\ vakantiebestemming te ondernemen? - Uit eten (ontbijt/lunchen/dineren in een restaurant/brasserie/eetcafé)</t>
  </si>
  <si>
    <t>Q30_7 Hoe tevreden of ontevreden bent u over de mogelijkheden om onderstaande activiteiten in (de buurt van)  uw\ vakantiebestemming te ondernemen? - Op terras zitten</t>
  </si>
  <si>
    <t>Q30_8 Hoe tevreden of ontevreden bent u over de mogelijkheden om onderstaande activiteiten in (de buurt van)  uw\ vakantiebestemming te ondernemen? - Uitgaan (café, bar, club)</t>
  </si>
  <si>
    <t>Q30_9 Hoe tevreden of ontevreden bent u over de mogelijkheden om onderstaande activiteiten in (de buurt van)  uw\ vakantiebestemming te ondernemen? - Recreatief fietsen</t>
  </si>
  <si>
    <t>Q30_10 Hoe tevreden of ontevreden bent u over de mogelijkheden om onderstaande activiteiten in (de buurt van)  uw\ vakantiebestemming te ondernemen? - Mountainbiken/sportief fietsen</t>
  </si>
  <si>
    <t>Q30_11 Hoe tevreden of ontevreden bent u over de mogelijkheden om onderstaande activiteiten in (de buurt van)  uw\ vakantiebestemming te ondernemen? - Wandelen in de natuur</t>
  </si>
  <si>
    <t>Q30_12 Hoe tevreden of ontevreden bent u over de mogelijkheden om onderstaande activiteiten in (de buurt van)  uw\ vakantiebestemming te ondernemen? - Stadswandeling</t>
  </si>
  <si>
    <t>Q30_13 Hoe tevreden of ontevreden bent u over de mogelijkheden om onderstaande activiteiten in (de buurt van)  uw\ vakantiebestemming te ondernemen? - Zwemmen</t>
  </si>
  <si>
    <t>Q30_14 Hoe tevreden of ontevreden bent u over de mogelijkheden om onderstaande activiteiten in (de buurt van)  uw\ vakantiebestemming te ondernemen? - Watersport (zeilen, surfen, kitesurfen, kanoën, etc.)</t>
  </si>
  <si>
    <t>Q30_15 Hoe tevreden of ontevreden bent u over de mogelijkheden om onderstaande activiteiten in (de buurt van)  uw\ vakantiebestemming te ondernemen? - Tocht met rondvaartboot</t>
  </si>
  <si>
    <t>Q30_16 Hoe tevreden of ontevreden bent u over de mogelijkheden om onderstaande activiteiten in (de buurt van)  uw\ vakantiebestemming te ondernemen? - Bezoek attractiepark</t>
  </si>
  <si>
    <t>Q30_17 Hoe tevreden of ontevreden bent u over de mogelijkheden om onderstaande activiteiten in (de buurt van)  uw\ vakantiebestemming te ondernemen? - Bezoek dierentuin/safaripark</t>
  </si>
  <si>
    <t>Q30_18 Hoe tevreden of ontevreden bent u over de mogelijkheden om onderstaande activiteiten in (de buurt van)  uw\ vakantiebestemming te ondernemen? - Bezoek beauty &amp; wellness faciliteiten</t>
  </si>
  <si>
    <t>Q30_19 Hoe tevreden of ontevreden bent u over de mogelijkheden om onderstaande activiteiten in (de buurt van)  uw\ vakantiebestemming te ondernemen? - Bezoek (sport)evenement</t>
  </si>
  <si>
    <t>Q30_20 Hoe tevreden of ontevreden bent u over de mogelijkheden om onderstaande activiteiten in (de buurt van)  uw\ vakantiebestemming te ondernemen? - Bezoek festival/concert</t>
  </si>
  <si>
    <t>Q30_21 Hoe tevreden of ontevreden bent u over de mogelijkheden om onderstaande activiteiten in (de buurt van)  uw\ vakantiebestemming te ondernemen? - Bezoek markten/braderieën (wekelijkse markt, kaasmarkt, etc.)</t>
  </si>
  <si>
    <t>Q30_22 Hoe tevreden of ontevreden bent u over de mogelijkheden om onderstaande activiteiten in (de buurt van)  uw\ vakantiebestemming te ondernemen? - Bezoek museum/tentoonstelling</t>
  </si>
  <si>
    <t>Q30_23 Hoe tevreden of ontevreden bent u over de mogelijkheden om onderstaande activiteiten in (de buurt van)  uw\ vakantiebestemming te ondernemen? - Bezoek bezienswaardige/historische gebouwen/locaties</t>
  </si>
  <si>
    <t>Q30_24 Hoe tevreden of ontevreden bent u over de mogelijkheden om onderstaande activiteiten in (de buurt van)  uw\ vakantiebestemming te ondernemen? - Bezoek UNESCO Werelderfgoed</t>
  </si>
  <si>
    <t>Q30_25 Hoe tevreden of ontevreden bent u over de mogelijkheden om onderstaande activiteiten in (de buurt van)  uw\ vakantiebestemming te ondernemen? - Bezoek theater/schouwburg/bioscoop</t>
  </si>
  <si>
    <t>Q30_26 Hoe tevreden of ontevreden bent u over de mogelijkheden om onderstaande activiteiten in (de buurt van)  uw\ vakantiebestemming te ondernemen? - Spelactiviteiten zoals escaperoom/karten/klimbos</t>
  </si>
  <si>
    <t>Q30_27O Hoe tevreden of ontevreden bent u over de mogelijkheden om onderstaande activiteiten in (de buurt van)  uw\ vakantiebestemming te ondernemen? - ^f('Q27_1_27_Other')^</t>
  </si>
  <si>
    <t>Q32 Zijn er ook activiteiten die u gemist heeft? Dus activiteiten die u graag had willen doen, maar die niet beschikbaar/aanwezig waren tijdens uw vakantie?</t>
  </si>
  <si>
    <t>Q38_1 Hoe tevreden bent u over de volgende aspecten met betrekking tot uw vakantie? - Regio/plaats</t>
  </si>
  <si>
    <t>Q38_2 Hoe tevreden bent u over de volgende aspecten met betrekking tot uw vakantie? - Type accommodatie</t>
  </si>
  <si>
    <t>Q38_3 Hoe tevreden bent u over de volgende aspecten met betrekking tot uw vakantie? - Vervoer naar de vakantiebestemming/bereikbaarheid</t>
  </si>
  <si>
    <t>Q38_4 Hoe tevreden bent u over de volgende aspecten met betrekking tot uw vakantie? - Activiteiten op de vakantiebestemming</t>
  </si>
  <si>
    <t>Q38_5 Hoe tevreden bent u over de volgende aspecten met betrekking tot uw vakantie? - Wandelmogelijkheden</t>
  </si>
  <si>
    <t>Q38_6 Hoe tevreden bent u over de volgende aspecten met betrekking tot uw vakantie? - Fietsmogelijkheden</t>
  </si>
  <si>
    <t>Q38_9 Hoe tevreden bent u over de volgende aspecten met betrekking tot uw vakantie? - Prijs/kwaliteit van de vakantie</t>
  </si>
  <si>
    <t>Q38_10 Hoe tevreden bent u over de volgende aspecten met betrekking tot uw vakantie? - Winkelaanbod</t>
  </si>
  <si>
    <t>Q38_11 Hoe tevreden bent u over de volgende aspecten met betrekking tot uw vakantie? - Horeca aanbod</t>
  </si>
  <si>
    <t>Q38_12 Hoe tevreden bent u over de volgende aspecten met betrekking tot uw vakantie? - Drukte/rust op vakantielocatie</t>
  </si>
  <si>
    <t>Q39 Als u terugkijkt op uw vakantie en alles bij elkaar neemt; heeft de vakantie in ^Vakantiebestemming^ dan aan uw verwachtingen voldaan?</t>
  </si>
  <si>
    <t>Q02_1 Als u denkt aan vakanties, in hoeverre passen de volgende stellingen bij u? - Spontane, last-minute reizen trekken mij aan</t>
  </si>
  <si>
    <t>Q02_2 Als u denkt aan vakanties, in hoeverre passen de volgende stellingen bij u? - Bekende vakantieplekken hebben voor mij de voorkeur</t>
  </si>
  <si>
    <t>Q02_3 Als u denkt aan vakanties, in hoeverre passen de volgende stellingen bij u? - Ik gebruik AI (bv Chat GPT) om mijn reiservaring te verbeteren</t>
  </si>
  <si>
    <t>Q02_4 Als u denkt aan vakanties, in hoeverre passen de volgende stellingen bij u? - Onbekende regio’s ontdekken vind ik leuk</t>
  </si>
  <si>
    <t>Q02_5 Als u denkt aan vakanties, in hoeverre passen de volgende stellingen bij u? - Rustige en afgelegen bestemmingen trekken mij aan</t>
  </si>
  <si>
    <t>Q02_6 Als u denkt aan vakanties, in hoeverre passen de volgende stellingen bij u? - Ik vind aanbiedingen belangrijk bij het boeken van een vakantie</t>
  </si>
  <si>
    <t>Q02_7 Als u denkt aan vakanties, in hoeverre passen de volgende stellingen bij u? - Ik hecht veel waarde aan luxe op vakantie</t>
  </si>
  <si>
    <t>Q02_8 Als u denkt aan vakanties, in hoeverre passen de volgende stellingen bij u? - Culturele ervaringen vind ik belangrijk tijdens het reizen</t>
  </si>
  <si>
    <t>Q02_9 Als u denkt aan vakanties, in hoeverre passen de volgende stellingen bij u? - Tijdens mijn vakantie probeer ik simpel en eenvoudig te leven</t>
  </si>
  <si>
    <t>Q02_10 Als u denkt aan vakanties, in hoeverre passen de volgende stellingen bij u? - Op vakantie ben ik graag in de natuur</t>
  </si>
  <si>
    <t>Q02_11 Als u denkt aan vakanties, in hoeverre passen de volgende stellingen bij u? - Vakanties versterken de band met familie en vrienden</t>
  </si>
  <si>
    <t>Q02_12 Als u denkt aan vakanties, in hoeverre passen de volgende stellingen bij u? - Reizen die mij fysiek uitdagen vind ik aantrekkelijk</t>
  </si>
  <si>
    <t>Alleen</t>
  </si>
  <si>
    <t>Alleen met partner</t>
  </si>
  <si>
    <t>Met kinderen tot 12 jaar (al dan niet met partner)</t>
  </si>
  <si>
    <t>Met kinderen 13-17 jaar (al dan niet met partner)</t>
  </si>
  <si>
    <t>Met familie en/of volwassen kind (al dan niet met partner)</t>
  </si>
  <si>
    <t>Met vrienden/collega's/ teamgenoten/studiegenoten (al dan niet met partner, geen kinderen)</t>
  </si>
  <si>
    <t>Drenthe totaal</t>
  </si>
  <si>
    <t>% is significant lager dan het totaal</t>
  </si>
  <si>
    <t>% is significant hoger dan het 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</si>
</sst>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quot;"/>
    <numFmt numFmtId="165" formatCode="#,##0&quot;%  *&quot;"/>
    <numFmt numFmtId="166" formatCode="#,##0.0"/>
    <numFmt numFmtId="167" formatCode="#,##0.0&quot;  *&quot;"/>
  </numFmts>
  <fonts count="43" x14ac:knownFonts="1">
    <font>
      <sz val="11"/>
      <color rgb="FF000000"/>
      <name val="Calibri"/>
    </font>
    <font>
      <b/>
      <sz val="11"/>
      <color rgb="FF000000"/>
      <name val="Calibri"/>
      <family val="2"/>
    </font>
    <font>
      <sz val="8"/>
      <color rgb="FF000000"/>
      <name val="Verdana"/>
      <family val="2"/>
    </font>
    <font>
      <sz val="9"/>
      <color rgb="FF4D4D4D"/>
      <name val="Verdana"/>
      <family val="2"/>
    </font>
    <font>
      <sz val="11"/>
      <color rgb="FF000000"/>
      <name val="Calibri"/>
      <family val="2"/>
    </font>
    <font>
      <u/>
      <sz val="11"/>
      <color theme="10"/>
      <name val="Calibri"/>
      <family val="2"/>
    </font>
    <font>
      <b/>
      <sz val="16"/>
      <color rgb="FF002060"/>
      <name val="Century Gothic"/>
      <family val="2"/>
    </font>
    <font>
      <b/>
      <sz val="15"/>
      <color rgb="FF000000"/>
      <name val="Century Gothic"/>
      <family val="2"/>
    </font>
    <font>
      <b/>
      <sz val="11"/>
      <color rgb="FF000000"/>
      <name val="Century Gothic"/>
      <family val="2"/>
    </font>
    <font>
      <sz val="11"/>
      <color rgb="FF000000"/>
      <name val="Century Gothic"/>
      <family val="2"/>
    </font>
    <font>
      <sz val="9"/>
      <color rgb="FF000000"/>
      <name val="Century Gothic"/>
      <family val="2"/>
    </font>
    <font>
      <sz val="11"/>
      <color rgb="FF000000"/>
      <name val="Calibri"/>
      <family val="2"/>
    </font>
    <font>
      <sz val="7"/>
      <color rgb="FF000000"/>
      <name val="Verdana"/>
      <family val="2"/>
    </font>
    <font>
      <sz val="12"/>
      <color rgb="FF002060"/>
      <name val="Century Gothic"/>
      <family val="2"/>
    </font>
    <font>
      <b/>
      <sz val="11"/>
      <color rgb="FF000000"/>
      <name val="Calibri"/>
      <family val="2"/>
    </font>
    <font>
      <sz val="12"/>
      <color theme="1"/>
      <name val="Century Gothic"/>
      <family val="2"/>
    </font>
    <font>
      <b/>
      <sz val="12"/>
      <color theme="1"/>
      <name val="Century Gothic"/>
      <family val="2"/>
    </font>
    <font>
      <b/>
      <sz val="16"/>
      <color theme="1"/>
      <name val="Century Gothic"/>
      <family val="2"/>
    </font>
    <font>
      <sz val="9"/>
      <color theme="1"/>
      <name val="Century Gothic"/>
      <family val="2"/>
    </font>
    <font>
      <sz val="11"/>
      <color rgb="FF002060"/>
      <name val="Century Gothic"/>
      <family val="2"/>
    </font>
    <font>
      <u/>
      <sz val="9"/>
      <color rgb="FF002060"/>
      <name val="Century Gothic"/>
      <family val="2"/>
    </font>
    <font>
      <sz val="9"/>
      <color rgb="FF002060"/>
      <name val="Century Gothic"/>
      <family val="2"/>
    </font>
    <font>
      <b/>
      <u/>
      <sz val="11"/>
      <color rgb="FF002060"/>
      <name val="Century Gothic"/>
      <family val="2"/>
    </font>
    <font>
      <u/>
      <sz val="9"/>
      <color theme="10"/>
      <name val="Century Gothic"/>
      <family val="2"/>
    </font>
    <font>
      <b/>
      <sz val="9"/>
      <color theme="1"/>
      <name val="Century Gothic"/>
      <family val="2"/>
    </font>
    <font>
      <u/>
      <sz val="9"/>
      <color rgb="FF000000"/>
      <name val="Century Gothic"/>
      <family val="2"/>
    </font>
    <font>
      <u/>
      <sz val="11"/>
      <color theme="10"/>
      <name val="Century Gothic"/>
      <family val="2"/>
    </font>
    <font>
      <sz val="12"/>
      <name val="Century Gothic"/>
      <family val="2"/>
    </font>
    <font>
      <sz val="9"/>
      <color rgb="FF3F3F3F"/>
      <name val="Century Gothic"/>
      <family val="2"/>
    </font>
    <font>
      <b/>
      <sz val="9"/>
      <color rgb="FF3F3F3F"/>
      <name val="Century Gothic"/>
      <family val="2"/>
    </font>
    <font>
      <i/>
      <sz val="8"/>
      <color rgb="FF3F3F3F"/>
      <name val="Century Gothic"/>
      <family val="2"/>
    </font>
    <font>
      <sz val="9"/>
      <color rgb="FF4D4D4D"/>
      <name val="Century Gothic"/>
      <family val="2"/>
    </font>
    <font>
      <b/>
      <i/>
      <sz val="9"/>
      <color rgb="FF3F3F3F"/>
      <name val="Century Gothic"/>
      <family val="2"/>
    </font>
    <font>
      <b/>
      <i/>
      <sz val="9"/>
      <color rgb="FF4D4D4D"/>
      <name val="Century Gothic"/>
      <family val="2"/>
    </font>
    <font>
      <sz val="11"/>
      <color rgb="FF000000"/>
      <name val="Calibri"/>
      <family val="2"/>
    </font>
    <font>
      <b/>
      <sz val="9"/>
      <color rgb="FF000000"/>
      <name val="Verdana"/>
      <family val="2"/>
    </font>
    <font>
      <b/>
      <sz val="9"/>
      <color rgb="FF000000"/>
      <name val="Calibri"/>
      <family val="2"/>
    </font>
    <font>
      <b/>
      <sz val="8"/>
      <color rgb="FF000000"/>
      <name val="Verdana"/>
      <family val="2"/>
    </font>
    <font>
      <sz val="8"/>
      <color rgb="FF000000"/>
      <name val="Verdana"/>
      <family val="2"/>
    </font>
    <font>
      <sz val="9"/>
      <color rgb="FF3F3F3F"/>
      <name val="Verdana"/>
      <family val="2"/>
    </font>
    <font>
      <i/>
      <sz val="9"/>
      <color rgb="FF3F3F3F"/>
      <name val="Verdana"/>
      <family val="2"/>
    </font>
    <font>
      <i/>
      <sz val="9"/>
      <color rgb="FF4D4D4D"/>
      <name val="Verdana"/>
      <family val="2"/>
    </font>
    <font>
      <sz val="9"/>
      <color rgb="FF4D4D4D"/>
      <name val="Verdana"/>
      <family val="2"/>
    </font>
  </fonts>
  <fills count="9">
    <fill>
      <patternFill patternType="none"/>
    </fill>
    <fill>
      <patternFill patternType="gray125"/>
    </fill>
    <fill>
      <patternFill patternType="solid">
        <fgColor rgb="FFFFFFFF"/>
      </patternFill>
    </fill>
    <fill>
      <patternFill patternType="solid">
        <fgColor rgb="FFF5F5F5"/>
      </patternFill>
    </fill>
    <fill>
      <patternFill patternType="solid">
        <fgColor rgb="FFFCFCFC"/>
      </patternFill>
    </fill>
    <fill>
      <patternFill patternType="solid">
        <fgColor rgb="FFFFFFFF"/>
      </patternFill>
    </fill>
    <fill>
      <patternFill patternType="solid">
        <fgColor rgb="FFB4E69E"/>
      </patternFill>
    </fill>
    <fill>
      <patternFill patternType="solid">
        <fgColor rgb="FFF8B2B2"/>
      </patternFill>
    </fill>
    <fill>
      <patternFill patternType="solid">
        <fgColor theme="0" tint="-4.9989318521683403E-2"/>
        <bgColor indexed="64"/>
      </patternFill>
    </fill>
  </fills>
  <borders count="4">
    <border>
      <left/>
      <right/>
      <top/>
      <bottom/>
      <diagonal/>
    </border>
    <border>
      <left/>
      <right/>
      <top/>
      <bottom/>
      <diagonal/>
    </border>
    <border>
      <left style="thin">
        <color rgb="FFD2D2D2"/>
      </left>
      <right style="thin">
        <color rgb="FFD2D2D2"/>
      </right>
      <top style="thin">
        <color rgb="FFD2D2D2"/>
      </top>
      <bottom style="thin">
        <color rgb="FFD2D2D2"/>
      </bottom>
      <diagonal/>
    </border>
    <border>
      <left style="thin">
        <color rgb="FFE6E6E6"/>
      </left>
      <right style="thin">
        <color rgb="FFE6E6E6"/>
      </right>
      <top style="thin">
        <color rgb="FFE6E6E6"/>
      </top>
      <bottom style="thin">
        <color rgb="FFE6E6E6"/>
      </bottom>
      <diagonal/>
    </border>
  </borders>
  <cellStyleXfs count="4">
    <xf numFmtId="0" fontId="0" fillId="0" borderId="0"/>
    <xf numFmtId="0" fontId="5" fillId="0" borderId="0" applyNumberFormat="0" applyFill="0" applyBorder="0" applyAlignment="0" applyProtection="0"/>
    <xf numFmtId="0" fontId="11" fillId="0" borderId="1"/>
    <xf numFmtId="0" fontId="34" fillId="0" borderId="1"/>
  </cellStyleXfs>
  <cellXfs count="116">
    <xf numFmtId="0" fontId="0" fillId="0" borderId="0" xfId="0"/>
    <xf numFmtId="0" fontId="1" fillId="0" borderId="0" xfId="0" applyFont="1" applyAlignment="1">
      <alignment horizontal="left" vertical="top"/>
    </xf>
    <xf numFmtId="0" fontId="2" fillId="2" borderId="0" xfId="0" applyFont="1" applyFill="1" applyAlignment="1">
      <alignment horizontal="left" vertical="top"/>
    </xf>
    <xf numFmtId="0" fontId="6" fillId="8" borderId="1" xfId="1" applyFont="1" applyFill="1" applyBorder="1" applyAlignment="1">
      <alignment horizontal="left" vertical="top"/>
    </xf>
    <xf numFmtId="0" fontId="7" fillId="8" borderId="1" xfId="0" applyFont="1" applyFill="1" applyBorder="1"/>
    <xf numFmtId="0" fontId="7" fillId="0" borderId="0" xfId="0" applyFont="1"/>
    <xf numFmtId="0" fontId="8" fillId="8" borderId="1" xfId="0" applyFont="1" applyFill="1" applyBorder="1" applyAlignment="1">
      <alignment horizontal="left" vertical="top"/>
    </xf>
    <xf numFmtId="0" fontId="9" fillId="8" borderId="1" xfId="0" applyFont="1" applyFill="1" applyBorder="1"/>
    <xf numFmtId="0" fontId="9" fillId="0" borderId="0" xfId="0" applyFont="1"/>
    <xf numFmtId="0" fontId="10" fillId="0" borderId="0" xfId="0" applyFont="1" applyAlignment="1">
      <alignment horizontal="right"/>
    </xf>
    <xf numFmtId="0" fontId="11" fillId="0" borderId="1" xfId="2"/>
    <xf numFmtId="0" fontId="11" fillId="0" borderId="0" xfId="0" applyFont="1" applyAlignment="1">
      <alignment horizontal="center" vertical="top"/>
    </xf>
    <xf numFmtId="0" fontId="14" fillId="0" borderId="0" xfId="0" applyFont="1" applyAlignment="1">
      <alignment horizontal="left" vertical="top"/>
    </xf>
    <xf numFmtId="0" fontId="13" fillId="8" borderId="1" xfId="1" applyFont="1" applyFill="1" applyBorder="1" applyAlignment="1">
      <alignment vertical="top" wrapText="1"/>
    </xf>
    <xf numFmtId="0" fontId="17" fillId="8" borderId="1" xfId="1" applyFont="1" applyFill="1" applyBorder="1" applyAlignment="1">
      <alignment horizontal="left" vertical="center"/>
    </xf>
    <xf numFmtId="0" fontId="18" fillId="8" borderId="1" xfId="0" applyFont="1" applyFill="1" applyBorder="1" applyAlignment="1">
      <alignment horizontal="right" vertical="center"/>
    </xf>
    <xf numFmtId="0" fontId="18" fillId="0" borderId="0" xfId="0" applyFont="1" applyAlignment="1">
      <alignment horizontal="right" vertical="center"/>
    </xf>
    <xf numFmtId="0" fontId="18" fillId="8" borderId="1" xfId="0" applyFont="1" applyFill="1" applyBorder="1" applyAlignment="1">
      <alignment horizontal="left" vertical="center"/>
    </xf>
    <xf numFmtId="0" fontId="19" fillId="8" borderId="1" xfId="0" applyFont="1" applyFill="1" applyBorder="1"/>
    <xf numFmtId="0" fontId="19" fillId="0" borderId="0" xfId="0" applyFont="1"/>
    <xf numFmtId="0" fontId="20" fillId="8" borderId="1" xfId="1" applyFont="1" applyFill="1" applyBorder="1" applyAlignment="1">
      <alignment horizontal="left" vertical="center"/>
    </xf>
    <xf numFmtId="0" fontId="21" fillId="8" borderId="1" xfId="0" applyFont="1" applyFill="1" applyBorder="1" applyAlignment="1">
      <alignment horizontal="right" vertical="center"/>
    </xf>
    <xf numFmtId="0" fontId="21" fillId="0" borderId="0" xfId="0" applyFont="1" applyAlignment="1">
      <alignment horizontal="right" vertical="center"/>
    </xf>
    <xf numFmtId="0" fontId="22" fillId="8" borderId="1" xfId="0" applyFont="1" applyFill="1" applyBorder="1" applyAlignment="1">
      <alignment horizontal="left" vertical="top"/>
    </xf>
    <xf numFmtId="0" fontId="22" fillId="8" borderId="1" xfId="1" applyFont="1" applyFill="1" applyBorder="1" applyAlignment="1">
      <alignment horizontal="left" vertical="top"/>
    </xf>
    <xf numFmtId="0" fontId="23" fillId="8" borderId="1" xfId="1" applyFont="1" applyFill="1" applyBorder="1" applyAlignment="1">
      <alignment horizontal="left" vertical="center"/>
    </xf>
    <xf numFmtId="0" fontId="18" fillId="8" borderId="1" xfId="0" applyFont="1" applyFill="1" applyBorder="1" applyAlignment="1">
      <alignment vertical="top"/>
    </xf>
    <xf numFmtId="0" fontId="10" fillId="8" borderId="0" xfId="0" applyFont="1" applyFill="1" applyAlignment="1">
      <alignment horizontal="right"/>
    </xf>
    <xf numFmtId="0" fontId="10" fillId="8" borderId="0" xfId="0" applyFont="1" applyFill="1" applyAlignment="1">
      <alignment vertical="center"/>
    </xf>
    <xf numFmtId="0" fontId="10" fillId="8" borderId="0" xfId="0" applyFont="1" applyFill="1" applyAlignment="1">
      <alignment horizontal="right" vertical="center"/>
    </xf>
    <xf numFmtId="0" fontId="26" fillId="0" borderId="0" xfId="1" applyFont="1" applyAlignment="1">
      <alignment horizontal="left" vertical="top"/>
    </xf>
    <xf numFmtId="0" fontId="26" fillId="0" borderId="0" xfId="0" applyFont="1" applyAlignment="1">
      <alignment horizontal="left" vertical="top"/>
    </xf>
    <xf numFmtId="0" fontId="9" fillId="8" borderId="0" xfId="0" applyFont="1" applyFill="1"/>
    <xf numFmtId="0" fontId="28" fillId="8" borderId="1" xfId="0" applyFont="1" applyFill="1" applyBorder="1" applyAlignment="1">
      <alignment horizontal="left" vertical="top"/>
    </xf>
    <xf numFmtId="0" fontId="28" fillId="3" borderId="2" xfId="0" applyFont="1" applyFill="1" applyBorder="1" applyAlignment="1">
      <alignment horizontal="center" vertical="center" wrapText="1"/>
    </xf>
    <xf numFmtId="0" fontId="28" fillId="3" borderId="2" xfId="0" applyFont="1" applyFill="1" applyBorder="1" applyAlignment="1">
      <alignment horizontal="left" vertical="center"/>
    </xf>
    <xf numFmtId="3" fontId="31" fillId="5" borderId="3" xfId="0" applyNumberFormat="1" applyFont="1" applyFill="1" applyBorder="1" applyAlignment="1">
      <alignment horizontal="center" vertical="center"/>
    </xf>
    <xf numFmtId="3" fontId="31" fillId="4" borderId="3" xfId="0" applyNumberFormat="1" applyFont="1" applyFill="1" applyBorder="1" applyAlignment="1">
      <alignment horizontal="center" vertical="center"/>
    </xf>
    <xf numFmtId="0" fontId="32" fillId="3" borderId="2" xfId="0" applyFont="1" applyFill="1" applyBorder="1" applyAlignment="1">
      <alignment horizontal="left" vertical="center"/>
    </xf>
    <xf numFmtId="3" fontId="33" fillId="5" borderId="3" xfId="0" applyNumberFormat="1" applyFont="1" applyFill="1" applyBorder="1" applyAlignment="1">
      <alignment horizontal="center" vertical="center"/>
    </xf>
    <xf numFmtId="0" fontId="18" fillId="8" borderId="1" xfId="0" applyFont="1" applyFill="1" applyBorder="1" applyAlignment="1">
      <alignment horizontal="left" vertical="top" wrapText="1"/>
    </xf>
    <xf numFmtId="0" fontId="26" fillId="0" borderId="1" xfId="3" applyFont="1" applyAlignment="1">
      <alignment horizontal="left" vertical="top"/>
    </xf>
    <xf numFmtId="0" fontId="34" fillId="0" borderId="1" xfId="3"/>
    <xf numFmtId="9" fontId="3" fillId="7" borderId="3" xfId="3" applyNumberFormat="1" applyFont="1" applyFill="1" applyBorder="1" applyAlignment="1">
      <alignment horizontal="center" vertical="center"/>
    </xf>
    <xf numFmtId="0" fontId="12" fillId="0" borderId="1" xfId="3" applyFont="1"/>
    <xf numFmtId="0" fontId="1" fillId="0" borderId="1" xfId="3" applyFont="1" applyAlignment="1">
      <alignment horizontal="left" vertical="top"/>
    </xf>
    <xf numFmtId="9" fontId="3" fillId="6" borderId="3" xfId="3" applyNumberFormat="1" applyFont="1" applyFill="1" applyBorder="1" applyAlignment="1">
      <alignment horizontal="center" vertical="center"/>
    </xf>
    <xf numFmtId="0" fontId="2" fillId="5" borderId="1" xfId="3" applyFont="1" applyFill="1" applyAlignment="1">
      <alignment horizontal="left" vertical="top"/>
    </xf>
    <xf numFmtId="0" fontId="4" fillId="0" borderId="1" xfId="3" applyFont="1" applyAlignment="1">
      <alignment horizontal="center" vertical="top"/>
    </xf>
    <xf numFmtId="0" fontId="35" fillId="0" borderId="1" xfId="3" applyFont="1" applyAlignment="1">
      <alignment vertical="top"/>
    </xf>
    <xf numFmtId="0" fontId="36" fillId="0" borderId="1" xfId="3" applyFont="1"/>
    <xf numFmtId="0" fontId="37" fillId="5" borderId="0" xfId="0" applyFont="1" applyFill="1" applyAlignment="1">
      <alignment horizontal="left" vertical="top"/>
    </xf>
    <xf numFmtId="0" fontId="38" fillId="5" borderId="0" xfId="0" applyFont="1" applyFill="1" applyAlignment="1">
      <alignment horizontal="left" vertical="top"/>
    </xf>
    <xf numFmtId="0" fontId="39" fillId="3" borderId="2" xfId="0" applyFont="1" applyFill="1" applyBorder="1" applyAlignment="1">
      <alignment horizontal="center" vertical="center"/>
    </xf>
    <xf numFmtId="0" fontId="40" fillId="3" borderId="2" xfId="0" applyFont="1" applyFill="1" applyBorder="1" applyAlignment="1">
      <alignment horizontal="left" vertical="top"/>
    </xf>
    <xf numFmtId="3" fontId="41" fillId="4" borderId="3" xfId="0" applyNumberFormat="1" applyFont="1" applyFill="1" applyBorder="1" applyAlignment="1">
      <alignment horizontal="center" vertical="center"/>
    </xf>
    <xf numFmtId="0" fontId="39" fillId="3" borderId="2" xfId="0" applyFont="1" applyFill="1" applyBorder="1" applyAlignment="1">
      <alignment horizontal="left" vertical="top"/>
    </xf>
    <xf numFmtId="3" fontId="42" fillId="5" borderId="3" xfId="0" applyNumberFormat="1" applyFont="1" applyFill="1" applyBorder="1" applyAlignment="1">
      <alignment horizontal="center" vertical="center"/>
    </xf>
    <xf numFmtId="9" fontId="42" fillId="5" borderId="3" xfId="0" applyNumberFormat="1" applyFont="1" applyFill="1" applyBorder="1" applyAlignment="1">
      <alignment horizontal="center" vertical="center"/>
    </xf>
    <xf numFmtId="3" fontId="42" fillId="4" borderId="3" xfId="0" applyNumberFormat="1" applyFont="1" applyFill="1" applyBorder="1" applyAlignment="1">
      <alignment horizontal="center" vertical="center"/>
    </xf>
    <xf numFmtId="9" fontId="42" fillId="4" borderId="3" xfId="0" applyNumberFormat="1" applyFont="1" applyFill="1" applyBorder="1" applyAlignment="1">
      <alignment horizontal="center" vertical="center"/>
    </xf>
    <xf numFmtId="9" fontId="42" fillId="6" borderId="3" xfId="0" applyNumberFormat="1" applyFont="1" applyFill="1" applyBorder="1" applyAlignment="1">
      <alignment horizontal="center" vertical="center"/>
    </xf>
    <xf numFmtId="9" fontId="42" fillId="7" borderId="3" xfId="0" applyNumberFormat="1" applyFont="1" applyFill="1" applyBorder="1" applyAlignment="1">
      <alignment horizontal="center" vertical="center"/>
    </xf>
    <xf numFmtId="0" fontId="34" fillId="0" borderId="0" xfId="0" applyFont="1" applyAlignment="1">
      <alignment horizontal="left" vertical="top"/>
    </xf>
    <xf numFmtId="0" fontId="39" fillId="3" borderId="2" xfId="0" applyFont="1" applyFill="1" applyBorder="1" applyAlignment="1">
      <alignment horizontal="left" vertical="top" wrapText="1"/>
    </xf>
    <xf numFmtId="164" fontId="42" fillId="5" borderId="3" xfId="0" applyNumberFormat="1" applyFont="1" applyFill="1" applyBorder="1" applyAlignment="1">
      <alignment horizontal="center" vertical="center"/>
    </xf>
    <xf numFmtId="165" fontId="42" fillId="5" borderId="3" xfId="0" applyNumberFormat="1" applyFont="1" applyFill="1" applyBorder="1" applyAlignment="1">
      <alignment horizontal="center" vertical="center"/>
    </xf>
    <xf numFmtId="165" fontId="42" fillId="6" borderId="3" xfId="0" applyNumberFormat="1" applyFont="1" applyFill="1" applyBorder="1" applyAlignment="1">
      <alignment horizontal="center" vertical="center"/>
    </xf>
    <xf numFmtId="164" fontId="42" fillId="4" borderId="3" xfId="0" applyNumberFormat="1" applyFont="1" applyFill="1" applyBorder="1" applyAlignment="1">
      <alignment horizontal="center" vertical="center"/>
    </xf>
    <xf numFmtId="165" fontId="42" fillId="4" borderId="3" xfId="0" applyNumberFormat="1" applyFont="1" applyFill="1" applyBorder="1" applyAlignment="1">
      <alignment horizontal="center" vertical="center"/>
    </xf>
    <xf numFmtId="165" fontId="42" fillId="7" borderId="3" xfId="0" applyNumberFormat="1" applyFont="1" applyFill="1" applyBorder="1" applyAlignment="1">
      <alignment horizontal="center" vertical="center"/>
    </xf>
    <xf numFmtId="166" fontId="42" fillId="5" borderId="3" xfId="0" applyNumberFormat="1" applyFont="1" applyFill="1" applyBorder="1" applyAlignment="1">
      <alignment horizontal="center" vertical="center"/>
    </xf>
    <xf numFmtId="166" fontId="42" fillId="7" borderId="3" xfId="0" applyNumberFormat="1" applyFont="1" applyFill="1" applyBorder="1" applyAlignment="1">
      <alignment horizontal="center" vertical="center"/>
    </xf>
    <xf numFmtId="166" fontId="42" fillId="6" borderId="3" xfId="0" applyNumberFormat="1" applyFont="1" applyFill="1" applyBorder="1" applyAlignment="1">
      <alignment horizontal="center" vertical="center"/>
    </xf>
    <xf numFmtId="167" fontId="42" fillId="5" borderId="3" xfId="0" applyNumberFormat="1" applyFont="1" applyFill="1" applyBorder="1" applyAlignment="1">
      <alignment horizontal="center" vertical="center"/>
    </xf>
    <xf numFmtId="167" fontId="42" fillId="7" borderId="3" xfId="0" applyNumberFormat="1" applyFont="1" applyFill="1" applyBorder="1" applyAlignment="1">
      <alignment horizontal="center" vertical="center"/>
    </xf>
    <xf numFmtId="167" fontId="42" fillId="6" borderId="3" xfId="0" applyNumberFormat="1" applyFont="1" applyFill="1" applyBorder="1" applyAlignment="1">
      <alignment horizontal="center" vertical="center"/>
    </xf>
    <xf numFmtId="166" fontId="42" fillId="4" borderId="3" xfId="0" applyNumberFormat="1" applyFont="1" applyFill="1" applyBorder="1" applyAlignment="1">
      <alignment horizontal="center" vertical="center"/>
    </xf>
    <xf numFmtId="0" fontId="39" fillId="3" borderId="2" xfId="0" applyFont="1" applyFill="1" applyBorder="1" applyAlignment="1">
      <alignment horizontal="center" vertical="center" wrapText="1"/>
    </xf>
    <xf numFmtId="167" fontId="42" fillId="4" borderId="3" xfId="0" applyNumberFormat="1" applyFont="1" applyFill="1" applyBorder="1" applyAlignment="1">
      <alignment horizontal="center" vertical="center"/>
    </xf>
    <xf numFmtId="0" fontId="34" fillId="0" borderId="1" xfId="3" applyAlignment="1">
      <alignment wrapText="1"/>
    </xf>
    <xf numFmtId="0" fontId="36" fillId="0" borderId="1" xfId="3" applyFont="1" applyAlignment="1">
      <alignment wrapText="1"/>
    </xf>
    <xf numFmtId="0" fontId="0" fillId="0" borderId="0" xfId="0" applyAlignment="1">
      <alignment wrapText="1"/>
    </xf>
    <xf numFmtId="3" fontId="41" fillId="4" borderId="3" xfId="0" applyNumberFormat="1" applyFont="1" applyFill="1" applyBorder="1" applyAlignment="1">
      <alignment horizontal="center" vertical="center" wrapText="1"/>
    </xf>
    <xf numFmtId="3" fontId="42" fillId="5" borderId="3" xfId="0" applyNumberFormat="1" applyFont="1" applyFill="1" applyBorder="1" applyAlignment="1">
      <alignment horizontal="center" vertical="center" wrapText="1"/>
    </xf>
    <xf numFmtId="9" fontId="42" fillId="7" borderId="3" xfId="0" applyNumberFormat="1" applyFont="1" applyFill="1" applyBorder="1" applyAlignment="1">
      <alignment horizontal="center" vertical="center" wrapText="1"/>
    </xf>
    <xf numFmtId="9" fontId="42" fillId="5" borderId="3" xfId="0" applyNumberFormat="1" applyFont="1" applyFill="1" applyBorder="1" applyAlignment="1">
      <alignment horizontal="center" vertical="center" wrapText="1"/>
    </xf>
    <xf numFmtId="3" fontId="42" fillId="4" borderId="3" xfId="0" applyNumberFormat="1" applyFont="1" applyFill="1" applyBorder="1" applyAlignment="1">
      <alignment horizontal="center" vertical="center" wrapText="1"/>
    </xf>
    <xf numFmtId="9" fontId="42" fillId="6" borderId="3" xfId="0" applyNumberFormat="1" applyFont="1" applyFill="1" applyBorder="1" applyAlignment="1">
      <alignment horizontal="center" vertical="center" wrapText="1"/>
    </xf>
    <xf numFmtId="9" fontId="42" fillId="4" borderId="3" xfId="0" applyNumberFormat="1" applyFont="1" applyFill="1" applyBorder="1" applyAlignment="1">
      <alignment horizontal="center" vertical="center" wrapText="1"/>
    </xf>
    <xf numFmtId="164" fontId="42" fillId="5" borderId="3" xfId="0" applyNumberFormat="1" applyFont="1" applyFill="1" applyBorder="1" applyAlignment="1">
      <alignment horizontal="center" vertical="center" wrapText="1"/>
    </xf>
    <xf numFmtId="165" fontId="42" fillId="6" borderId="3" xfId="0" applyNumberFormat="1" applyFont="1" applyFill="1" applyBorder="1" applyAlignment="1">
      <alignment horizontal="center" vertical="center" wrapText="1"/>
    </xf>
    <xf numFmtId="165" fontId="42" fillId="5" borderId="3" xfId="0" applyNumberFormat="1" applyFont="1" applyFill="1" applyBorder="1" applyAlignment="1">
      <alignment horizontal="center" vertical="center" wrapText="1"/>
    </xf>
    <xf numFmtId="164" fontId="42" fillId="4" borderId="3" xfId="0" applyNumberFormat="1" applyFont="1" applyFill="1" applyBorder="1" applyAlignment="1">
      <alignment horizontal="center" vertical="center" wrapText="1"/>
    </xf>
    <xf numFmtId="165" fontId="42" fillId="7" borderId="3" xfId="0" applyNumberFormat="1" applyFont="1" applyFill="1" applyBorder="1" applyAlignment="1">
      <alignment horizontal="center" vertical="center" wrapText="1"/>
    </xf>
    <xf numFmtId="165" fontId="42" fillId="4" borderId="3" xfId="0" applyNumberFormat="1" applyFont="1" applyFill="1" applyBorder="1" applyAlignment="1">
      <alignment horizontal="center" vertical="center" wrapText="1"/>
    </xf>
    <xf numFmtId="166" fontId="42" fillId="5" borderId="3" xfId="0" applyNumberFormat="1" applyFont="1" applyFill="1" applyBorder="1" applyAlignment="1">
      <alignment horizontal="center" vertical="center" wrapText="1"/>
    </xf>
    <xf numFmtId="167" fontId="42" fillId="5" borderId="3" xfId="0" applyNumberFormat="1" applyFont="1" applyFill="1" applyBorder="1" applyAlignment="1">
      <alignment horizontal="center" vertical="center" wrapText="1"/>
    </xf>
    <xf numFmtId="166" fontId="42" fillId="6" borderId="3" xfId="0" applyNumberFormat="1" applyFont="1" applyFill="1" applyBorder="1" applyAlignment="1">
      <alignment horizontal="center" vertical="center" wrapText="1"/>
    </xf>
    <xf numFmtId="167" fontId="42" fillId="7" borderId="3" xfId="0" applyNumberFormat="1" applyFont="1" applyFill="1" applyBorder="1" applyAlignment="1">
      <alignment horizontal="center" vertical="center" wrapText="1"/>
    </xf>
    <xf numFmtId="166" fontId="42" fillId="7" borderId="3" xfId="0" applyNumberFormat="1" applyFont="1" applyFill="1" applyBorder="1" applyAlignment="1">
      <alignment horizontal="center" vertical="center" wrapText="1"/>
    </xf>
    <xf numFmtId="167" fontId="42" fillId="6" borderId="3" xfId="0" applyNumberFormat="1" applyFont="1" applyFill="1" applyBorder="1" applyAlignment="1">
      <alignment horizontal="center" vertical="center" wrapText="1"/>
    </xf>
    <xf numFmtId="166" fontId="42" fillId="4" borderId="3" xfId="0" applyNumberFormat="1" applyFont="1" applyFill="1" applyBorder="1" applyAlignment="1">
      <alignment horizontal="center" vertical="center" wrapText="1"/>
    </xf>
    <xf numFmtId="0" fontId="39" fillId="0" borderId="2" xfId="0" applyFont="1" applyBorder="1" applyAlignment="1">
      <alignment horizontal="center" vertical="center"/>
    </xf>
    <xf numFmtId="3" fontId="41" fillId="0" borderId="3" xfId="0" applyNumberFormat="1" applyFont="1" applyBorder="1" applyAlignment="1">
      <alignment horizontal="center" vertical="center"/>
    </xf>
    <xf numFmtId="9" fontId="42" fillId="0" borderId="3" xfId="0" applyNumberFormat="1" applyFont="1" applyBorder="1" applyAlignment="1">
      <alignment horizontal="center" vertical="center"/>
    </xf>
    <xf numFmtId="165" fontId="42" fillId="0" borderId="3" xfId="0" applyNumberFormat="1" applyFont="1" applyBorder="1" applyAlignment="1">
      <alignment horizontal="center" vertical="center"/>
    </xf>
    <xf numFmtId="166" fontId="42" fillId="0" borderId="3" xfId="0" applyNumberFormat="1" applyFont="1" applyBorder="1" applyAlignment="1">
      <alignment horizontal="center" vertical="center"/>
    </xf>
    <xf numFmtId="167" fontId="42" fillId="0" borderId="3" xfId="0" applyNumberFormat="1" applyFont="1" applyBorder="1" applyAlignment="1">
      <alignment horizontal="center" vertical="center"/>
    </xf>
    <xf numFmtId="0" fontId="25" fillId="8" borderId="0" xfId="0" applyFont="1" applyFill="1" applyAlignment="1">
      <alignment horizontal="left" vertical="center"/>
    </xf>
    <xf numFmtId="0" fontId="15" fillId="8" borderId="1" xfId="1" applyFont="1" applyFill="1" applyBorder="1" applyAlignment="1">
      <alignment horizontal="left" vertical="top" wrapText="1"/>
    </xf>
    <xf numFmtId="0" fontId="18" fillId="8" borderId="1" xfId="0" applyFont="1" applyFill="1" applyBorder="1" applyAlignment="1">
      <alignment horizontal="left" vertical="top" wrapText="1"/>
    </xf>
    <xf numFmtId="0" fontId="39" fillId="5" borderId="1" xfId="0" applyFont="1" applyFill="1" applyBorder="1" applyAlignment="1">
      <alignment horizontal="left" vertical="top"/>
    </xf>
    <xf numFmtId="0" fontId="0" fillId="0" borderId="0" xfId="0"/>
    <xf numFmtId="0" fontId="39" fillId="3" borderId="2" xfId="0" applyFont="1" applyFill="1" applyBorder="1" applyAlignment="1">
      <alignment horizontal="center" vertical="center"/>
    </xf>
    <xf numFmtId="0" fontId="39" fillId="3" borderId="2" xfId="0" applyFont="1" applyFill="1" applyBorder="1" applyAlignment="1">
      <alignment horizontal="center" vertical="center" wrapText="1"/>
    </xf>
  </cellXfs>
  <cellStyles count="4">
    <cellStyle name="Hyperlink" xfId="1" builtinId="8"/>
    <cellStyle name="Normal 2" xfId="2" xr:uid="{BB0DB1D4-4945-4FDD-AF32-3476D9A2BAD5}"/>
    <cellStyle name="Normal 3" xfId="3" xr:uid="{F944F7DD-6396-4E5D-8F6D-64C6858D8904}"/>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1536699</xdr:colOff>
      <xdr:row>0</xdr:row>
      <xdr:rowOff>73025</xdr:rowOff>
    </xdr:from>
    <xdr:to>
      <xdr:col>11</xdr:col>
      <xdr:colOff>22220</xdr:colOff>
      <xdr:row>2</xdr:row>
      <xdr:rowOff>190500</xdr:rowOff>
    </xdr:to>
    <xdr:pic>
      <xdr:nvPicPr>
        <xdr:cNvPr id="4" name="Picture 3">
          <a:extLst>
            <a:ext uri="{FF2B5EF4-FFF2-40B4-BE49-F238E27FC236}">
              <a16:creationId xmlns:a16="http://schemas.microsoft.com/office/drawing/2014/main" id="{5BD8C2E8-D0F6-3F4D-BE6B-76A77ADEC07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889999" y="73025"/>
          <a:ext cx="1904996" cy="679450"/>
        </a:xfrm>
        <a:prstGeom prst="rect">
          <a:avLst/>
        </a:prstGeom>
      </xdr:spPr>
    </xdr:pic>
    <xdr:clientData/>
  </xdr:twoCellAnchor>
  <xdr:twoCellAnchor>
    <xdr:from>
      <xdr:col>0</xdr:col>
      <xdr:colOff>800100</xdr:colOff>
      <xdr:row>15</xdr:row>
      <xdr:rowOff>15875</xdr:rowOff>
    </xdr:from>
    <xdr:to>
      <xdr:col>4</xdr:col>
      <xdr:colOff>320675</xdr:colOff>
      <xdr:row>16</xdr:row>
      <xdr:rowOff>30162</xdr:rowOff>
    </xdr:to>
    <xdr:sp macro="" textlink="">
      <xdr:nvSpPr>
        <xdr:cNvPr id="2" name="TextBox 1">
          <a:extLst>
            <a:ext uri="{FF2B5EF4-FFF2-40B4-BE49-F238E27FC236}">
              <a16:creationId xmlns:a16="http://schemas.microsoft.com/office/drawing/2014/main" id="{4D32351C-01A6-4714-92F8-DBE5FC5C2D2C}"/>
            </a:ext>
          </a:extLst>
        </xdr:cNvPr>
        <xdr:cNvSpPr txBox="1"/>
      </xdr:nvSpPr>
      <xdr:spPr>
        <a:xfrm>
          <a:off x="800100" y="4130675"/>
          <a:ext cx="3197225" cy="1952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nl-NL" sz="900">
              <a:solidFill>
                <a:sysClr val="windowText" lastClr="000000"/>
              </a:solidFill>
              <a:latin typeface="Century Gothic" panose="020B0502020202020204" pitchFamily="34" charset="0"/>
            </a:rPr>
            <a:t>vind je meer informatie over het CBS Vakantieonderzoek.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0</xdr:row>
      <xdr:rowOff>20635</xdr:rowOff>
    </xdr:from>
    <xdr:to>
      <xdr:col>15</xdr:col>
      <xdr:colOff>31462</xdr:colOff>
      <xdr:row>48</xdr:row>
      <xdr:rowOff>0</xdr:rowOff>
    </xdr:to>
    <xdr:sp macro="" textlink="">
      <xdr:nvSpPr>
        <xdr:cNvPr id="2" name="TextBox 1">
          <a:extLst>
            <a:ext uri="{FF2B5EF4-FFF2-40B4-BE49-F238E27FC236}">
              <a16:creationId xmlns:a16="http://schemas.microsoft.com/office/drawing/2014/main" id="{D8EE7F1A-902A-43B1-970A-84910AFC3320}"/>
            </a:ext>
          </a:extLst>
        </xdr:cNvPr>
        <xdr:cNvSpPr txBox="1"/>
      </xdr:nvSpPr>
      <xdr:spPr>
        <a:xfrm>
          <a:off x="15876" y="20635"/>
          <a:ext cx="10510404" cy="8777001"/>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500" b="1">
              <a:latin typeface="Century Gothic" panose="020B0502020202020204" pitchFamily="34" charset="0"/>
            </a:rPr>
            <a:t>Leeswijzer</a:t>
          </a:r>
        </a:p>
        <a:p>
          <a:endParaRPr lang="nl-NL" sz="1100" b="0">
            <a:latin typeface="Century Gothic" panose="020B0502020202020204" pitchFamily="34" charset="0"/>
          </a:endParaRPr>
        </a:p>
        <a:p>
          <a:r>
            <a:rPr lang="nl-NL" sz="1100" b="0">
              <a:latin typeface="Century Gothic" panose="020B0502020202020204" pitchFamily="34" charset="0"/>
            </a:rPr>
            <a:t>In deze leeswijzer vind je begeleiding om resultaten goed af te lezen en te duiden: </a:t>
          </a:r>
        </a:p>
        <a:p>
          <a:endParaRPr lang="nl-NL" sz="1100" b="0">
            <a:latin typeface="Century Gothic" panose="020B0502020202020204" pitchFamily="34" charset="0"/>
          </a:endParaRPr>
        </a:p>
        <a:p>
          <a:r>
            <a:rPr lang="nl-NL" sz="1100" b="1">
              <a:latin typeface="Century Gothic" panose="020B0502020202020204" pitchFamily="34" charset="0"/>
            </a:rPr>
            <a:t>Definitie Vakantieonderzoek Plus</a:t>
          </a:r>
          <a:br>
            <a:rPr lang="nl-NL" sz="1100" b="0">
              <a:latin typeface="Century Gothic" panose="020B0502020202020204" pitchFamily="34" charset="0"/>
            </a:rPr>
          </a:br>
          <a:r>
            <a:rPr lang="nl-NL" sz="1100" b="0">
              <a:latin typeface="Century Gothic" panose="020B0502020202020204" pitchFamily="34" charset="0"/>
            </a:rPr>
            <a:t>Dit onderzoek gaat over vakanties in eigen land. Een vakantie is een verblijf van minimaal één nacht in 2025. Zakenreizigers en familiebezoeken (indien geen vakantie) zijn uitgesloten. Nederlanders vanaf 15 jaar zijn uitgenodigd voor dit onderzoek. De enquête is uitgezet in het panel van Verian gedurende 1 januari tot en met 31 december 2025. Deze definitie komt overeen met het</a:t>
          </a:r>
          <a:r>
            <a:rPr lang="nl-NL" sz="1100" b="0" baseline="0">
              <a:latin typeface="Century Gothic" panose="020B0502020202020204" pitchFamily="34" charset="0"/>
            </a:rPr>
            <a:t> CBS Vakantieonderzoek.</a:t>
          </a:r>
        </a:p>
        <a:p>
          <a:endParaRPr lang="nl-NL" sz="1100" b="0" baseline="0">
            <a:latin typeface="Century Gothic" panose="020B0502020202020204" pitchFamily="34" charset="0"/>
          </a:endParaRPr>
        </a:p>
        <a:p>
          <a:r>
            <a:rPr lang="nl-NL" sz="1100" b="1" baseline="0">
              <a:latin typeface="Century Gothic" panose="020B0502020202020204" pitchFamily="34" charset="0"/>
            </a:rPr>
            <a:t>Vakantiebestemming</a:t>
          </a:r>
          <a:endParaRPr lang="nl-NL" sz="1100" b="0" baseline="0">
            <a:latin typeface="Century Gothic" panose="020B0502020202020204" pitchFamily="34" charset="0"/>
          </a:endParaRPr>
        </a:p>
        <a:p>
          <a:r>
            <a:rPr lang="nl-NL" sz="1100" b="0">
              <a:latin typeface="Century Gothic" panose="020B0502020202020204" pitchFamily="34" charset="0"/>
            </a:rPr>
            <a:t>In dit onderzoek is de vakantiebestemming stapsgewijs vastgesteld. Respondenten hebben eerst aangegeven in welke provincie zij tijdens hun vakantie zijn geweest. Vervolgens is gevraagd in welke plaats binnen die provincie de vakantie heeft plaatsgevonden. De lijst met plaatsnamen waaruit kon worden gekozen, was afhankelijk van de eerder geselecteerde provincie.</a:t>
          </a:r>
          <a:r>
            <a:rPr lang="nl-NL" sz="1100" b="0" baseline="0">
              <a:latin typeface="Century Gothic" panose="020B0502020202020204" pitchFamily="34" charset="0"/>
            </a:rPr>
            <a:t> </a:t>
          </a:r>
          <a:r>
            <a:rPr lang="nl-NL" sz="1100" b="0">
              <a:latin typeface="Century Gothic" panose="020B0502020202020204" pitchFamily="34" charset="0"/>
            </a:rPr>
            <a:t>Wanneer wordt gesproken over ‘de vakantie’, wordt hiermee steeds verwezen naar de vakantie in de door de respondent geselecteerde plaats.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Tabellensets</a:t>
          </a:r>
        </a:p>
        <a:p>
          <a:r>
            <a:rPr lang="nl-NL" sz="1100" b="0">
              <a:latin typeface="Century Gothic" panose="020B0502020202020204" pitchFamily="34" charset="0"/>
            </a:rPr>
            <a:t>De resultaten van het Vakantieonderzoek Plus worden in dit Excel rapport getoond via tabellensets.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Rijen, kolommen en percentages</a:t>
          </a:r>
        </a:p>
        <a:p>
          <a:r>
            <a:rPr lang="nl-NL" sz="1100" b="0">
              <a:latin typeface="Century Gothic" panose="020B0502020202020204" pitchFamily="34" charset="0"/>
            </a:rPr>
            <a:t> - Op elk tabblad staan in kolom A de vragen en de antwoordcategorieën. Deze kolom is bevroren.</a:t>
          </a:r>
        </a:p>
        <a:p>
          <a:r>
            <a:rPr lang="nl-NL" sz="1100" b="0">
              <a:latin typeface="Century Gothic" panose="020B0502020202020204" pitchFamily="34" charset="0"/>
            </a:rPr>
            <a:t> - Kolom B en C geven de gemiddelde score aan voor </a:t>
          </a:r>
          <a:r>
            <a:rPr lang="nl-NL" sz="1100" b="1">
              <a:solidFill>
                <a:sysClr val="windowText" lastClr="000000"/>
              </a:solidFill>
              <a:latin typeface="Century Gothic" panose="020B0502020202020204" pitchFamily="34" charset="0"/>
            </a:rPr>
            <a:t>Drenthe</a:t>
          </a:r>
          <a:r>
            <a:rPr lang="nl-NL" sz="1100" b="0">
              <a:solidFill>
                <a:sysClr val="windowText" lastClr="000000"/>
              </a:solidFill>
              <a:latin typeface="Century Gothic" panose="020B0502020202020204" pitchFamily="34" charset="0"/>
            </a:rPr>
            <a:t> a</a:t>
          </a:r>
          <a:r>
            <a:rPr lang="nl-NL" sz="1100" b="0">
              <a:latin typeface="Century Gothic" panose="020B0502020202020204" pitchFamily="34" charset="0"/>
            </a:rPr>
            <a:t>ls totaal ter vergelijking.</a:t>
          </a:r>
        </a:p>
        <a:p>
          <a:r>
            <a:rPr lang="nl-NL" sz="1100" b="0">
              <a:latin typeface="Century Gothic" panose="020B0502020202020204" pitchFamily="34" charset="0"/>
            </a:rPr>
            <a:t> - De getallen in de cellen zijn absoluten (Count) en percentages (%), tenzij anders aangegeven.</a:t>
          </a:r>
        </a:p>
        <a:p>
          <a:r>
            <a:rPr lang="nl-NL" sz="1100" b="0">
              <a:latin typeface="Century Gothic" panose="020B0502020202020204" pitchFamily="34" charset="0"/>
            </a:rPr>
            <a:t> - De percentages zijn berekend op basis van de respondenten die de betreffende vraag hebben beantwoord (zie weighted base).</a:t>
          </a:r>
        </a:p>
        <a:p>
          <a:endParaRPr lang="nl-NL" sz="1100" b="0">
            <a:latin typeface="Century Gothic" panose="020B0502020202020204" pitchFamily="34" charset="0"/>
          </a:endParaRPr>
        </a:p>
        <a:p>
          <a:r>
            <a:rPr lang="nl-NL" sz="1100" b="1">
              <a:latin typeface="Century Gothic" panose="020B0502020202020204" pitchFamily="34" charset="0"/>
            </a:rPr>
            <a:t>Significantietoetsing en kleurgebruik</a:t>
          </a:r>
        </a:p>
        <a:p>
          <a:r>
            <a:rPr lang="nl-NL" sz="1100" b="0">
              <a:latin typeface="Century Gothic" panose="020B0502020202020204" pitchFamily="34" charset="0"/>
            </a:rPr>
            <a:t>In de tabellen is aangegeven of een percentage </a:t>
          </a:r>
          <a:r>
            <a:rPr lang="nl-NL" sz="1100" b="1">
              <a:latin typeface="Century Gothic" panose="020B0502020202020204" pitchFamily="34" charset="0"/>
            </a:rPr>
            <a:t>significant afwijkt</a:t>
          </a:r>
          <a:r>
            <a:rPr lang="nl-NL" sz="1100" b="0">
              <a:latin typeface="Century Gothic" panose="020B0502020202020204" pitchFamily="34" charset="0"/>
            </a:rPr>
            <a:t> van het totaal. In deze rapportage worden uitsplitsingen vergeleken met Drenthe. Wanneer een verschil statistisch significant is:</a:t>
          </a:r>
        </a:p>
        <a:p>
          <a:r>
            <a:rPr lang="nl-NL" sz="1100" b="0">
              <a:latin typeface="Century Gothic" panose="020B0502020202020204" pitchFamily="34" charset="0"/>
            </a:rPr>
            <a:t> - wordt de cel </a:t>
          </a:r>
          <a:r>
            <a:rPr lang="nl-NL" sz="1100" b="1">
              <a:latin typeface="Century Gothic" panose="020B0502020202020204" pitchFamily="34" charset="0"/>
            </a:rPr>
            <a:t>groen</a:t>
          </a:r>
          <a:r>
            <a:rPr lang="nl-NL" sz="1100" b="0">
              <a:latin typeface="Century Gothic" panose="020B0502020202020204" pitchFamily="34" charset="0"/>
            </a:rPr>
            <a:t> gekleurd als het percentage </a:t>
          </a:r>
          <a:r>
            <a:rPr lang="nl-NL" sz="1100" b="1">
              <a:latin typeface="Century Gothic" panose="020B0502020202020204" pitchFamily="34" charset="0"/>
            </a:rPr>
            <a:t>significant hoger</a:t>
          </a:r>
          <a:r>
            <a:rPr lang="nl-NL" sz="1100" b="0">
              <a:latin typeface="Century Gothic" panose="020B0502020202020204" pitchFamily="34" charset="0"/>
            </a:rPr>
            <a:t> is dan het totaal voor Drenthe;</a:t>
          </a:r>
        </a:p>
        <a:p>
          <a:r>
            <a:rPr lang="nl-NL" sz="1100" b="0">
              <a:latin typeface="Century Gothic" panose="020B0502020202020204" pitchFamily="34" charset="0"/>
            </a:rPr>
            <a:t> - wordt de cel </a:t>
          </a:r>
          <a:r>
            <a:rPr lang="nl-NL" sz="1100" b="1">
              <a:latin typeface="Century Gothic" panose="020B0502020202020204" pitchFamily="34" charset="0"/>
            </a:rPr>
            <a:t>rood</a:t>
          </a:r>
          <a:r>
            <a:rPr lang="nl-NL" sz="1100" b="0">
              <a:latin typeface="Century Gothic" panose="020B0502020202020204" pitchFamily="34" charset="0"/>
            </a:rPr>
            <a:t> gekleurd als het percentage </a:t>
          </a:r>
          <a:r>
            <a:rPr lang="nl-NL" sz="1100" b="1">
              <a:latin typeface="Century Gothic" panose="020B0502020202020204" pitchFamily="34" charset="0"/>
            </a:rPr>
            <a:t>significant lager</a:t>
          </a:r>
          <a:r>
            <a:rPr lang="nl-NL" sz="1100" b="0">
              <a:latin typeface="Century Gothic" panose="020B0502020202020204" pitchFamily="34" charset="0"/>
            </a:rPr>
            <a:t> is dan het totaal voor Drenthe.</a:t>
          </a:r>
        </a:p>
        <a:p>
          <a:r>
            <a:rPr lang="nl-NL" sz="1100" b="0">
              <a:latin typeface="Century Gothic" panose="020B0502020202020204" pitchFamily="34" charset="0"/>
            </a:rPr>
            <a:t>Een gekleurde cel betekent dus dat het verschil niet op toeval berust, maar met statistische zekerheid kan worden vastgesteld.</a:t>
          </a:r>
        </a:p>
        <a:p>
          <a:endParaRPr lang="nl-NL" sz="1100" b="0">
            <a:latin typeface="Century Gothic" panose="020B0502020202020204" pitchFamily="34" charset="0"/>
          </a:endParaRPr>
        </a:p>
        <a:p>
          <a:r>
            <a:rPr lang="nl-NL" sz="1100" b="1">
              <a:latin typeface="Century Gothic" panose="020B0502020202020204" pitchFamily="34" charset="0"/>
            </a:rPr>
            <a:t>Basis (n) en asterisken *</a:t>
          </a:r>
        </a:p>
        <a:p>
          <a:r>
            <a:rPr lang="nl-NL" sz="1100" b="0">
              <a:latin typeface="Century Gothic" panose="020B0502020202020204" pitchFamily="34" charset="0"/>
            </a:rPr>
            <a:t>De totale basis </a:t>
          </a:r>
          <a:r>
            <a:rPr lang="nl-NL" sz="1100" b="0">
              <a:solidFill>
                <a:sysClr val="windowText" lastClr="000000"/>
              </a:solidFill>
              <a:latin typeface="Century Gothic" panose="020B0502020202020204" pitchFamily="34" charset="0"/>
            </a:rPr>
            <a:t>voor </a:t>
          </a:r>
          <a:r>
            <a:rPr lang="nl-NL" sz="1100" b="1">
              <a:solidFill>
                <a:sysClr val="windowText" lastClr="000000"/>
              </a:solidFill>
              <a:latin typeface="Century Gothic" panose="020B0502020202020204" pitchFamily="34" charset="0"/>
            </a:rPr>
            <a:t>Drenthe</a:t>
          </a:r>
          <a:r>
            <a:rPr lang="nl-NL" sz="1100" b="0">
              <a:solidFill>
                <a:sysClr val="windowText" lastClr="000000"/>
              </a:solidFill>
              <a:latin typeface="Century Gothic" panose="020B0502020202020204" pitchFamily="34" charset="0"/>
            </a:rPr>
            <a:t> is </a:t>
          </a:r>
          <a:r>
            <a:rPr lang="nl-NL" sz="1100" b="1">
              <a:solidFill>
                <a:sysClr val="windowText" lastClr="000000"/>
              </a:solidFill>
              <a:latin typeface="Century Gothic" panose="020B0502020202020204" pitchFamily="34" charset="0"/>
            </a:rPr>
            <a:t>995 </a:t>
          </a:r>
          <a:r>
            <a:rPr lang="nl-NL" sz="1100" b="0">
              <a:solidFill>
                <a:sysClr val="windowText" lastClr="000000"/>
              </a:solidFill>
              <a:latin typeface="Century Gothic" panose="020B0502020202020204" pitchFamily="34" charset="0"/>
            </a:rPr>
            <a:t>(ongewogen</a:t>
          </a:r>
          <a:r>
            <a:rPr lang="nl-NL" sz="1100" b="0" baseline="0">
              <a:solidFill>
                <a:sysClr val="windowText" lastClr="000000"/>
              </a:solidFill>
              <a:latin typeface="Century Gothic" panose="020B0502020202020204" pitchFamily="34" charset="0"/>
            </a:rPr>
            <a:t> n)</a:t>
          </a:r>
          <a:r>
            <a:rPr lang="nl-NL" sz="1100" b="0">
              <a:solidFill>
                <a:sysClr val="windowText" lastClr="000000"/>
              </a:solidFill>
              <a:latin typeface="Century Gothic" panose="020B0502020202020204" pitchFamily="34" charset="0"/>
            </a:rPr>
            <a:t>. Bij elke vraag </a:t>
          </a:r>
          <a:r>
            <a:rPr lang="nl-NL" sz="1100" b="0">
              <a:latin typeface="Century Gothic" panose="020B0502020202020204" pitchFamily="34" charset="0"/>
            </a:rPr>
            <a:t>is de basis (n) opgenomen: het aantal respondenten waarop het percentage is gebaseerd (weighted base). Lees percentages altijd in samenhang met de basis (n). Let bij interpretatie niet alleen op kleur, maar ook op (1) de hoogte van het percentage, (2) de basis (n) waarop het percentage is gebaseerd en (3) welke vraag/antwoordcategorie en doelgroep je bekijkt. Zo voorkom je dat je conclusies trekt op basis van kleine aantallen of een specifieke situatie. </a:t>
          </a:r>
        </a:p>
        <a:p>
          <a:r>
            <a:rPr lang="nl-NL" sz="1100" b="0">
              <a:latin typeface="Century Gothic" panose="020B0502020202020204" pitchFamily="34" charset="0"/>
            </a:rPr>
            <a:t>Wanneer de ongewogen basis lager is dan n = 30, is dit aangegeven met asterisken (*). Resultaten met deze lage basis zijn minder betrouwbaar en gevoeliger voor toevallige schommelingen. Resultaten met een lage basis geven daarom vooral een indicatie en zijn minder geschikt om harde conclusies aan te verbinden of om gedetailleerde vergelijkingen te maken. Gebruik resultaten met lage basis voorzichtig en bij voorkeur ondersteunend, niet als hoofdargument.</a:t>
          </a:r>
        </a:p>
        <a:p>
          <a:endParaRPr lang="nl-NL" sz="1100" b="0">
            <a:latin typeface="Century Gothic" panose="020B0502020202020204" pitchFamily="34" charset="0"/>
          </a:endParaRPr>
        </a:p>
        <a:p>
          <a:r>
            <a:rPr lang="nl-NL" sz="1100" b="0">
              <a:latin typeface="Century Gothic" panose="020B0502020202020204" pitchFamily="34" charset="0"/>
            </a:rPr>
            <a:t>Richtlijnen voor interpretatie op basis van de n:</a:t>
          </a:r>
        </a:p>
        <a:p>
          <a:r>
            <a:rPr lang="nl-NL" sz="1100" b="0">
              <a:latin typeface="Century Gothic" panose="020B0502020202020204" pitchFamily="34" charset="0"/>
            </a:rPr>
            <a:t>▪ n ≥ 100:	prima basis; resultaten zijn betrouwbaar voor de meeste analyses.</a:t>
          </a:r>
        </a:p>
        <a:p>
          <a:r>
            <a:rPr lang="nl-NL" sz="1100" b="0">
              <a:solidFill>
                <a:schemeClr val="dk1"/>
              </a:solidFill>
              <a:effectLst/>
              <a:latin typeface="Century Gothic" panose="020B0502020202020204" pitchFamily="34" charset="0"/>
              <a:ea typeface="+mn-ea"/>
              <a:cs typeface="+mn-cs"/>
            </a:rPr>
            <a:t>▪</a:t>
          </a:r>
          <a:r>
            <a:rPr lang="nl-NL" sz="1100" b="0">
              <a:latin typeface="Century Gothic" panose="020B0502020202020204" pitchFamily="34" charset="0"/>
            </a:rPr>
            <a:t> n 50 - 100:	acceptabele basis; resultaten zijn bruikbaar,</a:t>
          </a:r>
          <a:r>
            <a:rPr lang="nl-NL" sz="1100" b="0" baseline="0">
              <a:latin typeface="Century Gothic" panose="020B0502020202020204" pitchFamily="34" charset="0"/>
            </a:rPr>
            <a:t> maar vragen om voorzichtige interpretatie.</a:t>
          </a:r>
        </a:p>
        <a:p>
          <a:r>
            <a:rPr lang="nl-NL" sz="1100" b="0">
              <a:latin typeface="Century Gothic" panose="020B0502020202020204" pitchFamily="34" charset="0"/>
            </a:rPr>
            <a:t>▪ n 30 - 50:	beperkte basis;</a:t>
          </a:r>
          <a:r>
            <a:rPr lang="nl-NL" sz="1100" b="0" baseline="0">
              <a:latin typeface="Century Gothic" panose="020B0502020202020204" pitchFamily="34" charset="0"/>
            </a:rPr>
            <a:t> resultaten zijn indicatief en minder geschikt voor stevige conclusies.</a:t>
          </a:r>
          <a:endParaRPr lang="nl-NL" sz="1100" b="0">
            <a:latin typeface="Century Gothic" panose="020B0502020202020204" pitchFamily="34" charset="0"/>
          </a:endParaRPr>
        </a:p>
        <a:p>
          <a:r>
            <a:rPr lang="nl-NL" sz="1100" b="0">
              <a:latin typeface="Century Gothic" panose="020B0502020202020204" pitchFamily="34" charset="0"/>
            </a:rPr>
            <a:t>▪ n &lt;</a:t>
          </a:r>
          <a:r>
            <a:rPr lang="nl-NL" sz="1100" b="0" baseline="0">
              <a:latin typeface="Century Gothic" panose="020B0502020202020204" pitchFamily="34" charset="0"/>
            </a:rPr>
            <a:t> 30</a:t>
          </a:r>
          <a:r>
            <a:rPr lang="nl-NL" sz="1100" b="0">
              <a:latin typeface="Century Gothic" panose="020B0502020202020204" pitchFamily="34" charset="0"/>
            </a:rPr>
            <a:t>:	zeer kleine basis;</a:t>
          </a:r>
          <a:r>
            <a:rPr lang="nl-NL" sz="1100" b="0" baseline="0">
              <a:latin typeface="Century Gothic" panose="020B0502020202020204" pitchFamily="34" charset="0"/>
            </a:rPr>
            <a:t> resultaten bij voorkeur</a:t>
          </a:r>
          <a:r>
            <a:rPr lang="nl-NL" sz="1100" b="0">
              <a:latin typeface="Century Gothic" panose="020B0502020202020204" pitchFamily="34" charset="0"/>
            </a:rPr>
            <a:t> niet rapporteren of duidelijk labelen</a:t>
          </a:r>
          <a:r>
            <a:rPr lang="nl-NL" sz="1100" b="0" baseline="0">
              <a:latin typeface="Century Gothic" panose="020B0502020202020204" pitchFamily="34" charset="0"/>
            </a:rPr>
            <a:t> als 'indicatief'.</a:t>
          </a:r>
        </a:p>
        <a:p>
          <a:r>
            <a:rPr lang="nl-NL" sz="1100" b="0">
              <a:latin typeface="Century Gothic" panose="020B0502020202020204" pitchFamily="34" charset="0"/>
            </a:rPr>
            <a:t>▪ n &lt; 20:	onbetrouwbare basis, resultaten doorgaans niet gebruiken</a:t>
          </a:r>
        </a:p>
        <a:p>
          <a:endParaRPr lang="nl-NL" sz="1100" b="0">
            <a:latin typeface="Century Gothic" panose="020B0502020202020204" pitchFamily="34" charset="0"/>
          </a:endParaRPr>
        </a:p>
        <a:p>
          <a:r>
            <a:rPr lang="nl-NL" sz="1100" b="0">
              <a:latin typeface="Century Gothic" panose="020B0502020202020204" pitchFamily="34" charset="0"/>
            </a:rPr>
            <a:t>In </a:t>
          </a:r>
          <a:r>
            <a:rPr lang="nl-NL" sz="1100" b="0">
              <a:solidFill>
                <a:sysClr val="windowText" lastClr="000000"/>
              </a:solidFill>
              <a:latin typeface="Century Gothic" panose="020B0502020202020204" pitchFamily="34" charset="0"/>
            </a:rPr>
            <a:t>onderstaande tabel </a:t>
          </a:r>
          <a:r>
            <a:rPr lang="nl-NL" sz="1100" b="0">
              <a:latin typeface="Century Gothic" panose="020B0502020202020204" pitchFamily="34" charset="0"/>
            </a:rPr>
            <a:t>zijn de ongewogen</a:t>
          </a:r>
          <a:r>
            <a:rPr lang="nl-NL" sz="1100" b="0" baseline="0">
              <a:latin typeface="Century Gothic" panose="020B0502020202020204" pitchFamily="34" charset="0"/>
            </a:rPr>
            <a:t> en gewogen </a:t>
          </a:r>
          <a:r>
            <a:rPr lang="nl-NL" sz="1100" b="0">
              <a:latin typeface="Century Gothic" panose="020B0502020202020204" pitchFamily="34" charset="0"/>
            </a:rPr>
            <a:t>aantallen respondenten per </a:t>
          </a:r>
          <a:r>
            <a:rPr lang="nl-NL" sz="1100" b="0">
              <a:solidFill>
                <a:sysClr val="windowText" lastClr="000000"/>
              </a:solidFill>
              <a:latin typeface="Century Gothic" panose="020B0502020202020204" pitchFamily="34" charset="0"/>
            </a:rPr>
            <a:t>regio</a:t>
          </a:r>
          <a:r>
            <a:rPr lang="nl-NL" sz="1100" b="0">
              <a:latin typeface="Century Gothic" panose="020B0502020202020204" pitchFamily="34" charset="0"/>
            </a:rPr>
            <a:t> te zien.</a:t>
          </a:r>
        </a:p>
        <a:p>
          <a:endParaRPr lang="nl-NL" sz="1100" b="0">
            <a:latin typeface="Century Gothic" panose="020B0502020202020204" pitchFamily="34" charset="0"/>
          </a:endParaRPr>
        </a:p>
        <a:p>
          <a:endParaRPr lang="nl-NL" sz="1100" b="1">
            <a:latin typeface="Century Gothic" panose="020B0502020202020204" pitchFamily="34" charset="0"/>
          </a:endParaRPr>
        </a:p>
      </xdr:txBody>
    </xdr:sp>
    <xdr:clientData/>
  </xdr:twoCellAnchor>
  <xdr:twoCellAnchor editAs="oneCell">
    <xdr:from>
      <xdr:col>11</xdr:col>
      <xdr:colOff>460086</xdr:colOff>
      <xdr:row>0</xdr:row>
      <xdr:rowOff>173758</xdr:rowOff>
    </xdr:from>
    <xdr:to>
      <xdr:col>14</xdr:col>
      <xdr:colOff>536283</xdr:colOff>
      <xdr:row>4</xdr:row>
      <xdr:rowOff>131617</xdr:rowOff>
    </xdr:to>
    <xdr:pic>
      <xdr:nvPicPr>
        <xdr:cNvPr id="5" name="Picture 4">
          <a:extLst>
            <a:ext uri="{FF2B5EF4-FFF2-40B4-BE49-F238E27FC236}">
              <a16:creationId xmlns:a16="http://schemas.microsoft.com/office/drawing/2014/main" id="{08CB767F-35B3-4A30-B282-CD1BE6A4D22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530359" y="173758"/>
          <a:ext cx="1894606" cy="685223"/>
        </a:xfrm>
        <a:prstGeom prst="rect">
          <a:avLst/>
        </a:prstGeom>
      </xdr:spPr>
    </xdr:pic>
    <xdr:clientData/>
  </xdr:twoCellAnchor>
  <xdr:twoCellAnchor>
    <xdr:from>
      <xdr:col>0</xdr:col>
      <xdr:colOff>0</xdr:colOff>
      <xdr:row>55</xdr:row>
      <xdr:rowOff>181120</xdr:rowOff>
    </xdr:from>
    <xdr:to>
      <xdr:col>15</xdr:col>
      <xdr:colOff>2886</xdr:colOff>
      <xdr:row>107</xdr:row>
      <xdr:rowOff>173182</xdr:rowOff>
    </xdr:to>
    <xdr:sp macro="" textlink="">
      <xdr:nvSpPr>
        <xdr:cNvPr id="4" name="TextBox 3">
          <a:extLst>
            <a:ext uri="{FF2B5EF4-FFF2-40B4-BE49-F238E27FC236}">
              <a16:creationId xmlns:a16="http://schemas.microsoft.com/office/drawing/2014/main" id="{B3BDF483-5CF0-4EB1-9ADD-BACE91B8393C}"/>
            </a:ext>
          </a:extLst>
        </xdr:cNvPr>
        <xdr:cNvSpPr txBox="1"/>
      </xdr:nvSpPr>
      <xdr:spPr>
        <a:xfrm>
          <a:off x="0" y="10277620"/>
          <a:ext cx="10497704" cy="9447789"/>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Century Gothic" panose="020B0502020202020204" pitchFamily="34" charset="0"/>
            </a:rPr>
            <a:t>Weging resultaten</a:t>
          </a:r>
        </a:p>
        <a:p>
          <a:r>
            <a:rPr lang="nl-NL" sz="1100" b="0">
              <a:latin typeface="Century Gothic" panose="020B0502020202020204" pitchFamily="34" charset="0"/>
            </a:rPr>
            <a:t>De resultaten in deze rapportage zijn gewogen. In een steekproef kunnen sommige groepen oververtegenwoordigd of ondervertegenwoordigd zijn. Met weging wordt dit gecorrigeerd: groepen die te weinig in de steekproef zitten krijgen iets meer gewicht, en groepen die te veel voorkomen krijgen iets minder gewicht. Voor dit onderzoek zijn de resultaten gewogen op de volgende kenmerken:</a:t>
          </a:r>
        </a:p>
        <a:p>
          <a:r>
            <a:rPr lang="nl-NL" sz="1100" b="0">
              <a:latin typeface="Century Gothic" panose="020B0502020202020204" pitchFamily="34" charset="0"/>
            </a:rPr>
            <a:t> - Gender</a:t>
          </a:r>
        </a:p>
        <a:p>
          <a:r>
            <a:rPr lang="nl-NL" sz="1100" b="0">
              <a:latin typeface="Century Gothic" panose="020B0502020202020204" pitchFamily="34" charset="0"/>
            </a:rPr>
            <a:t> - Leeftijdsgroep</a:t>
          </a:r>
        </a:p>
        <a:p>
          <a:r>
            <a:rPr lang="nl-NL" sz="1100" b="0">
              <a:latin typeface="Century Gothic" panose="020B0502020202020204" pitchFamily="34" charset="0"/>
            </a:rPr>
            <a:t> - Hoogst gevolgde opleiding</a:t>
          </a:r>
        </a:p>
        <a:p>
          <a:r>
            <a:rPr lang="nl-NL" sz="1100" b="0">
              <a:latin typeface="Century Gothic" panose="020B0502020202020204" pitchFamily="34" charset="0"/>
            </a:rPr>
            <a:t> - Seizoenen</a:t>
          </a:r>
        </a:p>
        <a:p>
          <a:r>
            <a:rPr lang="nl-NL" sz="1100" b="0">
              <a:latin typeface="Century Gothic" panose="020B0502020202020204" pitchFamily="34" charset="0"/>
            </a:rPr>
            <a:t>Deze kenmerken bepalen gezamenlijk hoe zwaar het antwoord van elke respondent meetelt in het totaal. Voor het bepalen van de juiste verdeling is gebruikgemaakt van de gegevens uit het CBS Vakantieonderzoek 2024 en CBS Statistiek Logiesaccommodaties (SLA) 2025. Daarin staat beschreven hoe de Nederlandse populatie die in Nederland op vakantie gaat is samengesteld op bovengenoemde kenmerken. De verhouding binnen deze groep is vervolgens gebruikt als basis voor de weging in het Vakantieonderzoek Plus.</a:t>
          </a:r>
        </a:p>
        <a:p>
          <a:endParaRPr lang="nl-NL" sz="1100" b="0">
            <a:latin typeface="Century Gothic" panose="020B0502020202020204" pitchFamily="34" charset="0"/>
          </a:endParaRPr>
        </a:p>
        <a:p>
          <a:r>
            <a:rPr lang="nl-NL" sz="1100" b="0">
              <a:latin typeface="Century Gothic" panose="020B0502020202020204" pitchFamily="34" charset="0"/>
            </a:rPr>
            <a:t>Wat betekent dit voor de interpretatie?</a:t>
          </a:r>
        </a:p>
        <a:p>
          <a:r>
            <a:rPr lang="nl-NL" sz="1100" b="0">
              <a:latin typeface="Century Gothic" panose="020B0502020202020204" pitchFamily="34" charset="0"/>
            </a:rPr>
            <a:t> - Door weging sluiten de resultaten beter aan op de werkelijkheid.</a:t>
          </a:r>
        </a:p>
        <a:p>
          <a:r>
            <a:rPr lang="nl-NL" sz="1100" b="0">
              <a:latin typeface="Century Gothic" panose="020B0502020202020204" pitchFamily="34" charset="0"/>
            </a:rPr>
            <a:t> - De gewogen basis (weighted base) die in de tabellen staat weergegeven is het aantal respondenten dat na toepassing van de weging meetelt bij een vraag.</a:t>
          </a:r>
        </a:p>
        <a:p>
          <a:endParaRPr lang="nl-NL" sz="1100" b="1">
            <a:latin typeface="Century Gothic" panose="020B0502020202020204" pitchFamily="34" charset="0"/>
          </a:endParaRPr>
        </a:p>
        <a:p>
          <a:r>
            <a:rPr lang="nl-NL" sz="1100" b="1">
              <a:latin typeface="Century Gothic" panose="020B0502020202020204" pitchFamily="34" charset="0"/>
            </a:rPr>
            <a:t>Leefstijlen</a:t>
          </a:r>
        </a:p>
        <a:p>
          <a:pPr fontAlgn="t"/>
          <a:r>
            <a:rPr lang="nl-NL" sz="1100" b="0">
              <a:solidFill>
                <a:schemeClr val="dk1"/>
              </a:solidFill>
              <a:latin typeface="Century Gothic" panose="020B0502020202020204" pitchFamily="34" charset="0"/>
              <a:ea typeface="+mn-ea"/>
              <a:cs typeface="+mn-cs"/>
            </a:rPr>
            <a:t>Naast de antwoorden in de vragenlijst zijn de respondenten verrijkt met een leefstijlprofiel van MarketResponse. Aan het einde van de vragenlijst zijn respondenten doorgestuurd naar de omgeving van MarketResponse. Daar hebben zij een korte aanvullende vragenlijst ingevuld waarmee hun leefstijlsegment is bepaald. MarketResponse heeft deze leefstijlen vervolgens aan ons teruggekoppeld. Deze informatie is verwerkt in de dataset en komt terug in de tabellen, zodat analyses ook per leefstijl kunnen worden bekeken.</a:t>
          </a:r>
        </a:p>
        <a:p>
          <a:endParaRPr lang="nl-NL" sz="1100" b="0">
            <a:latin typeface="Century Gothic" panose="020B0502020202020204" pitchFamily="34" charset="0"/>
          </a:endParaRPr>
        </a:p>
        <a:p>
          <a:r>
            <a:rPr lang="nl-NL" sz="1100" b="1">
              <a:latin typeface="Century Gothic" panose="020B0502020202020204" pitchFamily="34" charset="0"/>
            </a:rPr>
            <a:t>Samenstelling van achtergrondkenmerken</a:t>
          </a:r>
        </a:p>
        <a:p>
          <a:r>
            <a:rPr lang="nl-NL" sz="1100" b="0">
              <a:latin typeface="Century Gothic" panose="020B0502020202020204" pitchFamily="34" charset="0"/>
            </a:rPr>
            <a:t>In deze rapportage zijn enkele achtergrondkenmerken samengevoegd of afgeleid uit meerdere variabelen. Hieronder wordt toegelicht hoe opleidingsniveau en sociale klasse zijn samengesteld.</a:t>
          </a:r>
        </a:p>
        <a:p>
          <a:endParaRPr lang="nl-NL" sz="1100" b="0">
            <a:latin typeface="Century Gothic" panose="020B0502020202020204" pitchFamily="34" charset="0"/>
          </a:endParaRPr>
        </a:p>
        <a:p>
          <a:r>
            <a:rPr lang="nl-NL" sz="1100" b="0" u="sng">
              <a:latin typeface="Century Gothic" panose="020B0502020202020204" pitchFamily="34" charset="0"/>
            </a:rPr>
            <a:t>Opleidingsniveau</a:t>
          </a:r>
        </a:p>
        <a:p>
          <a:r>
            <a:rPr lang="nl-NL" sz="1100" b="0">
              <a:latin typeface="Century Gothic" panose="020B0502020202020204" pitchFamily="34" charset="0"/>
            </a:rPr>
            <a:t> - Laag opleidingsniveau: Basisonderwijs, vmbo, mbo niveau 1</a:t>
          </a:r>
        </a:p>
        <a:p>
          <a:r>
            <a:rPr lang="nl-NL" sz="1100" b="0">
              <a:latin typeface="Century Gothic" panose="020B0502020202020204" pitchFamily="34" charset="0"/>
            </a:rPr>
            <a:t> - Middelbaar opleidingsniveau: Havo, vwo, mbo niveau 2–4</a:t>
          </a:r>
        </a:p>
        <a:p>
          <a:r>
            <a:rPr lang="nl-NL" sz="1100" b="0">
              <a:latin typeface="Century Gothic" panose="020B0502020202020204" pitchFamily="34" charset="0"/>
            </a:rPr>
            <a:t> - Hoog opleidingsniveau: Hbo, wo (bachelor, master, postdoctoraal)</a:t>
          </a:r>
        </a:p>
        <a:p>
          <a:br>
            <a:rPr lang="nl-NL" sz="1100" b="0">
              <a:latin typeface="Century Gothic" panose="020B0502020202020204" pitchFamily="34" charset="0"/>
            </a:rPr>
          </a:br>
          <a:r>
            <a:rPr lang="nl-NL" sz="1100" b="0" u="sng">
              <a:latin typeface="Century Gothic" panose="020B0502020202020204" pitchFamily="34" charset="0"/>
            </a:rPr>
            <a:t>Sociale klasse</a:t>
          </a:r>
          <a:endParaRPr lang="nl-NL" sz="1100" b="0">
            <a:latin typeface="Century Gothic" panose="020B0502020202020204" pitchFamily="34" charset="0"/>
          </a:endParaRPr>
        </a:p>
        <a:p>
          <a:r>
            <a:rPr lang="nl-NL" sz="1100" b="0">
              <a:latin typeface="Century Gothic" panose="020B0502020202020204" pitchFamily="34" charset="0"/>
            </a:rPr>
            <a:t>Voor dit onderzoek is sociale klasse bepaald volgens de indeling van de Gouden Standaard. Hierbij worden respondenten ingedeeld in socio-economische groepen op basis van de kenmerken opleidingsniveau</a:t>
          </a:r>
          <a:r>
            <a:rPr lang="nl-NL" sz="1100" b="0" baseline="0">
              <a:latin typeface="Century Gothic" panose="020B0502020202020204" pitchFamily="34" charset="0"/>
            </a:rPr>
            <a:t> en</a:t>
          </a:r>
          <a:r>
            <a:rPr lang="nl-NL" sz="1100" b="0">
              <a:latin typeface="Century Gothic" panose="020B0502020202020204" pitchFamily="34" charset="0"/>
            </a:rPr>
            <a:t> beroep van de hoofdkostwinner. De indeling geeft een globale indicatie van sociaaleconomische positie en wordt veel gebruikt binnen marktonderzoek.</a:t>
          </a:r>
        </a:p>
        <a:p>
          <a:r>
            <a:rPr lang="nl-NL" sz="1100" b="0">
              <a:latin typeface="Century Gothic" panose="020B0502020202020204" pitchFamily="34" charset="0"/>
            </a:rPr>
            <a:t>De oorspronkelijke klassen zijn: A – B1 – B2 – C – D. Voor de rapportage zijn deze klassen samengevoegd tot twee overzichtelijke categorieën:</a:t>
          </a:r>
        </a:p>
        <a:p>
          <a:r>
            <a:rPr lang="nl-NL" sz="1100" b="0">
              <a:latin typeface="Century Gothic" panose="020B0502020202020204" pitchFamily="34" charset="0"/>
            </a:rPr>
            <a:t> - Sociale klasse hoog: A + B1 + B2</a:t>
          </a:r>
        </a:p>
        <a:p>
          <a:r>
            <a:rPr lang="nl-NL" sz="1100" b="0">
              <a:latin typeface="Century Gothic" panose="020B0502020202020204" pitchFamily="34" charset="0"/>
            </a:rPr>
            <a:t> - Sociale klasse laag: C + D</a:t>
          </a:r>
        </a:p>
        <a:p>
          <a:r>
            <a:rPr lang="nl-NL" sz="1100" b="0">
              <a:latin typeface="Century Gothic" panose="020B0502020202020204" pitchFamily="34" charset="0"/>
            </a:rPr>
            <a:t>Deze samenvoeging zorgt voor voldoende aantallen per klasse en maakt het gemakkelijker om verschillen tussen groepen overzichtelijk te interpreteren.</a:t>
          </a:r>
        </a:p>
        <a:p>
          <a:endParaRPr lang="nl-NL" sz="1100" b="0">
            <a:latin typeface="Century Gothic" panose="020B0502020202020204" pitchFamily="34" charset="0"/>
          </a:endParaRPr>
        </a:p>
        <a:p>
          <a:r>
            <a:rPr lang="nl-NL" sz="1100" b="0">
              <a:latin typeface="Century Gothic" panose="020B0502020202020204" pitchFamily="34" charset="0"/>
            </a:rPr>
            <a:t>Let op: sociale klasse is bedoeld als contextvariabele. Het geeft richting, maar is geen exacte maat van iemands financiële of maatschappelijke positie.</a:t>
          </a:r>
        </a:p>
        <a:p>
          <a:endParaRPr lang="nl-NL" sz="1100" b="0">
            <a:latin typeface="Century Gothic" panose="020B0502020202020204" pitchFamily="34" charset="0"/>
          </a:endParaRPr>
        </a:p>
        <a:p>
          <a:r>
            <a:rPr lang="nl-NL" sz="1100" b="1">
              <a:latin typeface="Century Gothic" panose="020B0502020202020204" pitchFamily="34" charset="0"/>
            </a:rPr>
            <a:t>Open antwoorden in tabellen</a:t>
          </a:r>
          <a:endParaRPr lang="nl-NL" sz="1100" b="0">
            <a:latin typeface="Century Gothic" panose="020B0502020202020204" pitchFamily="34" charset="0"/>
          </a:endParaRPr>
        </a:p>
        <a:p>
          <a:r>
            <a:rPr lang="nl-NL" sz="1100" b="0">
              <a:latin typeface="Century Gothic" panose="020B0502020202020204" pitchFamily="34" charset="0"/>
            </a:rPr>
            <a:t>In sommige tabellen komen aanduidingen voor zoals ^f('Q17A_19_Other')^. Dit betekent dat hier een open antwoord wordt weergegeven dat door respondenten is ingevuld bij de antwoordoptie ‘anders, namelijk…’. In dit geval gaat het om de vraag: 'Welke van onderstaande aspecten speelden een rol bij de keuze voor de regio van uw vakantie?' Wanneer een respondent hierbij ‘anders, namelijk.... (open)’ heeft gekozen, is het bijbehorende open antwoord ingelezen en weergegeven in de tabel. Deze notatie komt op meerdere plekken in de tabellen voor waar open antwoorden zijn gekoppeld aan een gesloten vraag.</a:t>
          </a:r>
        </a:p>
        <a:p>
          <a:endParaRPr lang="nl-NL" sz="1100" b="1">
            <a:latin typeface="Century Gothic" panose="020B0502020202020204" pitchFamily="34" charset="0"/>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landelijkedataalliantie.nl/nl/home/onderwerpen/kerncijfers-recreatie-en-toerisme/onderzoek-vakantiegedrag-nederlander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workbookViewId="0"/>
  </sheetViews>
  <sheetFormatPr defaultColWidth="8.77734375" defaultRowHeight="13.8" x14ac:dyDescent="0.25"/>
  <cols>
    <col min="1" max="1" width="22.6640625" style="8" customWidth="1"/>
    <col min="2" max="2" width="3.6640625" style="8" customWidth="1"/>
    <col min="3" max="3" width="22.6640625" style="8" customWidth="1"/>
    <col min="4" max="4" width="3.6640625" style="8" customWidth="1"/>
    <col min="5" max="5" width="22.6640625" style="8" customWidth="1"/>
    <col min="6" max="6" width="3.6640625" style="8" customWidth="1"/>
    <col min="7" max="7" width="22.6640625" style="8" customWidth="1"/>
    <col min="8" max="8" width="3.6640625" style="8" customWidth="1"/>
    <col min="9" max="9" width="22.6640625" style="8" customWidth="1"/>
    <col min="10" max="10" width="3.6640625" style="8" customWidth="1"/>
    <col min="11" max="11" width="22.6640625" style="8" customWidth="1"/>
    <col min="12" max="16384" width="8.77734375" style="8"/>
  </cols>
  <sheetData>
    <row r="1" spans="1:11" s="5" customFormat="1" ht="25.05" customHeight="1" x14ac:dyDescent="0.3">
      <c r="A1" s="14" t="s">
        <v>393</v>
      </c>
      <c r="B1" s="4"/>
      <c r="C1" s="4"/>
      <c r="D1" s="4"/>
      <c r="E1" s="4"/>
      <c r="F1" s="4"/>
      <c r="G1" s="4"/>
      <c r="H1" s="4"/>
      <c r="I1" s="4"/>
      <c r="J1" s="4"/>
      <c r="K1" s="4"/>
    </row>
    <row r="2" spans="1:11" s="5" customFormat="1" ht="20.399999999999999" x14ac:dyDescent="0.3">
      <c r="A2" s="3"/>
      <c r="B2" s="4"/>
      <c r="C2" s="4"/>
      <c r="D2" s="4"/>
      <c r="E2" s="4"/>
      <c r="F2" s="4"/>
      <c r="G2" s="4"/>
      <c r="H2" s="4"/>
      <c r="I2" s="4"/>
      <c r="J2" s="4"/>
      <c r="K2" s="4"/>
    </row>
    <row r="3" spans="1:11" s="5" customFormat="1" ht="81.45" customHeight="1" x14ac:dyDescent="0.3">
      <c r="A3" s="110" t="s">
        <v>411</v>
      </c>
      <c r="B3" s="110"/>
      <c r="C3" s="110"/>
      <c r="D3" s="110"/>
      <c r="E3" s="110"/>
      <c r="F3" s="110"/>
      <c r="G3" s="110"/>
      <c r="H3" s="110"/>
      <c r="I3" s="110"/>
      <c r="J3" s="110"/>
      <c r="K3" s="13"/>
    </row>
    <row r="4" spans="1:11" ht="15" customHeight="1" x14ac:dyDescent="0.25">
      <c r="A4" s="6"/>
      <c r="B4" s="7"/>
      <c r="C4" s="7"/>
      <c r="D4" s="7"/>
      <c r="E4" s="7"/>
      <c r="F4" s="7"/>
      <c r="G4" s="7"/>
      <c r="H4" s="7"/>
      <c r="I4" s="7"/>
      <c r="J4" s="7"/>
      <c r="K4" s="7"/>
    </row>
    <row r="5" spans="1:11" s="19" customFormat="1" ht="15" customHeight="1" x14ac:dyDescent="0.25">
      <c r="A5" s="23" t="str">
        <f xml:space="preserve"> HYPERLINK("#'Provincie'!A1", " Provincie")</f>
        <v xml:space="preserve"> Provincie</v>
      </c>
      <c r="B5" s="18"/>
      <c r="C5" s="24" t="str">
        <f xml:space="preserve"> HYPERLINK("#'Leefstijlen'!A1", " Leefstijlen")</f>
        <v xml:space="preserve"> Leefstijlen</v>
      </c>
      <c r="D5" s="18"/>
      <c r="E5" s="24" t="str">
        <f xml:space="preserve"> HYPERLINK("#'Accommodatietype'!A1", " Accommodatietype")</f>
        <v xml:space="preserve"> Accommodatietype</v>
      </c>
      <c r="F5" s="18"/>
      <c r="G5" s="24" t="str">
        <f xml:space="preserve"> HYPERLINK("#'Socio-Demo'!A1", " Socio-Demo")</f>
        <v xml:space="preserve"> Socio-Demo</v>
      </c>
      <c r="H5" s="24"/>
      <c r="I5" s="24" t="str">
        <f xml:space="preserve"> HYPERLINK("#'Reisgezelschap'!A1", "Reisgezelschap")</f>
        <v>Reisgezelschap</v>
      </c>
      <c r="J5" s="18"/>
      <c r="K5" s="24" t="str">
        <f xml:space="preserve"> HYPERLINK("#'Seizoenen'!A1", " Seizoenen")</f>
        <v xml:space="preserve"> Seizoenen</v>
      </c>
    </row>
    <row r="6" spans="1:11" s="22" customFormat="1" ht="15" customHeight="1" x14ac:dyDescent="0.3">
      <c r="A6" s="20" t="str">
        <f xml:space="preserve"> HYPERLINK("#'Provincie'!A4", "Leefstijlen")</f>
        <v>Leefstijlen</v>
      </c>
      <c r="B6" s="21"/>
      <c r="C6" s="20" t="str">
        <f xml:space="preserve"> HYPERLINK("#'Leefstijlen'!A4", "Leefstijlen")</f>
        <v>Leefstijlen</v>
      </c>
      <c r="D6" s="21"/>
      <c r="E6" s="20" t="str">
        <f xml:space="preserve"> HYPERLINK("#'Accommodatietype'!A4", "Leefstijlen")</f>
        <v>Leefstijlen</v>
      </c>
      <c r="F6" s="21"/>
      <c r="G6" s="20" t="str">
        <f xml:space="preserve"> HYPERLINK("#'Socio-Demo'!A4", "Leefstijlen")</f>
        <v>Leefstijlen</v>
      </c>
      <c r="H6" s="20"/>
      <c r="I6" s="25" t="str">
        <f xml:space="preserve"> HYPERLINK("#'Reisgezelschap'!A4", "Leefstijlen")</f>
        <v>Leefstijlen</v>
      </c>
      <c r="J6" s="21"/>
      <c r="K6" s="25" t="str">
        <f xml:space="preserve"> HYPERLINK("#'Seizoenen'!A4", "Leefstijlen")</f>
        <v>Leefstijlen</v>
      </c>
    </row>
    <row r="7" spans="1:11" s="22" customFormat="1" ht="15" customHeight="1" x14ac:dyDescent="0.3">
      <c r="A7" s="20" t="str">
        <f xml:space="preserve"> HYPERLINK("#'Provincie'!A40", "Vakantiekenmerken")</f>
        <v>Vakantiekenmerken</v>
      </c>
      <c r="B7" s="21"/>
      <c r="C7" s="20" t="str">
        <f xml:space="preserve"> HYPERLINK("#'Leefstijlen'!A40", "Vakantiekenmerken")</f>
        <v>Vakantiekenmerken</v>
      </c>
      <c r="D7" s="21"/>
      <c r="E7" s="20" t="str">
        <f xml:space="preserve"> HYPERLINK("#'Accommodatietype'!A40", "Vakantiekenmerken")</f>
        <v>Vakantiekenmerken</v>
      </c>
      <c r="F7" s="21"/>
      <c r="G7" s="25" t="str">
        <f xml:space="preserve"> HYPERLINK("#'Socio-Demo'!A40", "Vakantiekenmerken")</f>
        <v>Vakantiekenmerken</v>
      </c>
      <c r="H7" s="25"/>
      <c r="I7" s="25" t="str">
        <f xml:space="preserve"> HYPERLINK("#'Reisgezelschap'!A40", "Vakantiekenmerken")</f>
        <v>Vakantiekenmerken</v>
      </c>
      <c r="J7" s="21"/>
      <c r="K7" s="25" t="str">
        <f xml:space="preserve"> HYPERLINK("#'Seizoenen'!A40", "Vakantiekenmerken")</f>
        <v>Vakantiekenmerken</v>
      </c>
    </row>
    <row r="8" spans="1:11" s="22" customFormat="1" ht="15" customHeight="1" x14ac:dyDescent="0.3">
      <c r="A8" s="20" t="str">
        <f xml:space="preserve"> HYPERLINK("#'Provincie'!A161", "Motivaties en keuzeproces")</f>
        <v>Motivaties en keuzeproces</v>
      </c>
      <c r="B8" s="21"/>
      <c r="C8" s="20" t="str">
        <f xml:space="preserve"> HYPERLINK("#'Leefstijlen'!A161", "Motivaties en keuzeproces")</f>
        <v>Motivaties en keuzeproces</v>
      </c>
      <c r="D8" s="21"/>
      <c r="E8" s="20" t="str">
        <f xml:space="preserve"> HYPERLINK("#'Accommodatietype'!A161", "Motivaties en keuzeproces")</f>
        <v>Motivaties en keuzeproces</v>
      </c>
      <c r="F8" s="21"/>
      <c r="G8" s="25" t="str">
        <f xml:space="preserve"> HYPERLINK("#'Socio-Demo'!A161", "Motivaties en keuzeproces")</f>
        <v>Motivaties en keuzeproces</v>
      </c>
      <c r="H8" s="25"/>
      <c r="I8" s="25" t="str">
        <f xml:space="preserve"> HYPERLINK("#'Reisgezelschap'!A161", "Motivaties en keuzeproces")</f>
        <v>Motivaties en keuzeproces</v>
      </c>
      <c r="J8" s="21"/>
      <c r="K8" s="25" t="str">
        <f xml:space="preserve"> HYPERLINK("#'Seizoenen'!A161", "Motivaties en keuzeproces")</f>
        <v>Motivaties en keuzeproces</v>
      </c>
    </row>
    <row r="9" spans="1:11" s="22" customFormat="1" ht="15" customHeight="1" x14ac:dyDescent="0.3">
      <c r="A9" s="25" t="str">
        <f xml:space="preserve"> HYPERLINK("#'Provincie'!A520", "Informatiebronnen")</f>
        <v>Informatiebronnen</v>
      </c>
      <c r="B9" s="25"/>
      <c r="C9" s="25" t="str">
        <f xml:space="preserve"> HYPERLINK("#'Leefstijlen'!A520", "Informatiebronnen")</f>
        <v>Informatiebronnen</v>
      </c>
      <c r="D9" s="25"/>
      <c r="E9" s="25" t="str">
        <f xml:space="preserve"> HYPERLINK("#'Accommodatietype'!A520", "Informatiebronnen")</f>
        <v>Informatiebronnen</v>
      </c>
      <c r="F9" s="25"/>
      <c r="G9" s="25" t="str">
        <f xml:space="preserve"> HYPERLINK("#'Socio-Demo'!A520", "Informatiebronnen")</f>
        <v>Informatiebronnen</v>
      </c>
      <c r="H9" s="25"/>
      <c r="I9" s="25" t="str">
        <f xml:space="preserve"> HYPERLINK("#'Reisgezelschap'!A520", "Informatiebronnen")</f>
        <v>Informatiebronnen</v>
      </c>
      <c r="J9" s="25"/>
      <c r="K9" s="25" t="str">
        <f xml:space="preserve"> HYPERLINK("#'Seizoenen'!A520", "Informatiebronnen")</f>
        <v>Informatiebronnen</v>
      </c>
    </row>
    <row r="10" spans="1:11" s="22" customFormat="1" ht="15" customHeight="1" x14ac:dyDescent="0.3">
      <c r="A10" s="25" t="str">
        <f xml:space="preserve"> HYPERLINK("#'Provincie'!A620", "Activiteiten")</f>
        <v>Activiteiten</v>
      </c>
      <c r="B10" s="25"/>
      <c r="C10" s="25" t="str">
        <f xml:space="preserve"> HYPERLINK("#'Leefstijlen'!A620", "Activiteiten")</f>
        <v>Activiteiten</v>
      </c>
      <c r="D10" s="25"/>
      <c r="E10" s="25" t="str">
        <f xml:space="preserve"> HYPERLINK("#'Accommodatietype'!A620", "Activiteiten")</f>
        <v>Activiteiten</v>
      </c>
      <c r="F10" s="25"/>
      <c r="G10" s="25" t="str">
        <f xml:space="preserve"> HYPERLINK("#'Socio-Demo'!A620", "Activiteiten")</f>
        <v>Activiteiten</v>
      </c>
      <c r="H10" s="25"/>
      <c r="I10" s="25" t="str">
        <f xml:space="preserve"> HYPERLINK("#'Reisgezelschap'!A620", "Activiteiten")</f>
        <v>Activiteiten</v>
      </c>
      <c r="J10" s="25"/>
      <c r="K10" s="25" t="str">
        <f xml:space="preserve"> HYPERLINK("#'Seizoenen'!A620", "Activiteiten")</f>
        <v>Activiteiten</v>
      </c>
    </row>
    <row r="11" spans="1:11" s="22" customFormat="1" ht="15" customHeight="1" x14ac:dyDescent="0.3">
      <c r="A11" s="25" t="str">
        <f xml:space="preserve"> HYPERLINK("#'Provincie'!A1264", "Waardering vakantie")</f>
        <v>Waardering vakantie</v>
      </c>
      <c r="B11" s="25"/>
      <c r="C11" s="25" t="str">
        <f xml:space="preserve"> HYPERLINK("#'Leefstijlen'!A1264", "Waardering vakantie")</f>
        <v>Waardering vakantie</v>
      </c>
      <c r="D11" s="25"/>
      <c r="E11" s="25" t="str">
        <f xml:space="preserve"> HYPERLINK("#'Accommodatietype'!A1264", "Waardering vakantie")</f>
        <v>Waardering vakantie</v>
      </c>
      <c r="F11" s="25"/>
      <c r="G11" s="25" t="str">
        <f xml:space="preserve"> HYPERLINK("#'Socio-Demo'!A1264", "Waardering vakantie")</f>
        <v>Waardering vakantie</v>
      </c>
      <c r="H11" s="25"/>
      <c r="I11" s="25" t="str">
        <f xml:space="preserve"> HYPERLINK("#'Reisgezelschap'!A1264", "Waardering vakantie")</f>
        <v>Waardering vakantie</v>
      </c>
      <c r="J11" s="25"/>
      <c r="K11" s="25" t="str">
        <f xml:space="preserve"> HYPERLINK("#'Seizoenen'!A1264", "Waardering vakantie")</f>
        <v>Waardering vakantie</v>
      </c>
    </row>
    <row r="12" spans="1:11" s="22" customFormat="1" ht="15" customHeight="1" x14ac:dyDescent="0.3">
      <c r="A12" s="25" t="str">
        <f xml:space="preserve"> HYPERLINK("#'Provincie'!A1637", "Achtergrondkenmerken")</f>
        <v>Achtergrondkenmerken</v>
      </c>
      <c r="B12" s="25"/>
      <c r="C12" s="25" t="str">
        <f xml:space="preserve"> HYPERLINK("#'Leefstijlen'!A1637", "Achtergrondkenmerken")</f>
        <v>Achtergrondkenmerken</v>
      </c>
      <c r="D12" s="25"/>
      <c r="E12" s="25" t="str">
        <f xml:space="preserve"> HYPERLINK("#'Accommodatietype'!A1637", "Achtergrondkenmerken")</f>
        <v>Achtergrondkenmerken</v>
      </c>
      <c r="F12" s="25"/>
      <c r="G12" s="25" t="str">
        <f xml:space="preserve"> HYPERLINK("#'Socio-Demo'!A1637", "Achtergrondkenmerken")</f>
        <v>Achtergrondkenmerken</v>
      </c>
      <c r="H12" s="25"/>
      <c r="I12" s="25" t="str">
        <f xml:space="preserve"> HYPERLINK("#'Reisgezelschap'!A1637", "Achtergrondkenmerken")</f>
        <v>Achtergrondkenmerken</v>
      </c>
      <c r="J12" s="25"/>
      <c r="K12" s="25" t="str">
        <f xml:space="preserve"> HYPERLINK("#'Seizoenen'!A1637", "Achtergrondkenmerken")</f>
        <v>Achtergrondkenmerken</v>
      </c>
    </row>
    <row r="13" spans="1:11" s="16" customFormat="1" ht="15" customHeight="1" x14ac:dyDescent="0.3">
      <c r="A13" s="17"/>
      <c r="B13" s="15"/>
      <c r="C13" s="17"/>
      <c r="D13" s="15"/>
      <c r="E13" s="17"/>
      <c r="F13" s="15"/>
      <c r="G13" s="17"/>
      <c r="H13" s="17"/>
      <c r="I13" s="17"/>
      <c r="J13" s="15"/>
      <c r="K13" s="17"/>
    </row>
    <row r="14" spans="1:11" s="9" customFormat="1" ht="13.2" x14ac:dyDescent="0.3">
      <c r="A14" s="17"/>
      <c r="B14" s="15"/>
      <c r="C14" s="17"/>
      <c r="D14" s="15"/>
      <c r="E14" s="17"/>
      <c r="F14" s="15"/>
      <c r="G14" s="17"/>
      <c r="H14" s="17"/>
      <c r="I14" s="17"/>
      <c r="J14" s="15"/>
      <c r="K14" s="17"/>
    </row>
    <row r="15" spans="1:11" s="9" customFormat="1" ht="40.799999999999997" customHeight="1" x14ac:dyDescent="0.3">
      <c r="A15" s="111" t="s">
        <v>399</v>
      </c>
      <c r="B15" s="111"/>
      <c r="C15" s="111"/>
      <c r="D15" s="111"/>
      <c r="E15" s="111"/>
      <c r="F15" s="111"/>
      <c r="G15" s="111"/>
      <c r="H15" s="40"/>
      <c r="I15" s="40"/>
      <c r="J15" s="26"/>
      <c r="K15" s="26"/>
    </row>
    <row r="16" spans="1:11" s="9" customFormat="1" ht="14.55" customHeight="1" x14ac:dyDescent="0.3">
      <c r="A16" s="109" t="s">
        <v>400</v>
      </c>
      <c r="B16" s="28"/>
      <c r="C16" s="28"/>
      <c r="D16" s="28"/>
      <c r="E16" s="29"/>
      <c r="F16" s="27"/>
      <c r="G16" s="27"/>
      <c r="H16" s="27"/>
      <c r="I16" s="27"/>
      <c r="J16" s="27"/>
      <c r="K16" s="27"/>
    </row>
    <row r="17" spans="1:11" s="9" customFormat="1" ht="13.2" x14ac:dyDescent="0.3">
      <c r="A17" s="40"/>
      <c r="B17" s="40"/>
      <c r="C17" s="40"/>
      <c r="D17" s="40"/>
      <c r="E17" s="40"/>
      <c r="F17" s="40"/>
      <c r="G17" s="40"/>
      <c r="H17" s="40"/>
      <c r="I17" s="40"/>
      <c r="J17" s="40"/>
      <c r="K17" s="40"/>
    </row>
    <row r="18" spans="1:11" s="9" customFormat="1" ht="13.2" x14ac:dyDescent="0.3">
      <c r="A18" s="40"/>
      <c r="B18" s="40"/>
      <c r="C18" s="40"/>
      <c r="D18" s="40"/>
      <c r="E18" s="40"/>
      <c r="F18" s="40"/>
      <c r="G18" s="40"/>
      <c r="H18" s="40"/>
      <c r="I18" s="40"/>
      <c r="J18" s="40"/>
      <c r="K18" s="40"/>
    </row>
    <row r="19" spans="1:11" s="9" customFormat="1" ht="13.2" x14ac:dyDescent="0.3">
      <c r="A19" s="40"/>
      <c r="B19" s="40"/>
      <c r="C19" s="40"/>
      <c r="D19" s="40"/>
      <c r="E19" s="40"/>
      <c r="F19" s="40"/>
      <c r="G19" s="40"/>
      <c r="H19" s="40"/>
      <c r="I19" s="40"/>
      <c r="J19" s="40"/>
      <c r="K19" s="40"/>
    </row>
    <row r="20" spans="1:11" s="9" customFormat="1" ht="13.2" x14ac:dyDescent="0.3">
      <c r="A20" s="40"/>
      <c r="B20" s="40"/>
      <c r="C20" s="40"/>
      <c r="D20" s="40"/>
      <c r="E20" s="40"/>
      <c r="F20" s="40"/>
      <c r="G20" s="40"/>
      <c r="H20" s="40"/>
      <c r="I20" s="40"/>
      <c r="J20" s="40"/>
      <c r="K20" s="40"/>
    </row>
    <row r="21" spans="1:11" s="9" customFormat="1" ht="13.2" x14ac:dyDescent="0.3">
      <c r="A21" s="40"/>
      <c r="B21" s="40"/>
      <c r="C21" s="40"/>
      <c r="D21" s="40"/>
      <c r="E21" s="40"/>
      <c r="F21" s="40"/>
      <c r="G21" s="40"/>
      <c r="H21" s="40"/>
      <c r="I21" s="40"/>
      <c r="J21" s="40"/>
      <c r="K21" s="40"/>
    </row>
    <row r="22" spans="1:11" s="9" customFormat="1" ht="13.2" x14ac:dyDescent="0.3"/>
    <row r="23" spans="1:11" s="9" customFormat="1" ht="13.2" x14ac:dyDescent="0.3"/>
    <row r="24" spans="1:11" s="9" customFormat="1" ht="13.2" x14ac:dyDescent="0.3"/>
    <row r="25" spans="1:11" s="9" customFormat="1" ht="13.2" x14ac:dyDescent="0.3"/>
    <row r="26" spans="1:11" s="9" customFormat="1" ht="13.2" x14ac:dyDescent="0.3"/>
    <row r="27" spans="1:11" s="9" customFormat="1" ht="13.2" x14ac:dyDescent="0.3"/>
    <row r="28" spans="1:11" s="9" customFormat="1" ht="13.2" x14ac:dyDescent="0.3"/>
    <row r="29" spans="1:11" s="9" customFormat="1" ht="13.2" x14ac:dyDescent="0.3"/>
    <row r="30" spans="1:11" s="9" customFormat="1" ht="13.2" x14ac:dyDescent="0.3"/>
    <row r="31" spans="1:11" s="9" customFormat="1" ht="13.2" x14ac:dyDescent="0.3"/>
    <row r="32" spans="1:11" s="9" customFormat="1" ht="13.2" x14ac:dyDescent="0.3"/>
    <row r="33" s="9" customFormat="1" ht="13.2" x14ac:dyDescent="0.3"/>
    <row r="34" s="9" customFormat="1" ht="13.2" x14ac:dyDescent="0.3"/>
    <row r="35" s="9" customFormat="1" ht="13.2" x14ac:dyDescent="0.3"/>
    <row r="36" s="9" customFormat="1" ht="13.2" x14ac:dyDescent="0.3"/>
  </sheetData>
  <mergeCells count="2">
    <mergeCell ref="A3:J3"/>
    <mergeCell ref="A15:G15"/>
  </mergeCells>
  <hyperlinks>
    <hyperlink ref="A16" r:id="rId1" xr:uid="{4D918EE6-CC06-4D94-AFA0-331647D1E25C}"/>
  </hyperlinks>
  <pageMargins left="0.7" right="0.7" top="0.75" bottom="0.75" header="0.3" footer="0.3"/>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53271-9DD6-4DDE-80E7-6200B3016F2C}">
  <dimension ref="A49:O56"/>
  <sheetViews>
    <sheetView zoomScaleNormal="100" workbookViewId="0">
      <selection activeCell="R96" sqref="R96"/>
    </sheetView>
  </sheetViews>
  <sheetFormatPr defaultColWidth="8.77734375" defaultRowHeight="14.4" x14ac:dyDescent="0.3"/>
  <cols>
    <col min="1" max="1" width="8.77734375" style="10"/>
    <col min="2" max="2" width="18.77734375" style="10" customWidth="1"/>
    <col min="3" max="4" width="13.6640625" style="10" customWidth="1"/>
    <col min="5" max="16384" width="8.77734375" style="10"/>
  </cols>
  <sheetData>
    <row r="49" spans="1:15" ht="23.4" x14ac:dyDescent="0.3">
      <c r="A49" s="32"/>
      <c r="B49" s="33" t="s">
        <v>1</v>
      </c>
      <c r="C49" s="34" t="s">
        <v>406</v>
      </c>
      <c r="D49" s="34" t="s">
        <v>407</v>
      </c>
      <c r="E49" s="32"/>
      <c r="F49" s="32"/>
      <c r="G49" s="32"/>
      <c r="H49" s="32"/>
      <c r="I49" s="32"/>
      <c r="J49" s="32"/>
      <c r="K49" s="32"/>
      <c r="L49" s="32"/>
      <c r="M49" s="32"/>
      <c r="N49" s="32"/>
      <c r="O49" s="32"/>
    </row>
    <row r="50" spans="1:15" x14ac:dyDescent="0.3">
      <c r="A50" s="32"/>
      <c r="B50" s="35" t="s">
        <v>402</v>
      </c>
      <c r="C50" s="36">
        <v>507</v>
      </c>
      <c r="D50" s="36">
        <v>461</v>
      </c>
      <c r="E50" s="32"/>
      <c r="F50" s="32"/>
      <c r="G50" s="32"/>
      <c r="H50" s="32"/>
      <c r="I50" s="32"/>
      <c r="J50" s="32"/>
      <c r="K50" s="32"/>
      <c r="L50" s="32"/>
      <c r="M50" s="32"/>
      <c r="N50" s="32"/>
      <c r="O50" s="32"/>
    </row>
    <row r="51" spans="1:15" x14ac:dyDescent="0.3">
      <c r="A51" s="32"/>
      <c r="B51" s="35" t="s">
        <v>403</v>
      </c>
      <c r="C51" s="37">
        <v>148</v>
      </c>
      <c r="D51" s="37">
        <v>136</v>
      </c>
      <c r="E51" s="32"/>
      <c r="F51" s="32"/>
      <c r="G51" s="32"/>
      <c r="H51" s="32"/>
      <c r="I51" s="32"/>
      <c r="J51" s="32"/>
      <c r="K51" s="32"/>
      <c r="L51" s="32"/>
      <c r="M51" s="32"/>
      <c r="N51" s="32"/>
      <c r="O51" s="32"/>
    </row>
    <row r="52" spans="1:15" x14ac:dyDescent="0.3">
      <c r="A52" s="32"/>
      <c r="B52" s="35" t="s">
        <v>404</v>
      </c>
      <c r="C52" s="36">
        <v>103</v>
      </c>
      <c r="D52" s="36">
        <v>116</v>
      </c>
      <c r="E52" s="32"/>
      <c r="F52" s="32"/>
      <c r="G52" s="32"/>
      <c r="H52" s="32"/>
      <c r="I52" s="32"/>
      <c r="J52" s="32"/>
      <c r="K52" s="32"/>
      <c r="L52" s="32"/>
      <c r="M52" s="32"/>
      <c r="N52" s="32"/>
      <c r="O52" s="32"/>
    </row>
    <row r="53" spans="1:15" x14ac:dyDescent="0.3">
      <c r="A53" s="32"/>
      <c r="B53" s="35" t="s">
        <v>405</v>
      </c>
      <c r="C53" s="37">
        <v>228</v>
      </c>
      <c r="D53" s="37">
        <v>202</v>
      </c>
      <c r="E53" s="32"/>
      <c r="F53" s="32"/>
      <c r="G53" s="32"/>
      <c r="H53" s="32"/>
      <c r="I53" s="32"/>
      <c r="J53" s="32"/>
      <c r="K53" s="32"/>
      <c r="L53" s="32"/>
      <c r="M53" s="32"/>
      <c r="N53" s="32"/>
      <c r="O53" s="32"/>
    </row>
    <row r="54" spans="1:15" x14ac:dyDescent="0.3">
      <c r="A54" s="32"/>
      <c r="B54" s="35" t="s">
        <v>408</v>
      </c>
      <c r="C54" s="37">
        <v>9</v>
      </c>
      <c r="D54" s="37">
        <v>12</v>
      </c>
      <c r="E54" s="32"/>
      <c r="F54" s="32"/>
      <c r="G54" s="32"/>
      <c r="H54" s="32"/>
      <c r="I54" s="32"/>
      <c r="J54" s="32"/>
      <c r="K54" s="32"/>
      <c r="L54" s="32"/>
      <c r="M54" s="32"/>
      <c r="N54" s="32"/>
      <c r="O54" s="32"/>
    </row>
    <row r="55" spans="1:15" x14ac:dyDescent="0.3">
      <c r="A55" s="32"/>
      <c r="B55" s="38" t="s">
        <v>409</v>
      </c>
      <c r="C55" s="39">
        <v>995</v>
      </c>
      <c r="D55" s="39">
        <v>928</v>
      </c>
      <c r="E55" s="32"/>
      <c r="F55" s="32"/>
      <c r="G55" s="32"/>
      <c r="H55" s="32"/>
      <c r="I55" s="32"/>
      <c r="J55" s="32"/>
      <c r="K55" s="32"/>
      <c r="L55" s="32"/>
      <c r="M55" s="32"/>
      <c r="N55" s="32"/>
      <c r="O55" s="32"/>
    </row>
    <row r="56" spans="1:15" x14ac:dyDescent="0.3">
      <c r="A56" s="32"/>
      <c r="B56" s="32"/>
      <c r="C56" s="32"/>
      <c r="D56" s="32"/>
      <c r="E56" s="32"/>
      <c r="F56" s="32"/>
      <c r="G56" s="32"/>
      <c r="H56" s="32"/>
      <c r="I56" s="32"/>
      <c r="J56" s="32"/>
      <c r="K56" s="32"/>
      <c r="L56" s="32"/>
      <c r="M56" s="32"/>
      <c r="N56" s="32"/>
      <c r="O56" s="32"/>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RowHeight="14.4" x14ac:dyDescent="0.3"/>
  <cols>
    <col min="1" max="1" width="51.77734375" customWidth="1"/>
    <col min="2" max="3" width="9.77734375" customWidth="1"/>
    <col min="4" max="11" width="10.77734375" customWidth="1"/>
    <col min="12" max="27" width="7.6640625" customWidth="1"/>
  </cols>
  <sheetData>
    <row r="1" spans="1:11" x14ac:dyDescent="0.3">
      <c r="A1" s="30" t="str">
        <f xml:space="preserve"> HYPERLINK("#'Index'!A1", "Index")</f>
        <v>Index</v>
      </c>
      <c r="D1" s="43"/>
      <c r="E1" s="44" t="s">
        <v>503</v>
      </c>
    </row>
    <row r="2" spans="1:11" x14ac:dyDescent="0.3">
      <c r="A2" s="1" t="s">
        <v>0</v>
      </c>
      <c r="D2" s="46"/>
      <c r="E2" s="44" t="s">
        <v>504</v>
      </c>
    </row>
    <row r="3" spans="1:11" x14ac:dyDescent="0.3">
      <c r="A3" s="1"/>
      <c r="D3" s="11" t="s">
        <v>394</v>
      </c>
      <c r="E3" s="49" t="s">
        <v>401</v>
      </c>
      <c r="F3" s="50"/>
      <c r="G3" s="50"/>
      <c r="H3" s="50"/>
    </row>
    <row r="4" spans="1:11" x14ac:dyDescent="0.3">
      <c r="A4" s="51" t="s">
        <v>395</v>
      </c>
    </row>
    <row r="5" spans="1:11" x14ac:dyDescent="0.3">
      <c r="A5" s="52" t="s">
        <v>1</v>
      </c>
    </row>
    <row r="6" spans="1:11" x14ac:dyDescent="0.3">
      <c r="A6" s="112" t="s">
        <v>1</v>
      </c>
      <c r="B6" s="114" t="s">
        <v>502</v>
      </c>
      <c r="C6" s="114" t="s">
        <v>1</v>
      </c>
      <c r="D6" s="114" t="s">
        <v>402</v>
      </c>
      <c r="E6" s="114" t="s">
        <v>1</v>
      </c>
      <c r="F6" s="114" t="s">
        <v>403</v>
      </c>
      <c r="G6" s="114" t="s">
        <v>1</v>
      </c>
      <c r="H6" s="114" t="s">
        <v>404</v>
      </c>
      <c r="I6" s="114" t="s">
        <v>1</v>
      </c>
      <c r="J6" s="114" t="s">
        <v>405</v>
      </c>
      <c r="K6" s="114" t="s">
        <v>1</v>
      </c>
    </row>
    <row r="7" spans="1:11" x14ac:dyDescent="0.3">
      <c r="A7" s="113" t="s">
        <v>1</v>
      </c>
      <c r="B7" s="53" t="s">
        <v>14</v>
      </c>
      <c r="C7" s="53" t="s">
        <v>15</v>
      </c>
      <c r="D7" s="53" t="s">
        <v>14</v>
      </c>
      <c r="E7" s="53" t="s">
        <v>15</v>
      </c>
      <c r="F7" s="53" t="s">
        <v>14</v>
      </c>
      <c r="G7" s="53" t="s">
        <v>15</v>
      </c>
      <c r="H7" s="53" t="s">
        <v>14</v>
      </c>
      <c r="I7" s="53" t="s">
        <v>15</v>
      </c>
      <c r="J7" s="53" t="s">
        <v>14</v>
      </c>
      <c r="K7" s="53" t="s">
        <v>15</v>
      </c>
    </row>
    <row r="8" spans="1:11" x14ac:dyDescent="0.3">
      <c r="A8" s="54" t="s">
        <v>16</v>
      </c>
      <c r="B8" s="55">
        <v>900.90546691270004</v>
      </c>
      <c r="C8" s="55">
        <v>900.90546691270004</v>
      </c>
      <c r="D8" s="55">
        <v>450.23779084329999</v>
      </c>
      <c r="E8" s="55">
        <v>450.23779084329999</v>
      </c>
      <c r="F8" s="55">
        <v>133.23108746</v>
      </c>
      <c r="G8" s="55">
        <v>133.23108746</v>
      </c>
      <c r="H8" s="55">
        <v>114.09955002780001</v>
      </c>
      <c r="I8" s="55">
        <v>114.09955002780001</v>
      </c>
      <c r="J8" s="55">
        <v>192.60510240190001</v>
      </c>
      <c r="K8" s="55">
        <v>192.60510240190001</v>
      </c>
    </row>
    <row r="9" spans="1:11" x14ac:dyDescent="0.3">
      <c r="A9" s="56" t="s">
        <v>17</v>
      </c>
      <c r="B9" s="57">
        <v>216.5507875731</v>
      </c>
      <c r="C9" s="58">
        <v>0.240370155944546</v>
      </c>
      <c r="D9" s="57">
        <v>107.11284807049999</v>
      </c>
      <c r="E9" s="58">
        <v>0.23790283767579001</v>
      </c>
      <c r="F9" s="57">
        <v>22.723446957699998</v>
      </c>
      <c r="G9" s="58">
        <v>0.170556642529262</v>
      </c>
      <c r="H9" s="57">
        <v>32.505758012400001</v>
      </c>
      <c r="I9" s="58">
        <v>0.28488944964708501</v>
      </c>
      <c r="J9" s="57">
        <v>53.611202069300099</v>
      </c>
      <c r="K9" s="58">
        <v>0.27834777687992901</v>
      </c>
    </row>
    <row r="10" spans="1:11" x14ac:dyDescent="0.3">
      <c r="A10" s="56" t="s">
        <v>18</v>
      </c>
      <c r="B10" s="59">
        <v>196.41711021649999</v>
      </c>
      <c r="C10" s="60">
        <v>0.21802188734584901</v>
      </c>
      <c r="D10" s="59">
        <v>90.222190811899907</v>
      </c>
      <c r="E10" s="60">
        <v>0.20038786758195701</v>
      </c>
      <c r="F10" s="59">
        <v>50.561058519299998</v>
      </c>
      <c r="G10" s="61">
        <v>0.37949895541068801</v>
      </c>
      <c r="H10" s="59">
        <v>24.389697007500001</v>
      </c>
      <c r="I10" s="60">
        <v>0.213758047262741</v>
      </c>
      <c r="J10" s="59">
        <v>28.1249964523</v>
      </c>
      <c r="K10" s="62">
        <v>0.14602415045896799</v>
      </c>
    </row>
    <row r="11" spans="1:11" x14ac:dyDescent="0.3">
      <c r="A11" s="56" t="s">
        <v>19</v>
      </c>
      <c r="B11" s="57">
        <v>116.52333021680001</v>
      </c>
      <c r="C11" s="58">
        <v>0.129340241008984</v>
      </c>
      <c r="D11" s="57">
        <v>54.015437998800103</v>
      </c>
      <c r="E11" s="58">
        <v>0.119970911143706</v>
      </c>
      <c r="F11" s="57">
        <v>10.7727642556</v>
      </c>
      <c r="G11" s="58">
        <v>8.0857737191661894E-2</v>
      </c>
      <c r="H11" s="57">
        <v>20.097531826200001</v>
      </c>
      <c r="I11" s="58">
        <v>0.17614032501708601</v>
      </c>
      <c r="J11" s="57">
        <v>29.402487220299999</v>
      </c>
      <c r="K11" s="58">
        <v>0.152656844775312</v>
      </c>
    </row>
    <row r="12" spans="1:11" x14ac:dyDescent="0.3">
      <c r="A12" s="56" t="s">
        <v>20</v>
      </c>
      <c r="B12" s="59">
        <v>116.8663880032</v>
      </c>
      <c r="C12" s="60">
        <v>0.12972103322192899</v>
      </c>
      <c r="D12" s="59">
        <v>70.864588515300099</v>
      </c>
      <c r="E12" s="60">
        <v>0.15739369274749199</v>
      </c>
      <c r="F12" s="59">
        <v>14.575030051000001</v>
      </c>
      <c r="G12" s="60">
        <v>0.109396615526206</v>
      </c>
      <c r="H12" s="59">
        <v>14.2930404321</v>
      </c>
      <c r="I12" s="60">
        <v>0.12526815775011901</v>
      </c>
      <c r="J12" s="59">
        <v>12.672508324700001</v>
      </c>
      <c r="K12" s="62">
        <v>6.5795288736727603E-2</v>
      </c>
    </row>
    <row r="13" spans="1:11" x14ac:dyDescent="0.3">
      <c r="A13" s="56" t="s">
        <v>21</v>
      </c>
      <c r="B13" s="57">
        <v>73.714831058300007</v>
      </c>
      <c r="C13" s="58">
        <v>8.1823047773161295E-2</v>
      </c>
      <c r="D13" s="57">
        <v>39.294705693099999</v>
      </c>
      <c r="E13" s="58">
        <v>8.7275449756229098E-2</v>
      </c>
      <c r="F13" s="57">
        <v>10.19300653</v>
      </c>
      <c r="G13" s="58">
        <v>7.6506217312534097E-2</v>
      </c>
      <c r="H13" s="57">
        <v>5.0276597730999999</v>
      </c>
      <c r="I13" s="58">
        <v>4.40638001804129E-2</v>
      </c>
      <c r="J13" s="57">
        <v>19.199459062100001</v>
      </c>
      <c r="K13" s="58">
        <v>9.96830240874792E-2</v>
      </c>
    </row>
    <row r="14" spans="1:11" x14ac:dyDescent="0.3">
      <c r="A14" s="56" t="s">
        <v>22</v>
      </c>
      <c r="B14" s="59">
        <v>107.5124591883</v>
      </c>
      <c r="C14" s="60">
        <v>0.11933822486029801</v>
      </c>
      <c r="D14" s="59">
        <v>54.544117705600101</v>
      </c>
      <c r="E14" s="60">
        <v>0.121145134448706</v>
      </c>
      <c r="F14" s="59">
        <v>18.0368990268</v>
      </c>
      <c r="G14" s="60">
        <v>0.13538055847675401</v>
      </c>
      <c r="H14" s="59">
        <v>11.222547894</v>
      </c>
      <c r="I14" s="60">
        <v>9.8357512288748394E-2</v>
      </c>
      <c r="J14" s="59">
        <v>23.3899878669</v>
      </c>
      <c r="K14" s="60">
        <v>0.12144012580774299</v>
      </c>
    </row>
    <row r="15" spans="1:11" x14ac:dyDescent="0.3">
      <c r="A15" s="56" t="s">
        <v>23</v>
      </c>
      <c r="B15" s="57">
        <v>73.320560656500007</v>
      </c>
      <c r="C15" s="58">
        <v>8.1385409845231793E-2</v>
      </c>
      <c r="D15" s="57">
        <v>34.183902048100002</v>
      </c>
      <c r="E15" s="58">
        <v>7.5924106646119593E-2</v>
      </c>
      <c r="F15" s="57">
        <v>6.3688821196000003</v>
      </c>
      <c r="G15" s="58">
        <v>4.7803273552894598E-2</v>
      </c>
      <c r="H15" s="57">
        <v>6.5633150825</v>
      </c>
      <c r="I15" s="58">
        <v>5.7522707853807198E-2</v>
      </c>
      <c r="J15" s="57">
        <v>26.204461406299998</v>
      </c>
      <c r="K15" s="61">
        <v>0.13605278925384001</v>
      </c>
    </row>
    <row r="16" spans="1:11" x14ac:dyDescent="0.3">
      <c r="A16" s="63" t="s">
        <v>1</v>
      </c>
    </row>
    <row r="17" spans="1:11" x14ac:dyDescent="0.3">
      <c r="A17" s="63" t="s">
        <v>1</v>
      </c>
    </row>
    <row r="18" spans="1:11" x14ac:dyDescent="0.3">
      <c r="A18" s="51" t="s">
        <v>412</v>
      </c>
    </row>
    <row r="19" spans="1:11" x14ac:dyDescent="0.3">
      <c r="A19" s="52" t="s">
        <v>1</v>
      </c>
    </row>
    <row r="20" spans="1:11" x14ac:dyDescent="0.3">
      <c r="A20" s="112" t="s">
        <v>1</v>
      </c>
      <c r="B20" s="114" t="s">
        <v>502</v>
      </c>
      <c r="C20" s="114" t="s">
        <v>1</v>
      </c>
      <c r="D20" s="114" t="s">
        <v>402</v>
      </c>
      <c r="E20" s="114" t="s">
        <v>1</v>
      </c>
      <c r="F20" s="114" t="s">
        <v>403</v>
      </c>
      <c r="G20" s="114" t="s">
        <v>1</v>
      </c>
      <c r="H20" s="114" t="s">
        <v>404</v>
      </c>
      <c r="I20" s="114" t="s">
        <v>1</v>
      </c>
      <c r="J20" s="114" t="s">
        <v>405</v>
      </c>
      <c r="K20" s="114" t="s">
        <v>1</v>
      </c>
    </row>
    <row r="21" spans="1:11" x14ac:dyDescent="0.3">
      <c r="A21" s="113" t="s">
        <v>1</v>
      </c>
      <c r="B21" s="53" t="s">
        <v>14</v>
      </c>
      <c r="C21" s="53" t="s">
        <v>15</v>
      </c>
      <c r="D21" s="53" t="s">
        <v>14</v>
      </c>
      <c r="E21" s="53" t="s">
        <v>15</v>
      </c>
      <c r="F21" s="53" t="s">
        <v>14</v>
      </c>
      <c r="G21" s="53" t="s">
        <v>15</v>
      </c>
      <c r="H21" s="53" t="s">
        <v>14</v>
      </c>
      <c r="I21" s="53" t="s">
        <v>15</v>
      </c>
      <c r="J21" s="53" t="s">
        <v>14</v>
      </c>
      <c r="K21" s="53" t="s">
        <v>15</v>
      </c>
    </row>
    <row r="22" spans="1:11" x14ac:dyDescent="0.3">
      <c r="A22" s="54" t="s">
        <v>16</v>
      </c>
      <c r="B22" s="55">
        <v>927.69097610710003</v>
      </c>
      <c r="C22" s="55">
        <v>927.69097610710003</v>
      </c>
      <c r="D22" s="55">
        <v>461.44802698299998</v>
      </c>
      <c r="E22" s="55">
        <v>461.44802698299998</v>
      </c>
      <c r="F22" s="55">
        <v>136.1152780937</v>
      </c>
      <c r="G22" s="55">
        <v>136.1152780937</v>
      </c>
      <c r="H22" s="55">
        <v>116.4058581969</v>
      </c>
      <c r="I22" s="55">
        <v>116.4058581969</v>
      </c>
      <c r="J22" s="55">
        <v>201.8297004236</v>
      </c>
      <c r="K22" s="55">
        <v>201.8297004236</v>
      </c>
    </row>
    <row r="23" spans="1:11" x14ac:dyDescent="0.3">
      <c r="A23" s="56" t="s">
        <v>24</v>
      </c>
      <c r="B23" s="57">
        <v>258.18594885649998</v>
      </c>
      <c r="C23" s="58">
        <v>0.27831029459824402</v>
      </c>
      <c r="D23" s="57">
        <v>123.4273817731</v>
      </c>
      <c r="E23" s="58">
        <v>0.26747840397126099</v>
      </c>
      <c r="F23" s="57">
        <v>44.065765177599999</v>
      </c>
      <c r="G23" s="58">
        <v>0.32373856774010101</v>
      </c>
      <c r="H23" s="57">
        <v>29.5379689106</v>
      </c>
      <c r="I23" s="58">
        <v>0.25374984874590001</v>
      </c>
      <c r="J23" s="57">
        <v>59.920753083200204</v>
      </c>
      <c r="K23" s="58">
        <v>0.296887687775577</v>
      </c>
    </row>
    <row r="24" spans="1:11" x14ac:dyDescent="0.3">
      <c r="A24" s="56" t="s">
        <v>25</v>
      </c>
      <c r="B24" s="59">
        <v>213.87691312539999</v>
      </c>
      <c r="C24" s="60">
        <v>0.23054758387636701</v>
      </c>
      <c r="D24" s="59">
        <v>120.3895511076</v>
      </c>
      <c r="E24" s="60">
        <v>0.26089514759597199</v>
      </c>
      <c r="F24" s="59">
        <v>32.376163063900002</v>
      </c>
      <c r="G24" s="60">
        <v>0.23785840588455201</v>
      </c>
      <c r="H24" s="59">
        <v>24.663943954499999</v>
      </c>
      <c r="I24" s="60">
        <v>0.21187888940074701</v>
      </c>
      <c r="J24" s="59">
        <v>34.666245041400003</v>
      </c>
      <c r="K24" s="60">
        <v>0.17175987958483099</v>
      </c>
    </row>
    <row r="25" spans="1:11" x14ac:dyDescent="0.3">
      <c r="A25" s="56" t="s">
        <v>26</v>
      </c>
      <c r="B25" s="57">
        <v>8.6651559041000006</v>
      </c>
      <c r="C25" s="58">
        <v>9.3405628892305002E-3</v>
      </c>
      <c r="D25" s="57">
        <v>2.0937389157999999</v>
      </c>
      <c r="E25" s="58">
        <v>4.5373233676804401E-3</v>
      </c>
      <c r="F25" s="57">
        <v>2.4999900802999999</v>
      </c>
      <c r="G25" s="58">
        <v>1.8366711770437999E-2</v>
      </c>
      <c r="H25" s="57">
        <v>3.5433753134999999</v>
      </c>
      <c r="I25" s="58">
        <v>3.0439836691950599E-2</v>
      </c>
      <c r="J25" s="57">
        <v>0.52805159449999906</v>
      </c>
      <c r="K25" s="58">
        <v>2.6163225401996098E-3</v>
      </c>
    </row>
    <row r="26" spans="1:11" x14ac:dyDescent="0.3">
      <c r="A26" s="56" t="s">
        <v>27</v>
      </c>
      <c r="B26" s="59">
        <v>128.08470141449999</v>
      </c>
      <c r="C26" s="60">
        <v>0.13806828428146001</v>
      </c>
      <c r="D26" s="59">
        <v>58.991512725600103</v>
      </c>
      <c r="E26" s="60">
        <v>0.12783999340357599</v>
      </c>
      <c r="F26" s="59">
        <v>9.8862453140000106</v>
      </c>
      <c r="G26" s="62">
        <v>7.2631415462373297E-2</v>
      </c>
      <c r="H26" s="59">
        <v>25.669707084399999</v>
      </c>
      <c r="I26" s="61">
        <v>0.220519031275727</v>
      </c>
      <c r="J26" s="59">
        <v>26.593395633699998</v>
      </c>
      <c r="K26" s="60">
        <v>0.131761557282629</v>
      </c>
    </row>
    <row r="27" spans="1:11" x14ac:dyDescent="0.3">
      <c r="A27" s="56" t="s">
        <v>28</v>
      </c>
      <c r="B27" s="57">
        <v>0</v>
      </c>
      <c r="C27" s="58">
        <v>0</v>
      </c>
      <c r="D27" s="57">
        <v>0</v>
      </c>
      <c r="E27" s="58">
        <v>0</v>
      </c>
      <c r="F27" s="57">
        <v>0</v>
      </c>
      <c r="G27" s="58">
        <v>0</v>
      </c>
      <c r="H27" s="57">
        <v>0</v>
      </c>
      <c r="I27" s="58">
        <v>0</v>
      </c>
      <c r="J27" s="57">
        <v>0</v>
      </c>
      <c r="K27" s="58">
        <v>0</v>
      </c>
    </row>
    <row r="28" spans="1:11" x14ac:dyDescent="0.3">
      <c r="A28" s="56" t="s">
        <v>29</v>
      </c>
      <c r="B28" s="59">
        <v>31.892339991299998</v>
      </c>
      <c r="C28" s="60">
        <v>3.43781936147863E-2</v>
      </c>
      <c r="D28" s="59">
        <v>15.011091391600001</v>
      </c>
      <c r="E28" s="60">
        <v>3.2530405406095801E-2</v>
      </c>
      <c r="F28" s="59">
        <v>1.3292578449000001</v>
      </c>
      <c r="G28" s="60">
        <v>9.7656770313833303E-3</v>
      </c>
      <c r="H28" s="59">
        <v>2.2544719946999998</v>
      </c>
      <c r="I28" s="60">
        <v>1.93673413831679E-2</v>
      </c>
      <c r="J28" s="59">
        <v>12.1373425299</v>
      </c>
      <c r="K28" s="60">
        <v>6.01365532645897E-2</v>
      </c>
    </row>
    <row r="29" spans="1:11" x14ac:dyDescent="0.3">
      <c r="A29" s="56" t="s">
        <v>30</v>
      </c>
      <c r="B29" s="57">
        <v>13.8016943774</v>
      </c>
      <c r="C29" s="58">
        <v>1.48774696885772E-2</v>
      </c>
      <c r="D29" s="57">
        <v>7.2681567223999997</v>
      </c>
      <c r="E29" s="58">
        <v>1.57507591264829E-2</v>
      </c>
      <c r="F29" s="57">
        <v>1.2322327340999999</v>
      </c>
      <c r="G29" s="58">
        <v>9.0528613051926998E-3</v>
      </c>
      <c r="H29" s="57">
        <v>1.6506851601000001</v>
      </c>
      <c r="I29" s="58">
        <v>1.41804303122603E-2</v>
      </c>
      <c r="J29" s="57">
        <v>3.6506197608000002</v>
      </c>
      <c r="K29" s="58">
        <v>1.8087624136279699E-2</v>
      </c>
    </row>
    <row r="30" spans="1:11" x14ac:dyDescent="0.3">
      <c r="A30" s="56" t="s">
        <v>31</v>
      </c>
      <c r="B30" s="59">
        <v>23.688979044900002</v>
      </c>
      <c r="C30" s="60">
        <v>2.5535420366280599E-2</v>
      </c>
      <c r="D30" s="59">
        <v>11.2921531249</v>
      </c>
      <c r="E30" s="60">
        <v>2.4471126680786499E-2</v>
      </c>
      <c r="F30" s="59">
        <v>0.86790665820000101</v>
      </c>
      <c r="G30" s="60">
        <v>6.3762618741633401E-3</v>
      </c>
      <c r="H30" s="59">
        <v>0</v>
      </c>
      <c r="I30" s="60">
        <v>0</v>
      </c>
      <c r="J30" s="59">
        <v>11.5289192618</v>
      </c>
      <c r="K30" s="61">
        <v>5.7122015429855497E-2</v>
      </c>
    </row>
    <row r="31" spans="1:11" x14ac:dyDescent="0.3">
      <c r="A31" s="56" t="s">
        <v>32</v>
      </c>
      <c r="B31" s="57">
        <v>133.36372612439999</v>
      </c>
      <c r="C31" s="58">
        <v>0.14375878343027401</v>
      </c>
      <c r="D31" s="57">
        <v>68.352351479899994</v>
      </c>
      <c r="E31" s="58">
        <v>0.14812578553384501</v>
      </c>
      <c r="F31" s="57">
        <v>19.454083176200001</v>
      </c>
      <c r="G31" s="58">
        <v>0.14292358248578099</v>
      </c>
      <c r="H31" s="57">
        <v>18.199153409000001</v>
      </c>
      <c r="I31" s="58">
        <v>0.15634224678122499</v>
      </c>
      <c r="J31" s="57">
        <v>26.5851324064</v>
      </c>
      <c r="K31" s="58">
        <v>0.13172061570028201</v>
      </c>
    </row>
    <row r="32" spans="1:11" x14ac:dyDescent="0.3">
      <c r="A32" s="56" t="s">
        <v>33</v>
      </c>
      <c r="B32" s="59">
        <v>68.292432219400098</v>
      </c>
      <c r="C32" s="60">
        <v>7.3615496947030595E-2</v>
      </c>
      <c r="D32" s="59">
        <v>31.9848035304001</v>
      </c>
      <c r="E32" s="60">
        <v>6.9313989138755902E-2</v>
      </c>
      <c r="F32" s="59">
        <v>15.4505113143</v>
      </c>
      <c r="G32" s="60">
        <v>0.113510485602241</v>
      </c>
      <c r="H32" s="59">
        <v>3.3357466738000001</v>
      </c>
      <c r="I32" s="60">
        <v>2.8656175260162599E-2</v>
      </c>
      <c r="J32" s="59">
        <v>17.5213707009</v>
      </c>
      <c r="K32" s="60">
        <v>8.6812647812121599E-2</v>
      </c>
    </row>
    <row r="33" spans="1:11" x14ac:dyDescent="0.3">
      <c r="A33" s="56" t="s">
        <v>34</v>
      </c>
      <c r="B33" s="57">
        <v>5.7329491108999999</v>
      </c>
      <c r="C33" s="58">
        <v>6.1798047610179003E-3</v>
      </c>
      <c r="D33" s="57">
        <v>4.6179602762999901</v>
      </c>
      <c r="E33" s="58">
        <v>1.00075414917098E-2</v>
      </c>
      <c r="F33" s="57">
        <v>0.76850879099999903</v>
      </c>
      <c r="G33" s="58">
        <v>5.6460141856446797E-3</v>
      </c>
      <c r="H33" s="57">
        <v>0.34648004360000001</v>
      </c>
      <c r="I33" s="58">
        <v>2.9764828760931502E-3</v>
      </c>
      <c r="J33" s="57">
        <v>0</v>
      </c>
      <c r="K33" s="58">
        <v>0</v>
      </c>
    </row>
    <row r="34" spans="1:11" x14ac:dyDescent="0.3">
      <c r="A34" s="56" t="s">
        <v>35</v>
      </c>
      <c r="B34" s="59">
        <v>1.533920376</v>
      </c>
      <c r="C34" s="60">
        <v>1.65348204898666E-3</v>
      </c>
      <c r="D34" s="59">
        <v>0</v>
      </c>
      <c r="E34" s="60">
        <v>0</v>
      </c>
      <c r="F34" s="59">
        <v>0</v>
      </c>
      <c r="G34" s="60">
        <v>0</v>
      </c>
      <c r="H34" s="59">
        <v>0.70181832960000001</v>
      </c>
      <c r="I34" s="60">
        <v>6.0290636611507803E-3</v>
      </c>
      <c r="J34" s="59">
        <v>0.83210204639999796</v>
      </c>
      <c r="K34" s="60">
        <v>4.12279285285359E-3</v>
      </c>
    </row>
    <row r="35" spans="1:11" x14ac:dyDescent="0.3">
      <c r="A35" s="56" t="s">
        <v>36</v>
      </c>
      <c r="B35" s="57">
        <v>5.3502152109000098</v>
      </c>
      <c r="C35" s="58">
        <v>5.7672386049838296E-3</v>
      </c>
      <c r="D35" s="57">
        <v>2.1087645078000001</v>
      </c>
      <c r="E35" s="58">
        <v>4.5698851972286996E-3</v>
      </c>
      <c r="F35" s="57">
        <v>1.2619603572</v>
      </c>
      <c r="G35" s="58">
        <v>9.2712616458182108E-3</v>
      </c>
      <c r="H35" s="57">
        <v>1.6772355564000001</v>
      </c>
      <c r="I35" s="58">
        <v>1.44085150213228E-2</v>
      </c>
      <c r="J35" s="57">
        <v>0.30225478950000001</v>
      </c>
      <c r="K35" s="58">
        <v>1.4975733941319199E-3</v>
      </c>
    </row>
    <row r="36" spans="1:11" x14ac:dyDescent="0.3">
      <c r="A36" s="56" t="s">
        <v>37</v>
      </c>
      <c r="B36" s="59">
        <v>20.0351152032</v>
      </c>
      <c r="C36" s="60">
        <v>2.1596755513645299E-2</v>
      </c>
      <c r="D36" s="59">
        <v>8.0732521959000092</v>
      </c>
      <c r="E36" s="60">
        <v>1.7495474514614001E-2</v>
      </c>
      <c r="F36" s="59">
        <v>4.4952527825999997</v>
      </c>
      <c r="G36" s="60">
        <v>3.3025335917879303E-2</v>
      </c>
      <c r="H36" s="59">
        <v>1.1234336947000001</v>
      </c>
      <c r="I36" s="60">
        <v>9.6510065051856504E-3</v>
      </c>
      <c r="J36" s="59">
        <v>6.34317653</v>
      </c>
      <c r="K36" s="60">
        <v>3.1428360229871798E-2</v>
      </c>
    </row>
    <row r="37" spans="1:11" x14ac:dyDescent="0.3">
      <c r="A37" s="56" t="s">
        <v>38</v>
      </c>
      <c r="B37" s="57">
        <v>15.1868851482</v>
      </c>
      <c r="C37" s="58">
        <v>1.6370629379116299E-2</v>
      </c>
      <c r="D37" s="57">
        <v>7.8373092317000097</v>
      </c>
      <c r="E37" s="58">
        <v>1.6984164571991402E-2</v>
      </c>
      <c r="F37" s="57">
        <v>2.4274007994</v>
      </c>
      <c r="G37" s="58">
        <v>1.7833419094431199E-2</v>
      </c>
      <c r="H37" s="57">
        <v>3.7018380720000001</v>
      </c>
      <c r="I37" s="58">
        <v>3.1801132085108298E-2</v>
      </c>
      <c r="J37" s="57">
        <v>1.2203370451</v>
      </c>
      <c r="K37" s="58">
        <v>6.04636999677826E-3</v>
      </c>
    </row>
    <row r="38" spans="1:11" x14ac:dyDescent="0.3">
      <c r="A38" s="63" t="s">
        <v>1</v>
      </c>
    </row>
    <row r="39" spans="1:11" x14ac:dyDescent="0.3">
      <c r="A39" s="63" t="s">
        <v>1</v>
      </c>
    </row>
    <row r="40" spans="1:11" x14ac:dyDescent="0.3">
      <c r="A40" s="51" t="s">
        <v>39</v>
      </c>
    </row>
    <row r="41" spans="1:11" x14ac:dyDescent="0.3">
      <c r="A41" s="52" t="s">
        <v>1</v>
      </c>
    </row>
    <row r="42" spans="1:11" x14ac:dyDescent="0.3">
      <c r="A42" s="112" t="s">
        <v>1</v>
      </c>
      <c r="B42" s="114" t="s">
        <v>502</v>
      </c>
      <c r="C42" s="114" t="s">
        <v>1</v>
      </c>
      <c r="D42" s="114" t="s">
        <v>402</v>
      </c>
      <c r="E42" s="114" t="s">
        <v>1</v>
      </c>
      <c r="F42" s="114" t="s">
        <v>403</v>
      </c>
      <c r="G42" s="114" t="s">
        <v>1</v>
      </c>
      <c r="H42" s="114" t="s">
        <v>404</v>
      </c>
      <c r="I42" s="114" t="s">
        <v>1</v>
      </c>
      <c r="J42" s="114" t="s">
        <v>405</v>
      </c>
      <c r="K42" s="114" t="s">
        <v>1</v>
      </c>
    </row>
    <row r="43" spans="1:11" x14ac:dyDescent="0.3">
      <c r="A43" s="113" t="s">
        <v>1</v>
      </c>
      <c r="B43" s="53" t="s">
        <v>14</v>
      </c>
      <c r="C43" s="53" t="s">
        <v>15</v>
      </c>
      <c r="D43" s="53" t="s">
        <v>14</v>
      </c>
      <c r="E43" s="53" t="s">
        <v>15</v>
      </c>
      <c r="F43" s="53" t="s">
        <v>14</v>
      </c>
      <c r="G43" s="53" t="s">
        <v>15</v>
      </c>
      <c r="H43" s="53" t="s">
        <v>14</v>
      </c>
      <c r="I43" s="53" t="s">
        <v>15</v>
      </c>
      <c r="J43" s="53" t="s">
        <v>14</v>
      </c>
      <c r="K43" s="53" t="s">
        <v>15</v>
      </c>
    </row>
    <row r="44" spans="1:11" x14ac:dyDescent="0.3">
      <c r="A44" s="54" t="s">
        <v>16</v>
      </c>
      <c r="B44" s="55">
        <v>927.69097610710003</v>
      </c>
      <c r="C44" s="55">
        <v>927.69097610710003</v>
      </c>
      <c r="D44" s="55">
        <v>461.44802698299998</v>
      </c>
      <c r="E44" s="55">
        <v>461.44802698299998</v>
      </c>
      <c r="F44" s="55">
        <v>136.1152780937</v>
      </c>
      <c r="G44" s="55">
        <v>136.1152780937</v>
      </c>
      <c r="H44" s="55">
        <v>116.4058581969</v>
      </c>
      <c r="I44" s="55">
        <v>116.4058581969</v>
      </c>
      <c r="J44" s="55">
        <v>201.8297004236</v>
      </c>
      <c r="K44" s="55">
        <v>201.8297004236</v>
      </c>
    </row>
    <row r="45" spans="1:11" x14ac:dyDescent="0.3">
      <c r="A45" s="56" t="s">
        <v>40</v>
      </c>
      <c r="B45" s="57">
        <v>50.870244752600001</v>
      </c>
      <c r="C45" s="58">
        <v>5.4835334246829098E-2</v>
      </c>
      <c r="D45" s="57">
        <v>30.931895228599899</v>
      </c>
      <c r="E45" s="58">
        <v>6.7032240728899101E-2</v>
      </c>
      <c r="F45" s="57">
        <v>5.3946237899999998</v>
      </c>
      <c r="G45" s="58">
        <v>3.9632757362376397E-2</v>
      </c>
      <c r="H45" s="57">
        <v>2.7052912625999999</v>
      </c>
      <c r="I45" s="58">
        <v>2.3240164236614399E-2</v>
      </c>
      <c r="J45" s="57">
        <v>9.1733660038</v>
      </c>
      <c r="K45" s="58">
        <v>4.5451021254785298E-2</v>
      </c>
    </row>
    <row r="46" spans="1:11" x14ac:dyDescent="0.3">
      <c r="A46" s="56" t="s">
        <v>41</v>
      </c>
      <c r="B46" s="59">
        <v>68.901083981700097</v>
      </c>
      <c r="C46" s="60">
        <v>7.4271590169855795E-2</v>
      </c>
      <c r="D46" s="59">
        <v>41.024586530199898</v>
      </c>
      <c r="E46" s="60">
        <v>8.8904024139887294E-2</v>
      </c>
      <c r="F46" s="59">
        <v>12.4467935251</v>
      </c>
      <c r="G46" s="60">
        <v>9.1443030491638003E-2</v>
      </c>
      <c r="H46" s="59">
        <v>2.4666091786000002</v>
      </c>
      <c r="I46" s="62">
        <v>2.1189734063278301E-2</v>
      </c>
      <c r="J46" s="59">
        <v>12.0466555896</v>
      </c>
      <c r="K46" s="60">
        <v>5.96872292051987E-2</v>
      </c>
    </row>
    <row r="47" spans="1:11" x14ac:dyDescent="0.3">
      <c r="A47" s="56" t="s">
        <v>42</v>
      </c>
      <c r="B47" s="57">
        <v>104.1718299969</v>
      </c>
      <c r="C47" s="58">
        <v>0.112291520215104</v>
      </c>
      <c r="D47" s="57">
        <v>48.1865139891</v>
      </c>
      <c r="E47" s="58">
        <v>0.10442457475471099</v>
      </c>
      <c r="F47" s="57">
        <v>15.0057601849</v>
      </c>
      <c r="G47" s="58">
        <v>0.110243026316048</v>
      </c>
      <c r="H47" s="57">
        <v>12.3753174628</v>
      </c>
      <c r="I47" s="58">
        <v>0.106311809856401</v>
      </c>
      <c r="J47" s="57">
        <v>24.922998634100001</v>
      </c>
      <c r="K47" s="58">
        <v>0.12348528775394101</v>
      </c>
    </row>
    <row r="48" spans="1:11" x14ac:dyDescent="0.3">
      <c r="A48" s="56" t="s">
        <v>43</v>
      </c>
      <c r="B48" s="59">
        <v>62.550576883799998</v>
      </c>
      <c r="C48" s="60">
        <v>6.7426091764181004E-2</v>
      </c>
      <c r="D48" s="59">
        <v>17.874628439799999</v>
      </c>
      <c r="E48" s="62">
        <v>3.8735951601454197E-2</v>
      </c>
      <c r="F48" s="59">
        <v>13.398149161599999</v>
      </c>
      <c r="G48" s="60">
        <v>9.8432368131201903E-2</v>
      </c>
      <c r="H48" s="59">
        <v>14.6769264783</v>
      </c>
      <c r="I48" s="61">
        <v>0.126084088083214</v>
      </c>
      <c r="J48" s="59">
        <v>16.6008728041</v>
      </c>
      <c r="K48" s="60">
        <v>8.2251882499246198E-2</v>
      </c>
    </row>
    <row r="49" spans="1:11" x14ac:dyDescent="0.3">
      <c r="A49" s="56" t="s">
        <v>44</v>
      </c>
      <c r="B49" s="57">
        <v>99.839032396899896</v>
      </c>
      <c r="C49" s="58">
        <v>0.107621002002044</v>
      </c>
      <c r="D49" s="57">
        <v>44.865237536899897</v>
      </c>
      <c r="E49" s="58">
        <v>9.7227065483916006E-2</v>
      </c>
      <c r="F49" s="57">
        <v>23.2856385774</v>
      </c>
      <c r="G49" s="61">
        <v>0.17107292365351101</v>
      </c>
      <c r="H49" s="57">
        <v>8.8010832700999995</v>
      </c>
      <c r="I49" s="58">
        <v>7.5606875860259604E-2</v>
      </c>
      <c r="J49" s="57">
        <v>22.8870730125</v>
      </c>
      <c r="K49" s="58">
        <v>0.113397943734072</v>
      </c>
    </row>
    <row r="50" spans="1:11" x14ac:dyDescent="0.3">
      <c r="A50" s="56" t="s">
        <v>45</v>
      </c>
      <c r="B50" s="59">
        <v>82.365528669299906</v>
      </c>
      <c r="C50" s="60">
        <v>8.87855231867547E-2</v>
      </c>
      <c r="D50" s="59">
        <v>52.7430956842001</v>
      </c>
      <c r="E50" s="60">
        <v>0.114299103257718</v>
      </c>
      <c r="F50" s="59">
        <v>5.3830797233999998</v>
      </c>
      <c r="G50" s="62">
        <v>3.95479464082963E-2</v>
      </c>
      <c r="H50" s="59">
        <v>8.4041907722999998</v>
      </c>
      <c r="I50" s="60">
        <v>7.2197318094458396E-2</v>
      </c>
      <c r="J50" s="59">
        <v>15.8351624894</v>
      </c>
      <c r="K50" s="60">
        <v>7.8458038911840902E-2</v>
      </c>
    </row>
    <row r="51" spans="1:11" x14ac:dyDescent="0.3">
      <c r="A51" s="56" t="s">
        <v>46</v>
      </c>
      <c r="B51" s="57">
        <v>97.127372508500002</v>
      </c>
      <c r="C51" s="58">
        <v>0.104697981342967</v>
      </c>
      <c r="D51" s="57">
        <v>43.099055010500003</v>
      </c>
      <c r="E51" s="58">
        <v>9.3399586714643795E-2</v>
      </c>
      <c r="F51" s="57">
        <v>17.262744999100001</v>
      </c>
      <c r="G51" s="58">
        <v>0.126824447930206</v>
      </c>
      <c r="H51" s="57">
        <v>8.1743330733999997</v>
      </c>
      <c r="I51" s="58">
        <v>7.0222694974450106E-2</v>
      </c>
      <c r="J51" s="57">
        <v>28.5912394255</v>
      </c>
      <c r="K51" s="58">
        <v>0.14166021832016201</v>
      </c>
    </row>
    <row r="52" spans="1:11" x14ac:dyDescent="0.3">
      <c r="A52" s="56" t="s">
        <v>47</v>
      </c>
      <c r="B52" s="59">
        <v>117.83370839369999</v>
      </c>
      <c r="C52" s="60">
        <v>0.12701827594375201</v>
      </c>
      <c r="D52" s="59">
        <v>63.833541485600001</v>
      </c>
      <c r="E52" s="60">
        <v>0.13833311175464599</v>
      </c>
      <c r="F52" s="59">
        <v>10.369034796699999</v>
      </c>
      <c r="G52" s="60">
        <v>7.6178331645931005E-2</v>
      </c>
      <c r="H52" s="59">
        <v>21.1168433347</v>
      </c>
      <c r="I52" s="60">
        <v>0.18140704996977899</v>
      </c>
      <c r="J52" s="59">
        <v>20.574131592400001</v>
      </c>
      <c r="K52" s="60">
        <v>0.10193807724640599</v>
      </c>
    </row>
    <row r="53" spans="1:11" x14ac:dyDescent="0.3">
      <c r="A53" s="56" t="s">
        <v>48</v>
      </c>
      <c r="B53" s="57">
        <v>88.506272005200003</v>
      </c>
      <c r="C53" s="58">
        <v>9.5404907759911395E-2</v>
      </c>
      <c r="D53" s="57">
        <v>30.698151602699902</v>
      </c>
      <c r="E53" s="58">
        <v>6.6525696953149902E-2</v>
      </c>
      <c r="F53" s="57">
        <v>14.903529541599999</v>
      </c>
      <c r="G53" s="58">
        <v>0.109491967032096</v>
      </c>
      <c r="H53" s="57">
        <v>19.837348628699999</v>
      </c>
      <c r="I53" s="61">
        <v>0.17041538060004899</v>
      </c>
      <c r="J53" s="57">
        <v>23.067242232200002</v>
      </c>
      <c r="K53" s="58">
        <v>0.114290623153017</v>
      </c>
    </row>
    <row r="54" spans="1:11" x14ac:dyDescent="0.3">
      <c r="A54" s="56" t="s">
        <v>49</v>
      </c>
      <c r="B54" s="59">
        <v>74.984419432600006</v>
      </c>
      <c r="C54" s="60">
        <v>8.0829092191086693E-2</v>
      </c>
      <c r="D54" s="59">
        <v>40.897635016999999</v>
      </c>
      <c r="E54" s="60">
        <v>8.8628908621396496E-2</v>
      </c>
      <c r="F54" s="59">
        <v>10.504352859100001</v>
      </c>
      <c r="G54" s="60">
        <v>7.71724747303454E-2</v>
      </c>
      <c r="H54" s="59">
        <v>6.2973906563000002</v>
      </c>
      <c r="I54" s="60">
        <v>5.4098571616971299E-2</v>
      </c>
      <c r="J54" s="59">
        <v>16.830941942300001</v>
      </c>
      <c r="K54" s="60">
        <v>8.3391799655725796E-2</v>
      </c>
    </row>
    <row r="55" spans="1:11" x14ac:dyDescent="0.3">
      <c r="A55" s="56" t="s">
        <v>50</v>
      </c>
      <c r="B55" s="57">
        <v>36.851378089000001</v>
      </c>
      <c r="C55" s="58">
        <v>3.9723764742911102E-2</v>
      </c>
      <c r="D55" s="57">
        <v>24.025098926099901</v>
      </c>
      <c r="E55" s="58">
        <v>5.2064582620883301E-2</v>
      </c>
      <c r="F55" s="57">
        <v>2.901987707</v>
      </c>
      <c r="G55" s="58">
        <v>2.13200733058218E-2</v>
      </c>
      <c r="H55" s="57">
        <v>4.5259962925000004</v>
      </c>
      <c r="I55" s="58">
        <v>3.88811728430737E-2</v>
      </c>
      <c r="J55" s="57">
        <v>3.1631862475000001</v>
      </c>
      <c r="K55" s="58">
        <v>1.5672550872647101E-2</v>
      </c>
    </row>
    <row r="56" spans="1:11" x14ac:dyDescent="0.3">
      <c r="A56" s="56" t="s">
        <v>51</v>
      </c>
      <c r="B56" s="59">
        <v>43.689528996900002</v>
      </c>
      <c r="C56" s="60">
        <v>4.7094916434603902E-2</v>
      </c>
      <c r="D56" s="59">
        <v>23.268587532300099</v>
      </c>
      <c r="E56" s="60">
        <v>5.0425153368696102E-2</v>
      </c>
      <c r="F56" s="59">
        <v>5.2595832278000003</v>
      </c>
      <c r="G56" s="60">
        <v>3.8640652992527197E-2</v>
      </c>
      <c r="H56" s="59">
        <v>7.02452778660001</v>
      </c>
      <c r="I56" s="60">
        <v>6.0345139801452598E-2</v>
      </c>
      <c r="J56" s="59">
        <v>8.1368304501999908</v>
      </c>
      <c r="K56" s="60">
        <v>4.0315327392957699E-2</v>
      </c>
    </row>
    <row r="57" spans="1:11" x14ac:dyDescent="0.3">
      <c r="A57" s="63" t="s">
        <v>1</v>
      </c>
    </row>
    <row r="58" spans="1:11" x14ac:dyDescent="0.3">
      <c r="A58" s="63" t="s">
        <v>1</v>
      </c>
    </row>
    <row r="59" spans="1:11" x14ac:dyDescent="0.3">
      <c r="A59" s="51" t="s">
        <v>52</v>
      </c>
    </row>
    <row r="60" spans="1:11" x14ac:dyDescent="0.3">
      <c r="A60" s="52" t="s">
        <v>1</v>
      </c>
    </row>
    <row r="61" spans="1:11" x14ac:dyDescent="0.3">
      <c r="A61" s="112" t="s">
        <v>1</v>
      </c>
      <c r="B61" s="114" t="s">
        <v>502</v>
      </c>
      <c r="C61" s="114" t="s">
        <v>1</v>
      </c>
      <c r="D61" s="114" t="s">
        <v>402</v>
      </c>
      <c r="E61" s="114" t="s">
        <v>1</v>
      </c>
      <c r="F61" s="114" t="s">
        <v>403</v>
      </c>
      <c r="G61" s="114" t="s">
        <v>1</v>
      </c>
      <c r="H61" s="114" t="s">
        <v>404</v>
      </c>
      <c r="I61" s="114" t="s">
        <v>1</v>
      </c>
      <c r="J61" s="114" t="s">
        <v>405</v>
      </c>
      <c r="K61" s="114" t="s">
        <v>1</v>
      </c>
    </row>
    <row r="62" spans="1:11" x14ac:dyDescent="0.3">
      <c r="A62" s="113" t="s">
        <v>1</v>
      </c>
      <c r="B62" s="53" t="s">
        <v>14</v>
      </c>
      <c r="C62" s="53" t="s">
        <v>15</v>
      </c>
      <c r="D62" s="53" t="s">
        <v>14</v>
      </c>
      <c r="E62" s="53" t="s">
        <v>15</v>
      </c>
      <c r="F62" s="53" t="s">
        <v>14</v>
      </c>
      <c r="G62" s="53" t="s">
        <v>15</v>
      </c>
      <c r="H62" s="53" t="s">
        <v>14</v>
      </c>
      <c r="I62" s="53" t="s">
        <v>15</v>
      </c>
      <c r="J62" s="53" t="s">
        <v>14</v>
      </c>
      <c r="K62" s="53" t="s">
        <v>15</v>
      </c>
    </row>
    <row r="63" spans="1:11" x14ac:dyDescent="0.3">
      <c r="A63" s="54" t="s">
        <v>16</v>
      </c>
      <c r="B63" s="55">
        <v>927.69097610710003</v>
      </c>
      <c r="C63" s="55">
        <v>927.69097610710003</v>
      </c>
      <c r="D63" s="55">
        <v>461.44802698299998</v>
      </c>
      <c r="E63" s="55">
        <v>461.44802698299998</v>
      </c>
      <c r="F63" s="55">
        <v>136.1152780937</v>
      </c>
      <c r="G63" s="55">
        <v>136.1152780937</v>
      </c>
      <c r="H63" s="55">
        <v>116.4058581969</v>
      </c>
      <c r="I63" s="55">
        <v>116.4058581969</v>
      </c>
      <c r="J63" s="55">
        <v>201.8297004236</v>
      </c>
      <c r="K63" s="55">
        <v>201.8297004236</v>
      </c>
    </row>
    <row r="64" spans="1:11" x14ac:dyDescent="0.3">
      <c r="A64" s="56" t="s">
        <v>53</v>
      </c>
      <c r="B64" s="57">
        <v>186.54545852129999</v>
      </c>
      <c r="C64" s="58">
        <v>0.201085774601481</v>
      </c>
      <c r="D64" s="57">
        <v>67.621653517999903</v>
      </c>
      <c r="E64" s="62">
        <v>0.14654229634509</v>
      </c>
      <c r="F64" s="57">
        <v>59.987235801799997</v>
      </c>
      <c r="G64" s="61">
        <v>0.440709056631435</v>
      </c>
      <c r="H64" s="57">
        <v>18.605003733899999</v>
      </c>
      <c r="I64" s="58">
        <v>0.15982875795159501</v>
      </c>
      <c r="J64" s="57">
        <v>34.833855620900003</v>
      </c>
      <c r="K64" s="58">
        <v>0.172590335058669</v>
      </c>
    </row>
    <row r="65" spans="1:11" x14ac:dyDescent="0.3">
      <c r="A65" s="56" t="s">
        <v>54</v>
      </c>
      <c r="B65" s="59">
        <v>93.248485429300004</v>
      </c>
      <c r="C65" s="60">
        <v>0.100516753780016</v>
      </c>
      <c r="D65" s="59">
        <v>35.862008960799898</v>
      </c>
      <c r="E65" s="60">
        <v>7.7716247255990897E-2</v>
      </c>
      <c r="F65" s="59">
        <v>23.0153220931</v>
      </c>
      <c r="G65" s="61">
        <v>0.16908698579197401</v>
      </c>
      <c r="H65" s="59">
        <v>11.7640192403</v>
      </c>
      <c r="I65" s="60">
        <v>0.101060371209164</v>
      </c>
      <c r="J65" s="59">
        <v>22.607135135099998</v>
      </c>
      <c r="K65" s="60">
        <v>0.112010943323268</v>
      </c>
    </row>
    <row r="66" spans="1:11" ht="25.5" customHeight="1" x14ac:dyDescent="0.3">
      <c r="A66" s="64" t="s">
        <v>55</v>
      </c>
      <c r="B66" s="57">
        <v>407.59739437019999</v>
      </c>
      <c r="C66" s="58">
        <v>0.43936763951355201</v>
      </c>
      <c r="D66" s="57">
        <v>254.95996583480101</v>
      </c>
      <c r="E66" s="61">
        <v>0.55252152122473597</v>
      </c>
      <c r="F66" s="57">
        <v>23.4523134105</v>
      </c>
      <c r="G66" s="62">
        <v>0.17229743595980301</v>
      </c>
      <c r="H66" s="57">
        <v>64.732278431699996</v>
      </c>
      <c r="I66" s="61">
        <v>0.55609124346822503</v>
      </c>
      <c r="J66" s="57">
        <v>58.058434129999902</v>
      </c>
      <c r="K66" s="62">
        <v>0.28766050788435499</v>
      </c>
    </row>
    <row r="67" spans="1:11" ht="25.5" customHeight="1" x14ac:dyDescent="0.3">
      <c r="A67" s="64" t="s">
        <v>56</v>
      </c>
      <c r="B67" s="59">
        <v>26.3071601527</v>
      </c>
      <c r="C67" s="60">
        <v>2.8357676026012E-2</v>
      </c>
      <c r="D67" s="59">
        <v>7.9714814443000002</v>
      </c>
      <c r="E67" s="60">
        <v>1.7274928005258702E-2</v>
      </c>
      <c r="F67" s="59">
        <v>1.8777355254999999</v>
      </c>
      <c r="G67" s="60">
        <v>1.37951856088292E-2</v>
      </c>
      <c r="H67" s="59">
        <v>1.7849682167000001</v>
      </c>
      <c r="I67" s="60">
        <v>1.5334006761762199E-2</v>
      </c>
      <c r="J67" s="59">
        <v>14.6729749662</v>
      </c>
      <c r="K67" s="61">
        <v>7.2699780732986094E-2</v>
      </c>
    </row>
    <row r="68" spans="1:11" ht="25.5" customHeight="1" x14ac:dyDescent="0.3">
      <c r="A68" s="64" t="s">
        <v>57</v>
      </c>
      <c r="B68" s="57">
        <v>64.550466538699993</v>
      </c>
      <c r="C68" s="58">
        <v>6.9581863143236805E-2</v>
      </c>
      <c r="D68" s="57">
        <v>25.058834027900001</v>
      </c>
      <c r="E68" s="58">
        <v>5.4304780956021301E-2</v>
      </c>
      <c r="F68" s="57">
        <v>6.4647135586999998</v>
      </c>
      <c r="G68" s="58">
        <v>4.7494400696516802E-2</v>
      </c>
      <c r="H68" s="57">
        <v>7.8254923544999997</v>
      </c>
      <c r="I68" s="58">
        <v>6.7225932403360805E-2</v>
      </c>
      <c r="J68" s="57">
        <v>25.201426597600001</v>
      </c>
      <c r="K68" s="61">
        <v>0.124864807036364</v>
      </c>
    </row>
    <row r="69" spans="1:11" ht="25.5" customHeight="1" x14ac:dyDescent="0.3">
      <c r="A69" s="64" t="s">
        <v>58</v>
      </c>
      <c r="B69" s="59">
        <v>11.416396539200001</v>
      </c>
      <c r="C69" s="60">
        <v>1.2306249422741E-2</v>
      </c>
      <c r="D69" s="59">
        <v>6.2289826558000101</v>
      </c>
      <c r="E69" s="60">
        <v>1.3498774058101E-2</v>
      </c>
      <c r="F69" s="59">
        <v>0.66485655769999996</v>
      </c>
      <c r="G69" s="60">
        <v>4.8845108867376502E-3</v>
      </c>
      <c r="H69" s="59">
        <v>0.8474197604</v>
      </c>
      <c r="I69" s="60">
        <v>7.2798721088984499E-3</v>
      </c>
      <c r="J69" s="59">
        <v>3.6751375653</v>
      </c>
      <c r="K69" s="60">
        <v>1.8209101819933501E-2</v>
      </c>
    </row>
    <row r="70" spans="1:11" ht="25.5" customHeight="1" x14ac:dyDescent="0.3">
      <c r="A70" s="64" t="s">
        <v>59</v>
      </c>
      <c r="B70" s="57">
        <v>16.0378535961</v>
      </c>
      <c r="C70" s="58">
        <v>1.7287926700979901E-2</v>
      </c>
      <c r="D70" s="57">
        <v>9.5641122565999996</v>
      </c>
      <c r="E70" s="58">
        <v>2.0726304366563801E-2</v>
      </c>
      <c r="F70" s="57">
        <v>3.8072193436999999</v>
      </c>
      <c r="G70" s="58">
        <v>2.7970551116820001E-2</v>
      </c>
      <c r="H70" s="57">
        <v>0.50761947659999995</v>
      </c>
      <c r="I70" s="58">
        <v>4.3607725973839198E-3</v>
      </c>
      <c r="J70" s="57">
        <v>2.1589025192000002</v>
      </c>
      <c r="K70" s="58">
        <v>1.06966542321021E-2</v>
      </c>
    </row>
    <row r="71" spans="1:11" ht="25.5" customHeight="1" x14ac:dyDescent="0.3">
      <c r="A71" s="64" t="s">
        <v>60</v>
      </c>
      <c r="B71" s="59">
        <v>103.9139419255</v>
      </c>
      <c r="C71" s="60">
        <v>0.11201353101606901</v>
      </c>
      <c r="D71" s="59">
        <v>46.057302963300103</v>
      </c>
      <c r="E71" s="60">
        <v>9.9810380086416101E-2</v>
      </c>
      <c r="F71" s="59">
        <v>11.898365091600001</v>
      </c>
      <c r="G71" s="60">
        <v>8.7413883718544194E-2</v>
      </c>
      <c r="H71" s="59">
        <v>9.1312595805000196</v>
      </c>
      <c r="I71" s="60">
        <v>7.8443299348856799E-2</v>
      </c>
      <c r="J71" s="59">
        <v>36.827014290100003</v>
      </c>
      <c r="K71" s="61">
        <v>0.18246578284963799</v>
      </c>
    </row>
    <row r="72" spans="1:11" x14ac:dyDescent="0.3">
      <c r="A72" s="56" t="s">
        <v>61</v>
      </c>
      <c r="B72" s="57">
        <v>0</v>
      </c>
      <c r="C72" s="58">
        <v>0</v>
      </c>
      <c r="D72" s="57">
        <v>0</v>
      </c>
      <c r="E72" s="58">
        <v>0</v>
      </c>
      <c r="F72" s="57">
        <v>0</v>
      </c>
      <c r="G72" s="58">
        <v>0</v>
      </c>
      <c r="H72" s="57">
        <v>0</v>
      </c>
      <c r="I72" s="58">
        <v>0</v>
      </c>
      <c r="J72" s="57">
        <v>0</v>
      </c>
      <c r="K72" s="58">
        <v>0</v>
      </c>
    </row>
    <row r="73" spans="1:11" x14ac:dyDescent="0.3">
      <c r="A73" s="56" t="s">
        <v>62</v>
      </c>
      <c r="B73" s="59">
        <v>3.5024926008000001</v>
      </c>
      <c r="C73" s="60">
        <v>3.7754949557638499E-3</v>
      </c>
      <c r="D73" s="59">
        <v>1.4320454709999999</v>
      </c>
      <c r="E73" s="60">
        <v>3.1033732668939501E-3</v>
      </c>
      <c r="F73" s="59">
        <v>2.0704471297999998</v>
      </c>
      <c r="G73" s="60">
        <v>1.52109826229406E-2</v>
      </c>
      <c r="H73" s="59">
        <v>0</v>
      </c>
      <c r="I73" s="60">
        <v>0</v>
      </c>
      <c r="J73" s="59">
        <v>0</v>
      </c>
      <c r="K73" s="60">
        <v>0</v>
      </c>
    </row>
    <row r="74" spans="1:11" x14ac:dyDescent="0.3">
      <c r="A74" s="56" t="s">
        <v>63</v>
      </c>
      <c r="B74" s="57">
        <v>14.571326433299999</v>
      </c>
      <c r="C74" s="58">
        <v>1.5707090840148201E-2</v>
      </c>
      <c r="D74" s="57">
        <v>6.6916398504999997</v>
      </c>
      <c r="E74" s="58">
        <v>1.45013944349285E-2</v>
      </c>
      <c r="F74" s="57">
        <v>2.8770695812999998</v>
      </c>
      <c r="G74" s="58">
        <v>2.1137006966399901E-2</v>
      </c>
      <c r="H74" s="57">
        <v>1.2077974023</v>
      </c>
      <c r="I74" s="58">
        <v>1.0375744150754099E-2</v>
      </c>
      <c r="J74" s="57">
        <v>3.7948195991999998</v>
      </c>
      <c r="K74" s="58">
        <v>1.88020870626842E-2</v>
      </c>
    </row>
    <row r="75" spans="1:11" x14ac:dyDescent="0.3">
      <c r="A75" s="63" t="s">
        <v>1</v>
      </c>
    </row>
    <row r="76" spans="1:11" x14ac:dyDescent="0.3">
      <c r="A76" s="63" t="s">
        <v>1</v>
      </c>
    </row>
    <row r="77" spans="1:11" x14ac:dyDescent="0.3">
      <c r="A77" s="51" t="s">
        <v>64</v>
      </c>
    </row>
    <row r="78" spans="1:11" x14ac:dyDescent="0.3">
      <c r="A78" s="52" t="s">
        <v>1</v>
      </c>
    </row>
    <row r="79" spans="1:11" x14ac:dyDescent="0.3">
      <c r="A79" s="112" t="s">
        <v>1</v>
      </c>
      <c r="B79" s="114" t="s">
        <v>502</v>
      </c>
      <c r="C79" s="114" t="s">
        <v>1</v>
      </c>
      <c r="D79" s="114" t="s">
        <v>402</v>
      </c>
      <c r="E79" s="114" t="s">
        <v>1</v>
      </c>
      <c r="F79" s="114" t="s">
        <v>403</v>
      </c>
      <c r="G79" s="114" t="s">
        <v>1</v>
      </c>
      <c r="H79" s="114" t="s">
        <v>404</v>
      </c>
      <c r="I79" s="114" t="s">
        <v>1</v>
      </c>
      <c r="J79" s="114" t="s">
        <v>405</v>
      </c>
      <c r="K79" s="114" t="s">
        <v>1</v>
      </c>
    </row>
    <row r="80" spans="1:11" x14ac:dyDescent="0.3">
      <c r="A80" s="113" t="s">
        <v>1</v>
      </c>
      <c r="B80" s="53" t="s">
        <v>14</v>
      </c>
      <c r="C80" s="53" t="s">
        <v>15</v>
      </c>
      <c r="D80" s="53" t="s">
        <v>14</v>
      </c>
      <c r="E80" s="53" t="s">
        <v>15</v>
      </c>
      <c r="F80" s="53" t="s">
        <v>14</v>
      </c>
      <c r="G80" s="53" t="s">
        <v>15</v>
      </c>
      <c r="H80" s="53" t="s">
        <v>14</v>
      </c>
      <c r="I80" s="53" t="s">
        <v>15</v>
      </c>
      <c r="J80" s="53" t="s">
        <v>14</v>
      </c>
      <c r="K80" s="53" t="s">
        <v>15</v>
      </c>
    </row>
    <row r="81" spans="1:11" x14ac:dyDescent="0.3">
      <c r="A81" s="54" t="s">
        <v>16</v>
      </c>
      <c r="B81" s="55">
        <v>103.9139419255</v>
      </c>
      <c r="C81" s="55">
        <v>103.9139419255</v>
      </c>
      <c r="D81" s="55">
        <v>46.057302963300003</v>
      </c>
      <c r="E81" s="55">
        <v>46.057302963300003</v>
      </c>
      <c r="F81" s="55">
        <v>11.898365091600001</v>
      </c>
      <c r="G81" s="55">
        <v>11.898365091600001</v>
      </c>
      <c r="H81" s="55">
        <v>9.1312595805000001</v>
      </c>
      <c r="I81" s="55">
        <v>9.1312595805000001</v>
      </c>
      <c r="J81" s="55">
        <v>36.827014290100003</v>
      </c>
      <c r="K81" s="55">
        <v>36.827014290100003</v>
      </c>
    </row>
    <row r="82" spans="1:11" x14ac:dyDescent="0.3">
      <c r="A82" s="56" t="s">
        <v>65</v>
      </c>
      <c r="B82" s="57">
        <v>21.551718276999999</v>
      </c>
      <c r="C82" s="58">
        <v>0.207399679750878</v>
      </c>
      <c r="D82" s="57">
        <v>4.090345814</v>
      </c>
      <c r="E82" s="58">
        <v>8.8809929171478494E-2</v>
      </c>
      <c r="F82" s="65">
        <v>4.1198463137000001</v>
      </c>
      <c r="G82" s="66">
        <v>34.625314335063798</v>
      </c>
      <c r="H82" s="65">
        <v>5.6912451348999999</v>
      </c>
      <c r="I82" s="67">
        <v>62.327054495896398</v>
      </c>
      <c r="J82" s="57">
        <v>7.6502810144000097</v>
      </c>
      <c r="K82" s="58">
        <v>0.20773557568734499</v>
      </c>
    </row>
    <row r="83" spans="1:11" x14ac:dyDescent="0.3">
      <c r="A83" s="56" t="s">
        <v>66</v>
      </c>
      <c r="B83" s="59">
        <v>82.362223648500006</v>
      </c>
      <c r="C83" s="60">
        <v>0.79260032024912197</v>
      </c>
      <c r="D83" s="59">
        <v>41.966957149300001</v>
      </c>
      <c r="E83" s="60">
        <v>0.91119007082852099</v>
      </c>
      <c r="F83" s="68">
        <v>7.7785187778999996</v>
      </c>
      <c r="G83" s="69">
        <v>65.374685664936194</v>
      </c>
      <c r="H83" s="68">
        <v>3.4400144456000001</v>
      </c>
      <c r="I83" s="70">
        <v>37.672945504103602</v>
      </c>
      <c r="J83" s="59">
        <v>29.176733275699998</v>
      </c>
      <c r="K83" s="60">
        <v>0.79226442431265498</v>
      </c>
    </row>
    <row r="84" spans="1:11" x14ac:dyDescent="0.3">
      <c r="A84" s="63" t="s">
        <v>1</v>
      </c>
    </row>
    <row r="85" spans="1:11" x14ac:dyDescent="0.3">
      <c r="A85" s="63" t="s">
        <v>1</v>
      </c>
    </row>
    <row r="86" spans="1:11" x14ac:dyDescent="0.3">
      <c r="A86" s="51" t="s">
        <v>67</v>
      </c>
    </row>
    <row r="87" spans="1:11" x14ac:dyDescent="0.3">
      <c r="A87" s="52" t="s">
        <v>1</v>
      </c>
    </row>
    <row r="88" spans="1:11" x14ac:dyDescent="0.3">
      <c r="A88" s="112" t="s">
        <v>1</v>
      </c>
      <c r="B88" s="114" t="s">
        <v>502</v>
      </c>
      <c r="C88" s="114" t="s">
        <v>1</v>
      </c>
      <c r="D88" s="114" t="s">
        <v>402</v>
      </c>
      <c r="E88" s="114" t="s">
        <v>1</v>
      </c>
      <c r="F88" s="114" t="s">
        <v>403</v>
      </c>
      <c r="G88" s="114" t="s">
        <v>1</v>
      </c>
      <c r="H88" s="114" t="s">
        <v>404</v>
      </c>
      <c r="I88" s="114" t="s">
        <v>1</v>
      </c>
      <c r="J88" s="114" t="s">
        <v>405</v>
      </c>
      <c r="K88" s="114" t="s">
        <v>1</v>
      </c>
    </row>
    <row r="89" spans="1:11" x14ac:dyDescent="0.3">
      <c r="A89" s="113" t="s">
        <v>1</v>
      </c>
      <c r="B89" s="53" t="s">
        <v>14</v>
      </c>
      <c r="C89" s="53" t="s">
        <v>15</v>
      </c>
      <c r="D89" s="53" t="s">
        <v>14</v>
      </c>
      <c r="E89" s="53" t="s">
        <v>15</v>
      </c>
      <c r="F89" s="53" t="s">
        <v>14</v>
      </c>
      <c r="G89" s="53" t="s">
        <v>15</v>
      </c>
      <c r="H89" s="53" t="s">
        <v>14</v>
      </c>
      <c r="I89" s="53" t="s">
        <v>15</v>
      </c>
      <c r="J89" s="53" t="s">
        <v>14</v>
      </c>
      <c r="K89" s="53" t="s">
        <v>15</v>
      </c>
    </row>
    <row r="90" spans="1:11" x14ac:dyDescent="0.3">
      <c r="A90" s="54" t="s">
        <v>16</v>
      </c>
      <c r="B90" s="55">
        <v>927.69097610710003</v>
      </c>
      <c r="C90" s="55">
        <v>927.69097610710003</v>
      </c>
      <c r="D90" s="55">
        <v>461.44802698299998</v>
      </c>
      <c r="E90" s="55">
        <v>461.44802698299998</v>
      </c>
      <c r="F90" s="55">
        <v>136.1152780937</v>
      </c>
      <c r="G90" s="55">
        <v>136.1152780937</v>
      </c>
      <c r="H90" s="55">
        <v>116.4058581969</v>
      </c>
      <c r="I90" s="55">
        <v>116.4058581969</v>
      </c>
      <c r="J90" s="55">
        <v>201.8297004236</v>
      </c>
      <c r="K90" s="55">
        <v>201.8297004236</v>
      </c>
    </row>
    <row r="91" spans="1:11" ht="22.8" x14ac:dyDescent="0.3">
      <c r="A91" s="64" t="s">
        <v>68</v>
      </c>
      <c r="B91" s="57">
        <v>126.4547471514</v>
      </c>
      <c r="C91" s="58">
        <v>0.136311282968437</v>
      </c>
      <c r="D91" s="57">
        <v>52.0583218517001</v>
      </c>
      <c r="E91" s="58">
        <v>0.11281513584977999</v>
      </c>
      <c r="F91" s="57">
        <v>15.853184200499999</v>
      </c>
      <c r="G91" s="58">
        <v>0.116468808075952</v>
      </c>
      <c r="H91" s="57">
        <v>10.141979300999999</v>
      </c>
      <c r="I91" s="58">
        <v>8.7126021474322093E-2</v>
      </c>
      <c r="J91" s="57">
        <v>48.401261798199997</v>
      </c>
      <c r="K91" s="61">
        <v>0.239812384880003</v>
      </c>
    </row>
    <row r="92" spans="1:11" x14ac:dyDescent="0.3">
      <c r="A92" s="56" t="s">
        <v>69</v>
      </c>
      <c r="B92" s="59">
        <v>8.6295583364000006</v>
      </c>
      <c r="C92" s="60">
        <v>9.3021906633311193E-3</v>
      </c>
      <c r="D92" s="59">
        <v>7.4420299776999901</v>
      </c>
      <c r="E92" s="60">
        <v>1.6127558343583901E-2</v>
      </c>
      <c r="F92" s="59">
        <v>0.43749086920000002</v>
      </c>
      <c r="G92" s="60">
        <v>3.2141202319613E-3</v>
      </c>
      <c r="H92" s="59">
        <v>0.50882816379999996</v>
      </c>
      <c r="I92" s="60">
        <v>4.37115598546011E-3</v>
      </c>
      <c r="J92" s="59">
        <v>0.2412093257</v>
      </c>
      <c r="K92" s="60">
        <v>1.1951131334672299E-3</v>
      </c>
    </row>
    <row r="93" spans="1:11" x14ac:dyDescent="0.3">
      <c r="A93" s="56" t="s">
        <v>70</v>
      </c>
      <c r="B93" s="57">
        <v>8.4438949137999995</v>
      </c>
      <c r="C93" s="58">
        <v>9.1020556750841704E-3</v>
      </c>
      <c r="D93" s="57">
        <v>5.2011985522000099</v>
      </c>
      <c r="E93" s="58">
        <v>1.12714720793283E-2</v>
      </c>
      <c r="F93" s="57">
        <v>2.421699346</v>
      </c>
      <c r="G93" s="58">
        <v>1.7791532147720598E-2</v>
      </c>
      <c r="H93" s="57">
        <v>0</v>
      </c>
      <c r="I93" s="58">
        <v>0</v>
      </c>
      <c r="J93" s="57">
        <v>0.82099701560000204</v>
      </c>
      <c r="K93" s="58">
        <v>4.0677710657890899E-3</v>
      </c>
    </row>
    <row r="94" spans="1:11" x14ac:dyDescent="0.3">
      <c r="A94" s="56" t="s">
        <v>71</v>
      </c>
      <c r="B94" s="59">
        <v>100.3300020101</v>
      </c>
      <c r="C94" s="60">
        <v>0.108150240321533</v>
      </c>
      <c r="D94" s="59">
        <v>32.599156024400102</v>
      </c>
      <c r="E94" s="62">
        <v>7.0645347077409798E-2</v>
      </c>
      <c r="F94" s="59">
        <v>22.419874528400001</v>
      </c>
      <c r="G94" s="61">
        <v>0.16471240291605199</v>
      </c>
      <c r="H94" s="59">
        <v>16.654401356099999</v>
      </c>
      <c r="I94" s="60">
        <v>0.143071848909263</v>
      </c>
      <c r="J94" s="59">
        <v>28.6565701012</v>
      </c>
      <c r="K94" s="60">
        <v>0.14198391040097499</v>
      </c>
    </row>
    <row r="95" spans="1:11" ht="25.5" customHeight="1" x14ac:dyDescent="0.3">
      <c r="A95" s="64" t="s">
        <v>72</v>
      </c>
      <c r="B95" s="57">
        <v>43.405218980100003</v>
      </c>
      <c r="C95" s="58">
        <v>4.6788445827340798E-2</v>
      </c>
      <c r="D95" s="57">
        <v>15.0663171311</v>
      </c>
      <c r="E95" s="58">
        <v>3.2650084625142503E-2</v>
      </c>
      <c r="F95" s="57">
        <v>13.281217051300001</v>
      </c>
      <c r="G95" s="61">
        <v>9.7573301375892402E-2</v>
      </c>
      <c r="H95" s="57">
        <v>2.8108649991000001</v>
      </c>
      <c r="I95" s="58">
        <v>2.41471094551396E-2</v>
      </c>
      <c r="J95" s="57">
        <v>12.246819798600001</v>
      </c>
      <c r="K95" s="58">
        <v>6.0678977241190903E-2</v>
      </c>
    </row>
    <row r="96" spans="1:11" ht="22.8" x14ac:dyDescent="0.3">
      <c r="A96" s="64" t="s">
        <v>73</v>
      </c>
      <c r="B96" s="59">
        <v>49.508998100900001</v>
      </c>
      <c r="C96" s="60">
        <v>5.3367985003644397E-2</v>
      </c>
      <c r="D96" s="59">
        <v>35.943803802900099</v>
      </c>
      <c r="E96" s="60">
        <v>7.78935041458617E-2</v>
      </c>
      <c r="F96" s="59">
        <v>3.9592689665999998</v>
      </c>
      <c r="G96" s="60">
        <v>2.90876161886434E-2</v>
      </c>
      <c r="H96" s="59">
        <v>2.4770060362000001</v>
      </c>
      <c r="I96" s="60">
        <v>2.12790496506641E-2</v>
      </c>
      <c r="J96" s="59">
        <v>7.12891929520001</v>
      </c>
      <c r="K96" s="60">
        <v>3.5321458042289297E-2</v>
      </c>
    </row>
    <row r="97" spans="1:11" x14ac:dyDescent="0.3">
      <c r="A97" s="56" t="s">
        <v>74</v>
      </c>
      <c r="B97" s="57">
        <v>1.543758891</v>
      </c>
      <c r="C97" s="58">
        <v>1.6640874286372E-3</v>
      </c>
      <c r="D97" s="57">
        <v>0</v>
      </c>
      <c r="E97" s="58">
        <v>0</v>
      </c>
      <c r="F97" s="57">
        <v>1.543758891</v>
      </c>
      <c r="G97" s="61">
        <v>1.13415548395478E-2</v>
      </c>
      <c r="H97" s="57">
        <v>0</v>
      </c>
      <c r="I97" s="58">
        <v>0</v>
      </c>
      <c r="J97" s="57">
        <v>0</v>
      </c>
      <c r="K97" s="58">
        <v>0</v>
      </c>
    </row>
    <row r="98" spans="1:11" x14ac:dyDescent="0.3">
      <c r="A98" s="56" t="s">
        <v>75</v>
      </c>
      <c r="B98" s="59">
        <v>70.702350608399996</v>
      </c>
      <c r="C98" s="60">
        <v>7.62132568165E-2</v>
      </c>
      <c r="D98" s="59">
        <v>31.439209352600098</v>
      </c>
      <c r="E98" s="60">
        <v>6.8131636748244795E-2</v>
      </c>
      <c r="F98" s="59">
        <v>6.7352468923000002</v>
      </c>
      <c r="G98" s="60">
        <v>4.9481931687812002E-2</v>
      </c>
      <c r="H98" s="59">
        <v>11.0411754188</v>
      </c>
      <c r="I98" s="60">
        <v>9.4850685264687401E-2</v>
      </c>
      <c r="J98" s="59">
        <v>19.251610028799998</v>
      </c>
      <c r="K98" s="60">
        <v>9.5385416459493999E-2</v>
      </c>
    </row>
    <row r="99" spans="1:11" x14ac:dyDescent="0.3">
      <c r="A99" s="56" t="s">
        <v>76</v>
      </c>
      <c r="B99" s="57">
        <v>295.85144987450002</v>
      </c>
      <c r="C99" s="58">
        <v>0.31891163921416099</v>
      </c>
      <c r="D99" s="57">
        <v>175.412509086</v>
      </c>
      <c r="E99" s="61">
        <v>0.38013492057354098</v>
      </c>
      <c r="F99" s="57">
        <v>35.304871370400001</v>
      </c>
      <c r="G99" s="58">
        <v>0.25937478778904299</v>
      </c>
      <c r="H99" s="57">
        <v>37.828595741599997</v>
      </c>
      <c r="I99" s="58">
        <v>0.32497158070526899</v>
      </c>
      <c r="J99" s="57">
        <v>41.6840767662</v>
      </c>
      <c r="K99" s="62">
        <v>0.20653093513349899</v>
      </c>
    </row>
    <row r="100" spans="1:11" x14ac:dyDescent="0.3">
      <c r="A100" s="56" t="s">
        <v>77</v>
      </c>
      <c r="B100" s="59">
        <v>204.85384046920001</v>
      </c>
      <c r="C100" s="60">
        <v>0.22082120635562799</v>
      </c>
      <c r="D100" s="59">
        <v>101.7957356082</v>
      </c>
      <c r="E100" s="60">
        <v>0.22060065198187601</v>
      </c>
      <c r="F100" s="59">
        <v>26.396665581099999</v>
      </c>
      <c r="G100" s="60">
        <v>0.19392874885748601</v>
      </c>
      <c r="H100" s="59">
        <v>31.909468647699999</v>
      </c>
      <c r="I100" s="60">
        <v>0.27412253250798801</v>
      </c>
      <c r="J100" s="59">
        <v>40.716364048499997</v>
      </c>
      <c r="K100" s="60">
        <v>0.20173623586144401</v>
      </c>
    </row>
    <row r="101" spans="1:11" x14ac:dyDescent="0.3">
      <c r="A101" s="56" t="s">
        <v>63</v>
      </c>
      <c r="B101" s="57">
        <v>17.967156771300001</v>
      </c>
      <c r="C101" s="58">
        <v>1.93676097257043E-2</v>
      </c>
      <c r="D101" s="57">
        <v>4.4897455961999899</v>
      </c>
      <c r="E101" s="58">
        <v>9.7296885752323394E-3</v>
      </c>
      <c r="F101" s="57">
        <v>7.76200039689998</v>
      </c>
      <c r="G101" s="61">
        <v>5.7025195889889302E-2</v>
      </c>
      <c r="H101" s="57">
        <v>3.0335385326000002</v>
      </c>
      <c r="I101" s="58">
        <v>2.6060016047206001E-2</v>
      </c>
      <c r="J101" s="57">
        <v>2.6818722456000001</v>
      </c>
      <c r="K101" s="58">
        <v>1.32877977818492E-2</v>
      </c>
    </row>
    <row r="102" spans="1:11" x14ac:dyDescent="0.3">
      <c r="A102" s="63" t="s">
        <v>1</v>
      </c>
    </row>
    <row r="103" spans="1:11" x14ac:dyDescent="0.3">
      <c r="A103" s="63" t="s">
        <v>1</v>
      </c>
    </row>
    <row r="104" spans="1:11" x14ac:dyDescent="0.3">
      <c r="A104" s="51" t="s">
        <v>78</v>
      </c>
    </row>
    <row r="105" spans="1:11" x14ac:dyDescent="0.3">
      <c r="A105" s="52" t="s">
        <v>1</v>
      </c>
    </row>
    <row r="106" spans="1:11" x14ac:dyDescent="0.3">
      <c r="A106" s="112" t="s">
        <v>1</v>
      </c>
      <c r="B106" s="114" t="s">
        <v>502</v>
      </c>
      <c r="C106" s="114" t="s">
        <v>1</v>
      </c>
      <c r="D106" s="114" t="s">
        <v>402</v>
      </c>
      <c r="E106" s="114" t="s">
        <v>1</v>
      </c>
      <c r="F106" s="114" t="s">
        <v>403</v>
      </c>
      <c r="G106" s="114" t="s">
        <v>1</v>
      </c>
      <c r="H106" s="114" t="s">
        <v>404</v>
      </c>
      <c r="I106" s="114" t="s">
        <v>1</v>
      </c>
      <c r="J106" s="114" t="s">
        <v>405</v>
      </c>
      <c r="K106" s="114" t="s">
        <v>1</v>
      </c>
    </row>
    <row r="107" spans="1:11" x14ac:dyDescent="0.3">
      <c r="A107" s="113" t="s">
        <v>1</v>
      </c>
      <c r="B107" s="53" t="s">
        <v>14</v>
      </c>
      <c r="C107" s="53" t="s">
        <v>15</v>
      </c>
      <c r="D107" s="53" t="s">
        <v>14</v>
      </c>
      <c r="E107" s="53" t="s">
        <v>15</v>
      </c>
      <c r="F107" s="53" t="s">
        <v>14</v>
      </c>
      <c r="G107" s="53" t="s">
        <v>15</v>
      </c>
      <c r="H107" s="53" t="s">
        <v>14</v>
      </c>
      <c r="I107" s="53" t="s">
        <v>15</v>
      </c>
      <c r="J107" s="53" t="s">
        <v>14</v>
      </c>
      <c r="K107" s="53" t="s">
        <v>15</v>
      </c>
    </row>
    <row r="108" spans="1:11" x14ac:dyDescent="0.3">
      <c r="A108" s="54" t="s">
        <v>16</v>
      </c>
      <c r="B108" s="55">
        <v>927.69097610710003</v>
      </c>
      <c r="C108" s="55">
        <v>927.69097610710003</v>
      </c>
      <c r="D108" s="55">
        <v>461.44802698299998</v>
      </c>
      <c r="E108" s="55">
        <v>461.44802698299998</v>
      </c>
      <c r="F108" s="55">
        <v>136.1152780937</v>
      </c>
      <c r="G108" s="55">
        <v>136.1152780937</v>
      </c>
      <c r="H108" s="55">
        <v>116.4058581969</v>
      </c>
      <c r="I108" s="55">
        <v>116.4058581969</v>
      </c>
      <c r="J108" s="55">
        <v>201.8297004236</v>
      </c>
      <c r="K108" s="55">
        <v>201.8297004236</v>
      </c>
    </row>
    <row r="109" spans="1:11" x14ac:dyDescent="0.3">
      <c r="A109" s="56" t="s">
        <v>79</v>
      </c>
      <c r="B109" s="57">
        <v>51.554040574699997</v>
      </c>
      <c r="C109" s="58">
        <v>5.55724286454072E-2</v>
      </c>
      <c r="D109" s="57">
        <v>30.803250003199899</v>
      </c>
      <c r="E109" s="58">
        <v>6.6753454781452101E-2</v>
      </c>
      <c r="F109" s="57">
        <v>6.6334456342000001</v>
      </c>
      <c r="G109" s="58">
        <v>4.8734026974059597E-2</v>
      </c>
      <c r="H109" s="57">
        <v>4.0678682797999999</v>
      </c>
      <c r="I109" s="58">
        <v>3.4945563245788E-2</v>
      </c>
      <c r="J109" s="57">
        <v>10.0494766575</v>
      </c>
      <c r="K109" s="58">
        <v>4.9791862329519203E-2</v>
      </c>
    </row>
    <row r="110" spans="1:11" x14ac:dyDescent="0.3">
      <c r="A110" s="56" t="s">
        <v>80</v>
      </c>
      <c r="B110" s="59">
        <v>424.31910267559999</v>
      </c>
      <c r="C110" s="60">
        <v>0.45739272409028298</v>
      </c>
      <c r="D110" s="59">
        <v>171.09304955799999</v>
      </c>
      <c r="E110" s="62">
        <v>0.37077425745349002</v>
      </c>
      <c r="F110" s="59">
        <v>78.623970844099802</v>
      </c>
      <c r="G110" s="61">
        <v>0.57762781625422099</v>
      </c>
      <c r="H110" s="59">
        <v>48.691144671799997</v>
      </c>
      <c r="I110" s="60">
        <v>0.41828775137278001</v>
      </c>
      <c r="J110" s="59">
        <v>118.9341448298</v>
      </c>
      <c r="K110" s="61">
        <v>0.58927969758752596</v>
      </c>
    </row>
    <row r="111" spans="1:11" x14ac:dyDescent="0.3">
      <c r="A111" s="56" t="s">
        <v>81</v>
      </c>
      <c r="B111" s="57">
        <v>83.942638445200004</v>
      </c>
      <c r="C111" s="58">
        <v>9.04855610404353E-2</v>
      </c>
      <c r="D111" s="57">
        <v>49.9489751147999</v>
      </c>
      <c r="E111" s="58">
        <v>0.10824398890894001</v>
      </c>
      <c r="F111" s="57">
        <v>6.2334685304999997</v>
      </c>
      <c r="G111" s="58">
        <v>4.5795509643002497E-2</v>
      </c>
      <c r="H111" s="57">
        <v>13.4052469043</v>
      </c>
      <c r="I111" s="58">
        <v>0.115159555643884</v>
      </c>
      <c r="J111" s="57">
        <v>14.354947895600001</v>
      </c>
      <c r="K111" s="58">
        <v>7.1124060856612506E-2</v>
      </c>
    </row>
    <row r="112" spans="1:11" x14ac:dyDescent="0.3">
      <c r="A112" s="56" t="s">
        <v>82</v>
      </c>
      <c r="B112" s="59">
        <v>160.00078641139999</v>
      </c>
      <c r="C112" s="60">
        <v>0.17247207371016601</v>
      </c>
      <c r="D112" s="59">
        <v>84.075633617899896</v>
      </c>
      <c r="E112" s="60">
        <v>0.18219957330318701</v>
      </c>
      <c r="F112" s="59">
        <v>23.9430789452</v>
      </c>
      <c r="G112" s="60">
        <v>0.175902949915129</v>
      </c>
      <c r="H112" s="59">
        <v>33.154599746099997</v>
      </c>
      <c r="I112" s="61">
        <v>0.28481899673828398</v>
      </c>
      <c r="J112" s="59">
        <v>18.373375144299999</v>
      </c>
      <c r="K112" s="62">
        <v>9.1034050517530204E-2</v>
      </c>
    </row>
    <row r="113" spans="1:11" x14ac:dyDescent="0.3">
      <c r="A113" s="56" t="s">
        <v>83</v>
      </c>
      <c r="B113" s="57">
        <v>46.304118277199997</v>
      </c>
      <c r="C113" s="58">
        <v>4.9913300301257103E-2</v>
      </c>
      <c r="D113" s="57">
        <v>31.668810687499999</v>
      </c>
      <c r="E113" s="58">
        <v>6.8629203801247804E-2</v>
      </c>
      <c r="F113" s="57">
        <v>4.0602507049999996</v>
      </c>
      <c r="G113" s="58">
        <v>2.9829500125658E-2</v>
      </c>
      <c r="H113" s="57">
        <v>5.4287453684999996</v>
      </c>
      <c r="I113" s="58">
        <v>4.6636358793191501E-2</v>
      </c>
      <c r="J113" s="57">
        <v>5.1463115162000097</v>
      </c>
      <c r="K113" s="58">
        <v>2.5498286453375901E-2</v>
      </c>
    </row>
    <row r="114" spans="1:11" x14ac:dyDescent="0.3">
      <c r="A114" s="56" t="s">
        <v>84</v>
      </c>
      <c r="B114" s="59">
        <v>46.696962683099997</v>
      </c>
      <c r="C114" s="60">
        <v>5.0336765028216601E-2</v>
      </c>
      <c r="D114" s="59">
        <v>22.715203861300001</v>
      </c>
      <c r="E114" s="60">
        <v>4.9225920435318801E-2</v>
      </c>
      <c r="F114" s="59">
        <v>3.3594520857000001</v>
      </c>
      <c r="G114" s="60">
        <v>2.4680933196840699E-2</v>
      </c>
      <c r="H114" s="59">
        <v>4.4766812519999997</v>
      </c>
      <c r="I114" s="60">
        <v>3.8457525431647203E-2</v>
      </c>
      <c r="J114" s="59">
        <v>11.684404804</v>
      </c>
      <c r="K114" s="60">
        <v>5.7892395318809797E-2</v>
      </c>
    </row>
    <row r="115" spans="1:11" x14ac:dyDescent="0.3">
      <c r="A115" s="56" t="s">
        <v>85</v>
      </c>
      <c r="B115" s="57">
        <v>10.732888103100001</v>
      </c>
      <c r="C115" s="58">
        <v>1.15694648105113E-2</v>
      </c>
      <c r="D115" s="57">
        <v>9.4949374413999905</v>
      </c>
      <c r="E115" s="58">
        <v>2.0576396227065901E-2</v>
      </c>
      <c r="F115" s="57">
        <v>0.31890669500000002</v>
      </c>
      <c r="G115" s="58">
        <v>2.3429162359016702E-3</v>
      </c>
      <c r="H115" s="57">
        <v>0.3137290277</v>
      </c>
      <c r="I115" s="58">
        <v>2.6951309200377899E-3</v>
      </c>
      <c r="J115" s="57">
        <v>0.605314939000001</v>
      </c>
      <c r="K115" s="58">
        <v>2.9991370830436E-3</v>
      </c>
    </row>
    <row r="116" spans="1:11" x14ac:dyDescent="0.3">
      <c r="A116" s="56" t="s">
        <v>86</v>
      </c>
      <c r="B116" s="59">
        <v>23.941384511500001</v>
      </c>
      <c r="C116" s="60">
        <v>2.5807499617993501E-2</v>
      </c>
      <c r="D116" s="59">
        <v>17.3384560097</v>
      </c>
      <c r="E116" s="60">
        <v>3.7574016998318999E-2</v>
      </c>
      <c r="F116" s="59">
        <v>1.2711585101</v>
      </c>
      <c r="G116" s="60">
        <v>9.3388378432063407E-3</v>
      </c>
      <c r="H116" s="59">
        <v>0</v>
      </c>
      <c r="I116" s="60">
        <v>0</v>
      </c>
      <c r="J116" s="59">
        <v>5.3317699916999901</v>
      </c>
      <c r="K116" s="60">
        <v>2.6417172400839399E-2</v>
      </c>
    </row>
    <row r="117" spans="1:11" x14ac:dyDescent="0.3">
      <c r="A117" s="56" t="s">
        <v>87</v>
      </c>
      <c r="B117" s="57">
        <v>80.199054425300005</v>
      </c>
      <c r="C117" s="58">
        <v>8.6450182755729604E-2</v>
      </c>
      <c r="D117" s="57">
        <v>44.309710689200003</v>
      </c>
      <c r="E117" s="58">
        <v>9.6023188090979497E-2</v>
      </c>
      <c r="F117" s="57">
        <v>11.671546143900001</v>
      </c>
      <c r="G117" s="58">
        <v>8.5747509811980496E-2</v>
      </c>
      <c r="H117" s="57">
        <v>6.8678429466999997</v>
      </c>
      <c r="I117" s="58">
        <v>5.8999117854387301E-2</v>
      </c>
      <c r="J117" s="57">
        <v>17.349954645499999</v>
      </c>
      <c r="K117" s="58">
        <v>8.5963337452743205E-2</v>
      </c>
    </row>
    <row r="118" spans="1:11" x14ac:dyDescent="0.3">
      <c r="A118" s="56" t="s">
        <v>88</v>
      </c>
      <c r="B118" s="59">
        <v>0</v>
      </c>
      <c r="C118" s="60">
        <v>0</v>
      </c>
      <c r="D118" s="59">
        <v>0</v>
      </c>
      <c r="E118" s="60">
        <v>0</v>
      </c>
      <c r="F118" s="59">
        <v>0</v>
      </c>
      <c r="G118" s="60">
        <v>0</v>
      </c>
      <c r="H118" s="59">
        <v>0</v>
      </c>
      <c r="I118" s="60">
        <v>0</v>
      </c>
      <c r="J118" s="59">
        <v>0</v>
      </c>
      <c r="K118" s="60">
        <v>0</v>
      </c>
    </row>
    <row r="119" spans="1:11" x14ac:dyDescent="0.3">
      <c r="A119" s="63" t="s">
        <v>1</v>
      </c>
    </row>
    <row r="120" spans="1:11" x14ac:dyDescent="0.3">
      <c r="A120" s="63" t="s">
        <v>1</v>
      </c>
    </row>
    <row r="121" spans="1:11" x14ac:dyDescent="0.3">
      <c r="A121" s="51" t="s">
        <v>89</v>
      </c>
    </row>
    <row r="122" spans="1:11" x14ac:dyDescent="0.3">
      <c r="A122" s="52" t="s">
        <v>1</v>
      </c>
    </row>
    <row r="123" spans="1:11" x14ac:dyDescent="0.3">
      <c r="A123" s="112" t="s">
        <v>1</v>
      </c>
      <c r="B123" s="114" t="s">
        <v>502</v>
      </c>
      <c r="C123" s="114" t="s">
        <v>1</v>
      </c>
      <c r="D123" s="114" t="s">
        <v>402</v>
      </c>
      <c r="E123" s="114" t="s">
        <v>1</v>
      </c>
      <c r="F123" s="114" t="s">
        <v>403</v>
      </c>
      <c r="G123" s="114" t="s">
        <v>1</v>
      </c>
      <c r="H123" s="114" t="s">
        <v>404</v>
      </c>
      <c r="I123" s="114" t="s">
        <v>1</v>
      </c>
      <c r="J123" s="114" t="s">
        <v>405</v>
      </c>
      <c r="K123" s="114" t="s">
        <v>1</v>
      </c>
    </row>
    <row r="124" spans="1:11" x14ac:dyDescent="0.3">
      <c r="A124" s="113" t="s">
        <v>1</v>
      </c>
      <c r="B124" s="53" t="s">
        <v>14</v>
      </c>
      <c r="C124" s="53" t="s">
        <v>15</v>
      </c>
      <c r="D124" s="53" t="s">
        <v>14</v>
      </c>
      <c r="E124" s="53" t="s">
        <v>15</v>
      </c>
      <c r="F124" s="53" t="s">
        <v>14</v>
      </c>
      <c r="G124" s="53" t="s">
        <v>15</v>
      </c>
      <c r="H124" s="53" t="s">
        <v>14</v>
      </c>
      <c r="I124" s="53" t="s">
        <v>15</v>
      </c>
      <c r="J124" s="53" t="s">
        <v>14</v>
      </c>
      <c r="K124" s="53" t="s">
        <v>15</v>
      </c>
    </row>
    <row r="125" spans="1:11" x14ac:dyDescent="0.3">
      <c r="A125" s="54" t="s">
        <v>16</v>
      </c>
      <c r="B125" s="55">
        <v>876.1369355324</v>
      </c>
      <c r="C125" s="55">
        <v>876.1369355324</v>
      </c>
      <c r="D125" s="55">
        <v>430.64477697979999</v>
      </c>
      <c r="E125" s="55">
        <v>430.64477697979999</v>
      </c>
      <c r="F125" s="55">
        <v>129.4818324595</v>
      </c>
      <c r="G125" s="55">
        <v>129.4818324595</v>
      </c>
      <c r="H125" s="55">
        <v>112.3379899171</v>
      </c>
      <c r="I125" s="55">
        <v>112.3379899171</v>
      </c>
      <c r="J125" s="55">
        <v>191.78022376609999</v>
      </c>
      <c r="K125" s="55">
        <v>191.78022376609999</v>
      </c>
    </row>
    <row r="126" spans="1:11" x14ac:dyDescent="0.3">
      <c r="A126" s="56" t="s">
        <v>90</v>
      </c>
      <c r="B126" s="57">
        <v>658.88910629400004</v>
      </c>
      <c r="C126" s="58">
        <v>0.75203895598079595</v>
      </c>
      <c r="D126" s="57">
        <v>331.91869932770101</v>
      </c>
      <c r="E126" s="58">
        <v>0.77074822933071196</v>
      </c>
      <c r="F126" s="57">
        <v>90.274225604799895</v>
      </c>
      <c r="G126" s="58">
        <v>0.69719607677808004</v>
      </c>
      <c r="H126" s="57">
        <v>78.062843550799997</v>
      </c>
      <c r="I126" s="58">
        <v>0.69489265037060599</v>
      </c>
      <c r="J126" s="57">
        <v>151.20244608089999</v>
      </c>
      <c r="K126" s="58">
        <v>0.78841521357963595</v>
      </c>
    </row>
    <row r="127" spans="1:11" x14ac:dyDescent="0.3">
      <c r="A127" s="56" t="s">
        <v>91</v>
      </c>
      <c r="B127" s="59">
        <v>105.9478694248</v>
      </c>
      <c r="C127" s="60">
        <v>0.120926153353435</v>
      </c>
      <c r="D127" s="59">
        <v>74.094691821599895</v>
      </c>
      <c r="E127" s="61">
        <v>0.172055243166401</v>
      </c>
      <c r="F127" s="59">
        <v>7.9642398152999698</v>
      </c>
      <c r="G127" s="62">
        <v>6.1508550381313899E-2</v>
      </c>
      <c r="H127" s="59">
        <v>12.716641149399999</v>
      </c>
      <c r="I127" s="60">
        <v>0.113199828114997</v>
      </c>
      <c r="J127" s="59">
        <v>11.172296638500001</v>
      </c>
      <c r="K127" s="62">
        <v>5.8255728453659603E-2</v>
      </c>
    </row>
    <row r="128" spans="1:11" x14ac:dyDescent="0.3">
      <c r="A128" s="56" t="s">
        <v>92</v>
      </c>
      <c r="B128" s="57">
        <v>141.48656163499999</v>
      </c>
      <c r="C128" s="58">
        <v>0.16148909593569799</v>
      </c>
      <c r="D128" s="57">
        <v>92.391137396399898</v>
      </c>
      <c r="E128" s="61">
        <v>0.21454140938236399</v>
      </c>
      <c r="F128" s="57">
        <v>13.3675728058</v>
      </c>
      <c r="G128" s="58">
        <v>0.10323898381636799</v>
      </c>
      <c r="H128" s="57">
        <v>13.122470078599999</v>
      </c>
      <c r="I128" s="58">
        <v>0.116812398800119</v>
      </c>
      <c r="J128" s="57">
        <v>22.605381354199999</v>
      </c>
      <c r="K128" s="58">
        <v>0.117871284693932</v>
      </c>
    </row>
    <row r="129" spans="1:11" x14ac:dyDescent="0.3">
      <c r="A129" s="56" t="s">
        <v>93</v>
      </c>
      <c r="B129" s="59">
        <v>86.498164474399999</v>
      </c>
      <c r="C129" s="60">
        <v>9.87267640095984E-2</v>
      </c>
      <c r="D129" s="59">
        <v>49.7217312326</v>
      </c>
      <c r="E129" s="60">
        <v>0.115458804774805</v>
      </c>
      <c r="F129" s="59">
        <v>5.4471628158999996</v>
      </c>
      <c r="G129" s="62">
        <v>4.2068935173618198E-2</v>
      </c>
      <c r="H129" s="59">
        <v>15.075142530899999</v>
      </c>
      <c r="I129" s="60">
        <v>0.13419451907609101</v>
      </c>
      <c r="J129" s="59">
        <v>15.474146940900001</v>
      </c>
      <c r="K129" s="60">
        <v>8.0686874991723098E-2</v>
      </c>
    </row>
    <row r="130" spans="1:11" x14ac:dyDescent="0.3">
      <c r="A130" s="56" t="s">
        <v>94</v>
      </c>
      <c r="B130" s="57">
        <v>78.180556468399999</v>
      </c>
      <c r="C130" s="58">
        <v>8.9233261717122106E-2</v>
      </c>
      <c r="D130" s="57">
        <v>44.7551303248</v>
      </c>
      <c r="E130" s="58">
        <v>0.103925863535782</v>
      </c>
      <c r="F130" s="57">
        <v>6.2124813807999999</v>
      </c>
      <c r="G130" s="58">
        <v>4.7979560242501003E-2</v>
      </c>
      <c r="H130" s="57">
        <v>10.3968379652</v>
      </c>
      <c r="I130" s="58">
        <v>9.2549617212061203E-2</v>
      </c>
      <c r="J130" s="57">
        <v>16.8161067976</v>
      </c>
      <c r="K130" s="58">
        <v>8.7684258926036901E-2</v>
      </c>
    </row>
    <row r="131" spans="1:11" x14ac:dyDescent="0.3">
      <c r="A131" s="56" t="s">
        <v>95</v>
      </c>
      <c r="B131" s="59">
        <v>197.75751478949999</v>
      </c>
      <c r="C131" s="60">
        <v>0.22571530404585599</v>
      </c>
      <c r="D131" s="59">
        <v>99.747445663400001</v>
      </c>
      <c r="E131" s="60">
        <v>0.23162348876712099</v>
      </c>
      <c r="F131" s="59">
        <v>23.448442548500001</v>
      </c>
      <c r="G131" s="60">
        <v>0.18109446015010899</v>
      </c>
      <c r="H131" s="59">
        <v>29.777198816599999</v>
      </c>
      <c r="I131" s="60">
        <v>0.26506793328396</v>
      </c>
      <c r="J131" s="59">
        <v>41.103188035000002</v>
      </c>
      <c r="K131" s="60">
        <v>0.21432443464624601</v>
      </c>
    </row>
    <row r="132" spans="1:11" x14ac:dyDescent="0.3">
      <c r="A132" s="56" t="s">
        <v>96</v>
      </c>
      <c r="B132" s="57">
        <v>111.6391428715</v>
      </c>
      <c r="C132" s="58">
        <v>0.12742202542078701</v>
      </c>
      <c r="D132" s="57">
        <v>48.822844654599898</v>
      </c>
      <c r="E132" s="58">
        <v>0.11337150074593901</v>
      </c>
      <c r="F132" s="57">
        <v>19.045010921500001</v>
      </c>
      <c r="G132" s="58">
        <v>0.147086356129977</v>
      </c>
      <c r="H132" s="57">
        <v>10.1834546689</v>
      </c>
      <c r="I132" s="58">
        <v>9.0650141385072797E-2</v>
      </c>
      <c r="J132" s="57">
        <v>29.906592900500002</v>
      </c>
      <c r="K132" s="58">
        <v>0.155942006496847</v>
      </c>
    </row>
    <row r="133" spans="1:11" x14ac:dyDescent="0.3">
      <c r="A133" s="56" t="s">
        <v>97</v>
      </c>
      <c r="B133" s="59">
        <v>2.4637679323000001</v>
      </c>
      <c r="C133" s="60">
        <v>2.8120808887058799E-3</v>
      </c>
      <c r="D133" s="59">
        <v>0.847419760400001</v>
      </c>
      <c r="E133" s="60">
        <v>1.9677929599962399E-3</v>
      </c>
      <c r="F133" s="59">
        <v>1.6163481718999999</v>
      </c>
      <c r="G133" s="60">
        <v>1.24832043322029E-2</v>
      </c>
      <c r="H133" s="59">
        <v>0</v>
      </c>
      <c r="I133" s="60">
        <v>0</v>
      </c>
      <c r="J133" s="59">
        <v>0</v>
      </c>
      <c r="K133" s="60">
        <v>0</v>
      </c>
    </row>
    <row r="134" spans="1:11" x14ac:dyDescent="0.3">
      <c r="A134" s="56" t="s">
        <v>98</v>
      </c>
      <c r="B134" s="57">
        <v>5.7596240336999998</v>
      </c>
      <c r="C134" s="58">
        <v>6.5738856565841098E-3</v>
      </c>
      <c r="D134" s="57">
        <v>3.0441667725000001</v>
      </c>
      <c r="E134" s="58">
        <v>7.0688579897551897E-3</v>
      </c>
      <c r="F134" s="57">
        <v>1.6036071433000001</v>
      </c>
      <c r="G134" s="58">
        <v>1.23848042064247E-2</v>
      </c>
      <c r="H134" s="57">
        <v>0</v>
      </c>
      <c r="I134" s="58">
        <v>0</v>
      </c>
      <c r="J134" s="57">
        <v>1.1118501179</v>
      </c>
      <c r="K134" s="58">
        <v>5.7975222682816402E-3</v>
      </c>
    </row>
    <row r="135" spans="1:11" x14ac:dyDescent="0.3">
      <c r="A135" s="56" t="s">
        <v>99</v>
      </c>
      <c r="B135" s="59">
        <v>0.19717885260000001</v>
      </c>
      <c r="C135" s="60">
        <v>2.2505483401425201E-4</v>
      </c>
      <c r="D135" s="59">
        <v>0</v>
      </c>
      <c r="E135" s="60">
        <v>0</v>
      </c>
      <c r="F135" s="59">
        <v>0</v>
      </c>
      <c r="G135" s="60">
        <v>0</v>
      </c>
      <c r="H135" s="59">
        <v>0</v>
      </c>
      <c r="I135" s="60">
        <v>0</v>
      </c>
      <c r="J135" s="59">
        <v>0.19717885260000001</v>
      </c>
      <c r="K135" s="60">
        <v>1.02815008100358E-3</v>
      </c>
    </row>
    <row r="136" spans="1:11" x14ac:dyDescent="0.3">
      <c r="A136" s="56" t="s">
        <v>63</v>
      </c>
      <c r="B136" s="57">
        <v>14.699613092</v>
      </c>
      <c r="C136" s="58">
        <v>1.6777757558032302E-2</v>
      </c>
      <c r="D136" s="57">
        <v>12.2327747649</v>
      </c>
      <c r="E136" s="58">
        <v>2.84057195600768E-2</v>
      </c>
      <c r="F136" s="57">
        <v>0.41380770030000003</v>
      </c>
      <c r="G136" s="58">
        <v>3.1958746060334999E-3</v>
      </c>
      <c r="H136" s="57">
        <v>1.5544225561</v>
      </c>
      <c r="I136" s="58">
        <v>1.3837015930649E-2</v>
      </c>
      <c r="J136" s="57">
        <v>0.49860807070000002</v>
      </c>
      <c r="K136" s="58">
        <v>2.59989304897316E-3</v>
      </c>
    </row>
    <row r="137" spans="1:11" x14ac:dyDescent="0.3">
      <c r="A137" s="63" t="s">
        <v>1</v>
      </c>
    </row>
    <row r="138" spans="1:11" x14ac:dyDescent="0.3">
      <c r="A138" s="63" t="s">
        <v>1</v>
      </c>
    </row>
    <row r="139" spans="1:11" x14ac:dyDescent="0.3">
      <c r="A139" s="51" t="s">
        <v>413</v>
      </c>
    </row>
    <row r="140" spans="1:11" x14ac:dyDescent="0.3">
      <c r="A140" s="52" t="s">
        <v>1</v>
      </c>
    </row>
    <row r="141" spans="1:11" x14ac:dyDescent="0.3">
      <c r="A141" s="112" t="s">
        <v>1</v>
      </c>
      <c r="B141" s="114" t="s">
        <v>502</v>
      </c>
      <c r="C141" s="114" t="s">
        <v>1</v>
      </c>
      <c r="D141" s="114" t="s">
        <v>402</v>
      </c>
      <c r="E141" s="114" t="s">
        <v>1</v>
      </c>
      <c r="F141" s="114" t="s">
        <v>403</v>
      </c>
      <c r="G141" s="114" t="s">
        <v>1</v>
      </c>
      <c r="H141" s="114" t="s">
        <v>404</v>
      </c>
      <c r="I141" s="114" t="s">
        <v>1</v>
      </c>
      <c r="J141" s="114" t="s">
        <v>405</v>
      </c>
      <c r="K141" s="114" t="s">
        <v>1</v>
      </c>
    </row>
    <row r="142" spans="1:11" x14ac:dyDescent="0.3">
      <c r="A142" s="113" t="s">
        <v>1</v>
      </c>
      <c r="B142" s="53" t="s">
        <v>14</v>
      </c>
      <c r="C142" s="53" t="s">
        <v>15</v>
      </c>
      <c r="D142" s="53" t="s">
        <v>14</v>
      </c>
      <c r="E142" s="53" t="s">
        <v>15</v>
      </c>
      <c r="F142" s="53" t="s">
        <v>14</v>
      </c>
      <c r="G142" s="53" t="s">
        <v>15</v>
      </c>
      <c r="H142" s="53" t="s">
        <v>14</v>
      </c>
      <c r="I142" s="53" t="s">
        <v>15</v>
      </c>
      <c r="J142" s="53" t="s">
        <v>14</v>
      </c>
      <c r="K142" s="53" t="s">
        <v>15</v>
      </c>
    </row>
    <row r="143" spans="1:11" x14ac:dyDescent="0.3">
      <c r="A143" s="54" t="s">
        <v>16</v>
      </c>
      <c r="B143" s="55">
        <v>927.69097610710003</v>
      </c>
      <c r="C143" s="55">
        <v>927.69097610710003</v>
      </c>
      <c r="D143" s="55">
        <v>461.44802698299998</v>
      </c>
      <c r="E143" s="55">
        <v>461.44802698299998</v>
      </c>
      <c r="F143" s="55">
        <v>136.1152780937</v>
      </c>
      <c r="G143" s="55">
        <v>136.1152780937</v>
      </c>
      <c r="H143" s="55">
        <v>116.4058581969</v>
      </c>
      <c r="I143" s="55">
        <v>116.4058581969</v>
      </c>
      <c r="J143" s="55">
        <v>201.8297004236</v>
      </c>
      <c r="K143" s="55">
        <v>201.8297004236</v>
      </c>
    </row>
    <row r="144" spans="1:11" x14ac:dyDescent="0.3">
      <c r="A144" s="56" t="s">
        <v>100</v>
      </c>
      <c r="B144" s="57">
        <v>51.554040574699997</v>
      </c>
      <c r="C144" s="58">
        <v>5.55724286454072E-2</v>
      </c>
      <c r="D144" s="57">
        <v>30.803250003199899</v>
      </c>
      <c r="E144" s="58">
        <v>6.6753454781452101E-2</v>
      </c>
      <c r="F144" s="57">
        <v>6.6334456342000001</v>
      </c>
      <c r="G144" s="58">
        <v>4.8734026974059597E-2</v>
      </c>
      <c r="H144" s="57">
        <v>4.0678682797999999</v>
      </c>
      <c r="I144" s="58">
        <v>3.4945563245788E-2</v>
      </c>
      <c r="J144" s="57">
        <v>10.0494766575</v>
      </c>
      <c r="K144" s="58">
        <v>4.9791862329519203E-2</v>
      </c>
    </row>
    <row r="145" spans="1:11" x14ac:dyDescent="0.3">
      <c r="A145" s="56" t="s">
        <v>101</v>
      </c>
      <c r="B145" s="59">
        <v>359.79807125370002</v>
      </c>
      <c r="C145" s="60">
        <v>0.38784259038880797</v>
      </c>
      <c r="D145" s="59">
        <v>149.28278403729999</v>
      </c>
      <c r="E145" s="62">
        <v>0.32350942101395003</v>
      </c>
      <c r="F145" s="59">
        <v>66.253349865999994</v>
      </c>
      <c r="G145" s="61">
        <v>0.48674440366930799</v>
      </c>
      <c r="H145" s="59">
        <v>43.095423057600001</v>
      </c>
      <c r="I145" s="60">
        <v>0.37021696094284401</v>
      </c>
      <c r="J145" s="59">
        <v>93.735622562999893</v>
      </c>
      <c r="K145" s="61">
        <v>0.46442928055815302</v>
      </c>
    </row>
    <row r="146" spans="1:11" x14ac:dyDescent="0.3">
      <c r="A146" s="56" t="s">
        <v>102</v>
      </c>
      <c r="B146" s="57">
        <v>64.919719835600006</v>
      </c>
      <c r="C146" s="58">
        <v>6.9979897948371506E-2</v>
      </c>
      <c r="D146" s="57">
        <v>27.9693173462</v>
      </c>
      <c r="E146" s="58">
        <v>6.0612064004404997E-2</v>
      </c>
      <c r="F146" s="57">
        <v>15.879698554300001</v>
      </c>
      <c r="G146" s="61">
        <v>0.116663601446478</v>
      </c>
      <c r="H146" s="57">
        <v>2.8202062420999998</v>
      </c>
      <c r="I146" s="58">
        <v>2.4227356644969101E-2</v>
      </c>
      <c r="J146" s="57">
        <v>18.250497693</v>
      </c>
      <c r="K146" s="58">
        <v>9.0425233029112498E-2</v>
      </c>
    </row>
    <row r="147" spans="1:11" x14ac:dyDescent="0.3">
      <c r="A147" s="56" t="s">
        <v>103</v>
      </c>
      <c r="B147" s="59">
        <v>78.515818786400004</v>
      </c>
      <c r="C147" s="60">
        <v>8.4635747041410803E-2</v>
      </c>
      <c r="D147" s="59">
        <v>31.332646599099998</v>
      </c>
      <c r="E147" s="60">
        <v>6.7900705533310901E-2</v>
      </c>
      <c r="F147" s="59">
        <v>14.676557606899999</v>
      </c>
      <c r="G147" s="60">
        <v>0.10782446917381899</v>
      </c>
      <c r="H147" s="59">
        <v>17.921083433700002</v>
      </c>
      <c r="I147" s="61">
        <v>0.15395344969139399</v>
      </c>
      <c r="J147" s="59">
        <v>14.585531146699999</v>
      </c>
      <c r="K147" s="60">
        <v>7.2266525273970594E-2</v>
      </c>
    </row>
    <row r="148" spans="1:11" x14ac:dyDescent="0.3">
      <c r="A148" s="56" t="s">
        <v>104</v>
      </c>
      <c r="B148" s="57">
        <v>36.908610093100002</v>
      </c>
      <c r="C148" s="58">
        <v>3.9785457704871498E-2</v>
      </c>
      <c r="D148" s="57">
        <v>23.922787131500101</v>
      </c>
      <c r="E148" s="58">
        <v>5.1842863621955303E-2</v>
      </c>
      <c r="F148" s="57">
        <v>3.1377124406000001</v>
      </c>
      <c r="G148" s="58">
        <v>2.3051875473082701E-2</v>
      </c>
      <c r="H148" s="57">
        <v>5.4247484510000001</v>
      </c>
      <c r="I148" s="58">
        <v>4.6602022742051899E-2</v>
      </c>
      <c r="J148" s="57">
        <v>4.4233620699999996</v>
      </c>
      <c r="K148" s="58">
        <v>2.1916308951141699E-2</v>
      </c>
    </row>
    <row r="149" spans="1:11" x14ac:dyDescent="0.3">
      <c r="A149" s="56" t="s">
        <v>105</v>
      </c>
      <c r="B149" s="59">
        <v>22.0179702143</v>
      </c>
      <c r="C149" s="60">
        <v>2.3734164480821801E-2</v>
      </c>
      <c r="D149" s="59">
        <v>7.6325395551000002</v>
      </c>
      <c r="E149" s="60">
        <v>1.6540409989403201E-2</v>
      </c>
      <c r="F149" s="59">
        <v>2.7414625649</v>
      </c>
      <c r="G149" s="60">
        <v>2.0140741019629101E-2</v>
      </c>
      <c r="H149" s="59">
        <v>5.3594161514999996</v>
      </c>
      <c r="I149" s="60">
        <v>4.6040776937828799E-2</v>
      </c>
      <c r="J149" s="59">
        <v>6.2845519428000101</v>
      </c>
      <c r="K149" s="60">
        <v>3.1137894619126898E-2</v>
      </c>
    </row>
    <row r="150" spans="1:11" x14ac:dyDescent="0.3">
      <c r="A150" s="56" t="s">
        <v>106</v>
      </c>
      <c r="B150" s="57">
        <v>31.979815932499999</v>
      </c>
      <c r="C150" s="58">
        <v>3.4472487882439E-2</v>
      </c>
      <c r="D150" s="57">
        <v>12.5565980505</v>
      </c>
      <c r="E150" s="58">
        <v>2.72112942655676E-2</v>
      </c>
      <c r="F150" s="57">
        <v>3.3924678616000001</v>
      </c>
      <c r="G150" s="58">
        <v>2.4923490655212599E-2</v>
      </c>
      <c r="H150" s="57">
        <v>0.605314939</v>
      </c>
      <c r="I150" s="58">
        <v>5.2000384549041601E-3</v>
      </c>
      <c r="J150" s="57">
        <v>15.4254350814</v>
      </c>
      <c r="K150" s="61">
        <v>7.6427973925666595E-2</v>
      </c>
    </row>
    <row r="151" spans="1:11" x14ac:dyDescent="0.3">
      <c r="A151" s="56" t="s">
        <v>107</v>
      </c>
      <c r="B151" s="59">
        <v>15.0794427304</v>
      </c>
      <c r="C151" s="60">
        <v>1.62548123446003E-2</v>
      </c>
      <c r="D151" s="59">
        <v>9.9322769760000007</v>
      </c>
      <c r="E151" s="60">
        <v>2.1524150923210899E-2</v>
      </c>
      <c r="F151" s="59">
        <v>1.7485151191999999</v>
      </c>
      <c r="G151" s="60">
        <v>1.2845840258992399E-2</v>
      </c>
      <c r="H151" s="59">
        <v>0.38378541199999999</v>
      </c>
      <c r="I151" s="60">
        <v>3.29695960276182E-3</v>
      </c>
      <c r="J151" s="59">
        <v>3.0148652232000002</v>
      </c>
      <c r="K151" s="60">
        <v>1.49376688211517E-2</v>
      </c>
    </row>
    <row r="152" spans="1:11" x14ac:dyDescent="0.3">
      <c r="A152" s="56" t="s">
        <v>108</v>
      </c>
      <c r="B152" s="57">
        <v>37.1195652344</v>
      </c>
      <c r="C152" s="58">
        <v>4.0012855778942702E-2</v>
      </c>
      <c r="D152" s="57">
        <v>29.079344665999901</v>
      </c>
      <c r="E152" s="61">
        <v>6.3017594540655197E-2</v>
      </c>
      <c r="F152" s="57">
        <v>0.65765175139999998</v>
      </c>
      <c r="G152" s="62">
        <v>4.8315792364416396E-3</v>
      </c>
      <c r="H152" s="57">
        <v>6.0937147853000004</v>
      </c>
      <c r="I152" s="58">
        <v>5.2348866970187299E-2</v>
      </c>
      <c r="J152" s="57">
        <v>1.2888540316999999</v>
      </c>
      <c r="K152" s="62">
        <v>6.3858492035362199E-3</v>
      </c>
    </row>
    <row r="153" spans="1:11" x14ac:dyDescent="0.3">
      <c r="A153" s="56" t="s">
        <v>109</v>
      </c>
      <c r="B153" s="59">
        <v>19.060824344</v>
      </c>
      <c r="C153" s="60">
        <v>2.05465233950917E-2</v>
      </c>
      <c r="D153" s="59">
        <v>13.307051642699999</v>
      </c>
      <c r="E153" s="60">
        <v>2.8837595708671698E-2</v>
      </c>
      <c r="F153" s="59">
        <v>4.6286416601999996</v>
      </c>
      <c r="G153" s="60">
        <v>3.40053058335869E-2</v>
      </c>
      <c r="H153" s="59">
        <v>0.50740881169999996</v>
      </c>
      <c r="I153" s="60">
        <v>4.3589628525543796E-3</v>
      </c>
      <c r="J153" s="59">
        <v>0.61772222939999799</v>
      </c>
      <c r="K153" s="60">
        <v>3.0606111395078401E-3</v>
      </c>
    </row>
    <row r="154" spans="1:11" x14ac:dyDescent="0.3">
      <c r="A154" s="56" t="s">
        <v>110</v>
      </c>
      <c r="B154" s="57">
        <v>17.7741379755</v>
      </c>
      <c r="C154" s="58">
        <v>1.9159546048498E-2</v>
      </c>
      <c r="D154" s="57">
        <v>11.195634030400001</v>
      </c>
      <c r="E154" s="58">
        <v>2.426196099179E-2</v>
      </c>
      <c r="F154" s="57">
        <v>0</v>
      </c>
      <c r="G154" s="58">
        <v>0</v>
      </c>
      <c r="H154" s="57">
        <v>3.7967258063</v>
      </c>
      <c r="I154" s="58">
        <v>3.2616277781122097E-2</v>
      </c>
      <c r="J154" s="57">
        <v>2.7817781388</v>
      </c>
      <c r="K154" s="58">
        <v>1.3782798730620899E-2</v>
      </c>
    </row>
    <row r="155" spans="1:11" x14ac:dyDescent="0.3">
      <c r="A155" s="56" t="s">
        <v>111</v>
      </c>
      <c r="B155" s="59">
        <v>11.101269159299999</v>
      </c>
      <c r="C155" s="60">
        <v>1.1966559388002901E-2</v>
      </c>
      <c r="D155" s="59">
        <v>8.1671781592000006</v>
      </c>
      <c r="E155" s="60">
        <v>1.76990206515736E-2</v>
      </c>
      <c r="F155" s="59">
        <v>1.4419621821999999</v>
      </c>
      <c r="G155" s="60">
        <v>1.05936835482008E-2</v>
      </c>
      <c r="H155" s="59">
        <v>0</v>
      </c>
      <c r="I155" s="60">
        <v>0</v>
      </c>
      <c r="J155" s="59">
        <v>1.4921288179000001</v>
      </c>
      <c r="K155" s="60">
        <v>7.39300912981747E-3</v>
      </c>
    </row>
    <row r="156" spans="1:11" x14ac:dyDescent="0.3">
      <c r="A156" s="56" t="s">
        <v>112</v>
      </c>
      <c r="B156" s="57">
        <v>7.6471453617000096</v>
      </c>
      <c r="C156" s="58">
        <v>8.2432033496649595E-3</v>
      </c>
      <c r="D156" s="57">
        <v>1.1397698955</v>
      </c>
      <c r="E156" s="58">
        <v>2.4699854129877799E-3</v>
      </c>
      <c r="F156" s="57">
        <v>1.5933014487999999</v>
      </c>
      <c r="G156" s="58">
        <v>1.1705529835550101E-2</v>
      </c>
      <c r="H156" s="57">
        <v>3.2052065908</v>
      </c>
      <c r="I156" s="58">
        <v>2.75347533229677E-2</v>
      </c>
      <c r="J156" s="57">
        <v>1.7088674265999999</v>
      </c>
      <c r="K156" s="58">
        <v>8.4668778827567508E-3</v>
      </c>
    </row>
    <row r="157" spans="1:11" x14ac:dyDescent="0.3">
      <c r="A157" s="56" t="s">
        <v>113</v>
      </c>
      <c r="B157" s="59">
        <v>4.4953947668999996</v>
      </c>
      <c r="C157" s="60">
        <v>4.8457890425583003E-3</v>
      </c>
      <c r="D157" s="59">
        <v>3.2505479490000102</v>
      </c>
      <c r="E157" s="60">
        <v>7.0442341475646904E-3</v>
      </c>
      <c r="F157" s="59">
        <v>0.42384980230000002</v>
      </c>
      <c r="G157" s="60">
        <v>3.1139032167147901E-3</v>
      </c>
      <c r="H157" s="59">
        <v>0</v>
      </c>
      <c r="I157" s="60">
        <v>0</v>
      </c>
      <c r="J157" s="59">
        <v>0.82099701560000204</v>
      </c>
      <c r="K157" s="60">
        <v>4.0677710657890899E-3</v>
      </c>
    </row>
    <row r="158" spans="1:11" x14ac:dyDescent="0.3">
      <c r="A158" s="56" t="s">
        <v>114</v>
      </c>
      <c r="B158" s="57">
        <v>169.7191498446</v>
      </c>
      <c r="C158" s="58">
        <v>0.182947936560511</v>
      </c>
      <c r="D158" s="57">
        <v>101.8763009413</v>
      </c>
      <c r="E158" s="58">
        <v>0.22077524441350199</v>
      </c>
      <c r="F158" s="57">
        <v>12.9066616011</v>
      </c>
      <c r="G158" s="62">
        <v>9.4821549658923796E-2</v>
      </c>
      <c r="H158" s="57">
        <v>23.124956236100001</v>
      </c>
      <c r="I158" s="58">
        <v>0.19865801081062601</v>
      </c>
      <c r="J158" s="57">
        <v>27.350010386000001</v>
      </c>
      <c r="K158" s="58">
        <v>0.13551033534012999</v>
      </c>
    </row>
    <row r="159" spans="1:11" x14ac:dyDescent="0.3">
      <c r="A159" s="63" t="s">
        <v>1</v>
      </c>
    </row>
    <row r="160" spans="1:11" x14ac:dyDescent="0.3">
      <c r="A160" s="63" t="s">
        <v>1</v>
      </c>
    </row>
    <row r="161" spans="1:11" x14ac:dyDescent="0.3">
      <c r="A161" s="51" t="s">
        <v>414</v>
      </c>
    </row>
    <row r="162" spans="1:11" x14ac:dyDescent="0.3">
      <c r="A162" s="52" t="s">
        <v>1</v>
      </c>
    </row>
    <row r="163" spans="1:11" x14ac:dyDescent="0.3">
      <c r="A163" s="112" t="s">
        <v>1</v>
      </c>
      <c r="B163" s="114" t="s">
        <v>502</v>
      </c>
      <c r="C163" s="114" t="s">
        <v>1</v>
      </c>
      <c r="D163" s="114" t="s">
        <v>402</v>
      </c>
      <c r="E163" s="114" t="s">
        <v>1</v>
      </c>
      <c r="F163" s="114" t="s">
        <v>403</v>
      </c>
      <c r="G163" s="114" t="s">
        <v>1</v>
      </c>
      <c r="H163" s="114" t="s">
        <v>404</v>
      </c>
      <c r="I163" s="114" t="s">
        <v>1</v>
      </c>
      <c r="J163" s="114" t="s">
        <v>405</v>
      </c>
      <c r="K163" s="114" t="s">
        <v>1</v>
      </c>
    </row>
    <row r="164" spans="1:11" x14ac:dyDescent="0.3">
      <c r="A164" s="113" t="s">
        <v>1</v>
      </c>
      <c r="B164" s="53" t="s">
        <v>14</v>
      </c>
      <c r="C164" s="53" t="s">
        <v>15</v>
      </c>
      <c r="D164" s="53" t="s">
        <v>14</v>
      </c>
      <c r="E164" s="53" t="s">
        <v>15</v>
      </c>
      <c r="F164" s="53" t="s">
        <v>14</v>
      </c>
      <c r="G164" s="53" t="s">
        <v>15</v>
      </c>
      <c r="H164" s="53" t="s">
        <v>14</v>
      </c>
      <c r="I164" s="53" t="s">
        <v>15</v>
      </c>
      <c r="J164" s="53" t="s">
        <v>14</v>
      </c>
      <c r="K164" s="53" t="s">
        <v>15</v>
      </c>
    </row>
    <row r="165" spans="1:11" x14ac:dyDescent="0.3">
      <c r="A165" s="54" t="s">
        <v>16</v>
      </c>
      <c r="B165" s="55">
        <v>927.69097610710003</v>
      </c>
      <c r="C165" s="55">
        <v>927.69097610710003</v>
      </c>
      <c r="D165" s="55">
        <v>461.44802698299998</v>
      </c>
      <c r="E165" s="55">
        <v>461.44802698299998</v>
      </c>
      <c r="F165" s="55">
        <v>136.1152780937</v>
      </c>
      <c r="G165" s="55">
        <v>136.1152780937</v>
      </c>
      <c r="H165" s="55">
        <v>116.4058581969</v>
      </c>
      <c r="I165" s="55">
        <v>116.4058581969</v>
      </c>
      <c r="J165" s="55">
        <v>201.8297004236</v>
      </c>
      <c r="K165" s="55">
        <v>201.8297004236</v>
      </c>
    </row>
    <row r="166" spans="1:11" x14ac:dyDescent="0.3">
      <c r="A166" s="56" t="s">
        <v>115</v>
      </c>
      <c r="B166" s="57">
        <v>321.48949778849999</v>
      </c>
      <c r="C166" s="58">
        <v>0.34654804893928898</v>
      </c>
      <c r="D166" s="57">
        <v>171.2808954274</v>
      </c>
      <c r="E166" s="58">
        <v>0.37118133660090402</v>
      </c>
      <c r="F166" s="57">
        <v>49.216674240000003</v>
      </c>
      <c r="G166" s="58">
        <v>0.36158082273556302</v>
      </c>
      <c r="H166" s="57">
        <v>43.1195162303</v>
      </c>
      <c r="I166" s="58">
        <v>0.370423936545904</v>
      </c>
      <c r="J166" s="57">
        <v>54.887598586600099</v>
      </c>
      <c r="K166" s="62">
        <v>0.271950057258183</v>
      </c>
    </row>
    <row r="167" spans="1:11" x14ac:dyDescent="0.3">
      <c r="A167" s="56" t="s">
        <v>116</v>
      </c>
      <c r="B167" s="59">
        <v>44.316631772199997</v>
      </c>
      <c r="C167" s="60">
        <v>4.7770898837635897E-2</v>
      </c>
      <c r="D167" s="59">
        <v>19.226897883100001</v>
      </c>
      <c r="E167" s="60">
        <v>4.1666442933579503E-2</v>
      </c>
      <c r="F167" s="59">
        <v>14.4013736684</v>
      </c>
      <c r="G167" s="61">
        <v>0.105802771519052</v>
      </c>
      <c r="H167" s="59">
        <v>5.9270775448000004</v>
      </c>
      <c r="I167" s="60">
        <v>5.09173476026814E-2</v>
      </c>
      <c r="J167" s="59">
        <v>4.7612826759000004</v>
      </c>
      <c r="K167" s="60">
        <v>2.3590594773252E-2</v>
      </c>
    </row>
    <row r="168" spans="1:11" x14ac:dyDescent="0.3">
      <c r="A168" s="56" t="s">
        <v>117</v>
      </c>
      <c r="B168" s="57">
        <v>278.38662446709998</v>
      </c>
      <c r="C168" s="58">
        <v>0.30008551515214998</v>
      </c>
      <c r="D168" s="57">
        <v>140.95919939320001</v>
      </c>
      <c r="E168" s="58">
        <v>0.30547145323127201</v>
      </c>
      <c r="F168" s="57">
        <v>29.3363616639</v>
      </c>
      <c r="G168" s="62">
        <v>0.21552585481040001</v>
      </c>
      <c r="H168" s="57">
        <v>37.508611388200002</v>
      </c>
      <c r="I168" s="58">
        <v>0.322222712578214</v>
      </c>
      <c r="J168" s="57">
        <v>64.340221383700097</v>
      </c>
      <c r="K168" s="58">
        <v>0.31878470437533601</v>
      </c>
    </row>
    <row r="169" spans="1:11" x14ac:dyDescent="0.3">
      <c r="A169" s="56" t="s">
        <v>118</v>
      </c>
      <c r="B169" s="59">
        <v>92.105888254999996</v>
      </c>
      <c r="C169" s="60">
        <v>9.92850966832802E-2</v>
      </c>
      <c r="D169" s="59">
        <v>36.300436034900002</v>
      </c>
      <c r="E169" s="60">
        <v>7.8666358749513804E-2</v>
      </c>
      <c r="F169" s="59">
        <v>7.3715633854000204</v>
      </c>
      <c r="G169" s="60">
        <v>5.4156766886414603E-2</v>
      </c>
      <c r="H169" s="59">
        <v>10.500670577199999</v>
      </c>
      <c r="I169" s="60">
        <v>9.0207406567444096E-2</v>
      </c>
      <c r="J169" s="59">
        <v>37.933218257500002</v>
      </c>
      <c r="K169" s="61">
        <v>0.18794666086252801</v>
      </c>
    </row>
    <row r="170" spans="1:11" x14ac:dyDescent="0.3">
      <c r="A170" s="56" t="s">
        <v>119</v>
      </c>
      <c r="B170" s="57">
        <v>38.651555490500002</v>
      </c>
      <c r="C170" s="58">
        <v>4.1664257264520103E-2</v>
      </c>
      <c r="D170" s="57">
        <v>18.999770826599999</v>
      </c>
      <c r="E170" s="58">
        <v>4.1174237867745697E-2</v>
      </c>
      <c r="F170" s="57">
        <v>2.7478345327999998</v>
      </c>
      <c r="G170" s="58">
        <v>2.01875540445094E-2</v>
      </c>
      <c r="H170" s="57">
        <v>5.8066202013000003</v>
      </c>
      <c r="I170" s="58">
        <v>4.9882542779574997E-2</v>
      </c>
      <c r="J170" s="57">
        <v>11.097329929800001</v>
      </c>
      <c r="K170" s="58">
        <v>5.4983631777230701E-2</v>
      </c>
    </row>
    <row r="171" spans="1:11" x14ac:dyDescent="0.3">
      <c r="A171" s="56" t="s">
        <v>120</v>
      </c>
      <c r="B171" s="59">
        <v>36.814437890299999</v>
      </c>
      <c r="C171" s="60">
        <v>3.9683945234420197E-2</v>
      </c>
      <c r="D171" s="59">
        <v>22.374957237299999</v>
      </c>
      <c r="E171" s="60">
        <v>4.8488574940042599E-2</v>
      </c>
      <c r="F171" s="59">
        <v>6.3631034899000003</v>
      </c>
      <c r="G171" s="60">
        <v>4.6747900595844397E-2</v>
      </c>
      <c r="H171" s="59">
        <v>1.1234336947000001</v>
      </c>
      <c r="I171" s="60">
        <v>9.6510065051856504E-3</v>
      </c>
      <c r="J171" s="59">
        <v>4.2878750007999997</v>
      </c>
      <c r="K171" s="60">
        <v>2.1245014939826098E-2</v>
      </c>
    </row>
    <row r="172" spans="1:11" x14ac:dyDescent="0.3">
      <c r="A172" s="56" t="s">
        <v>24</v>
      </c>
      <c r="B172" s="57">
        <v>71.479839463499999</v>
      </c>
      <c r="C172" s="58">
        <v>7.70513471667615E-2</v>
      </c>
      <c r="D172" s="57">
        <v>36.2768634914001</v>
      </c>
      <c r="E172" s="58">
        <v>7.8615274895815004E-2</v>
      </c>
      <c r="F172" s="57">
        <v>14.3947739141</v>
      </c>
      <c r="G172" s="58">
        <v>0.10575428501266999</v>
      </c>
      <c r="H172" s="57">
        <v>7.0507875073999999</v>
      </c>
      <c r="I172" s="58">
        <v>6.0570727423989501E-2</v>
      </c>
      <c r="J172" s="57">
        <v>13.7574145506</v>
      </c>
      <c r="K172" s="58">
        <v>6.8163479020807896E-2</v>
      </c>
    </row>
    <row r="173" spans="1:11" x14ac:dyDescent="0.3">
      <c r="A173" s="56" t="s">
        <v>121</v>
      </c>
      <c r="B173" s="59">
        <v>9.6256506957999992</v>
      </c>
      <c r="C173" s="60">
        <v>1.0375923603560801E-2</v>
      </c>
      <c r="D173" s="59">
        <v>2.1601826158000001</v>
      </c>
      <c r="E173" s="60">
        <v>4.6813129312168102E-3</v>
      </c>
      <c r="F173" s="59">
        <v>2.9985845216000002</v>
      </c>
      <c r="G173" s="60">
        <v>2.2029742462384101E-2</v>
      </c>
      <c r="H173" s="59">
        <v>1.1660241975000001</v>
      </c>
      <c r="I173" s="60">
        <v>1.0016885881530799E-2</v>
      </c>
      <c r="J173" s="59">
        <v>3.3008593609000001</v>
      </c>
      <c r="K173" s="60">
        <v>1.6354676016325401E-2</v>
      </c>
    </row>
    <row r="174" spans="1:11" x14ac:dyDescent="0.3">
      <c r="A174" s="56" t="s">
        <v>122</v>
      </c>
      <c r="B174" s="57">
        <v>0</v>
      </c>
      <c r="C174" s="58">
        <v>0</v>
      </c>
      <c r="D174" s="57">
        <v>0</v>
      </c>
      <c r="E174" s="58">
        <v>0</v>
      </c>
      <c r="F174" s="57">
        <v>0</v>
      </c>
      <c r="G174" s="58">
        <v>0</v>
      </c>
      <c r="H174" s="57">
        <v>0</v>
      </c>
      <c r="I174" s="58">
        <v>0</v>
      </c>
      <c r="J174" s="57">
        <v>0</v>
      </c>
      <c r="K174" s="58">
        <v>0</v>
      </c>
    </row>
    <row r="175" spans="1:11" x14ac:dyDescent="0.3">
      <c r="A175" s="56" t="s">
        <v>123</v>
      </c>
      <c r="B175" s="59">
        <v>1.6163481718999999</v>
      </c>
      <c r="C175" s="60">
        <v>1.74233469283353E-3</v>
      </c>
      <c r="D175" s="59">
        <v>0</v>
      </c>
      <c r="E175" s="60">
        <v>0</v>
      </c>
      <c r="F175" s="59">
        <v>1.6163481718999999</v>
      </c>
      <c r="G175" s="61">
        <v>1.18748475155546E-2</v>
      </c>
      <c r="H175" s="59">
        <v>0</v>
      </c>
      <c r="I175" s="60">
        <v>0</v>
      </c>
      <c r="J175" s="59">
        <v>0</v>
      </c>
      <c r="K175" s="60">
        <v>0</v>
      </c>
    </row>
    <row r="176" spans="1:11" x14ac:dyDescent="0.3">
      <c r="A176" s="56" t="s">
        <v>124</v>
      </c>
      <c r="B176" s="57">
        <v>0.89410604690000095</v>
      </c>
      <c r="C176" s="58">
        <v>9.6379728802792298E-4</v>
      </c>
      <c r="D176" s="57">
        <v>0.89410604690000095</v>
      </c>
      <c r="E176" s="58">
        <v>1.93760942645214E-3</v>
      </c>
      <c r="F176" s="57">
        <v>0</v>
      </c>
      <c r="G176" s="58">
        <v>0</v>
      </c>
      <c r="H176" s="57">
        <v>0</v>
      </c>
      <c r="I176" s="58">
        <v>0</v>
      </c>
      <c r="J176" s="57">
        <v>0</v>
      </c>
      <c r="K176" s="58">
        <v>0</v>
      </c>
    </row>
    <row r="177" spans="1:11" x14ac:dyDescent="0.3">
      <c r="A177" s="56" t="s">
        <v>125</v>
      </c>
      <c r="B177" s="59">
        <v>1.3409161126</v>
      </c>
      <c r="C177" s="60">
        <v>1.4454340369105801E-3</v>
      </c>
      <c r="D177" s="59">
        <v>0</v>
      </c>
      <c r="E177" s="60">
        <v>0</v>
      </c>
      <c r="F177" s="59">
        <v>0</v>
      </c>
      <c r="G177" s="60">
        <v>0</v>
      </c>
      <c r="H177" s="59">
        <v>1.3409161126</v>
      </c>
      <c r="I177" s="61">
        <v>1.1519318128575999E-2</v>
      </c>
      <c r="J177" s="59">
        <v>0</v>
      </c>
      <c r="K177" s="60">
        <v>0</v>
      </c>
    </row>
    <row r="178" spans="1:11" x14ac:dyDescent="0.3">
      <c r="A178" s="56" t="s">
        <v>126</v>
      </c>
      <c r="B178" s="57">
        <v>2.7686900173</v>
      </c>
      <c r="C178" s="58">
        <v>2.9844960106417602E-3</v>
      </c>
      <c r="D178" s="57">
        <v>1.8460294065</v>
      </c>
      <c r="E178" s="58">
        <v>4.0005142476598103E-3</v>
      </c>
      <c r="F178" s="57">
        <v>0</v>
      </c>
      <c r="G178" s="58">
        <v>0</v>
      </c>
      <c r="H178" s="57">
        <v>0.92266061080000095</v>
      </c>
      <c r="I178" s="58">
        <v>7.9262386368847797E-3</v>
      </c>
      <c r="J178" s="57">
        <v>0</v>
      </c>
      <c r="K178" s="58">
        <v>0</v>
      </c>
    </row>
    <row r="179" spans="1:11" x14ac:dyDescent="0.3">
      <c r="A179" s="56" t="s">
        <v>127</v>
      </c>
      <c r="B179" s="59">
        <v>3.0479503453999999</v>
      </c>
      <c r="C179" s="60">
        <v>3.2855233303984602E-3</v>
      </c>
      <c r="D179" s="59">
        <v>0.49742366040000002</v>
      </c>
      <c r="E179" s="60">
        <v>1.0779624818253401E-3</v>
      </c>
      <c r="F179" s="59">
        <v>0.41380770030000003</v>
      </c>
      <c r="G179" s="60">
        <v>3.0401267667773501E-3</v>
      </c>
      <c r="H179" s="59">
        <v>1.9395401321000001</v>
      </c>
      <c r="I179" s="60">
        <v>1.6661877350015099E-2</v>
      </c>
      <c r="J179" s="59">
        <v>0.19717885260000001</v>
      </c>
      <c r="K179" s="60">
        <v>9.7695657371616395E-4</v>
      </c>
    </row>
    <row r="180" spans="1:11" x14ac:dyDescent="0.3">
      <c r="A180" s="56" t="s">
        <v>128</v>
      </c>
      <c r="B180" s="57">
        <v>25.152839590100001</v>
      </c>
      <c r="C180" s="58">
        <v>2.71133817595701E-2</v>
      </c>
      <c r="D180" s="57">
        <v>10.631264959499999</v>
      </c>
      <c r="E180" s="58">
        <v>2.3038921693973698E-2</v>
      </c>
      <c r="F180" s="57">
        <v>7.2548528053999997</v>
      </c>
      <c r="G180" s="58">
        <v>5.32993276508303E-2</v>
      </c>
      <c r="H180" s="57">
        <v>0</v>
      </c>
      <c r="I180" s="58">
        <v>0</v>
      </c>
      <c r="J180" s="57">
        <v>7.2667218251999897</v>
      </c>
      <c r="K180" s="58">
        <v>3.6004224402794098E-2</v>
      </c>
    </row>
    <row r="181" spans="1:11" x14ac:dyDescent="0.3">
      <c r="A181" s="63" t="s">
        <v>1</v>
      </c>
    </row>
    <row r="182" spans="1:11" x14ac:dyDescent="0.3">
      <c r="A182" s="63" t="s">
        <v>1</v>
      </c>
    </row>
    <row r="183" spans="1:11" x14ac:dyDescent="0.3">
      <c r="A183" s="51" t="s">
        <v>129</v>
      </c>
    </row>
    <row r="184" spans="1:11" x14ac:dyDescent="0.3">
      <c r="A184" s="52" t="s">
        <v>1</v>
      </c>
    </row>
    <row r="185" spans="1:11" x14ac:dyDescent="0.3">
      <c r="A185" s="112" t="s">
        <v>1</v>
      </c>
      <c r="B185" s="114" t="s">
        <v>502</v>
      </c>
      <c r="C185" s="114" t="s">
        <v>1</v>
      </c>
      <c r="D185" s="114" t="s">
        <v>402</v>
      </c>
      <c r="E185" s="114" t="s">
        <v>1</v>
      </c>
      <c r="F185" s="114" t="s">
        <v>403</v>
      </c>
      <c r="G185" s="114" t="s">
        <v>1</v>
      </c>
      <c r="H185" s="114" t="s">
        <v>404</v>
      </c>
      <c r="I185" s="114" t="s">
        <v>1</v>
      </c>
      <c r="J185" s="114" t="s">
        <v>405</v>
      </c>
      <c r="K185" s="114" t="s">
        <v>1</v>
      </c>
    </row>
    <row r="186" spans="1:11" x14ac:dyDescent="0.3">
      <c r="A186" s="113" t="s">
        <v>1</v>
      </c>
      <c r="B186" s="53" t="s">
        <v>14</v>
      </c>
      <c r="C186" s="53" t="s">
        <v>15</v>
      </c>
      <c r="D186" s="53" t="s">
        <v>14</v>
      </c>
      <c r="E186" s="53" t="s">
        <v>15</v>
      </c>
      <c r="F186" s="53" t="s">
        <v>14</v>
      </c>
      <c r="G186" s="53" t="s">
        <v>15</v>
      </c>
      <c r="H186" s="53" t="s">
        <v>14</v>
      </c>
      <c r="I186" s="53" t="s">
        <v>15</v>
      </c>
      <c r="J186" s="53" t="s">
        <v>14</v>
      </c>
      <c r="K186" s="53" t="s">
        <v>15</v>
      </c>
    </row>
    <row r="187" spans="1:11" x14ac:dyDescent="0.3">
      <c r="A187" s="54" t="s">
        <v>16</v>
      </c>
      <c r="B187" s="55">
        <v>925.76666542759995</v>
      </c>
      <c r="C187" s="55">
        <v>925.76666542759995</v>
      </c>
      <c r="D187" s="55">
        <v>461.44802698299998</v>
      </c>
      <c r="E187" s="55">
        <v>461.44802698299998</v>
      </c>
      <c r="F187" s="55">
        <v>136.1152780937</v>
      </c>
      <c r="G187" s="55">
        <v>136.1152780937</v>
      </c>
      <c r="H187" s="55">
        <v>116.4058581969</v>
      </c>
      <c r="I187" s="55">
        <v>116.4058581969</v>
      </c>
      <c r="J187" s="55">
        <v>199.90538974410001</v>
      </c>
      <c r="K187" s="55">
        <v>199.90538974410001</v>
      </c>
    </row>
    <row r="188" spans="1:11" x14ac:dyDescent="0.3">
      <c r="A188" s="56" t="s">
        <v>130</v>
      </c>
      <c r="B188" s="57">
        <v>43.784517104899997</v>
      </c>
      <c r="C188" s="58">
        <v>4.7295413347678103E-2</v>
      </c>
      <c r="D188" s="57">
        <v>26.647154425799901</v>
      </c>
      <c r="E188" s="58">
        <v>5.7746816255824403E-2</v>
      </c>
      <c r="F188" s="57">
        <v>0.19717885260000001</v>
      </c>
      <c r="G188" s="62">
        <v>1.44861660910882E-3</v>
      </c>
      <c r="H188" s="57">
        <v>5.5548862704999999</v>
      </c>
      <c r="I188" s="58">
        <v>4.7719988981172502E-2</v>
      </c>
      <c r="J188" s="57">
        <v>9.6042875980000204</v>
      </c>
      <c r="K188" s="58">
        <v>4.8044165343888397E-2</v>
      </c>
    </row>
    <row r="189" spans="1:11" x14ac:dyDescent="0.3">
      <c r="A189" s="56" t="s">
        <v>131</v>
      </c>
      <c r="B189" s="59">
        <v>319.99613590899997</v>
      </c>
      <c r="C189" s="60">
        <v>0.34565527995242501</v>
      </c>
      <c r="D189" s="59">
        <v>122.8601898579</v>
      </c>
      <c r="E189" s="62">
        <v>0.266249247312149</v>
      </c>
      <c r="F189" s="59">
        <v>50.071165800199999</v>
      </c>
      <c r="G189" s="60">
        <v>0.367858527723329</v>
      </c>
      <c r="H189" s="59">
        <v>48.545781770300003</v>
      </c>
      <c r="I189" s="60">
        <v>0.41703899204269401</v>
      </c>
      <c r="J189" s="59">
        <v>94.7978313382999</v>
      </c>
      <c r="K189" s="61">
        <v>0.47421348398685598</v>
      </c>
    </row>
    <row r="190" spans="1:11" x14ac:dyDescent="0.3">
      <c r="A190" s="56" t="s">
        <v>132</v>
      </c>
      <c r="B190" s="57">
        <v>299.13167726670002</v>
      </c>
      <c r="C190" s="58">
        <v>0.32311778813998998</v>
      </c>
      <c r="D190" s="57">
        <v>159.7308012874</v>
      </c>
      <c r="E190" s="58">
        <v>0.34615122819299599</v>
      </c>
      <c r="F190" s="57">
        <v>25.235241941599998</v>
      </c>
      <c r="G190" s="62">
        <v>0.185396101708938</v>
      </c>
      <c r="H190" s="57">
        <v>40.167663008799998</v>
      </c>
      <c r="I190" s="58">
        <v>0.34506564902306402</v>
      </c>
      <c r="J190" s="57">
        <v>73.224965376</v>
      </c>
      <c r="K190" s="58">
        <v>0.36629810466709101</v>
      </c>
    </row>
    <row r="191" spans="1:11" x14ac:dyDescent="0.3">
      <c r="A191" s="56" t="s">
        <v>133</v>
      </c>
      <c r="B191" s="59">
        <v>41.034643559300001</v>
      </c>
      <c r="C191" s="60">
        <v>4.4325039010069199E-2</v>
      </c>
      <c r="D191" s="59">
        <v>27.882828271000101</v>
      </c>
      <c r="E191" s="60">
        <v>6.04246342828706E-2</v>
      </c>
      <c r="F191" s="59">
        <v>3.8187281464999998</v>
      </c>
      <c r="G191" s="60">
        <v>2.80551029978518E-2</v>
      </c>
      <c r="H191" s="59">
        <v>2.0635373264000001</v>
      </c>
      <c r="I191" s="60">
        <v>1.7727091732011799E-2</v>
      </c>
      <c r="J191" s="59">
        <v>6.8154508575000099</v>
      </c>
      <c r="K191" s="60">
        <v>3.4093382205574799E-2</v>
      </c>
    </row>
    <row r="192" spans="1:11" x14ac:dyDescent="0.3">
      <c r="A192" s="56" t="s">
        <v>134</v>
      </c>
      <c r="B192" s="57">
        <v>170.74041167440001</v>
      </c>
      <c r="C192" s="58">
        <v>0.18443136705028901</v>
      </c>
      <c r="D192" s="57">
        <v>103.5150242024</v>
      </c>
      <c r="E192" s="58">
        <v>0.22432650731913001</v>
      </c>
      <c r="F192" s="57">
        <v>29.2008972384</v>
      </c>
      <c r="G192" s="58">
        <v>0.21453063643817</v>
      </c>
      <c r="H192" s="57">
        <v>10.236609982999999</v>
      </c>
      <c r="I192" s="62">
        <v>8.7938958928379898E-2</v>
      </c>
      <c r="J192" s="57">
        <v>24.1066405246</v>
      </c>
      <c r="K192" s="62">
        <v>0.120590247994109</v>
      </c>
    </row>
    <row r="193" spans="1:11" x14ac:dyDescent="0.3">
      <c r="A193" s="56" t="s">
        <v>135</v>
      </c>
      <c r="B193" s="59">
        <v>208.66665237320001</v>
      </c>
      <c r="C193" s="60">
        <v>0.22539875345027599</v>
      </c>
      <c r="D193" s="59">
        <v>132.9697873229</v>
      </c>
      <c r="E193" s="61">
        <v>0.28815766792258601</v>
      </c>
      <c r="F193" s="59">
        <v>15.778206856000001</v>
      </c>
      <c r="G193" s="62">
        <v>0.11591797097999899</v>
      </c>
      <c r="H193" s="59">
        <v>23.478158084899999</v>
      </c>
      <c r="I193" s="60">
        <v>0.20169223824789601</v>
      </c>
      <c r="J193" s="59">
        <v>31.3887222673</v>
      </c>
      <c r="K193" s="62">
        <v>0.15701788884972501</v>
      </c>
    </row>
    <row r="194" spans="1:11" x14ac:dyDescent="0.3">
      <c r="A194" s="56" t="s">
        <v>136</v>
      </c>
      <c r="B194" s="57">
        <v>134.58816042000001</v>
      </c>
      <c r="C194" s="58">
        <v>0.145380218845788</v>
      </c>
      <c r="D194" s="57">
        <v>72.445573306699998</v>
      </c>
      <c r="E194" s="58">
        <v>0.15699617090218701</v>
      </c>
      <c r="F194" s="57">
        <v>19.409888985199999</v>
      </c>
      <c r="G194" s="58">
        <v>0.14259890041027201</v>
      </c>
      <c r="H194" s="57">
        <v>17.4709499967</v>
      </c>
      <c r="I194" s="58">
        <v>0.150086518559469</v>
      </c>
      <c r="J194" s="57">
        <v>24.345308973200002</v>
      </c>
      <c r="K194" s="58">
        <v>0.12178415501635299</v>
      </c>
    </row>
    <row r="195" spans="1:11" x14ac:dyDescent="0.3">
      <c r="A195" s="56" t="s">
        <v>137</v>
      </c>
      <c r="B195" s="59">
        <v>226.888328591</v>
      </c>
      <c r="C195" s="60">
        <v>0.245081549232714</v>
      </c>
      <c r="D195" s="59">
        <v>117.94734724520001</v>
      </c>
      <c r="E195" s="60">
        <v>0.25560266887769201</v>
      </c>
      <c r="F195" s="59">
        <v>35.923905350799998</v>
      </c>
      <c r="G195" s="60">
        <v>0.26392265331207299</v>
      </c>
      <c r="H195" s="59">
        <v>24.2879195792</v>
      </c>
      <c r="I195" s="60">
        <v>0.20864860201551999</v>
      </c>
      <c r="J195" s="59">
        <v>48.275057457899997</v>
      </c>
      <c r="K195" s="60">
        <v>0.241489524217917</v>
      </c>
    </row>
    <row r="196" spans="1:11" x14ac:dyDescent="0.3">
      <c r="A196" s="56" t="s">
        <v>138</v>
      </c>
      <c r="B196" s="57">
        <v>285.36947255119998</v>
      </c>
      <c r="C196" s="58">
        <v>0.30825205012041701</v>
      </c>
      <c r="D196" s="57">
        <v>149.38909129859999</v>
      </c>
      <c r="E196" s="58">
        <v>0.32373979855396301</v>
      </c>
      <c r="F196" s="57">
        <v>28.625849616299998</v>
      </c>
      <c r="G196" s="62">
        <v>0.21030592610327201</v>
      </c>
      <c r="H196" s="57">
        <v>44.395229189399998</v>
      </c>
      <c r="I196" s="58">
        <v>0.38138311831613902</v>
      </c>
      <c r="J196" s="57">
        <v>55.242456137199902</v>
      </c>
      <c r="K196" s="58">
        <v>0.27634300509814302</v>
      </c>
    </row>
    <row r="197" spans="1:11" x14ac:dyDescent="0.3">
      <c r="A197" s="56" t="s">
        <v>139</v>
      </c>
      <c r="B197" s="59">
        <v>268.59267333489998</v>
      </c>
      <c r="C197" s="60">
        <v>0.29012998994821299</v>
      </c>
      <c r="D197" s="59">
        <v>135.78060901180001</v>
      </c>
      <c r="E197" s="60">
        <v>0.29424897512196402</v>
      </c>
      <c r="F197" s="59">
        <v>28.200407986599998</v>
      </c>
      <c r="G197" s="62">
        <v>0.20718032818613599</v>
      </c>
      <c r="H197" s="59">
        <v>40.624309490599998</v>
      </c>
      <c r="I197" s="60">
        <v>0.34898853133219598</v>
      </c>
      <c r="J197" s="59">
        <v>62.206336887899802</v>
      </c>
      <c r="K197" s="60">
        <v>0.31117888801062699</v>
      </c>
    </row>
    <row r="198" spans="1:11" x14ac:dyDescent="0.3">
      <c r="A198" s="56" t="s">
        <v>140</v>
      </c>
      <c r="B198" s="57">
        <v>163.72270408969999</v>
      </c>
      <c r="C198" s="58">
        <v>0.176850939015047</v>
      </c>
      <c r="D198" s="57">
        <v>77.101903102500103</v>
      </c>
      <c r="E198" s="58">
        <v>0.16708686264540101</v>
      </c>
      <c r="F198" s="57">
        <v>15.569440286900001</v>
      </c>
      <c r="G198" s="58">
        <v>0.114384222733485</v>
      </c>
      <c r="H198" s="57">
        <v>16.9252326491</v>
      </c>
      <c r="I198" s="58">
        <v>0.145398461136475</v>
      </c>
      <c r="J198" s="57">
        <v>54.126128051199998</v>
      </c>
      <c r="K198" s="61">
        <v>0.270758723016359</v>
      </c>
    </row>
    <row r="199" spans="1:11" x14ac:dyDescent="0.3">
      <c r="A199" s="63" t="s">
        <v>1</v>
      </c>
    </row>
    <row r="200" spans="1:11" x14ac:dyDescent="0.3">
      <c r="A200" s="63" t="s">
        <v>1</v>
      </c>
    </row>
    <row r="201" spans="1:11" x14ac:dyDescent="0.3">
      <c r="A201" s="51" t="s">
        <v>415</v>
      </c>
    </row>
    <row r="202" spans="1:11" x14ac:dyDescent="0.3">
      <c r="A202" s="52" t="s">
        <v>1</v>
      </c>
    </row>
    <row r="203" spans="1:11" x14ac:dyDescent="0.3">
      <c r="A203" s="112" t="s">
        <v>1</v>
      </c>
      <c r="B203" s="114" t="s">
        <v>502</v>
      </c>
      <c r="C203" s="114" t="s">
        <v>1</v>
      </c>
      <c r="D203" s="114" t="s">
        <v>402</v>
      </c>
      <c r="E203" s="114" t="s">
        <v>1</v>
      </c>
      <c r="F203" s="114" t="s">
        <v>403</v>
      </c>
      <c r="G203" s="114" t="s">
        <v>1</v>
      </c>
      <c r="H203" s="114" t="s">
        <v>404</v>
      </c>
      <c r="I203" s="114" t="s">
        <v>1</v>
      </c>
      <c r="J203" s="114" t="s">
        <v>405</v>
      </c>
      <c r="K203" s="114" t="s">
        <v>1</v>
      </c>
    </row>
    <row r="204" spans="1:11" x14ac:dyDescent="0.3">
      <c r="A204" s="113" t="s">
        <v>1</v>
      </c>
      <c r="B204" s="53" t="s">
        <v>14</v>
      </c>
      <c r="C204" s="53" t="s">
        <v>15</v>
      </c>
      <c r="D204" s="53" t="s">
        <v>14</v>
      </c>
      <c r="E204" s="53" t="s">
        <v>15</v>
      </c>
      <c r="F204" s="53" t="s">
        <v>14</v>
      </c>
      <c r="G204" s="53" t="s">
        <v>15</v>
      </c>
      <c r="H204" s="53" t="s">
        <v>14</v>
      </c>
      <c r="I204" s="53" t="s">
        <v>15</v>
      </c>
      <c r="J204" s="53" t="s">
        <v>14</v>
      </c>
      <c r="K204" s="53" t="s">
        <v>15</v>
      </c>
    </row>
    <row r="205" spans="1:11" x14ac:dyDescent="0.3">
      <c r="A205" s="54" t="s">
        <v>16</v>
      </c>
      <c r="B205" s="55">
        <v>925.76666542759995</v>
      </c>
      <c r="C205" s="55">
        <v>925.76666542759995</v>
      </c>
      <c r="D205" s="55">
        <v>461.44802698299998</v>
      </c>
      <c r="E205" s="55">
        <v>461.44802698299998</v>
      </c>
      <c r="F205" s="55">
        <v>136.1152780937</v>
      </c>
      <c r="G205" s="55">
        <v>136.1152780937</v>
      </c>
      <c r="H205" s="55">
        <v>116.4058581969</v>
      </c>
      <c r="I205" s="55">
        <v>116.4058581969</v>
      </c>
      <c r="J205" s="55">
        <v>199.90538974410001</v>
      </c>
      <c r="K205" s="55">
        <v>199.90538974410001</v>
      </c>
    </row>
    <row r="206" spans="1:11" x14ac:dyDescent="0.3">
      <c r="A206" s="56" t="s">
        <v>130</v>
      </c>
      <c r="B206" s="57">
        <v>14.3185539326001</v>
      </c>
      <c r="C206" s="58">
        <v>1.5466698540054301E-2</v>
      </c>
      <c r="D206" s="57">
        <v>5.7421443234999998</v>
      </c>
      <c r="E206" s="58">
        <v>1.2443750948601499E-2</v>
      </c>
      <c r="F206" s="57">
        <v>0</v>
      </c>
      <c r="G206" s="58">
        <v>0</v>
      </c>
      <c r="H206" s="57">
        <v>0.80154546510000002</v>
      </c>
      <c r="I206" s="58">
        <v>6.8857828765300604E-3</v>
      </c>
      <c r="J206" s="57">
        <v>7.7748641440000101</v>
      </c>
      <c r="K206" s="61">
        <v>3.8892718970472202E-2</v>
      </c>
    </row>
    <row r="207" spans="1:11" x14ac:dyDescent="0.3">
      <c r="A207" s="56" t="s">
        <v>131</v>
      </c>
      <c r="B207" s="59">
        <v>162.77857368850101</v>
      </c>
      <c r="C207" s="60">
        <v>0.17583110276855199</v>
      </c>
      <c r="D207" s="59">
        <v>55.875090427399897</v>
      </c>
      <c r="E207" s="62">
        <v>0.12108642178560799</v>
      </c>
      <c r="F207" s="59">
        <v>33.3583251628</v>
      </c>
      <c r="G207" s="61">
        <v>0.24507406978837901</v>
      </c>
      <c r="H207" s="59">
        <v>22.309283910200001</v>
      </c>
      <c r="I207" s="60">
        <v>0.19165086925834901</v>
      </c>
      <c r="J207" s="59">
        <v>49.2957170038</v>
      </c>
      <c r="K207" s="61">
        <v>0.24659523721148199</v>
      </c>
    </row>
    <row r="208" spans="1:11" x14ac:dyDescent="0.3">
      <c r="A208" s="56" t="s">
        <v>132</v>
      </c>
      <c r="B208" s="57">
        <v>114.247874684</v>
      </c>
      <c r="C208" s="58">
        <v>0.12340893116002399</v>
      </c>
      <c r="D208" s="57">
        <v>58.832778104600003</v>
      </c>
      <c r="E208" s="58">
        <v>0.12749600098900701</v>
      </c>
      <c r="F208" s="57">
        <v>9.7401852813999596</v>
      </c>
      <c r="G208" s="58">
        <v>7.1558354196617005E-2</v>
      </c>
      <c r="H208" s="57">
        <v>17.7632239653</v>
      </c>
      <c r="I208" s="58">
        <v>0.152597336942043</v>
      </c>
      <c r="J208" s="57">
        <v>27.911687332700001</v>
      </c>
      <c r="K208" s="58">
        <v>0.13962448620534901</v>
      </c>
    </row>
    <row r="209" spans="1:11" x14ac:dyDescent="0.3">
      <c r="A209" s="56" t="s">
        <v>133</v>
      </c>
      <c r="B209" s="59">
        <v>11.4908735287</v>
      </c>
      <c r="C209" s="60">
        <v>1.2412278339480399E-2</v>
      </c>
      <c r="D209" s="59">
        <v>4.8072369174999903</v>
      </c>
      <c r="E209" s="60">
        <v>1.04177212522291E-2</v>
      </c>
      <c r="F209" s="59">
        <v>3.1876546617999999</v>
      </c>
      <c r="G209" s="60">
        <v>2.3418786681724701E-2</v>
      </c>
      <c r="H209" s="59">
        <v>1.2094378062</v>
      </c>
      <c r="I209" s="60">
        <v>1.03898362585347E-2</v>
      </c>
      <c r="J209" s="59">
        <v>2.2865441432</v>
      </c>
      <c r="K209" s="60">
        <v>1.14381315387595E-2</v>
      </c>
    </row>
    <row r="210" spans="1:11" x14ac:dyDescent="0.3">
      <c r="A210" s="56" t="s">
        <v>134</v>
      </c>
      <c r="B210" s="57">
        <v>86.695730693399895</v>
      </c>
      <c r="C210" s="58">
        <v>9.3647496643613007E-2</v>
      </c>
      <c r="D210" s="57">
        <v>50.172021465299999</v>
      </c>
      <c r="E210" s="58">
        <v>0.108727350712344</v>
      </c>
      <c r="F210" s="57">
        <v>21.2294331722</v>
      </c>
      <c r="G210" s="61">
        <v>0.155966570906066</v>
      </c>
      <c r="H210" s="57">
        <v>4.9175299958999998</v>
      </c>
      <c r="I210" s="58">
        <v>4.2244695173176097E-2</v>
      </c>
      <c r="J210" s="57">
        <v>10.37674606</v>
      </c>
      <c r="K210" s="62">
        <v>5.19082855809107E-2</v>
      </c>
    </row>
    <row r="211" spans="1:11" x14ac:dyDescent="0.3">
      <c r="A211" s="56" t="s">
        <v>135</v>
      </c>
      <c r="B211" s="59">
        <v>78.488016129499997</v>
      </c>
      <c r="C211" s="60">
        <v>8.47816399753899E-2</v>
      </c>
      <c r="D211" s="59">
        <v>51.595790788599999</v>
      </c>
      <c r="E211" s="60">
        <v>0.111812788811644</v>
      </c>
      <c r="F211" s="59">
        <v>9.0551135742999804</v>
      </c>
      <c r="G211" s="60">
        <v>6.6525328391619495E-2</v>
      </c>
      <c r="H211" s="59">
        <v>12.1508393491</v>
      </c>
      <c r="I211" s="60">
        <v>0.104383400778223</v>
      </c>
      <c r="J211" s="59">
        <v>5.2321734595999798</v>
      </c>
      <c r="K211" s="62">
        <v>2.61732485867326E-2</v>
      </c>
    </row>
    <row r="212" spans="1:11" x14ac:dyDescent="0.3">
      <c r="A212" s="56" t="s">
        <v>136</v>
      </c>
      <c r="B212" s="57">
        <v>62.032184930200003</v>
      </c>
      <c r="C212" s="58">
        <v>6.7006284895285304E-2</v>
      </c>
      <c r="D212" s="57">
        <v>33.3982260716</v>
      </c>
      <c r="E212" s="58">
        <v>7.2377004816688503E-2</v>
      </c>
      <c r="F212" s="57">
        <v>9.2481051113999992</v>
      </c>
      <c r="G212" s="58">
        <v>6.7943181991912197E-2</v>
      </c>
      <c r="H212" s="57">
        <v>9.1824523270000302</v>
      </c>
      <c r="I212" s="58">
        <v>7.8883077443301197E-2</v>
      </c>
      <c r="J212" s="57">
        <v>9.8844947252000193</v>
      </c>
      <c r="K212" s="58">
        <v>4.9445864055257298E-2</v>
      </c>
    </row>
    <row r="213" spans="1:11" x14ac:dyDescent="0.3">
      <c r="A213" s="56" t="s">
        <v>137</v>
      </c>
      <c r="B213" s="59">
        <v>101.5033749049</v>
      </c>
      <c r="C213" s="60">
        <v>0.109642503554626</v>
      </c>
      <c r="D213" s="59">
        <v>55.537227686400001</v>
      </c>
      <c r="E213" s="60">
        <v>0.120354242382417</v>
      </c>
      <c r="F213" s="59">
        <v>20.523106586499999</v>
      </c>
      <c r="G213" s="60">
        <v>0.15077739158988601</v>
      </c>
      <c r="H213" s="59">
        <v>11.351920375800001</v>
      </c>
      <c r="I213" s="60">
        <v>9.7520181128670294E-2</v>
      </c>
      <c r="J213" s="59">
        <v>14.0911202562</v>
      </c>
      <c r="K213" s="60">
        <v>7.0488946167175007E-2</v>
      </c>
    </row>
    <row r="214" spans="1:11" x14ac:dyDescent="0.3">
      <c r="A214" s="56" t="s">
        <v>138</v>
      </c>
      <c r="B214" s="57">
        <v>109.89784489119999</v>
      </c>
      <c r="C214" s="58">
        <v>0.11871009077696699</v>
      </c>
      <c r="D214" s="57">
        <v>54.0625093883001</v>
      </c>
      <c r="E214" s="58">
        <v>0.117158393203601</v>
      </c>
      <c r="F214" s="57">
        <v>11.484954159999999</v>
      </c>
      <c r="G214" s="58">
        <v>8.4376671897873998E-2</v>
      </c>
      <c r="H214" s="57">
        <v>15.734379328199999</v>
      </c>
      <c r="I214" s="58">
        <v>0.135168277369558</v>
      </c>
      <c r="J214" s="57">
        <v>21.218062400000001</v>
      </c>
      <c r="K214" s="58">
        <v>0.106140521909696</v>
      </c>
    </row>
    <row r="215" spans="1:11" x14ac:dyDescent="0.3">
      <c r="A215" s="56" t="s">
        <v>139</v>
      </c>
      <c r="B215" s="59">
        <v>102.38407490900001</v>
      </c>
      <c r="C215" s="60">
        <v>0.110593823187304</v>
      </c>
      <c r="D215" s="59">
        <v>56.508244702100001</v>
      </c>
      <c r="E215" s="60">
        <v>0.12245852489945</v>
      </c>
      <c r="F215" s="59">
        <v>8.4834503358000006</v>
      </c>
      <c r="G215" s="60">
        <v>6.23254821546197E-2</v>
      </c>
      <c r="H215" s="59">
        <v>14.060477924200001</v>
      </c>
      <c r="I215" s="60">
        <v>0.120788404827674</v>
      </c>
      <c r="J215" s="59">
        <v>21.550891988899998</v>
      </c>
      <c r="K215" s="60">
        <v>0.107805457454086</v>
      </c>
    </row>
    <row r="216" spans="1:11" x14ac:dyDescent="0.3">
      <c r="A216" s="56" t="s">
        <v>140</v>
      </c>
      <c r="B216" s="57">
        <v>81.929563135599906</v>
      </c>
      <c r="C216" s="58">
        <v>8.8499150158704201E-2</v>
      </c>
      <c r="D216" s="57">
        <v>34.916757107700001</v>
      </c>
      <c r="E216" s="58">
        <v>7.5667800198409699E-2</v>
      </c>
      <c r="F216" s="57">
        <v>9.8049500475000002</v>
      </c>
      <c r="G216" s="58">
        <v>7.2034162401302199E-2</v>
      </c>
      <c r="H216" s="57">
        <v>6.9247677499</v>
      </c>
      <c r="I216" s="58">
        <v>5.9488137943940797E-2</v>
      </c>
      <c r="J216" s="57">
        <v>30.283088230499999</v>
      </c>
      <c r="K216" s="61">
        <v>0.15148710232008</v>
      </c>
    </row>
    <row r="217" spans="1:11" x14ac:dyDescent="0.3">
      <c r="A217" s="63" t="s">
        <v>1</v>
      </c>
    </row>
    <row r="218" spans="1:11" x14ac:dyDescent="0.3">
      <c r="A218" s="63" t="s">
        <v>1</v>
      </c>
    </row>
    <row r="219" spans="1:11" x14ac:dyDescent="0.3">
      <c r="A219" s="51" t="s">
        <v>141</v>
      </c>
    </row>
    <row r="220" spans="1:11" x14ac:dyDescent="0.3">
      <c r="A220" s="52" t="s">
        <v>1</v>
      </c>
    </row>
    <row r="221" spans="1:11" x14ac:dyDescent="0.3">
      <c r="A221" s="112" t="s">
        <v>1</v>
      </c>
      <c r="B221" s="114" t="s">
        <v>502</v>
      </c>
      <c r="C221" s="114" t="s">
        <v>1</v>
      </c>
      <c r="D221" s="114" t="s">
        <v>402</v>
      </c>
      <c r="E221" s="114" t="s">
        <v>1</v>
      </c>
      <c r="F221" s="114" t="s">
        <v>403</v>
      </c>
      <c r="G221" s="114" t="s">
        <v>1</v>
      </c>
      <c r="H221" s="114" t="s">
        <v>404</v>
      </c>
      <c r="I221" s="114" t="s">
        <v>1</v>
      </c>
      <c r="J221" s="114" t="s">
        <v>405</v>
      </c>
      <c r="K221" s="114" t="s">
        <v>1</v>
      </c>
    </row>
    <row r="222" spans="1:11" x14ac:dyDescent="0.3">
      <c r="A222" s="113" t="s">
        <v>1</v>
      </c>
      <c r="B222" s="53" t="s">
        <v>14</v>
      </c>
      <c r="C222" s="53" t="s">
        <v>15</v>
      </c>
      <c r="D222" s="53" t="s">
        <v>14</v>
      </c>
      <c r="E222" s="53" t="s">
        <v>15</v>
      </c>
      <c r="F222" s="53" t="s">
        <v>14</v>
      </c>
      <c r="G222" s="53" t="s">
        <v>15</v>
      </c>
      <c r="H222" s="53" t="s">
        <v>14</v>
      </c>
      <c r="I222" s="53" t="s">
        <v>15</v>
      </c>
      <c r="J222" s="53" t="s">
        <v>14</v>
      </c>
      <c r="K222" s="53" t="s">
        <v>15</v>
      </c>
    </row>
    <row r="223" spans="1:11" x14ac:dyDescent="0.3">
      <c r="A223" s="54" t="s">
        <v>16</v>
      </c>
      <c r="B223" s="55">
        <v>927.69097610710003</v>
      </c>
      <c r="C223" s="55">
        <v>927.69097610710003</v>
      </c>
      <c r="D223" s="55">
        <v>461.44802698299998</v>
      </c>
      <c r="E223" s="55">
        <v>461.44802698299998</v>
      </c>
      <c r="F223" s="55">
        <v>136.1152780937</v>
      </c>
      <c r="G223" s="55">
        <v>136.1152780937</v>
      </c>
      <c r="H223" s="55">
        <v>116.4058581969</v>
      </c>
      <c r="I223" s="55">
        <v>116.4058581969</v>
      </c>
      <c r="J223" s="55">
        <v>201.8297004236</v>
      </c>
      <c r="K223" s="55">
        <v>201.8297004236</v>
      </c>
    </row>
    <row r="224" spans="1:11" x14ac:dyDescent="0.3">
      <c r="A224" s="56" t="s">
        <v>142</v>
      </c>
      <c r="B224" s="57">
        <v>228.26138225630001</v>
      </c>
      <c r="C224" s="58">
        <v>0.24605325279131299</v>
      </c>
      <c r="D224" s="57">
        <v>105.34372864060001</v>
      </c>
      <c r="E224" s="58">
        <v>0.22828947677889</v>
      </c>
      <c r="F224" s="57">
        <v>37.224477199399999</v>
      </c>
      <c r="G224" s="58">
        <v>0.27347758253687798</v>
      </c>
      <c r="H224" s="57">
        <v>28.466448768900001</v>
      </c>
      <c r="I224" s="58">
        <v>0.244544812519222</v>
      </c>
      <c r="J224" s="57">
        <v>57.226727647399997</v>
      </c>
      <c r="K224" s="58">
        <v>0.28353967492045301</v>
      </c>
    </row>
    <row r="225" spans="1:11" x14ac:dyDescent="0.3">
      <c r="A225" s="56" t="s">
        <v>143</v>
      </c>
      <c r="B225" s="59">
        <v>302.14170241400001</v>
      </c>
      <c r="C225" s="60">
        <v>0.32569218651008902</v>
      </c>
      <c r="D225" s="59">
        <v>157.89164972450001</v>
      </c>
      <c r="E225" s="60">
        <v>0.34216561886029401</v>
      </c>
      <c r="F225" s="59">
        <v>43.446519197000001</v>
      </c>
      <c r="G225" s="60">
        <v>0.31918914471226401</v>
      </c>
      <c r="H225" s="59">
        <v>36.4863702022</v>
      </c>
      <c r="I225" s="60">
        <v>0.31344101377169098</v>
      </c>
      <c r="J225" s="59">
        <v>62.536153332299897</v>
      </c>
      <c r="K225" s="60">
        <v>0.30984613860620702</v>
      </c>
    </row>
    <row r="226" spans="1:11" x14ac:dyDescent="0.3">
      <c r="A226" s="56" t="s">
        <v>144</v>
      </c>
      <c r="B226" s="57">
        <v>18.5342470834</v>
      </c>
      <c r="C226" s="58">
        <v>1.9978901984339499E-2</v>
      </c>
      <c r="D226" s="57">
        <v>11.2484423718</v>
      </c>
      <c r="E226" s="58">
        <v>2.43764014884701E-2</v>
      </c>
      <c r="F226" s="57">
        <v>1.1383542368999999</v>
      </c>
      <c r="G226" s="58">
        <v>8.3631628487462802E-3</v>
      </c>
      <c r="H226" s="57">
        <v>0.53887519880000001</v>
      </c>
      <c r="I226" s="58">
        <v>4.6292790341229597E-3</v>
      </c>
      <c r="J226" s="57">
        <v>5.6085752759000203</v>
      </c>
      <c r="K226" s="58">
        <v>2.7788651839291901E-2</v>
      </c>
    </row>
    <row r="227" spans="1:11" x14ac:dyDescent="0.3">
      <c r="A227" s="56" t="s">
        <v>145</v>
      </c>
      <c r="B227" s="59">
        <v>426.33954549250001</v>
      </c>
      <c r="C227" s="60">
        <v>0.45957065065089098</v>
      </c>
      <c r="D227" s="59">
        <v>182.00963914299999</v>
      </c>
      <c r="E227" s="62">
        <v>0.39443150365816898</v>
      </c>
      <c r="F227" s="59">
        <v>54.550149415900002</v>
      </c>
      <c r="G227" s="60">
        <v>0.40076433872726902</v>
      </c>
      <c r="H227" s="59">
        <v>63.44302905</v>
      </c>
      <c r="I227" s="60">
        <v>0.54501577526009404</v>
      </c>
      <c r="J227" s="59">
        <v>120.7153309733</v>
      </c>
      <c r="K227" s="61">
        <v>0.59810489100436004</v>
      </c>
    </row>
    <row r="228" spans="1:11" ht="25.5" customHeight="1" x14ac:dyDescent="0.3">
      <c r="A228" s="64" t="s">
        <v>146</v>
      </c>
      <c r="B228" s="57">
        <v>159.1916317658</v>
      </c>
      <c r="C228" s="58">
        <v>0.17159984937421799</v>
      </c>
      <c r="D228" s="57">
        <v>71.305343090099896</v>
      </c>
      <c r="E228" s="58">
        <v>0.154525187931353</v>
      </c>
      <c r="F228" s="57">
        <v>25.829272272200001</v>
      </c>
      <c r="G228" s="58">
        <v>0.189760272571456</v>
      </c>
      <c r="H228" s="57">
        <v>34.013493325799999</v>
      </c>
      <c r="I228" s="61">
        <v>0.29219743621722499</v>
      </c>
      <c r="J228" s="57">
        <v>28.043523077700002</v>
      </c>
      <c r="K228" s="58">
        <v>0.13894646337403399</v>
      </c>
    </row>
    <row r="229" spans="1:11" x14ac:dyDescent="0.3">
      <c r="A229" s="56" t="s">
        <v>147</v>
      </c>
      <c r="B229" s="59">
        <v>72.079738033500007</v>
      </c>
      <c r="C229" s="60">
        <v>7.7698004928290404E-2</v>
      </c>
      <c r="D229" s="59">
        <v>60.046568622400002</v>
      </c>
      <c r="E229" s="61">
        <v>0.13012639584785199</v>
      </c>
      <c r="F229" s="59">
        <v>4.1999360049999996</v>
      </c>
      <c r="G229" s="62">
        <v>3.0855728055074201E-2</v>
      </c>
      <c r="H229" s="59">
        <v>5.9576851572000002</v>
      </c>
      <c r="I229" s="60">
        <v>5.1180286366022898E-2</v>
      </c>
      <c r="J229" s="59">
        <v>1.8755482488999999</v>
      </c>
      <c r="K229" s="62">
        <v>9.2927267144706695E-3</v>
      </c>
    </row>
    <row r="230" spans="1:11" x14ac:dyDescent="0.3">
      <c r="A230" s="56" t="s">
        <v>148</v>
      </c>
      <c r="B230" s="57">
        <v>66.582249221599994</v>
      </c>
      <c r="C230" s="58">
        <v>7.1772013457542999E-2</v>
      </c>
      <c r="D230" s="57">
        <v>38.7434030812</v>
      </c>
      <c r="E230" s="58">
        <v>8.3960491356976405E-2</v>
      </c>
      <c r="F230" s="57">
        <v>6.8958475996999997</v>
      </c>
      <c r="G230" s="58">
        <v>5.0661819130641501E-2</v>
      </c>
      <c r="H230" s="57">
        <v>13.187650651</v>
      </c>
      <c r="I230" s="58">
        <v>0.113290266102357</v>
      </c>
      <c r="J230" s="57">
        <v>4.1738402638999998</v>
      </c>
      <c r="K230" s="62">
        <v>2.0680010202363399E-2</v>
      </c>
    </row>
    <row r="231" spans="1:11" ht="25.5" customHeight="1" x14ac:dyDescent="0.3">
      <c r="A231" s="64" t="s">
        <v>149</v>
      </c>
      <c r="B231" s="59">
        <v>75.132432668000007</v>
      </c>
      <c r="C231" s="60">
        <v>8.0988642342173803E-2</v>
      </c>
      <c r="D231" s="59">
        <v>60.517112366699898</v>
      </c>
      <c r="E231" s="61">
        <v>0.131146107097624</v>
      </c>
      <c r="F231" s="59">
        <v>6.2614186482000003</v>
      </c>
      <c r="G231" s="60">
        <v>4.6000851160071202E-2</v>
      </c>
      <c r="H231" s="59">
        <v>6.6986157290000001</v>
      </c>
      <c r="I231" s="60">
        <v>5.7545348943429601E-2</v>
      </c>
      <c r="J231" s="59">
        <v>1.6552859241</v>
      </c>
      <c r="K231" s="62">
        <v>8.2013991034316901E-3</v>
      </c>
    </row>
    <row r="232" spans="1:11" ht="22.8" x14ac:dyDescent="0.3">
      <c r="A232" s="64" t="s">
        <v>150</v>
      </c>
      <c r="B232" s="57">
        <v>54.065540158600001</v>
      </c>
      <c r="C232" s="58">
        <v>5.8279687472521297E-2</v>
      </c>
      <c r="D232" s="57">
        <v>14.154184733699999</v>
      </c>
      <c r="E232" s="62">
        <v>3.0673410451533802E-2</v>
      </c>
      <c r="F232" s="57">
        <v>17.545208395300001</v>
      </c>
      <c r="G232" s="61">
        <v>0.12889962567774399</v>
      </c>
      <c r="H232" s="57">
        <v>8.3202463442999992</v>
      </c>
      <c r="I232" s="58">
        <v>7.1476182326033297E-2</v>
      </c>
      <c r="J232" s="57">
        <v>12.264890727299999</v>
      </c>
      <c r="K232" s="58">
        <v>6.0768512768727599E-2</v>
      </c>
    </row>
    <row r="233" spans="1:11" x14ac:dyDescent="0.3">
      <c r="A233" s="56" t="s">
        <v>151</v>
      </c>
      <c r="B233" s="59">
        <v>65.630967073600004</v>
      </c>
      <c r="C233" s="60">
        <v>7.0746583467923105E-2</v>
      </c>
      <c r="D233" s="59">
        <v>30.947611904399999</v>
      </c>
      <c r="E233" s="60">
        <v>6.7066300200130893E-2</v>
      </c>
      <c r="F233" s="59">
        <v>10.843067749299999</v>
      </c>
      <c r="G233" s="60">
        <v>7.9660916108445806E-2</v>
      </c>
      <c r="H233" s="59">
        <v>10.225107315800001</v>
      </c>
      <c r="I233" s="60">
        <v>8.7840143736617401E-2</v>
      </c>
      <c r="J233" s="59">
        <v>13.161081146200001</v>
      </c>
      <c r="K233" s="60">
        <v>6.5208842497301106E-2</v>
      </c>
    </row>
    <row r="234" spans="1:11" x14ac:dyDescent="0.3">
      <c r="A234" s="56" t="s">
        <v>152</v>
      </c>
      <c r="B234" s="57">
        <v>31.434481963700001</v>
      </c>
      <c r="C234" s="58">
        <v>3.3884647768817999E-2</v>
      </c>
      <c r="D234" s="57">
        <v>17.1221922165</v>
      </c>
      <c r="E234" s="58">
        <v>3.7105353615762199E-2</v>
      </c>
      <c r="F234" s="57">
        <v>5.7660668533999999</v>
      </c>
      <c r="G234" s="58">
        <v>4.2361643264106699E-2</v>
      </c>
      <c r="H234" s="57">
        <v>0.50882816379999996</v>
      </c>
      <c r="I234" s="58">
        <v>4.37115598546011E-3</v>
      </c>
      <c r="J234" s="57">
        <v>6.2563847719999899</v>
      </c>
      <c r="K234" s="58">
        <v>3.09983355218241E-2</v>
      </c>
    </row>
    <row r="235" spans="1:11" x14ac:dyDescent="0.3">
      <c r="A235" s="56" t="s">
        <v>153</v>
      </c>
      <c r="B235" s="59">
        <v>287.5867782222</v>
      </c>
      <c r="C235" s="60">
        <v>0.31000277638682</v>
      </c>
      <c r="D235" s="59">
        <v>116.11408616</v>
      </c>
      <c r="E235" s="62">
        <v>0.25162982474790802</v>
      </c>
      <c r="F235" s="59">
        <v>32.978600681800003</v>
      </c>
      <c r="G235" s="60">
        <v>0.242284342681194</v>
      </c>
      <c r="H235" s="59">
        <v>43.980273787800002</v>
      </c>
      <c r="I235" s="60">
        <v>0.37781838877393598</v>
      </c>
      <c r="J235" s="59">
        <v>94.059718634700005</v>
      </c>
      <c r="K235" s="61">
        <v>0.466035070345383</v>
      </c>
    </row>
    <row r="236" spans="1:11" x14ac:dyDescent="0.3">
      <c r="A236" s="56" t="s">
        <v>154</v>
      </c>
      <c r="B236" s="57">
        <v>222.22313020390001</v>
      </c>
      <c r="C236" s="58">
        <v>0.23954434820140499</v>
      </c>
      <c r="D236" s="57">
        <v>102.7640041259</v>
      </c>
      <c r="E236" s="58">
        <v>0.222698978252833</v>
      </c>
      <c r="F236" s="57">
        <v>28.44552096</v>
      </c>
      <c r="G236" s="58">
        <v>0.20898110306484799</v>
      </c>
      <c r="H236" s="57">
        <v>20.899841540600001</v>
      </c>
      <c r="I236" s="58">
        <v>0.179542867209037</v>
      </c>
      <c r="J236" s="57">
        <v>70.113763577400206</v>
      </c>
      <c r="K236" s="61">
        <v>0.34739071321141202</v>
      </c>
    </row>
    <row r="237" spans="1:11" x14ac:dyDescent="0.3">
      <c r="A237" s="56" t="s">
        <v>155</v>
      </c>
      <c r="B237" s="59">
        <v>9.6297784990000093</v>
      </c>
      <c r="C237" s="60">
        <v>1.0380373149052E-2</v>
      </c>
      <c r="D237" s="59">
        <v>0.43749086920000102</v>
      </c>
      <c r="E237" s="62">
        <v>9.48082652038552E-4</v>
      </c>
      <c r="F237" s="59">
        <v>8.6936795590999907</v>
      </c>
      <c r="G237" s="61">
        <v>6.3869976103015993E-2</v>
      </c>
      <c r="H237" s="59">
        <v>0</v>
      </c>
      <c r="I237" s="60">
        <v>0</v>
      </c>
      <c r="J237" s="59">
        <v>0.49860807069999902</v>
      </c>
      <c r="K237" s="60">
        <v>2.4704395322072102E-3</v>
      </c>
    </row>
    <row r="238" spans="1:11" x14ac:dyDescent="0.3">
      <c r="A238" s="56" t="s">
        <v>156</v>
      </c>
      <c r="B238" s="57">
        <v>391.33800375240003</v>
      </c>
      <c r="C238" s="58">
        <v>0.42184090805171398</v>
      </c>
      <c r="D238" s="57">
        <v>182.68463864610001</v>
      </c>
      <c r="E238" s="58">
        <v>0.39589428920199998</v>
      </c>
      <c r="F238" s="57">
        <v>43.0685529653</v>
      </c>
      <c r="G238" s="62">
        <v>0.31641233495957899</v>
      </c>
      <c r="H238" s="57">
        <v>59.771031721900002</v>
      </c>
      <c r="I238" s="58">
        <v>0.51347099405252905</v>
      </c>
      <c r="J238" s="57">
        <v>101.2243427773</v>
      </c>
      <c r="K238" s="61">
        <v>0.50153343420146002</v>
      </c>
    </row>
    <row r="239" spans="1:11" x14ac:dyDescent="0.3">
      <c r="A239" s="56" t="s">
        <v>157</v>
      </c>
      <c r="B239" s="59">
        <v>37.779062725899998</v>
      </c>
      <c r="C239" s="60">
        <v>4.0723757909593497E-2</v>
      </c>
      <c r="D239" s="59">
        <v>18.855973600799999</v>
      </c>
      <c r="E239" s="60">
        <v>4.0862616152207903E-2</v>
      </c>
      <c r="F239" s="59">
        <v>13.4674655712</v>
      </c>
      <c r="G239" s="61">
        <v>9.8941615958270099E-2</v>
      </c>
      <c r="H239" s="59">
        <v>1.6384543337999999</v>
      </c>
      <c r="I239" s="60">
        <v>1.4075359772946799E-2</v>
      </c>
      <c r="J239" s="59">
        <v>3.8171692200999998</v>
      </c>
      <c r="K239" s="60">
        <v>1.8912822107393201E-2</v>
      </c>
    </row>
    <row r="240" spans="1:11" x14ac:dyDescent="0.3">
      <c r="A240" s="64" t="s">
        <v>158</v>
      </c>
      <c r="B240" s="57">
        <v>28.654691734</v>
      </c>
      <c r="C240" s="58">
        <v>3.08881863379168E-2</v>
      </c>
      <c r="D240" s="57">
        <v>13.2218499133</v>
      </c>
      <c r="E240" s="58">
        <v>2.8652955783007601E-2</v>
      </c>
      <c r="F240" s="57">
        <v>6.8717498349000001</v>
      </c>
      <c r="G240" s="58">
        <v>5.0484779748013103E-2</v>
      </c>
      <c r="H240" s="57">
        <v>2.8372666577999999</v>
      </c>
      <c r="I240" s="58">
        <v>2.43739164140758E-2</v>
      </c>
      <c r="J240" s="57">
        <v>5.7238253279999798</v>
      </c>
      <c r="K240" s="58">
        <v>2.8359678065155099E-2</v>
      </c>
    </row>
    <row r="241" spans="1:11" x14ac:dyDescent="0.3">
      <c r="A241" s="56" t="s">
        <v>159</v>
      </c>
      <c r="B241" s="59">
        <v>128.3641782654</v>
      </c>
      <c r="C241" s="60">
        <v>0.138369545000921</v>
      </c>
      <c r="D241" s="59">
        <v>103.6618774825</v>
      </c>
      <c r="E241" s="61">
        <v>0.22464475178332299</v>
      </c>
      <c r="F241" s="59">
        <v>6.6009935474999999</v>
      </c>
      <c r="G241" s="62">
        <v>4.84956107789455E-2</v>
      </c>
      <c r="H241" s="59">
        <v>6.8244133730999996</v>
      </c>
      <c r="I241" s="62">
        <v>5.86260303287875E-2</v>
      </c>
      <c r="J241" s="59">
        <v>11.2768938623</v>
      </c>
      <c r="K241" s="62">
        <v>5.5873312196530397E-2</v>
      </c>
    </row>
    <row r="242" spans="1:11" x14ac:dyDescent="0.3">
      <c r="A242" s="56" t="s">
        <v>160</v>
      </c>
      <c r="B242" s="57">
        <v>58.018711181599997</v>
      </c>
      <c r="C242" s="58">
        <v>6.2540989053343807E-2</v>
      </c>
      <c r="D242" s="57">
        <v>22.177624710699899</v>
      </c>
      <c r="E242" s="58">
        <v>4.8060937340440799E-2</v>
      </c>
      <c r="F242" s="57">
        <v>17.162277808199999</v>
      </c>
      <c r="G242" s="61">
        <v>0.12608634422644099</v>
      </c>
      <c r="H242" s="57">
        <v>4.9936527949</v>
      </c>
      <c r="I242" s="58">
        <v>4.2898638197858198E-2</v>
      </c>
      <c r="J242" s="57">
        <v>13.685155867800001</v>
      </c>
      <c r="K242" s="58">
        <v>6.7805460936014902E-2</v>
      </c>
    </row>
    <row r="243" spans="1:11" x14ac:dyDescent="0.3">
      <c r="A243" s="63" t="s">
        <v>1</v>
      </c>
    </row>
    <row r="244" spans="1:11" x14ac:dyDescent="0.3">
      <c r="A244" s="63" t="s">
        <v>1</v>
      </c>
    </row>
    <row r="245" spans="1:11" x14ac:dyDescent="0.3">
      <c r="A245" s="51" t="s">
        <v>161</v>
      </c>
    </row>
    <row r="246" spans="1:11" x14ac:dyDescent="0.3">
      <c r="A246" s="52" t="s">
        <v>1</v>
      </c>
    </row>
    <row r="247" spans="1:11" x14ac:dyDescent="0.3">
      <c r="A247" s="112" t="s">
        <v>1</v>
      </c>
      <c r="B247" s="114" t="s">
        <v>502</v>
      </c>
      <c r="C247" s="114" t="s">
        <v>1</v>
      </c>
      <c r="D247" s="114" t="s">
        <v>402</v>
      </c>
      <c r="E247" s="114" t="s">
        <v>1</v>
      </c>
      <c r="F247" s="114" t="s">
        <v>403</v>
      </c>
      <c r="G247" s="114" t="s">
        <v>1</v>
      </c>
      <c r="H247" s="114" t="s">
        <v>404</v>
      </c>
      <c r="I247" s="114" t="s">
        <v>1</v>
      </c>
      <c r="J247" s="114" t="s">
        <v>405</v>
      </c>
      <c r="K247" s="114" t="s">
        <v>1</v>
      </c>
    </row>
    <row r="248" spans="1:11" x14ac:dyDescent="0.3">
      <c r="A248" s="113" t="s">
        <v>1</v>
      </c>
      <c r="B248" s="53" t="s">
        <v>14</v>
      </c>
      <c r="C248" s="53" t="s">
        <v>15</v>
      </c>
      <c r="D248" s="53" t="s">
        <v>14</v>
      </c>
      <c r="E248" s="53" t="s">
        <v>15</v>
      </c>
      <c r="F248" s="53" t="s">
        <v>14</v>
      </c>
      <c r="G248" s="53" t="s">
        <v>15</v>
      </c>
      <c r="H248" s="53" t="s">
        <v>14</v>
      </c>
      <c r="I248" s="53" t="s">
        <v>15</v>
      </c>
      <c r="J248" s="53" t="s">
        <v>14</v>
      </c>
      <c r="K248" s="53" t="s">
        <v>15</v>
      </c>
    </row>
    <row r="249" spans="1:11" x14ac:dyDescent="0.3">
      <c r="A249" s="54" t="s">
        <v>16</v>
      </c>
      <c r="B249" s="55">
        <v>927.69097610710003</v>
      </c>
      <c r="C249" s="55">
        <v>927.69097610710003</v>
      </c>
      <c r="D249" s="55">
        <v>461.44802698299998</v>
      </c>
      <c r="E249" s="55">
        <v>461.44802698299998</v>
      </c>
      <c r="F249" s="55">
        <v>136.1152780937</v>
      </c>
      <c r="G249" s="55">
        <v>136.1152780937</v>
      </c>
      <c r="H249" s="55">
        <v>116.4058581969</v>
      </c>
      <c r="I249" s="55">
        <v>116.4058581969</v>
      </c>
      <c r="J249" s="55">
        <v>201.8297004236</v>
      </c>
      <c r="K249" s="55">
        <v>201.8297004236</v>
      </c>
    </row>
    <row r="250" spans="1:11" x14ac:dyDescent="0.3">
      <c r="A250" s="56" t="s">
        <v>142</v>
      </c>
      <c r="B250" s="57">
        <v>60.760053109700003</v>
      </c>
      <c r="C250" s="58">
        <v>6.5496005323528506E-2</v>
      </c>
      <c r="D250" s="57">
        <v>40.130724165199901</v>
      </c>
      <c r="E250" s="58">
        <v>8.6966942794358196E-2</v>
      </c>
      <c r="F250" s="57">
        <v>7.1004634575000001</v>
      </c>
      <c r="G250" s="58">
        <v>5.2165073288923003E-2</v>
      </c>
      <c r="H250" s="57">
        <v>3.1685753144</v>
      </c>
      <c r="I250" s="58">
        <v>2.7220067473239799E-2</v>
      </c>
      <c r="J250" s="57">
        <v>10.360290172599999</v>
      </c>
      <c r="K250" s="58">
        <v>5.1331841403202003E-2</v>
      </c>
    </row>
    <row r="251" spans="1:11" x14ac:dyDescent="0.3">
      <c r="A251" s="56" t="s">
        <v>143</v>
      </c>
      <c r="B251" s="59">
        <v>74.847387007899997</v>
      </c>
      <c r="C251" s="60">
        <v>8.0681378751774099E-2</v>
      </c>
      <c r="D251" s="59">
        <v>32.1347836561999</v>
      </c>
      <c r="E251" s="60">
        <v>6.9639009763029794E-2</v>
      </c>
      <c r="F251" s="59">
        <v>10.730115311800001</v>
      </c>
      <c r="G251" s="60">
        <v>7.8831086870450595E-2</v>
      </c>
      <c r="H251" s="59">
        <v>10.8082019813</v>
      </c>
      <c r="I251" s="60">
        <v>9.2849295978025201E-2</v>
      </c>
      <c r="J251" s="59">
        <v>21.1742860586</v>
      </c>
      <c r="K251" s="60">
        <v>0.104911645878478</v>
      </c>
    </row>
    <row r="252" spans="1:11" x14ac:dyDescent="0.3">
      <c r="A252" s="56" t="s">
        <v>144</v>
      </c>
      <c r="B252" s="57">
        <v>4.3132565419000004</v>
      </c>
      <c r="C252" s="58">
        <v>4.6494540240111602E-3</v>
      </c>
      <c r="D252" s="57">
        <v>4.3132565418999897</v>
      </c>
      <c r="E252" s="58">
        <v>9.3472206829023994E-3</v>
      </c>
      <c r="F252" s="57">
        <v>0</v>
      </c>
      <c r="G252" s="58">
        <v>0</v>
      </c>
      <c r="H252" s="57">
        <v>0</v>
      </c>
      <c r="I252" s="58">
        <v>0</v>
      </c>
      <c r="J252" s="57">
        <v>0</v>
      </c>
      <c r="K252" s="58">
        <v>0</v>
      </c>
    </row>
    <row r="253" spans="1:11" x14ac:dyDescent="0.3">
      <c r="A253" s="56" t="s">
        <v>145</v>
      </c>
      <c r="B253" s="59">
        <v>183.4586232261</v>
      </c>
      <c r="C253" s="60">
        <v>0.197758335427551</v>
      </c>
      <c r="D253" s="59">
        <v>52.095217559400098</v>
      </c>
      <c r="E253" s="62">
        <v>0.11289509221657</v>
      </c>
      <c r="F253" s="59">
        <v>32.533463136999998</v>
      </c>
      <c r="G253" s="60">
        <v>0.239014044511626</v>
      </c>
      <c r="H253" s="59">
        <v>35.731725653600002</v>
      </c>
      <c r="I253" s="61">
        <v>0.30695813945342798</v>
      </c>
      <c r="J253" s="59">
        <v>61.158059691799799</v>
      </c>
      <c r="K253" s="61">
        <v>0.30301813639638497</v>
      </c>
    </row>
    <row r="254" spans="1:11" ht="25.5" customHeight="1" x14ac:dyDescent="0.3">
      <c r="A254" s="64" t="s">
        <v>146</v>
      </c>
      <c r="B254" s="57">
        <v>58.9486173759</v>
      </c>
      <c r="C254" s="58">
        <v>6.3543376937078802E-2</v>
      </c>
      <c r="D254" s="57">
        <v>30.096563608299999</v>
      </c>
      <c r="E254" s="58">
        <v>6.5222000850398601E-2</v>
      </c>
      <c r="F254" s="57">
        <v>7.4943543676000104</v>
      </c>
      <c r="G254" s="58">
        <v>5.5058877097110201E-2</v>
      </c>
      <c r="H254" s="57">
        <v>12.5712958689</v>
      </c>
      <c r="I254" s="58">
        <v>0.10799538840764999</v>
      </c>
      <c r="J254" s="57">
        <v>8.78640353109998</v>
      </c>
      <c r="K254" s="58">
        <v>4.3533749060019902E-2</v>
      </c>
    </row>
    <row r="255" spans="1:11" x14ac:dyDescent="0.3">
      <c r="A255" s="56" t="s">
        <v>147</v>
      </c>
      <c r="B255" s="59">
        <v>33.491322904</v>
      </c>
      <c r="C255" s="60">
        <v>3.6101809510469499E-2</v>
      </c>
      <c r="D255" s="59">
        <v>29.452128442500001</v>
      </c>
      <c r="E255" s="61">
        <v>6.3825451015711104E-2</v>
      </c>
      <c r="F255" s="59">
        <v>1.3295365232</v>
      </c>
      <c r="G255" s="60">
        <v>9.7677244011121593E-3</v>
      </c>
      <c r="H255" s="59">
        <v>1.9504399895</v>
      </c>
      <c r="I255" s="60">
        <v>1.6755514024052301E-2</v>
      </c>
      <c r="J255" s="59">
        <v>0.75921794880000004</v>
      </c>
      <c r="K255" s="62">
        <v>3.76167604275562E-3</v>
      </c>
    </row>
    <row r="256" spans="1:11" x14ac:dyDescent="0.3">
      <c r="A256" s="56" t="s">
        <v>148</v>
      </c>
      <c r="B256" s="57">
        <v>19.4798643261</v>
      </c>
      <c r="C256" s="58">
        <v>2.0998225516695199E-2</v>
      </c>
      <c r="D256" s="57">
        <v>10.371821934</v>
      </c>
      <c r="E256" s="58">
        <v>2.24766849731966E-2</v>
      </c>
      <c r="F256" s="57">
        <v>1.8888980635999999</v>
      </c>
      <c r="G256" s="58">
        <v>1.38771935821907E-2</v>
      </c>
      <c r="H256" s="57">
        <v>2.9435074154</v>
      </c>
      <c r="I256" s="58">
        <v>2.5286591766035298E-2</v>
      </c>
      <c r="J256" s="57">
        <v>0.69412928730000001</v>
      </c>
      <c r="K256" s="58">
        <v>3.4391830629642798E-3</v>
      </c>
    </row>
    <row r="257" spans="1:11" ht="25.5" customHeight="1" x14ac:dyDescent="0.3">
      <c r="A257" s="64" t="s">
        <v>149</v>
      </c>
      <c r="B257" s="59">
        <v>21.565356186599999</v>
      </c>
      <c r="C257" s="60">
        <v>2.3246271379177799E-2</v>
      </c>
      <c r="D257" s="59">
        <v>18.342702143699999</v>
      </c>
      <c r="E257" s="60">
        <v>3.97503100481904E-2</v>
      </c>
      <c r="F257" s="59">
        <v>1.7334929992999999</v>
      </c>
      <c r="G257" s="60">
        <v>1.27354770425307E-2</v>
      </c>
      <c r="H257" s="59">
        <v>1.4891610436</v>
      </c>
      <c r="I257" s="60">
        <v>1.27928359162225E-2</v>
      </c>
      <c r="J257" s="59">
        <v>0</v>
      </c>
      <c r="K257" s="62">
        <v>0</v>
      </c>
    </row>
    <row r="258" spans="1:11" ht="22.8" x14ac:dyDescent="0.3">
      <c r="A258" s="64" t="s">
        <v>150</v>
      </c>
      <c r="B258" s="57">
        <v>15.7882508178</v>
      </c>
      <c r="C258" s="58">
        <v>1.7018868593562001E-2</v>
      </c>
      <c r="D258" s="57">
        <v>3.4944868894000001</v>
      </c>
      <c r="E258" s="58">
        <v>7.57287210056429E-3</v>
      </c>
      <c r="F258" s="57">
        <v>6.2120498938999997</v>
      </c>
      <c r="G258" s="61">
        <v>4.5638153048651202E-2</v>
      </c>
      <c r="H258" s="57">
        <v>0.40267475629999999</v>
      </c>
      <c r="I258" s="58">
        <v>3.4592310261471301E-3</v>
      </c>
      <c r="J258" s="57">
        <v>3.8980293202</v>
      </c>
      <c r="K258" s="58">
        <v>1.9313457395114898E-2</v>
      </c>
    </row>
    <row r="259" spans="1:11" x14ac:dyDescent="0.3">
      <c r="A259" s="56" t="s">
        <v>151</v>
      </c>
      <c r="B259" s="59">
        <v>17.554959235399998</v>
      </c>
      <c r="C259" s="60">
        <v>1.8923283385881801E-2</v>
      </c>
      <c r="D259" s="59">
        <v>6.1155924827000003</v>
      </c>
      <c r="E259" s="60">
        <v>1.3253047201619701E-2</v>
      </c>
      <c r="F259" s="59">
        <v>1.6091972245999999</v>
      </c>
      <c r="G259" s="60">
        <v>1.18223115519203E-2</v>
      </c>
      <c r="H259" s="59">
        <v>7.1305609028999903</v>
      </c>
      <c r="I259" s="61">
        <v>6.1256031383220298E-2</v>
      </c>
      <c r="J259" s="59">
        <v>2.6996086251999998</v>
      </c>
      <c r="K259" s="60">
        <v>1.3375675728270199E-2</v>
      </c>
    </row>
    <row r="260" spans="1:11" x14ac:dyDescent="0.3">
      <c r="A260" s="56" t="s">
        <v>152</v>
      </c>
      <c r="B260" s="57">
        <v>7.1488653417999997</v>
      </c>
      <c r="C260" s="58">
        <v>7.7060848126377403E-3</v>
      </c>
      <c r="D260" s="57">
        <v>5.2162998573999904</v>
      </c>
      <c r="E260" s="58">
        <v>1.1304197986292799E-2</v>
      </c>
      <c r="F260" s="57">
        <v>1.9325654844</v>
      </c>
      <c r="G260" s="58">
        <v>1.4198005627771199E-2</v>
      </c>
      <c r="H260" s="57">
        <v>0</v>
      </c>
      <c r="I260" s="58">
        <v>0</v>
      </c>
      <c r="J260" s="57">
        <v>0</v>
      </c>
      <c r="K260" s="58">
        <v>0</v>
      </c>
    </row>
    <row r="261" spans="1:11" x14ac:dyDescent="0.3">
      <c r="A261" s="56" t="s">
        <v>153</v>
      </c>
      <c r="B261" s="59">
        <v>59.324883193699897</v>
      </c>
      <c r="C261" s="60">
        <v>6.3948970855194603E-2</v>
      </c>
      <c r="D261" s="59">
        <v>34.806796174399999</v>
      </c>
      <c r="E261" s="60">
        <v>7.5429504817629903E-2</v>
      </c>
      <c r="F261" s="59">
        <v>5.7131770207999999</v>
      </c>
      <c r="G261" s="60">
        <v>4.1973076797941197E-2</v>
      </c>
      <c r="H261" s="59">
        <v>4.8389950059000002</v>
      </c>
      <c r="I261" s="60">
        <v>4.1570029901028399E-2</v>
      </c>
      <c r="J261" s="59">
        <v>13.9659149926</v>
      </c>
      <c r="K261" s="60">
        <v>6.9196530358457395E-2</v>
      </c>
    </row>
    <row r="262" spans="1:11" x14ac:dyDescent="0.3">
      <c r="A262" s="56" t="s">
        <v>154</v>
      </c>
      <c r="B262" s="57">
        <v>76.500492928599996</v>
      </c>
      <c r="C262" s="58">
        <v>8.2463336282111402E-2</v>
      </c>
      <c r="D262" s="57">
        <v>35.695072867999997</v>
      </c>
      <c r="E262" s="58">
        <v>7.735448150332E-2</v>
      </c>
      <c r="F262" s="57">
        <v>7.5315430896000102</v>
      </c>
      <c r="G262" s="58">
        <v>5.53320919964281E-2</v>
      </c>
      <c r="H262" s="57">
        <v>7.4099300446000003</v>
      </c>
      <c r="I262" s="58">
        <v>6.3655989134723201E-2</v>
      </c>
      <c r="J262" s="57">
        <v>25.863946926400001</v>
      </c>
      <c r="K262" s="61">
        <v>0.12814737807229001</v>
      </c>
    </row>
    <row r="263" spans="1:11" x14ac:dyDescent="0.3">
      <c r="A263" s="56" t="s">
        <v>155</v>
      </c>
      <c r="B263" s="59">
        <v>5.8474644387000003</v>
      </c>
      <c r="C263" s="60">
        <v>6.3032460046532996E-3</v>
      </c>
      <c r="D263" s="59">
        <v>0</v>
      </c>
      <c r="E263" s="60">
        <v>0</v>
      </c>
      <c r="F263" s="59">
        <v>5.8474644387000003</v>
      </c>
      <c r="G263" s="61">
        <v>4.29596480321238E-2</v>
      </c>
      <c r="H263" s="59">
        <v>0</v>
      </c>
      <c r="I263" s="60">
        <v>0</v>
      </c>
      <c r="J263" s="59">
        <v>0</v>
      </c>
      <c r="K263" s="60">
        <v>0</v>
      </c>
    </row>
    <row r="264" spans="1:11" x14ac:dyDescent="0.3">
      <c r="A264" s="56" t="s">
        <v>156</v>
      </c>
      <c r="B264" s="57">
        <v>138.20810205789999</v>
      </c>
      <c r="C264" s="58">
        <v>0.14898075503317601</v>
      </c>
      <c r="D264" s="57">
        <v>60.652750279300001</v>
      </c>
      <c r="E264" s="58">
        <v>0.13144004683659499</v>
      </c>
      <c r="F264" s="57">
        <v>19.413214377900001</v>
      </c>
      <c r="G264" s="58">
        <v>0.14262333111890799</v>
      </c>
      <c r="H264" s="57">
        <v>20.900448565400001</v>
      </c>
      <c r="I264" s="58">
        <v>0.17954808193628</v>
      </c>
      <c r="J264" s="57">
        <v>32.6522511935</v>
      </c>
      <c r="K264" s="58">
        <v>0.16178120031377699</v>
      </c>
    </row>
    <row r="265" spans="1:11" x14ac:dyDescent="0.3">
      <c r="A265" s="56" t="s">
        <v>157</v>
      </c>
      <c r="B265" s="59">
        <v>6.8586210765000102</v>
      </c>
      <c r="C265" s="60">
        <v>7.3932174109109603E-3</v>
      </c>
      <c r="D265" s="59">
        <v>4.92896125820001</v>
      </c>
      <c r="E265" s="60">
        <v>1.0681509010724601E-2</v>
      </c>
      <c r="F265" s="59">
        <v>0.88574593879999697</v>
      </c>
      <c r="G265" s="60">
        <v>6.5073219641829201E-3</v>
      </c>
      <c r="H265" s="59">
        <v>0</v>
      </c>
      <c r="I265" s="60">
        <v>0</v>
      </c>
      <c r="J265" s="59">
        <v>1.0439138795</v>
      </c>
      <c r="K265" s="60">
        <v>5.1722510478340597E-3</v>
      </c>
    </row>
    <row r="266" spans="1:11" x14ac:dyDescent="0.3">
      <c r="A266" s="64" t="s">
        <v>158</v>
      </c>
      <c r="B266" s="57">
        <v>17.751815667799999</v>
      </c>
      <c r="C266" s="58">
        <v>1.9135483824896701E-2</v>
      </c>
      <c r="D266" s="57">
        <v>11.476547686</v>
      </c>
      <c r="E266" s="58">
        <v>2.4870726528044701E-2</v>
      </c>
      <c r="F266" s="57">
        <v>3.3223095035000001</v>
      </c>
      <c r="G266" s="58">
        <v>2.44080572734309E-2</v>
      </c>
      <c r="H266" s="57">
        <v>0.80450683950000001</v>
      </c>
      <c r="I266" s="58">
        <v>6.9112229570025604E-3</v>
      </c>
      <c r="J266" s="57">
        <v>2.1484516388000001</v>
      </c>
      <c r="K266" s="58">
        <v>1.0644873545820201E-2</v>
      </c>
    </row>
    <row r="267" spans="1:11" x14ac:dyDescent="0.3">
      <c r="A267" s="56" t="s">
        <v>159</v>
      </c>
      <c r="B267" s="59">
        <v>70.960452559900006</v>
      </c>
      <c r="C267" s="60">
        <v>7.6491476566554195E-2</v>
      </c>
      <c r="D267" s="59">
        <v>61.640102702</v>
      </c>
      <c r="E267" s="61">
        <v>0.133579729671855</v>
      </c>
      <c r="F267" s="59">
        <v>3.6754094532999999</v>
      </c>
      <c r="G267" s="62">
        <v>2.7002181568257899E-2</v>
      </c>
      <c r="H267" s="59">
        <v>2.7048991151999999</v>
      </c>
      <c r="I267" s="62">
        <v>2.3236795442242001E-2</v>
      </c>
      <c r="J267" s="59">
        <v>2.9400412893999999</v>
      </c>
      <c r="K267" s="62">
        <v>1.4566940758617E-2</v>
      </c>
    </row>
    <row r="268" spans="1:11" x14ac:dyDescent="0.3">
      <c r="A268" s="56" t="s">
        <v>162</v>
      </c>
      <c r="B268" s="57">
        <v>54.8825881108</v>
      </c>
      <c r="C268" s="58">
        <v>5.9160420360135003E-2</v>
      </c>
      <c r="D268" s="57">
        <v>20.484218734399999</v>
      </c>
      <c r="E268" s="58">
        <v>4.4391171998996601E-2</v>
      </c>
      <c r="F268" s="57">
        <v>17.162277808199999</v>
      </c>
      <c r="G268" s="61">
        <v>0.12608634422644099</v>
      </c>
      <c r="H268" s="57">
        <v>3.5509357004000002</v>
      </c>
      <c r="I268" s="58">
        <v>3.0504785200703599E-2</v>
      </c>
      <c r="J268" s="57">
        <v>13.685155867800001</v>
      </c>
      <c r="K268" s="58">
        <v>6.7805460936014902E-2</v>
      </c>
    </row>
    <row r="269" spans="1:11" x14ac:dyDescent="0.3">
      <c r="A269" s="63" t="s">
        <v>1</v>
      </c>
    </row>
    <row r="270" spans="1:11" x14ac:dyDescent="0.3">
      <c r="A270" s="63" t="s">
        <v>1</v>
      </c>
    </row>
    <row r="271" spans="1:11" x14ac:dyDescent="0.3">
      <c r="A271" s="51" t="s">
        <v>163</v>
      </c>
    </row>
    <row r="272" spans="1:11" x14ac:dyDescent="0.3">
      <c r="A272" s="52" t="s">
        <v>1</v>
      </c>
    </row>
    <row r="273" spans="1:11" x14ac:dyDescent="0.3">
      <c r="A273" s="112" t="s">
        <v>1</v>
      </c>
      <c r="B273" s="114" t="s">
        <v>502</v>
      </c>
      <c r="C273" s="114" t="s">
        <v>1</v>
      </c>
      <c r="D273" s="114" t="s">
        <v>402</v>
      </c>
      <c r="E273" s="114" t="s">
        <v>1</v>
      </c>
      <c r="F273" s="114" t="s">
        <v>403</v>
      </c>
      <c r="G273" s="114" t="s">
        <v>1</v>
      </c>
      <c r="H273" s="114" t="s">
        <v>404</v>
      </c>
      <c r="I273" s="114" t="s">
        <v>1</v>
      </c>
      <c r="J273" s="114" t="s">
        <v>405</v>
      </c>
      <c r="K273" s="114" t="s">
        <v>1</v>
      </c>
    </row>
    <row r="274" spans="1:11" x14ac:dyDescent="0.3">
      <c r="A274" s="113" t="s">
        <v>1</v>
      </c>
      <c r="B274" s="53" t="s">
        <v>14</v>
      </c>
      <c r="C274" s="53" t="s">
        <v>15</v>
      </c>
      <c r="D274" s="53" t="s">
        <v>14</v>
      </c>
      <c r="E274" s="53" t="s">
        <v>15</v>
      </c>
      <c r="F274" s="53" t="s">
        <v>14</v>
      </c>
      <c r="G274" s="53" t="s">
        <v>15</v>
      </c>
      <c r="H274" s="53" t="s">
        <v>14</v>
      </c>
      <c r="I274" s="53" t="s">
        <v>15</v>
      </c>
      <c r="J274" s="53" t="s">
        <v>14</v>
      </c>
      <c r="K274" s="53" t="s">
        <v>15</v>
      </c>
    </row>
    <row r="275" spans="1:11" x14ac:dyDescent="0.3">
      <c r="A275" s="54" t="s">
        <v>16</v>
      </c>
      <c r="B275" s="55">
        <v>927.69097610710003</v>
      </c>
      <c r="C275" s="55">
        <v>927.69097610710003</v>
      </c>
      <c r="D275" s="55">
        <v>461.44802698299998</v>
      </c>
      <c r="E275" s="55">
        <v>461.44802698299998</v>
      </c>
      <c r="F275" s="55">
        <v>136.1152780937</v>
      </c>
      <c r="G275" s="55">
        <v>136.1152780937</v>
      </c>
      <c r="H275" s="55">
        <v>116.4058581969</v>
      </c>
      <c r="I275" s="55">
        <v>116.4058581969</v>
      </c>
      <c r="J275" s="55">
        <v>201.8297004236</v>
      </c>
      <c r="K275" s="55">
        <v>201.8297004236</v>
      </c>
    </row>
    <row r="276" spans="1:11" x14ac:dyDescent="0.3">
      <c r="A276" s="56" t="s">
        <v>65</v>
      </c>
      <c r="B276" s="57">
        <v>224.10203247889999</v>
      </c>
      <c r="C276" s="58">
        <v>0.24156970181957199</v>
      </c>
      <c r="D276" s="57">
        <v>121.2401938318</v>
      </c>
      <c r="E276" s="58">
        <v>0.26273856803437301</v>
      </c>
      <c r="F276" s="57">
        <v>38.293783967700001</v>
      </c>
      <c r="G276" s="58">
        <v>0.28133347339112802</v>
      </c>
      <c r="H276" s="57">
        <v>24.5072511869</v>
      </c>
      <c r="I276" s="58">
        <v>0.21053279934972099</v>
      </c>
      <c r="J276" s="57">
        <v>33.260396341000003</v>
      </c>
      <c r="K276" s="62">
        <v>0.16479436015211399</v>
      </c>
    </row>
    <row r="277" spans="1:11" x14ac:dyDescent="0.3">
      <c r="A277" s="56" t="s">
        <v>66</v>
      </c>
      <c r="B277" s="59">
        <v>703.58894362820001</v>
      </c>
      <c r="C277" s="60">
        <v>0.75843029818042795</v>
      </c>
      <c r="D277" s="59">
        <v>340.20783315120002</v>
      </c>
      <c r="E277" s="60">
        <v>0.73726143196562699</v>
      </c>
      <c r="F277" s="59">
        <v>97.821494125999806</v>
      </c>
      <c r="G277" s="60">
        <v>0.71866652660887198</v>
      </c>
      <c r="H277" s="59">
        <v>91.898607010000006</v>
      </c>
      <c r="I277" s="60">
        <v>0.78946720065027898</v>
      </c>
      <c r="J277" s="59">
        <v>168.56930408260001</v>
      </c>
      <c r="K277" s="61">
        <v>0.83520563984788598</v>
      </c>
    </row>
    <row r="278" spans="1:11" x14ac:dyDescent="0.3">
      <c r="A278" s="63" t="s">
        <v>1</v>
      </c>
    </row>
    <row r="279" spans="1:11" x14ac:dyDescent="0.3">
      <c r="A279" s="63" t="s">
        <v>1</v>
      </c>
    </row>
    <row r="280" spans="1:11" x14ac:dyDescent="0.3">
      <c r="A280" s="51" t="s">
        <v>164</v>
      </c>
    </row>
    <row r="281" spans="1:11" x14ac:dyDescent="0.3">
      <c r="A281" s="52" t="s">
        <v>1</v>
      </c>
    </row>
    <row r="282" spans="1:11" x14ac:dyDescent="0.3">
      <c r="A282" s="112" t="s">
        <v>1</v>
      </c>
      <c r="B282" s="114" t="s">
        <v>502</v>
      </c>
      <c r="C282" s="114" t="s">
        <v>1</v>
      </c>
      <c r="D282" s="114" t="s">
        <v>402</v>
      </c>
      <c r="E282" s="114" t="s">
        <v>1</v>
      </c>
      <c r="F282" s="114" t="s">
        <v>403</v>
      </c>
      <c r="G282" s="114" t="s">
        <v>1</v>
      </c>
      <c r="H282" s="114" t="s">
        <v>404</v>
      </c>
      <c r="I282" s="114" t="s">
        <v>1</v>
      </c>
      <c r="J282" s="114" t="s">
        <v>405</v>
      </c>
      <c r="K282" s="114" t="s">
        <v>1</v>
      </c>
    </row>
    <row r="283" spans="1:11" x14ac:dyDescent="0.3">
      <c r="A283" s="113" t="s">
        <v>1</v>
      </c>
      <c r="B283" s="53" t="s">
        <v>14</v>
      </c>
      <c r="C283" s="53" t="s">
        <v>15</v>
      </c>
      <c r="D283" s="53" t="s">
        <v>14</v>
      </c>
      <c r="E283" s="53" t="s">
        <v>15</v>
      </c>
      <c r="F283" s="53" t="s">
        <v>14</v>
      </c>
      <c r="G283" s="53" t="s">
        <v>15</v>
      </c>
      <c r="H283" s="53" t="s">
        <v>14</v>
      </c>
      <c r="I283" s="53" t="s">
        <v>15</v>
      </c>
      <c r="J283" s="53" t="s">
        <v>14</v>
      </c>
      <c r="K283" s="53" t="s">
        <v>15</v>
      </c>
    </row>
    <row r="284" spans="1:11" x14ac:dyDescent="0.3">
      <c r="A284" s="54" t="s">
        <v>16</v>
      </c>
      <c r="B284" s="55">
        <v>224.10203247889999</v>
      </c>
      <c r="C284" s="55">
        <v>224.10203247889999</v>
      </c>
      <c r="D284" s="55">
        <v>121.2401938318</v>
      </c>
      <c r="E284" s="55">
        <v>121.2401938318</v>
      </c>
      <c r="F284" s="55">
        <v>38.293783967700001</v>
      </c>
      <c r="G284" s="55">
        <v>38.293783967700001</v>
      </c>
      <c r="H284" s="55">
        <v>24.5072511869</v>
      </c>
      <c r="I284" s="55">
        <v>24.5072511869</v>
      </c>
      <c r="J284" s="55">
        <v>33.260396341000003</v>
      </c>
      <c r="K284" s="55">
        <v>33.260396341000003</v>
      </c>
    </row>
    <row r="285" spans="1:11" x14ac:dyDescent="0.3">
      <c r="A285" s="56" t="s">
        <v>2</v>
      </c>
      <c r="B285" s="57">
        <v>16.325527904899999</v>
      </c>
      <c r="C285" s="58">
        <v>7.2848638293528695E-2</v>
      </c>
      <c r="D285" s="57">
        <v>9.8465622237000208</v>
      </c>
      <c r="E285" s="58">
        <v>8.1215328947431595E-2</v>
      </c>
      <c r="F285" s="57">
        <v>3.8796122096000101</v>
      </c>
      <c r="G285" s="58">
        <v>0.10131180070562799</v>
      </c>
      <c r="H285" s="65">
        <v>2.1415154562000001</v>
      </c>
      <c r="I285" s="66">
        <v>8.7382931682877398</v>
      </c>
      <c r="J285" s="57">
        <v>0.45783801540000102</v>
      </c>
      <c r="K285" s="58">
        <v>1.37652603626862E-2</v>
      </c>
    </row>
    <row r="286" spans="1:11" x14ac:dyDescent="0.3">
      <c r="A286" s="56" t="s">
        <v>3</v>
      </c>
      <c r="B286" s="59">
        <v>22.190124339800001</v>
      </c>
      <c r="C286" s="60">
        <v>9.9017952199470904E-2</v>
      </c>
      <c r="D286" s="59">
        <v>2.1765033579000002</v>
      </c>
      <c r="E286" s="62">
        <v>1.7951995036559601E-2</v>
      </c>
      <c r="F286" s="59">
        <v>12.7151972406</v>
      </c>
      <c r="G286" s="61">
        <v>0.33204337422817798</v>
      </c>
      <c r="H286" s="68">
        <v>1.7563715869000001</v>
      </c>
      <c r="I286" s="69">
        <v>7.1667425020674802</v>
      </c>
      <c r="J286" s="59">
        <v>5.5420521544000003</v>
      </c>
      <c r="K286" s="60">
        <v>0.16662616096273999</v>
      </c>
    </row>
    <row r="287" spans="1:11" x14ac:dyDescent="0.3">
      <c r="A287" s="56" t="s">
        <v>4</v>
      </c>
      <c r="B287" s="57">
        <v>60.352703239900102</v>
      </c>
      <c r="C287" s="58">
        <v>0.26930904004889999</v>
      </c>
      <c r="D287" s="57">
        <v>25.9920812722</v>
      </c>
      <c r="E287" s="58">
        <v>0.21438501911552199</v>
      </c>
      <c r="F287" s="57">
        <v>4.6967608436000097</v>
      </c>
      <c r="G287" s="58">
        <v>0.12265073745549999</v>
      </c>
      <c r="H287" s="65">
        <v>13.1353974393</v>
      </c>
      <c r="I287" s="67">
        <v>53.598003868835903</v>
      </c>
      <c r="J287" s="57">
        <v>13.4092962593</v>
      </c>
      <c r="K287" s="58">
        <v>0.40316104840790501</v>
      </c>
    </row>
    <row r="288" spans="1:11" x14ac:dyDescent="0.3">
      <c r="A288" s="56" t="s">
        <v>5</v>
      </c>
      <c r="B288" s="59">
        <v>24.093326177200002</v>
      </c>
      <c r="C288" s="60">
        <v>0.10751052059051899</v>
      </c>
      <c r="D288" s="59">
        <v>20.008394095500002</v>
      </c>
      <c r="E288" s="60">
        <v>0.165031030247759</v>
      </c>
      <c r="F288" s="59">
        <v>1.5453613418000001</v>
      </c>
      <c r="G288" s="60">
        <v>4.0355409721417997E-2</v>
      </c>
      <c r="H288" s="68">
        <v>1.2452287627</v>
      </c>
      <c r="I288" s="69">
        <v>5.0810625524808701</v>
      </c>
      <c r="J288" s="59">
        <v>1.2943419772</v>
      </c>
      <c r="K288" s="60">
        <v>3.89154105059316E-2</v>
      </c>
    </row>
    <row r="289" spans="1:11" x14ac:dyDescent="0.3">
      <c r="A289" s="56" t="s">
        <v>6</v>
      </c>
      <c r="B289" s="57">
        <v>1.9331740219</v>
      </c>
      <c r="C289" s="58">
        <v>8.6263118656990101E-3</v>
      </c>
      <c r="D289" s="57">
        <v>1.9331740219</v>
      </c>
      <c r="E289" s="58">
        <v>1.5944992834488102E-2</v>
      </c>
      <c r="F289" s="57">
        <v>0</v>
      </c>
      <c r="G289" s="58">
        <v>0</v>
      </c>
      <c r="H289" s="65">
        <v>0</v>
      </c>
      <c r="I289" s="66">
        <v>0</v>
      </c>
      <c r="J289" s="57">
        <v>0</v>
      </c>
      <c r="K289" s="58">
        <v>0</v>
      </c>
    </row>
    <row r="290" spans="1:11" x14ac:dyDescent="0.3">
      <c r="A290" s="56" t="s">
        <v>7</v>
      </c>
      <c r="B290" s="59">
        <v>22.048193984099999</v>
      </c>
      <c r="C290" s="60">
        <v>9.8384623022889903E-2</v>
      </c>
      <c r="D290" s="59">
        <v>7.3620937956999999</v>
      </c>
      <c r="E290" s="60">
        <v>6.0723210372903597E-2</v>
      </c>
      <c r="F290" s="59">
        <v>3.23989001930001</v>
      </c>
      <c r="G290" s="60">
        <v>8.4606160154681503E-2</v>
      </c>
      <c r="H290" s="68">
        <v>1.3563899644999999</v>
      </c>
      <c r="I290" s="69">
        <v>5.5346474974110498</v>
      </c>
      <c r="J290" s="59">
        <v>6.4085804786000198</v>
      </c>
      <c r="K290" s="60">
        <v>0.19267901719800501</v>
      </c>
    </row>
    <row r="291" spans="1:11" x14ac:dyDescent="0.3">
      <c r="A291" s="56" t="s">
        <v>8</v>
      </c>
      <c r="B291" s="57">
        <v>8.8967038684999906</v>
      </c>
      <c r="C291" s="58">
        <v>3.9699344847921703E-2</v>
      </c>
      <c r="D291" s="57">
        <v>6.8137029321</v>
      </c>
      <c r="E291" s="58">
        <v>5.6200033311995898E-2</v>
      </c>
      <c r="F291" s="57">
        <v>1.6650397854000001</v>
      </c>
      <c r="G291" s="58">
        <v>4.3480680488625197E-2</v>
      </c>
      <c r="H291" s="65">
        <v>0.41796115099999798</v>
      </c>
      <c r="I291" s="66">
        <v>1.7054591223327999</v>
      </c>
      <c r="J291" s="57">
        <v>0</v>
      </c>
      <c r="K291" s="58">
        <v>0</v>
      </c>
    </row>
    <row r="292" spans="1:11" x14ac:dyDescent="0.3">
      <c r="A292" s="56" t="s">
        <v>9</v>
      </c>
      <c r="B292" s="59">
        <v>0.75598448349999803</v>
      </c>
      <c r="C292" s="60">
        <v>3.3733941416670501E-3</v>
      </c>
      <c r="D292" s="59">
        <v>0.28876204890000001</v>
      </c>
      <c r="E292" s="60">
        <v>2.38173529564468E-3</v>
      </c>
      <c r="F292" s="59">
        <v>0.46722243459999901</v>
      </c>
      <c r="G292" s="60">
        <v>1.22009993839755E-2</v>
      </c>
      <c r="H292" s="68">
        <v>0</v>
      </c>
      <c r="I292" s="69">
        <v>0</v>
      </c>
      <c r="J292" s="59">
        <v>0</v>
      </c>
      <c r="K292" s="60">
        <v>0</v>
      </c>
    </row>
    <row r="293" spans="1:11" x14ac:dyDescent="0.3">
      <c r="A293" s="56" t="s">
        <v>10</v>
      </c>
      <c r="B293" s="57">
        <v>3.4738372753000002</v>
      </c>
      <c r="C293" s="58">
        <v>1.55011413188636E-2</v>
      </c>
      <c r="D293" s="57">
        <v>1.8574891034000001</v>
      </c>
      <c r="E293" s="58">
        <v>1.53207368339987E-2</v>
      </c>
      <c r="F293" s="57">
        <v>1.6163481718999999</v>
      </c>
      <c r="G293" s="58">
        <v>4.2209152620262202E-2</v>
      </c>
      <c r="H293" s="65">
        <v>0</v>
      </c>
      <c r="I293" s="66">
        <v>0</v>
      </c>
      <c r="J293" s="57">
        <v>0</v>
      </c>
      <c r="K293" s="58">
        <v>0</v>
      </c>
    </row>
    <row r="294" spans="1:11" x14ac:dyDescent="0.3">
      <c r="A294" s="56" t="s">
        <v>11</v>
      </c>
      <c r="B294" s="59">
        <v>18.682432554199998</v>
      </c>
      <c r="C294" s="60">
        <v>8.3365743485432298E-2</v>
      </c>
      <c r="D294" s="59">
        <v>11.3937447041</v>
      </c>
      <c r="E294" s="60">
        <v>9.3976628904989007E-2</v>
      </c>
      <c r="F294" s="59">
        <v>4.6718111899999899</v>
      </c>
      <c r="G294" s="60">
        <v>0.121999204725774</v>
      </c>
      <c r="H294" s="68">
        <v>0</v>
      </c>
      <c r="I294" s="69">
        <v>0</v>
      </c>
      <c r="J294" s="59">
        <v>2.6168766601</v>
      </c>
      <c r="K294" s="60">
        <v>7.8678456903238506E-2</v>
      </c>
    </row>
    <row r="295" spans="1:11" x14ac:dyDescent="0.3">
      <c r="A295" s="56" t="s">
        <v>12</v>
      </c>
      <c r="B295" s="57">
        <v>6.1129608599999798</v>
      </c>
      <c r="C295" s="58">
        <v>2.7277578843804402E-2</v>
      </c>
      <c r="D295" s="57">
        <v>2.4445405341000002</v>
      </c>
      <c r="E295" s="58">
        <v>2.01627897221229E-2</v>
      </c>
      <c r="F295" s="57">
        <v>1.543758891</v>
      </c>
      <c r="G295" s="58">
        <v>4.0313563483361403E-2</v>
      </c>
      <c r="H295" s="65">
        <v>2.1246614349000001</v>
      </c>
      <c r="I295" s="66">
        <v>8.6695215987165</v>
      </c>
      <c r="J295" s="57">
        <v>0</v>
      </c>
      <c r="K295" s="58">
        <v>0</v>
      </c>
    </row>
    <row r="296" spans="1:11" x14ac:dyDescent="0.3">
      <c r="A296" s="56" t="s">
        <v>13</v>
      </c>
      <c r="B296" s="59">
        <v>8.6666514991000199</v>
      </c>
      <c r="C296" s="60">
        <v>3.8672792938261299E-2</v>
      </c>
      <c r="D296" s="59">
        <v>6.5143062817999997</v>
      </c>
      <c r="E296" s="60">
        <v>5.3730582869551402E-2</v>
      </c>
      <c r="F296" s="59">
        <v>0.82773485880000097</v>
      </c>
      <c r="G296" s="60">
        <v>2.1615384353193601E-2</v>
      </c>
      <c r="H296" s="68">
        <v>0.66020907130000095</v>
      </c>
      <c r="I296" s="69">
        <v>2.6939335883287701</v>
      </c>
      <c r="J296" s="59">
        <v>0.66440128720000102</v>
      </c>
      <c r="K296" s="60">
        <v>1.9975747744803499E-2</v>
      </c>
    </row>
    <row r="297" spans="1:11" x14ac:dyDescent="0.3">
      <c r="A297" s="56" t="s">
        <v>165</v>
      </c>
      <c r="B297" s="57">
        <v>14.831626401799999</v>
      </c>
      <c r="C297" s="58">
        <v>6.6182471607866597E-2</v>
      </c>
      <c r="D297" s="57">
        <v>14.1328280401</v>
      </c>
      <c r="E297" s="58">
        <v>0.11656883409232199</v>
      </c>
      <c r="F297" s="57">
        <v>0</v>
      </c>
      <c r="G297" s="58">
        <v>0</v>
      </c>
      <c r="H297" s="65">
        <v>0</v>
      </c>
      <c r="I297" s="66">
        <v>0</v>
      </c>
      <c r="J297" s="57">
        <v>0.69879836170000098</v>
      </c>
      <c r="K297" s="58">
        <v>2.1009922868495502E-2</v>
      </c>
    </row>
    <row r="298" spans="1:11" x14ac:dyDescent="0.3">
      <c r="A298" s="56" t="s">
        <v>88</v>
      </c>
      <c r="B298" s="59">
        <v>15.738785868700001</v>
      </c>
      <c r="C298" s="60">
        <v>7.0230446795175205E-2</v>
      </c>
      <c r="D298" s="59">
        <v>10.476011420400001</v>
      </c>
      <c r="E298" s="60">
        <v>8.6407082414711997E-2</v>
      </c>
      <c r="F298" s="59">
        <v>1.4250469810999999</v>
      </c>
      <c r="G298" s="60">
        <v>3.7213532679402903E-2</v>
      </c>
      <c r="H298" s="68">
        <v>1.6695163201000001</v>
      </c>
      <c r="I298" s="69">
        <v>6.8123361015388602</v>
      </c>
      <c r="J298" s="59">
        <v>2.1682111471000001</v>
      </c>
      <c r="K298" s="60">
        <v>6.5188975046194905E-2</v>
      </c>
    </row>
    <row r="299" spans="1:11" x14ac:dyDescent="0.3">
      <c r="A299" s="63" t="s">
        <v>1</v>
      </c>
    </row>
    <row r="300" spans="1:11" x14ac:dyDescent="0.3">
      <c r="A300" s="63" t="s">
        <v>1</v>
      </c>
    </row>
    <row r="301" spans="1:11" x14ac:dyDescent="0.3">
      <c r="A301" s="51" t="s">
        <v>166</v>
      </c>
    </row>
    <row r="302" spans="1:11" x14ac:dyDescent="0.3">
      <c r="A302" s="52" t="s">
        <v>1</v>
      </c>
    </row>
    <row r="303" spans="1:11" x14ac:dyDescent="0.3">
      <c r="A303" s="112" t="s">
        <v>1</v>
      </c>
      <c r="B303" s="114" t="s">
        <v>502</v>
      </c>
      <c r="C303" s="114" t="s">
        <v>1</v>
      </c>
      <c r="D303" s="114" t="s">
        <v>402</v>
      </c>
      <c r="E303" s="114" t="s">
        <v>1</v>
      </c>
      <c r="F303" s="114" t="s">
        <v>403</v>
      </c>
      <c r="G303" s="114" t="s">
        <v>1</v>
      </c>
      <c r="H303" s="114" t="s">
        <v>404</v>
      </c>
      <c r="I303" s="114" t="s">
        <v>1</v>
      </c>
      <c r="J303" s="114" t="s">
        <v>405</v>
      </c>
      <c r="K303" s="114" t="s">
        <v>1</v>
      </c>
    </row>
    <row r="304" spans="1:11" x14ac:dyDescent="0.3">
      <c r="A304" s="113" t="s">
        <v>1</v>
      </c>
      <c r="B304" s="53" t="s">
        <v>14</v>
      </c>
      <c r="C304" s="53" t="s">
        <v>15</v>
      </c>
      <c r="D304" s="53" t="s">
        <v>14</v>
      </c>
      <c r="E304" s="53" t="s">
        <v>15</v>
      </c>
      <c r="F304" s="53" t="s">
        <v>14</v>
      </c>
      <c r="G304" s="53" t="s">
        <v>15</v>
      </c>
      <c r="H304" s="53" t="s">
        <v>14</v>
      </c>
      <c r="I304" s="53" t="s">
        <v>15</v>
      </c>
      <c r="J304" s="53" t="s">
        <v>14</v>
      </c>
      <c r="K304" s="53" t="s">
        <v>15</v>
      </c>
    </row>
    <row r="305" spans="1:11" x14ac:dyDescent="0.3">
      <c r="A305" s="54" t="s">
        <v>16</v>
      </c>
      <c r="B305" s="55">
        <v>193.5316202084</v>
      </c>
      <c r="C305" s="55">
        <v>193.5316202084</v>
      </c>
      <c r="D305" s="55">
        <v>96.631354371300006</v>
      </c>
      <c r="E305" s="55">
        <v>96.631354371300006</v>
      </c>
      <c r="F305" s="55">
        <v>36.868736986599998</v>
      </c>
      <c r="G305" s="55">
        <v>36.868736986599998</v>
      </c>
      <c r="H305" s="55">
        <v>22.837734866800002</v>
      </c>
      <c r="I305" s="55">
        <v>22.837734866800002</v>
      </c>
      <c r="J305" s="55">
        <v>30.393386832200001</v>
      </c>
      <c r="K305" s="55">
        <v>30.393386832200001</v>
      </c>
    </row>
    <row r="306" spans="1:11" x14ac:dyDescent="0.3">
      <c r="A306" s="56" t="s">
        <v>167</v>
      </c>
      <c r="B306" s="57">
        <v>19.9604820548</v>
      </c>
      <c r="C306" s="58">
        <v>0.10313809202499299</v>
      </c>
      <c r="D306" s="57">
        <v>11.7904571481</v>
      </c>
      <c r="E306" s="58">
        <v>0.12201481832486701</v>
      </c>
      <c r="F306" s="57">
        <v>2.8167485058000099</v>
      </c>
      <c r="G306" s="58">
        <v>7.6399376165875998E-2</v>
      </c>
      <c r="H306" s="65">
        <v>2.4552444839000001</v>
      </c>
      <c r="I306" s="66">
        <v>10.750823136445399</v>
      </c>
      <c r="J306" s="57">
        <v>2.898031917</v>
      </c>
      <c r="K306" s="58">
        <v>9.5350739718474103E-2</v>
      </c>
    </row>
    <row r="307" spans="1:11" x14ac:dyDescent="0.3">
      <c r="A307" s="56" t="s">
        <v>168</v>
      </c>
      <c r="B307" s="59">
        <v>3.0247413442000002</v>
      </c>
      <c r="C307" s="60">
        <v>1.5629184217767E-2</v>
      </c>
      <c r="D307" s="59">
        <v>0.65765175139999998</v>
      </c>
      <c r="E307" s="60">
        <v>6.8057801288080198E-3</v>
      </c>
      <c r="F307" s="59">
        <v>0</v>
      </c>
      <c r="G307" s="60">
        <v>0</v>
      </c>
      <c r="H307" s="68">
        <v>2.3670895928000002</v>
      </c>
      <c r="I307" s="67">
        <v>10.3648177308561</v>
      </c>
      <c r="J307" s="59">
        <v>0</v>
      </c>
      <c r="K307" s="60">
        <v>0</v>
      </c>
    </row>
    <row r="308" spans="1:11" ht="22.8" x14ac:dyDescent="0.3">
      <c r="A308" s="64" t="s">
        <v>169</v>
      </c>
      <c r="B308" s="57">
        <v>1.6547806986</v>
      </c>
      <c r="C308" s="58">
        <v>8.5504409915965595E-3</v>
      </c>
      <c r="D308" s="57">
        <v>0.34447959500000003</v>
      </c>
      <c r="E308" s="58">
        <v>3.5648842680643601E-3</v>
      </c>
      <c r="F308" s="57">
        <v>0.67113180229999903</v>
      </c>
      <c r="G308" s="58">
        <v>1.8203276194243501E-2</v>
      </c>
      <c r="H308" s="65">
        <v>0</v>
      </c>
      <c r="I308" s="66">
        <v>0</v>
      </c>
      <c r="J308" s="57">
        <v>0.63916930130000005</v>
      </c>
      <c r="K308" s="58">
        <v>2.1029880770735199E-2</v>
      </c>
    </row>
    <row r="309" spans="1:11" x14ac:dyDescent="0.3">
      <c r="A309" s="56" t="s">
        <v>170</v>
      </c>
      <c r="B309" s="59">
        <v>7.9630804397999899</v>
      </c>
      <c r="C309" s="60">
        <v>4.1146146718686799E-2</v>
      </c>
      <c r="D309" s="59">
        <v>5.8153741437999997</v>
      </c>
      <c r="E309" s="60">
        <v>6.0181026972413003E-2</v>
      </c>
      <c r="F309" s="59">
        <v>1.2619603572</v>
      </c>
      <c r="G309" s="60">
        <v>3.4228467269130002E-2</v>
      </c>
      <c r="H309" s="68">
        <v>0</v>
      </c>
      <c r="I309" s="69">
        <v>0</v>
      </c>
      <c r="J309" s="59">
        <v>0.88574593879999797</v>
      </c>
      <c r="K309" s="60">
        <v>2.9142719226723499E-2</v>
      </c>
    </row>
    <row r="310" spans="1:11" x14ac:dyDescent="0.3">
      <c r="A310" s="56" t="s">
        <v>171</v>
      </c>
      <c r="B310" s="57">
        <v>75.921678638900005</v>
      </c>
      <c r="C310" s="58">
        <v>0.39229599048024</v>
      </c>
      <c r="D310" s="57">
        <v>43.197896441899999</v>
      </c>
      <c r="E310" s="58">
        <v>0.44703809361829699</v>
      </c>
      <c r="F310" s="57">
        <v>11.588719208400001</v>
      </c>
      <c r="G310" s="58">
        <v>0.31432373755065002</v>
      </c>
      <c r="H310" s="65">
        <v>7.2433467283000201</v>
      </c>
      <c r="I310" s="66">
        <v>31.716572464591898</v>
      </c>
      <c r="J310" s="57">
        <v>10.2104765343</v>
      </c>
      <c r="K310" s="58">
        <v>0.33594401935761198</v>
      </c>
    </row>
    <row r="311" spans="1:11" x14ac:dyDescent="0.3">
      <c r="A311" s="56" t="s">
        <v>172</v>
      </c>
      <c r="B311" s="59">
        <v>0.93662892440000001</v>
      </c>
      <c r="C311" s="60">
        <v>4.8396686980216102E-3</v>
      </c>
      <c r="D311" s="59">
        <v>0</v>
      </c>
      <c r="E311" s="60">
        <v>0</v>
      </c>
      <c r="F311" s="59">
        <v>0</v>
      </c>
      <c r="G311" s="60">
        <v>0</v>
      </c>
      <c r="H311" s="68">
        <v>0.31890669500000002</v>
      </c>
      <c r="I311" s="69">
        <v>1.39640247537686</v>
      </c>
      <c r="J311" s="59">
        <v>0.61772222939999999</v>
      </c>
      <c r="K311" s="60">
        <v>2.03242314787229E-2</v>
      </c>
    </row>
    <row r="312" spans="1:11" x14ac:dyDescent="0.3">
      <c r="A312" s="56" t="s">
        <v>173</v>
      </c>
      <c r="B312" s="57">
        <v>4.9537902425000002</v>
      </c>
      <c r="C312" s="58">
        <v>2.5596800342836099E-2</v>
      </c>
      <c r="D312" s="57">
        <v>1.7210938987</v>
      </c>
      <c r="E312" s="58">
        <v>1.78109259659841E-2</v>
      </c>
      <c r="F312" s="57">
        <v>3.23269634380001</v>
      </c>
      <c r="G312" s="58">
        <v>8.7681233696042499E-2</v>
      </c>
      <c r="H312" s="65">
        <v>0</v>
      </c>
      <c r="I312" s="66">
        <v>0</v>
      </c>
      <c r="J312" s="57">
        <v>0</v>
      </c>
      <c r="K312" s="58">
        <v>0</v>
      </c>
    </row>
    <row r="313" spans="1:11" x14ac:dyDescent="0.3">
      <c r="A313" s="56" t="s">
        <v>174</v>
      </c>
      <c r="B313" s="59">
        <v>0</v>
      </c>
      <c r="C313" s="60">
        <v>0</v>
      </c>
      <c r="D313" s="59">
        <v>0</v>
      </c>
      <c r="E313" s="60">
        <v>0</v>
      </c>
      <c r="F313" s="59">
        <v>0</v>
      </c>
      <c r="G313" s="60">
        <v>0</v>
      </c>
      <c r="H313" s="68">
        <v>0</v>
      </c>
      <c r="I313" s="69">
        <v>0</v>
      </c>
      <c r="J313" s="59">
        <v>0</v>
      </c>
      <c r="K313" s="60">
        <v>0</v>
      </c>
    </row>
    <row r="314" spans="1:11" x14ac:dyDescent="0.3">
      <c r="A314" s="56" t="s">
        <v>175</v>
      </c>
      <c r="B314" s="57">
        <v>5.2779531626000198</v>
      </c>
      <c r="C314" s="58">
        <v>2.72717871989939E-2</v>
      </c>
      <c r="D314" s="57">
        <v>3.4228989037000002</v>
      </c>
      <c r="E314" s="58">
        <v>3.5422238733690103E-2</v>
      </c>
      <c r="F314" s="57">
        <v>0.97141235049999997</v>
      </c>
      <c r="G314" s="58">
        <v>2.6347860813704101E-2</v>
      </c>
      <c r="H314" s="65">
        <v>0</v>
      </c>
      <c r="I314" s="66">
        <v>0</v>
      </c>
      <c r="J314" s="57">
        <v>0.88364190839999901</v>
      </c>
      <c r="K314" s="58">
        <v>2.9073492640965998E-2</v>
      </c>
    </row>
    <row r="315" spans="1:11" x14ac:dyDescent="0.3">
      <c r="A315" s="56" t="s">
        <v>176</v>
      </c>
      <c r="B315" s="59">
        <v>1.8076712993999999</v>
      </c>
      <c r="C315" s="60">
        <v>9.34044419952384E-3</v>
      </c>
      <c r="D315" s="59">
        <v>1.3535723415000001</v>
      </c>
      <c r="E315" s="60">
        <v>1.4007589465205901E-2</v>
      </c>
      <c r="F315" s="59">
        <v>0</v>
      </c>
      <c r="G315" s="60">
        <v>0</v>
      </c>
      <c r="H315" s="68">
        <v>0</v>
      </c>
      <c r="I315" s="69">
        <v>0</v>
      </c>
      <c r="J315" s="59">
        <v>0</v>
      </c>
      <c r="K315" s="60">
        <v>0</v>
      </c>
    </row>
    <row r="316" spans="1:11" ht="22.8" x14ac:dyDescent="0.3">
      <c r="A316" s="64" t="s">
        <v>177</v>
      </c>
      <c r="B316" s="57">
        <v>9.2943176776999792</v>
      </c>
      <c r="C316" s="58">
        <v>4.8024801671642199E-2</v>
      </c>
      <c r="D316" s="57">
        <v>8.6231858754000008</v>
      </c>
      <c r="E316" s="58">
        <v>8.9237969720117397E-2</v>
      </c>
      <c r="F316" s="57">
        <v>0.67113180229999903</v>
      </c>
      <c r="G316" s="58">
        <v>1.8203276194243501E-2</v>
      </c>
      <c r="H316" s="65">
        <v>0</v>
      </c>
      <c r="I316" s="66">
        <v>0</v>
      </c>
      <c r="J316" s="57">
        <v>0</v>
      </c>
      <c r="K316" s="58">
        <v>0</v>
      </c>
    </row>
    <row r="317" spans="1:11" x14ac:dyDescent="0.3">
      <c r="A317" s="56" t="s">
        <v>178</v>
      </c>
      <c r="B317" s="59">
        <v>12.432589162099999</v>
      </c>
      <c r="C317" s="60">
        <v>6.4240609098979606E-2</v>
      </c>
      <c r="D317" s="59">
        <v>4.9410161266000001</v>
      </c>
      <c r="E317" s="60">
        <v>5.1132638663165697E-2</v>
      </c>
      <c r="F317" s="59">
        <v>0.65765175139999899</v>
      </c>
      <c r="G317" s="60">
        <v>1.7837653392873899E-2</v>
      </c>
      <c r="H317" s="68">
        <v>5.3770667227000102</v>
      </c>
      <c r="I317" s="67">
        <v>23.544658671542901</v>
      </c>
      <c r="J317" s="59">
        <v>1.4568545613999999</v>
      </c>
      <c r="K317" s="60">
        <v>4.7933274743061798E-2</v>
      </c>
    </row>
    <row r="318" spans="1:11" x14ac:dyDescent="0.3">
      <c r="A318" s="56" t="s">
        <v>179</v>
      </c>
      <c r="B318" s="57">
        <v>7.0302635304000098</v>
      </c>
      <c r="C318" s="58">
        <v>3.6326175137838597E-2</v>
      </c>
      <c r="D318" s="57">
        <v>5.6219297948999998</v>
      </c>
      <c r="E318" s="58">
        <v>5.81791472496399E-2</v>
      </c>
      <c r="F318" s="57">
        <v>0.95049572010000105</v>
      </c>
      <c r="G318" s="58">
        <v>2.5780533801455102E-2</v>
      </c>
      <c r="H318" s="65">
        <v>0</v>
      </c>
      <c r="I318" s="66">
        <v>0</v>
      </c>
      <c r="J318" s="57">
        <v>0.45783801539999902</v>
      </c>
      <c r="K318" s="58">
        <v>1.5063737974569801E-2</v>
      </c>
    </row>
    <row r="319" spans="1:11" ht="25.5" customHeight="1" x14ac:dyDescent="0.3">
      <c r="A319" s="64" t="s">
        <v>180</v>
      </c>
      <c r="B319" s="59">
        <v>11.8537574704</v>
      </c>
      <c r="C319" s="60">
        <v>6.12497195943255E-2</v>
      </c>
      <c r="D319" s="59">
        <v>3.0559200489</v>
      </c>
      <c r="E319" s="60">
        <v>3.1624518447271398E-2</v>
      </c>
      <c r="F319" s="59">
        <v>8.3399994061000005</v>
      </c>
      <c r="G319" s="61">
        <v>0.22620789557101401</v>
      </c>
      <c r="H319" s="68">
        <v>0</v>
      </c>
      <c r="I319" s="69">
        <v>0</v>
      </c>
      <c r="J319" s="59">
        <v>0.45783801539999902</v>
      </c>
      <c r="K319" s="60">
        <v>1.5063737974569801E-2</v>
      </c>
    </row>
    <row r="320" spans="1:11" x14ac:dyDescent="0.3">
      <c r="A320" s="56" t="s">
        <v>181</v>
      </c>
      <c r="B320" s="57">
        <v>1.6512001061999999</v>
      </c>
      <c r="C320" s="58">
        <v>8.5319396614462507E-3</v>
      </c>
      <c r="D320" s="57">
        <v>0</v>
      </c>
      <c r="E320" s="58">
        <v>0</v>
      </c>
      <c r="F320" s="57">
        <v>0</v>
      </c>
      <c r="G320" s="58">
        <v>0</v>
      </c>
      <c r="H320" s="65">
        <v>0.89198215740000197</v>
      </c>
      <c r="I320" s="66">
        <v>3.90573829936482</v>
      </c>
      <c r="J320" s="57">
        <v>0.75921794880000004</v>
      </c>
      <c r="K320" s="58">
        <v>2.4979708677798699E-2</v>
      </c>
    </row>
    <row r="321" spans="1:11" x14ac:dyDescent="0.3">
      <c r="A321" s="56" t="s">
        <v>182</v>
      </c>
      <c r="B321" s="59">
        <v>10.1187327757</v>
      </c>
      <c r="C321" s="60">
        <v>5.22846487039373E-2</v>
      </c>
      <c r="D321" s="59">
        <v>7.4536643080999996</v>
      </c>
      <c r="E321" s="60">
        <v>7.7135049556065996E-2</v>
      </c>
      <c r="F321" s="59">
        <v>0</v>
      </c>
      <c r="G321" s="60">
        <v>0</v>
      </c>
      <c r="H321" s="68">
        <v>0</v>
      </c>
      <c r="I321" s="69">
        <v>0</v>
      </c>
      <c r="J321" s="59">
        <v>0</v>
      </c>
      <c r="K321" s="60">
        <v>0</v>
      </c>
    </row>
    <row r="322" spans="1:11" x14ac:dyDescent="0.3">
      <c r="A322" s="56" t="s">
        <v>183</v>
      </c>
      <c r="B322" s="57">
        <v>6.7133605111000199</v>
      </c>
      <c r="C322" s="58">
        <v>3.4688701018835401E-2</v>
      </c>
      <c r="D322" s="57">
        <v>4.9624398713</v>
      </c>
      <c r="E322" s="58">
        <v>5.1354344597428797E-2</v>
      </c>
      <c r="F322" s="57">
        <v>0.946413800300001</v>
      </c>
      <c r="G322" s="58">
        <v>2.56698188669706E-2</v>
      </c>
      <c r="H322" s="65">
        <v>0.80450683949999902</v>
      </c>
      <c r="I322" s="66">
        <v>3.5227085531566402</v>
      </c>
      <c r="J322" s="57">
        <v>0</v>
      </c>
      <c r="K322" s="58">
        <v>0</v>
      </c>
    </row>
    <row r="323" spans="1:11" x14ac:dyDescent="0.3">
      <c r="A323" s="56" t="s">
        <v>160</v>
      </c>
      <c r="B323" s="59">
        <v>42.707055422700002</v>
      </c>
      <c r="C323" s="60">
        <v>0.220672236282174</v>
      </c>
      <c r="D323" s="59">
        <v>15.22394905</v>
      </c>
      <c r="E323" s="60">
        <v>0.15754667984371701</v>
      </c>
      <c r="F323" s="59">
        <v>9.0081327944000105</v>
      </c>
      <c r="G323" s="60">
        <v>0.24432984503033101</v>
      </c>
      <c r="H323" s="68">
        <v>5.5616911103</v>
      </c>
      <c r="I323" s="69">
        <v>24.353076794779799</v>
      </c>
      <c r="J323" s="59">
        <v>12.913282468</v>
      </c>
      <c r="K323" s="61">
        <v>0.42487145441517998</v>
      </c>
    </row>
    <row r="324" spans="1:11" x14ac:dyDescent="0.3">
      <c r="A324" s="56" t="s">
        <v>184</v>
      </c>
      <c r="B324" s="57">
        <v>18.6992813916</v>
      </c>
      <c r="C324" s="58">
        <v>9.6621324057867705E-2</v>
      </c>
      <c r="D324" s="57">
        <v>11.6742995482</v>
      </c>
      <c r="E324" s="58">
        <v>0.120812748865572</v>
      </c>
      <c r="F324" s="57">
        <v>2.5253918418999999</v>
      </c>
      <c r="G324" s="58">
        <v>6.84968362984026E-2</v>
      </c>
      <c r="H324" s="65">
        <v>1.3031898069000001</v>
      </c>
      <c r="I324" s="66">
        <v>5.7063006226352702</v>
      </c>
      <c r="J324" s="57">
        <v>3.1964001945999998</v>
      </c>
      <c r="K324" s="58">
        <v>0.105167621241</v>
      </c>
    </row>
    <row r="325" spans="1:11" x14ac:dyDescent="0.3">
      <c r="A325" s="63" t="s">
        <v>1</v>
      </c>
    </row>
    <row r="326" spans="1:11" x14ac:dyDescent="0.3">
      <c r="A326" s="63" t="s">
        <v>1</v>
      </c>
    </row>
    <row r="327" spans="1:11" x14ac:dyDescent="0.3">
      <c r="A327" s="51" t="s">
        <v>185</v>
      </c>
    </row>
    <row r="328" spans="1:11" x14ac:dyDescent="0.3">
      <c r="A328" s="52" t="s">
        <v>1</v>
      </c>
    </row>
    <row r="329" spans="1:11" x14ac:dyDescent="0.3">
      <c r="A329" s="112" t="s">
        <v>1</v>
      </c>
      <c r="B329" s="114" t="s">
        <v>502</v>
      </c>
      <c r="C329" s="114" t="s">
        <v>1</v>
      </c>
      <c r="D329" s="114" t="s">
        <v>402</v>
      </c>
      <c r="E329" s="114" t="s">
        <v>1</v>
      </c>
      <c r="F329" s="114" t="s">
        <v>403</v>
      </c>
      <c r="G329" s="114" t="s">
        <v>1</v>
      </c>
      <c r="H329" s="114" t="s">
        <v>404</v>
      </c>
      <c r="I329" s="114" t="s">
        <v>1</v>
      </c>
      <c r="J329" s="114" t="s">
        <v>405</v>
      </c>
      <c r="K329" s="114" t="s">
        <v>1</v>
      </c>
    </row>
    <row r="330" spans="1:11" x14ac:dyDescent="0.3">
      <c r="A330" s="113" t="s">
        <v>1</v>
      </c>
      <c r="B330" s="53" t="s">
        <v>14</v>
      </c>
      <c r="C330" s="53" t="s">
        <v>15</v>
      </c>
      <c r="D330" s="53" t="s">
        <v>14</v>
      </c>
      <c r="E330" s="53" t="s">
        <v>15</v>
      </c>
      <c r="F330" s="53" t="s">
        <v>14</v>
      </c>
      <c r="G330" s="53" t="s">
        <v>15</v>
      </c>
      <c r="H330" s="53" t="s">
        <v>14</v>
      </c>
      <c r="I330" s="53" t="s">
        <v>15</v>
      </c>
      <c r="J330" s="53" t="s">
        <v>14</v>
      </c>
      <c r="K330" s="53" t="s">
        <v>15</v>
      </c>
    </row>
    <row r="331" spans="1:11" x14ac:dyDescent="0.3">
      <c r="A331" s="54" t="s">
        <v>16</v>
      </c>
      <c r="B331" s="55">
        <v>927.69097610710003</v>
      </c>
      <c r="C331" s="55">
        <v>927.69097610710003</v>
      </c>
      <c r="D331" s="55">
        <v>461.44802698299998</v>
      </c>
      <c r="E331" s="55">
        <v>461.44802698299998</v>
      </c>
      <c r="F331" s="55">
        <v>136.1152780937</v>
      </c>
      <c r="G331" s="55">
        <v>136.1152780937</v>
      </c>
      <c r="H331" s="55">
        <v>116.4058581969</v>
      </c>
      <c r="I331" s="55">
        <v>116.4058581969</v>
      </c>
      <c r="J331" s="55">
        <v>201.8297004236</v>
      </c>
      <c r="K331" s="55">
        <v>201.8297004236</v>
      </c>
    </row>
    <row r="332" spans="1:11" ht="22.8" x14ac:dyDescent="0.3">
      <c r="A332" s="64" t="s">
        <v>186</v>
      </c>
      <c r="B332" s="57">
        <v>296.54027103499999</v>
      </c>
      <c r="C332" s="58">
        <v>0.31965415065195701</v>
      </c>
      <c r="D332" s="57">
        <v>125.8103937369</v>
      </c>
      <c r="E332" s="58">
        <v>0.272642608441654</v>
      </c>
      <c r="F332" s="57">
        <v>47.033496492700003</v>
      </c>
      <c r="G332" s="58">
        <v>0.34554164052269498</v>
      </c>
      <c r="H332" s="57">
        <v>31.126564822999999</v>
      </c>
      <c r="I332" s="58">
        <v>0.26739689312156001</v>
      </c>
      <c r="J332" s="57">
        <v>89.174530836299994</v>
      </c>
      <c r="K332" s="61">
        <v>0.44183056630981798</v>
      </c>
    </row>
    <row r="333" spans="1:11" x14ac:dyDescent="0.3">
      <c r="A333" s="64" t="s">
        <v>187</v>
      </c>
      <c r="B333" s="59">
        <v>264.04131390869998</v>
      </c>
      <c r="C333" s="60">
        <v>0.28462205703100102</v>
      </c>
      <c r="D333" s="59">
        <v>107.3620702468</v>
      </c>
      <c r="E333" s="62">
        <v>0.232663407293657</v>
      </c>
      <c r="F333" s="59">
        <v>21.1267078232</v>
      </c>
      <c r="G333" s="62">
        <v>0.15521187716089199</v>
      </c>
      <c r="H333" s="59">
        <v>46.494699123300002</v>
      </c>
      <c r="I333" s="61">
        <v>0.399418893889811</v>
      </c>
      <c r="J333" s="59">
        <v>83.595587031399802</v>
      </c>
      <c r="K333" s="61">
        <v>0.41418872869528001</v>
      </c>
    </row>
    <row r="334" spans="1:11" x14ac:dyDescent="0.3">
      <c r="A334" s="56" t="s">
        <v>188</v>
      </c>
      <c r="B334" s="57">
        <v>357.62025083280002</v>
      </c>
      <c r="C334" s="58">
        <v>0.385495019401281</v>
      </c>
      <c r="D334" s="57">
        <v>175.4795922495</v>
      </c>
      <c r="E334" s="58">
        <v>0.380280295912859</v>
      </c>
      <c r="F334" s="57">
        <v>40.290712978000002</v>
      </c>
      <c r="G334" s="62">
        <v>0.296004339426647</v>
      </c>
      <c r="H334" s="57">
        <v>62.443581061800003</v>
      </c>
      <c r="I334" s="61">
        <v>0.53642988444943196</v>
      </c>
      <c r="J334" s="57">
        <v>77.900634164500005</v>
      </c>
      <c r="K334" s="58">
        <v>0.385972104209649</v>
      </c>
    </row>
    <row r="335" spans="1:11" ht="25.5" customHeight="1" x14ac:dyDescent="0.3">
      <c r="A335" s="64" t="s">
        <v>189</v>
      </c>
      <c r="B335" s="59">
        <v>233.4155021274</v>
      </c>
      <c r="C335" s="60">
        <v>0.251609111373368</v>
      </c>
      <c r="D335" s="59">
        <v>145.58534213019999</v>
      </c>
      <c r="E335" s="61">
        <v>0.31549672686229402</v>
      </c>
      <c r="F335" s="59">
        <v>29.580561015400001</v>
      </c>
      <c r="G335" s="60">
        <v>0.217319917570437</v>
      </c>
      <c r="H335" s="59">
        <v>20.131612794199999</v>
      </c>
      <c r="I335" s="60">
        <v>0.17294329603367101</v>
      </c>
      <c r="J335" s="59">
        <v>35.563970576700001</v>
      </c>
      <c r="K335" s="62">
        <v>0.17620781531191099</v>
      </c>
    </row>
    <row r="336" spans="1:11" x14ac:dyDescent="0.3">
      <c r="A336" s="56" t="s">
        <v>190</v>
      </c>
      <c r="B336" s="57">
        <v>370.16925895290001</v>
      </c>
      <c r="C336" s="58">
        <v>0.39902216199865798</v>
      </c>
      <c r="D336" s="57">
        <v>189.00481446730001</v>
      </c>
      <c r="E336" s="58">
        <v>0.40959068717453401</v>
      </c>
      <c r="F336" s="57">
        <v>54.204259307599997</v>
      </c>
      <c r="G336" s="58">
        <v>0.398223183074912</v>
      </c>
      <c r="H336" s="57">
        <v>44.4403803752</v>
      </c>
      <c r="I336" s="58">
        <v>0.38177099558021599</v>
      </c>
      <c r="J336" s="57">
        <v>82.065705844899796</v>
      </c>
      <c r="K336" s="58">
        <v>0.40660866895536502</v>
      </c>
    </row>
    <row r="337" spans="1:11" x14ac:dyDescent="0.3">
      <c r="A337" s="56" t="s">
        <v>191</v>
      </c>
      <c r="B337" s="59">
        <v>36.156794464400001</v>
      </c>
      <c r="C337" s="60">
        <v>3.8975041684813999E-2</v>
      </c>
      <c r="D337" s="59">
        <v>15.681373692399999</v>
      </c>
      <c r="E337" s="60">
        <v>3.3982968341909697E-2</v>
      </c>
      <c r="F337" s="59">
        <v>3.8665554988999999</v>
      </c>
      <c r="G337" s="60">
        <v>2.8406476870570799E-2</v>
      </c>
      <c r="H337" s="59">
        <v>2.5579170520000001</v>
      </c>
      <c r="I337" s="60">
        <v>2.1974126488319E-2</v>
      </c>
      <c r="J337" s="59">
        <v>10.9317807956</v>
      </c>
      <c r="K337" s="60">
        <v>5.4163390089052202E-2</v>
      </c>
    </row>
    <row r="338" spans="1:11" x14ac:dyDescent="0.3">
      <c r="A338" s="56" t="s">
        <v>159</v>
      </c>
      <c r="B338" s="57">
        <v>127.9792672577</v>
      </c>
      <c r="C338" s="58">
        <v>0.13795463204217401</v>
      </c>
      <c r="D338" s="57">
        <v>98.667025769599903</v>
      </c>
      <c r="E338" s="61">
        <v>0.21382045214213199</v>
      </c>
      <c r="F338" s="57">
        <v>5.8354635397000001</v>
      </c>
      <c r="G338" s="62">
        <v>4.2871480861119401E-2</v>
      </c>
      <c r="H338" s="57">
        <v>9.5255038578999898</v>
      </c>
      <c r="I338" s="58">
        <v>8.1830107225253607E-2</v>
      </c>
      <c r="J338" s="57">
        <v>13.9512740905</v>
      </c>
      <c r="K338" s="62">
        <v>6.9123989488261997E-2</v>
      </c>
    </row>
    <row r="339" spans="1:11" x14ac:dyDescent="0.3">
      <c r="A339" s="56" t="s">
        <v>192</v>
      </c>
      <c r="B339" s="59">
        <v>101.39789897910001</v>
      </c>
      <c r="C339" s="60">
        <v>0.109301374693327</v>
      </c>
      <c r="D339" s="59">
        <v>41.070378113699903</v>
      </c>
      <c r="E339" s="60">
        <v>8.9003258681639302E-2</v>
      </c>
      <c r="F339" s="59">
        <v>5.9187919830000002</v>
      </c>
      <c r="G339" s="62">
        <v>4.3483671090364898E-2</v>
      </c>
      <c r="H339" s="59">
        <v>16.630490895299999</v>
      </c>
      <c r="I339" s="60">
        <v>0.14286644291707001</v>
      </c>
      <c r="J339" s="59">
        <v>35.9972280291</v>
      </c>
      <c r="K339" s="61">
        <v>0.17835446395426</v>
      </c>
    </row>
    <row r="340" spans="1:11" x14ac:dyDescent="0.3">
      <c r="A340" s="56" t="s">
        <v>193</v>
      </c>
      <c r="B340" s="57">
        <v>34.137079022000002</v>
      </c>
      <c r="C340" s="58">
        <v>3.67978991940296E-2</v>
      </c>
      <c r="D340" s="57">
        <v>18.586011664400001</v>
      </c>
      <c r="E340" s="58">
        <v>4.0277583991240498E-2</v>
      </c>
      <c r="F340" s="57">
        <v>3.1501883597</v>
      </c>
      <c r="G340" s="58">
        <v>2.31435324808392E-2</v>
      </c>
      <c r="H340" s="57">
        <v>9.2197541505999698</v>
      </c>
      <c r="I340" s="61">
        <v>7.92035237178942E-2</v>
      </c>
      <c r="J340" s="57">
        <v>3.1811248473</v>
      </c>
      <c r="K340" s="58">
        <v>1.5761430753865598E-2</v>
      </c>
    </row>
    <row r="341" spans="1:11" ht="25.5" customHeight="1" x14ac:dyDescent="0.3">
      <c r="A341" s="64" t="s">
        <v>194</v>
      </c>
      <c r="B341" s="59">
        <v>48.000939326100003</v>
      </c>
      <c r="C341" s="60">
        <v>5.1742380342566098E-2</v>
      </c>
      <c r="D341" s="59">
        <v>24.756514584800001</v>
      </c>
      <c r="E341" s="60">
        <v>5.3649627124122599E-2</v>
      </c>
      <c r="F341" s="59">
        <v>1.6290472790999999</v>
      </c>
      <c r="G341" s="62">
        <v>1.19681442224185E-2</v>
      </c>
      <c r="H341" s="59">
        <v>14.5355324965</v>
      </c>
      <c r="I341" s="61">
        <v>0.12486942428544499</v>
      </c>
      <c r="J341" s="59">
        <v>7.07984496569998</v>
      </c>
      <c r="K341" s="60">
        <v>3.5078310827597901E-2</v>
      </c>
    </row>
    <row r="342" spans="1:11" x14ac:dyDescent="0.3">
      <c r="A342" s="56" t="s">
        <v>195</v>
      </c>
      <c r="B342" s="57">
        <v>153.63239352100001</v>
      </c>
      <c r="C342" s="58">
        <v>0.16560729540098901</v>
      </c>
      <c r="D342" s="57">
        <v>70.827400748499997</v>
      </c>
      <c r="E342" s="58">
        <v>0.15348944324581401</v>
      </c>
      <c r="F342" s="57">
        <v>13.9361154996</v>
      </c>
      <c r="G342" s="62">
        <v>0.102384652882291</v>
      </c>
      <c r="H342" s="57">
        <v>27.4472073421</v>
      </c>
      <c r="I342" s="58">
        <v>0.23578888354289801</v>
      </c>
      <c r="J342" s="57">
        <v>40.641688976700003</v>
      </c>
      <c r="K342" s="58">
        <v>0.201366245361318</v>
      </c>
    </row>
    <row r="343" spans="1:11" x14ac:dyDescent="0.3">
      <c r="A343" s="56" t="s">
        <v>196</v>
      </c>
      <c r="B343" s="59">
        <v>198.75413719540001</v>
      </c>
      <c r="C343" s="60">
        <v>0.214246060718881</v>
      </c>
      <c r="D343" s="59">
        <v>118.4195348865</v>
      </c>
      <c r="E343" s="60">
        <v>0.25662594260233501</v>
      </c>
      <c r="F343" s="59">
        <v>37.938233477499999</v>
      </c>
      <c r="G343" s="60">
        <v>0.27872134567718299</v>
      </c>
      <c r="H343" s="59">
        <v>15.400750306500001</v>
      </c>
      <c r="I343" s="60">
        <v>0.13230219290553</v>
      </c>
      <c r="J343" s="59">
        <v>26.6767118299</v>
      </c>
      <c r="K343" s="62">
        <v>0.132174361721347</v>
      </c>
    </row>
    <row r="344" spans="1:11" x14ac:dyDescent="0.3">
      <c r="A344" s="56" t="s">
        <v>197</v>
      </c>
      <c r="B344" s="57">
        <v>125.3851624008</v>
      </c>
      <c r="C344" s="58">
        <v>0.13515832926063101</v>
      </c>
      <c r="D344" s="57">
        <v>67.219685472899897</v>
      </c>
      <c r="E344" s="58">
        <v>0.14567119489575001</v>
      </c>
      <c r="F344" s="57">
        <v>10.9812726317</v>
      </c>
      <c r="G344" s="58">
        <v>8.0676267833362805E-2</v>
      </c>
      <c r="H344" s="57">
        <v>14.2944569384</v>
      </c>
      <c r="I344" s="58">
        <v>0.122798432654661</v>
      </c>
      <c r="J344" s="57">
        <v>30.7898307048</v>
      </c>
      <c r="K344" s="58">
        <v>0.15255351734743899</v>
      </c>
    </row>
    <row r="345" spans="1:11" x14ac:dyDescent="0.3">
      <c r="A345" s="56" t="s">
        <v>198</v>
      </c>
      <c r="B345" s="59">
        <v>196.816223768801</v>
      </c>
      <c r="C345" s="60">
        <v>0.21215709631531199</v>
      </c>
      <c r="D345" s="59">
        <v>110.16983651779999</v>
      </c>
      <c r="E345" s="60">
        <v>0.238748093123516</v>
      </c>
      <c r="F345" s="59">
        <v>21.741608902999999</v>
      </c>
      <c r="G345" s="60">
        <v>0.15972937944580601</v>
      </c>
      <c r="H345" s="59">
        <v>21.982792897900001</v>
      </c>
      <c r="I345" s="60">
        <v>0.18884610481300901</v>
      </c>
      <c r="J345" s="59">
        <v>41.140975492099997</v>
      </c>
      <c r="K345" s="60">
        <v>0.20384004636460001</v>
      </c>
    </row>
    <row r="346" spans="1:11" ht="25.5" customHeight="1" x14ac:dyDescent="0.3">
      <c r="A346" s="64" t="s">
        <v>199</v>
      </c>
      <c r="B346" s="57">
        <v>18.772833677000001</v>
      </c>
      <c r="C346" s="58">
        <v>2.0236085248750701E-2</v>
      </c>
      <c r="D346" s="57">
        <v>4.8821593022999901</v>
      </c>
      <c r="E346" s="58">
        <v>1.05800848997451E-2</v>
      </c>
      <c r="F346" s="57">
        <v>4.4836476502</v>
      </c>
      <c r="G346" s="58">
        <v>3.2940076330840097E-2</v>
      </c>
      <c r="H346" s="57">
        <v>1.8265918441</v>
      </c>
      <c r="I346" s="58">
        <v>1.5691580066445901E-2</v>
      </c>
      <c r="J346" s="57">
        <v>7.5804348804000004</v>
      </c>
      <c r="K346" s="58">
        <v>3.7558569747119401E-2</v>
      </c>
    </row>
    <row r="347" spans="1:11" x14ac:dyDescent="0.3">
      <c r="A347" s="56" t="s">
        <v>38</v>
      </c>
      <c r="B347" s="59">
        <v>47.345160536599998</v>
      </c>
      <c r="C347" s="60">
        <v>5.1035486768747099E-2</v>
      </c>
      <c r="D347" s="59">
        <v>24.044930226000002</v>
      </c>
      <c r="E347" s="60">
        <v>5.2107558858163303E-2</v>
      </c>
      <c r="F347" s="59">
        <v>6.0874830015999999</v>
      </c>
      <c r="G347" s="60">
        <v>4.4722995734611498E-2</v>
      </c>
      <c r="H347" s="59">
        <v>4.0220703231000003</v>
      </c>
      <c r="I347" s="60">
        <v>3.4552129810311499E-2</v>
      </c>
      <c r="J347" s="59">
        <v>13.1906769859</v>
      </c>
      <c r="K347" s="60">
        <v>6.5355480180644507E-2</v>
      </c>
    </row>
    <row r="348" spans="1:11" x14ac:dyDescent="0.3">
      <c r="A348" s="63" t="s">
        <v>1</v>
      </c>
    </row>
    <row r="349" spans="1:11" x14ac:dyDescent="0.3">
      <c r="A349" s="63" t="s">
        <v>1</v>
      </c>
    </row>
    <row r="350" spans="1:11" x14ac:dyDescent="0.3">
      <c r="A350" s="51" t="s">
        <v>200</v>
      </c>
    </row>
    <row r="351" spans="1:11" x14ac:dyDescent="0.3">
      <c r="A351" s="52" t="s">
        <v>1</v>
      </c>
    </row>
    <row r="352" spans="1:11" x14ac:dyDescent="0.3">
      <c r="A352" s="112" t="s">
        <v>1</v>
      </c>
      <c r="B352" s="114" t="s">
        <v>502</v>
      </c>
      <c r="C352" s="114" t="s">
        <v>1</v>
      </c>
      <c r="D352" s="114" t="s">
        <v>402</v>
      </c>
      <c r="E352" s="114" t="s">
        <v>1</v>
      </c>
      <c r="F352" s="114" t="s">
        <v>403</v>
      </c>
      <c r="G352" s="114" t="s">
        <v>1</v>
      </c>
      <c r="H352" s="114" t="s">
        <v>404</v>
      </c>
      <c r="I352" s="114" t="s">
        <v>1</v>
      </c>
      <c r="J352" s="114" t="s">
        <v>405</v>
      </c>
      <c r="K352" s="114" t="s">
        <v>1</v>
      </c>
    </row>
    <row r="353" spans="1:11" x14ac:dyDescent="0.3">
      <c r="A353" s="113" t="s">
        <v>1</v>
      </c>
      <c r="B353" s="53" t="s">
        <v>14</v>
      </c>
      <c r="C353" s="53" t="s">
        <v>15</v>
      </c>
      <c r="D353" s="53" t="s">
        <v>14</v>
      </c>
      <c r="E353" s="53" t="s">
        <v>15</v>
      </c>
      <c r="F353" s="53" t="s">
        <v>14</v>
      </c>
      <c r="G353" s="53" t="s">
        <v>15</v>
      </c>
      <c r="H353" s="53" t="s">
        <v>14</v>
      </c>
      <c r="I353" s="53" t="s">
        <v>15</v>
      </c>
      <c r="J353" s="53" t="s">
        <v>14</v>
      </c>
      <c r="K353" s="53" t="s">
        <v>15</v>
      </c>
    </row>
    <row r="354" spans="1:11" x14ac:dyDescent="0.3">
      <c r="A354" s="54" t="s">
        <v>16</v>
      </c>
      <c r="B354" s="55">
        <v>927.69097610710003</v>
      </c>
      <c r="C354" s="55">
        <v>927.69097610710003</v>
      </c>
      <c r="D354" s="55">
        <v>461.44802698299998</v>
      </c>
      <c r="E354" s="55">
        <v>461.44802698299998</v>
      </c>
      <c r="F354" s="55">
        <v>136.1152780937</v>
      </c>
      <c r="G354" s="55">
        <v>136.1152780937</v>
      </c>
      <c r="H354" s="55">
        <v>116.4058581969</v>
      </c>
      <c r="I354" s="55">
        <v>116.4058581969</v>
      </c>
      <c r="J354" s="55">
        <v>201.8297004236</v>
      </c>
      <c r="K354" s="55">
        <v>201.8297004236</v>
      </c>
    </row>
    <row r="355" spans="1:11" ht="22.8" x14ac:dyDescent="0.3">
      <c r="A355" s="64" t="s">
        <v>186</v>
      </c>
      <c r="B355" s="57">
        <v>119.4106816753</v>
      </c>
      <c r="C355" s="58">
        <v>0.12871816666406199</v>
      </c>
      <c r="D355" s="57">
        <v>47.796345240199997</v>
      </c>
      <c r="E355" s="58">
        <v>0.10357904345739199</v>
      </c>
      <c r="F355" s="57">
        <v>21.941267660000001</v>
      </c>
      <c r="G355" s="58">
        <v>0.161196215202939</v>
      </c>
      <c r="H355" s="57">
        <v>13.420395216499999</v>
      </c>
      <c r="I355" s="58">
        <v>0.115289689233676</v>
      </c>
      <c r="J355" s="57">
        <v>35.0924973284</v>
      </c>
      <c r="K355" s="58">
        <v>0.17387181992911799</v>
      </c>
    </row>
    <row r="356" spans="1:11" x14ac:dyDescent="0.3">
      <c r="A356" s="64" t="s">
        <v>187</v>
      </c>
      <c r="B356" s="59">
        <v>121.78637975789999</v>
      </c>
      <c r="C356" s="60">
        <v>0.13127903891978801</v>
      </c>
      <c r="D356" s="59">
        <v>47.780467277899902</v>
      </c>
      <c r="E356" s="60">
        <v>0.103544634463591</v>
      </c>
      <c r="F356" s="59">
        <v>11.0443419724</v>
      </c>
      <c r="G356" s="60">
        <v>8.11396202327649E-2</v>
      </c>
      <c r="H356" s="59">
        <v>18.457020100699999</v>
      </c>
      <c r="I356" s="60">
        <v>0.15855748487743701</v>
      </c>
      <c r="J356" s="59">
        <v>40.823310680900001</v>
      </c>
      <c r="K356" s="61">
        <v>0.20226612136479499</v>
      </c>
    </row>
    <row r="357" spans="1:11" x14ac:dyDescent="0.3">
      <c r="A357" s="56" t="s">
        <v>188</v>
      </c>
      <c r="B357" s="57">
        <v>131.71196338479999</v>
      </c>
      <c r="C357" s="58">
        <v>0.14197827377550601</v>
      </c>
      <c r="D357" s="57">
        <v>72.555402714699994</v>
      </c>
      <c r="E357" s="58">
        <v>0.15723418125563501</v>
      </c>
      <c r="F357" s="57">
        <v>14.2328821548</v>
      </c>
      <c r="G357" s="58">
        <v>0.104564912580954</v>
      </c>
      <c r="H357" s="57">
        <v>11.934198663</v>
      </c>
      <c r="I357" s="58">
        <v>0.102522320163761</v>
      </c>
      <c r="J357" s="57">
        <v>31.937848431199999</v>
      </c>
      <c r="K357" s="58">
        <v>0.158241568828418</v>
      </c>
    </row>
    <row r="358" spans="1:11" ht="25.5" customHeight="1" x14ac:dyDescent="0.3">
      <c r="A358" s="64" t="s">
        <v>189</v>
      </c>
      <c r="B358" s="59">
        <v>82.859607188300004</v>
      </c>
      <c r="C358" s="60">
        <v>8.9318112736211402E-2</v>
      </c>
      <c r="D358" s="59">
        <v>58.130120439800102</v>
      </c>
      <c r="E358" s="61">
        <v>0.12597327768386299</v>
      </c>
      <c r="F358" s="59">
        <v>13.9487088565</v>
      </c>
      <c r="G358" s="60">
        <v>0.10247717267196001</v>
      </c>
      <c r="H358" s="59">
        <v>5.6624807481000001</v>
      </c>
      <c r="I358" s="60">
        <v>4.8644293644757503E-2</v>
      </c>
      <c r="J358" s="59">
        <v>4.7993904488999997</v>
      </c>
      <c r="K358" s="62">
        <v>2.3779406295639599E-2</v>
      </c>
    </row>
    <row r="359" spans="1:11" x14ac:dyDescent="0.3">
      <c r="A359" s="56" t="s">
        <v>190</v>
      </c>
      <c r="B359" s="57">
        <v>158.72864827059999</v>
      </c>
      <c r="C359" s="58">
        <v>0.171100778555245</v>
      </c>
      <c r="D359" s="57">
        <v>72.534429343200102</v>
      </c>
      <c r="E359" s="58">
        <v>0.157188730044938</v>
      </c>
      <c r="F359" s="57">
        <v>31.052502414100001</v>
      </c>
      <c r="G359" s="58">
        <v>0.228133849843982</v>
      </c>
      <c r="H359" s="57">
        <v>21.814892729899999</v>
      </c>
      <c r="I359" s="58">
        <v>0.187403736098919</v>
      </c>
      <c r="J359" s="57">
        <v>33.326823783400002</v>
      </c>
      <c r="K359" s="58">
        <v>0.165123486352374</v>
      </c>
    </row>
    <row r="360" spans="1:11" x14ac:dyDescent="0.3">
      <c r="A360" s="56" t="s">
        <v>191</v>
      </c>
      <c r="B360" s="59">
        <v>7.3133745395999998</v>
      </c>
      <c r="C360" s="60">
        <v>7.8834167065948597E-3</v>
      </c>
      <c r="D360" s="59">
        <v>3.4050847122999999</v>
      </c>
      <c r="E360" s="60">
        <v>7.3791294212759602E-3</v>
      </c>
      <c r="F360" s="59">
        <v>0.78912240179999704</v>
      </c>
      <c r="G360" s="60">
        <v>5.7974564857941804E-3</v>
      </c>
      <c r="H360" s="59">
        <v>0</v>
      </c>
      <c r="I360" s="60">
        <v>0</v>
      </c>
      <c r="J360" s="59">
        <v>0</v>
      </c>
      <c r="K360" s="60">
        <v>0</v>
      </c>
    </row>
    <row r="361" spans="1:11" x14ac:dyDescent="0.3">
      <c r="A361" s="56" t="s">
        <v>159</v>
      </c>
      <c r="B361" s="57">
        <v>48.548028140299998</v>
      </c>
      <c r="C361" s="58">
        <v>5.2332112083297001E-2</v>
      </c>
      <c r="D361" s="57">
        <v>40.679413859299999</v>
      </c>
      <c r="E361" s="61">
        <v>8.8156003451280607E-2</v>
      </c>
      <c r="F361" s="57">
        <v>2.0940605145000002</v>
      </c>
      <c r="G361" s="62">
        <v>1.5384463403575299E-2</v>
      </c>
      <c r="H361" s="57">
        <v>3.5384092948000001</v>
      </c>
      <c r="I361" s="58">
        <v>3.03971754481187E-2</v>
      </c>
      <c r="J361" s="57">
        <v>2.2361444716999999</v>
      </c>
      <c r="K361" s="62">
        <v>1.1079362784598999E-2</v>
      </c>
    </row>
    <row r="362" spans="1:11" x14ac:dyDescent="0.3">
      <c r="A362" s="56" t="s">
        <v>192</v>
      </c>
      <c r="B362" s="59">
        <v>50.266366810800001</v>
      </c>
      <c r="C362" s="60">
        <v>5.4184386940718601E-2</v>
      </c>
      <c r="D362" s="59">
        <v>20.2500192127</v>
      </c>
      <c r="E362" s="60">
        <v>4.3883640255430199E-2</v>
      </c>
      <c r="F362" s="59">
        <v>3.8019191594000001</v>
      </c>
      <c r="G362" s="60">
        <v>2.7931612179367599E-2</v>
      </c>
      <c r="H362" s="59">
        <v>9.5438577614999804</v>
      </c>
      <c r="I362" s="60">
        <v>8.1987778874123396E-2</v>
      </c>
      <c r="J362" s="59">
        <v>14.8895607192</v>
      </c>
      <c r="K362" s="60">
        <v>7.3772892136042406E-2</v>
      </c>
    </row>
    <row r="363" spans="1:11" x14ac:dyDescent="0.3">
      <c r="A363" s="56" t="s">
        <v>193</v>
      </c>
      <c r="B363" s="57">
        <v>8.1703122190999906</v>
      </c>
      <c r="C363" s="58">
        <v>8.8071485327855092E-3</v>
      </c>
      <c r="D363" s="57">
        <v>2.9374321433000001</v>
      </c>
      <c r="E363" s="58">
        <v>6.3656836123133203E-3</v>
      </c>
      <c r="F363" s="57">
        <v>1.4427170945000001</v>
      </c>
      <c r="G363" s="58">
        <v>1.0599229672857501E-2</v>
      </c>
      <c r="H363" s="57">
        <v>1.2849106295999999</v>
      </c>
      <c r="I363" s="58">
        <v>1.10381955814164E-2</v>
      </c>
      <c r="J363" s="57">
        <v>2.5052523516999998</v>
      </c>
      <c r="K363" s="58">
        <v>1.24127041086717E-2</v>
      </c>
    </row>
    <row r="364" spans="1:11" ht="25.5" customHeight="1" x14ac:dyDescent="0.3">
      <c r="A364" s="64" t="s">
        <v>194</v>
      </c>
      <c r="B364" s="59">
        <v>17.6477820914</v>
      </c>
      <c r="C364" s="60">
        <v>1.90233413344775E-2</v>
      </c>
      <c r="D364" s="59">
        <v>7.9152519528000003</v>
      </c>
      <c r="E364" s="60">
        <v>1.7153073563995501E-2</v>
      </c>
      <c r="F364" s="59">
        <v>0.374264031</v>
      </c>
      <c r="G364" s="60">
        <v>2.7496107434931802E-3</v>
      </c>
      <c r="H364" s="59">
        <v>7.8948755110000004</v>
      </c>
      <c r="I364" s="61">
        <v>6.7821977633168995E-2</v>
      </c>
      <c r="J364" s="59">
        <v>1.4633905966</v>
      </c>
      <c r="K364" s="60">
        <v>7.2506206644940598E-3</v>
      </c>
    </row>
    <row r="365" spans="1:11" x14ac:dyDescent="0.3">
      <c r="A365" s="56" t="s">
        <v>195</v>
      </c>
      <c r="B365" s="57">
        <v>24.8824045428</v>
      </c>
      <c r="C365" s="58">
        <v>2.6821867608559501E-2</v>
      </c>
      <c r="D365" s="57">
        <v>4.1325023336999998</v>
      </c>
      <c r="E365" s="62">
        <v>8.9555098127058301E-3</v>
      </c>
      <c r="F365" s="57">
        <v>0.41380770030000003</v>
      </c>
      <c r="G365" s="58">
        <v>3.0401267667773501E-3</v>
      </c>
      <c r="H365" s="57">
        <v>11.4638130856</v>
      </c>
      <c r="I365" s="61">
        <v>9.8481410327382404E-2</v>
      </c>
      <c r="J365" s="57">
        <v>8.0923004690999996</v>
      </c>
      <c r="K365" s="58">
        <v>4.00946959348197E-2</v>
      </c>
    </row>
    <row r="366" spans="1:11" x14ac:dyDescent="0.3">
      <c r="A366" s="56" t="s">
        <v>196</v>
      </c>
      <c r="B366" s="59">
        <v>74.451906658400006</v>
      </c>
      <c r="C366" s="60">
        <v>8.0255072622162402E-2</v>
      </c>
      <c r="D366" s="59">
        <v>44.111397522999901</v>
      </c>
      <c r="E366" s="60">
        <v>9.5593425355842102E-2</v>
      </c>
      <c r="F366" s="59">
        <v>17.3850900045</v>
      </c>
      <c r="G366" s="60">
        <v>0.12772328167696401</v>
      </c>
      <c r="H366" s="59">
        <v>3.4546425699999999</v>
      </c>
      <c r="I366" s="60">
        <v>2.9677566262657398E-2</v>
      </c>
      <c r="J366" s="59">
        <v>9.5007765609000092</v>
      </c>
      <c r="K366" s="60">
        <v>4.7073233230588797E-2</v>
      </c>
    </row>
    <row r="367" spans="1:11" x14ac:dyDescent="0.3">
      <c r="A367" s="56" t="s">
        <v>197</v>
      </c>
      <c r="B367" s="57">
        <v>11.5349117021</v>
      </c>
      <c r="C367" s="58">
        <v>1.2434002269273299E-2</v>
      </c>
      <c r="D367" s="57">
        <v>7.5430769932999899</v>
      </c>
      <c r="E367" s="58">
        <v>1.6346536450957402E-2</v>
      </c>
      <c r="F367" s="57">
        <v>1.4717252156</v>
      </c>
      <c r="G367" s="58">
        <v>1.0812344038168E-2</v>
      </c>
      <c r="H367" s="57">
        <v>0.26268879490000002</v>
      </c>
      <c r="I367" s="58">
        <v>2.25666301480861E-3</v>
      </c>
      <c r="J367" s="57">
        <v>2.2574206982999998</v>
      </c>
      <c r="K367" s="58">
        <v>1.1184779512441101E-2</v>
      </c>
    </row>
    <row r="368" spans="1:11" x14ac:dyDescent="0.3">
      <c r="A368" s="56" t="s">
        <v>198</v>
      </c>
      <c r="B368" s="59">
        <v>24.014850879800001</v>
      </c>
      <c r="C368" s="60">
        <v>2.5886692334309801E-2</v>
      </c>
      <c r="D368" s="59">
        <v>7.9983042372000002</v>
      </c>
      <c r="E368" s="60">
        <v>1.7333055446122101E-2</v>
      </c>
      <c r="F368" s="59">
        <v>9.9343441162000303</v>
      </c>
      <c r="G368" s="61">
        <v>7.2984783599099906E-2</v>
      </c>
      <c r="H368" s="59">
        <v>3.6516027682000001</v>
      </c>
      <c r="I368" s="60">
        <v>3.1369579029461997E-2</v>
      </c>
      <c r="J368" s="59">
        <v>2.4305997582000001</v>
      </c>
      <c r="K368" s="60">
        <v>1.2042824981153199E-2</v>
      </c>
    </row>
    <row r="369" spans="1:11" ht="25.5" customHeight="1" x14ac:dyDescent="0.3">
      <c r="A369" s="64" t="s">
        <v>199</v>
      </c>
      <c r="B369" s="57">
        <v>4.1778416574000001</v>
      </c>
      <c r="C369" s="58">
        <v>4.5034842043323699E-3</v>
      </c>
      <c r="D369" s="57">
        <v>1.2223892635</v>
      </c>
      <c r="E369" s="58">
        <v>2.6490291257546799E-3</v>
      </c>
      <c r="F369" s="57">
        <v>1.543758891</v>
      </c>
      <c r="G369" s="58">
        <v>1.13415548395478E-2</v>
      </c>
      <c r="H369" s="57">
        <v>0</v>
      </c>
      <c r="I369" s="58">
        <v>0</v>
      </c>
      <c r="J369" s="57">
        <v>1.4116935029</v>
      </c>
      <c r="K369" s="58">
        <v>6.9944785130094302E-3</v>
      </c>
    </row>
    <row r="370" spans="1:11" x14ac:dyDescent="0.3">
      <c r="A370" s="56" t="s">
        <v>201</v>
      </c>
      <c r="B370" s="59">
        <v>42.1859165885</v>
      </c>
      <c r="C370" s="60">
        <v>4.5474104712677203E-2</v>
      </c>
      <c r="D370" s="59">
        <v>22.456389736099901</v>
      </c>
      <c r="E370" s="60">
        <v>4.8665046598903999E-2</v>
      </c>
      <c r="F370" s="59">
        <v>4.6447659071</v>
      </c>
      <c r="G370" s="60">
        <v>3.41237660617539E-2</v>
      </c>
      <c r="H370" s="59">
        <v>4.0220703231000003</v>
      </c>
      <c r="I370" s="60">
        <v>3.4552129810311499E-2</v>
      </c>
      <c r="J370" s="59">
        <v>11.0626906222</v>
      </c>
      <c r="K370" s="60">
        <v>5.4812005363837103E-2</v>
      </c>
    </row>
    <row r="371" spans="1:11" x14ac:dyDescent="0.3">
      <c r="A371" s="63" t="s">
        <v>1</v>
      </c>
    </row>
    <row r="372" spans="1:11" x14ac:dyDescent="0.3">
      <c r="A372" s="63" t="s">
        <v>1</v>
      </c>
    </row>
    <row r="373" spans="1:11" x14ac:dyDescent="0.3">
      <c r="A373" s="51" t="s">
        <v>202</v>
      </c>
    </row>
    <row r="374" spans="1:11" x14ac:dyDescent="0.3">
      <c r="A374" s="52" t="s">
        <v>1</v>
      </c>
    </row>
    <row r="375" spans="1:11" x14ac:dyDescent="0.3">
      <c r="A375" s="112" t="s">
        <v>1</v>
      </c>
      <c r="B375" s="114" t="s">
        <v>502</v>
      </c>
      <c r="C375" s="114" t="s">
        <v>1</v>
      </c>
      <c r="D375" s="114" t="s">
        <v>402</v>
      </c>
      <c r="E375" s="114" t="s">
        <v>1</v>
      </c>
      <c r="F375" s="114" t="s">
        <v>403</v>
      </c>
      <c r="G375" s="114" t="s">
        <v>1</v>
      </c>
      <c r="H375" s="114" t="s">
        <v>404</v>
      </c>
      <c r="I375" s="114" t="s">
        <v>1</v>
      </c>
      <c r="J375" s="114" t="s">
        <v>405</v>
      </c>
      <c r="K375" s="114" t="s">
        <v>1</v>
      </c>
    </row>
    <row r="376" spans="1:11" x14ac:dyDescent="0.3">
      <c r="A376" s="113" t="s">
        <v>1</v>
      </c>
      <c r="B376" s="53" t="s">
        <v>14</v>
      </c>
      <c r="C376" s="53" t="s">
        <v>15</v>
      </c>
      <c r="D376" s="53" t="s">
        <v>14</v>
      </c>
      <c r="E376" s="53" t="s">
        <v>15</v>
      </c>
      <c r="F376" s="53" t="s">
        <v>14</v>
      </c>
      <c r="G376" s="53" t="s">
        <v>15</v>
      </c>
      <c r="H376" s="53" t="s">
        <v>14</v>
      </c>
      <c r="I376" s="53" t="s">
        <v>15</v>
      </c>
      <c r="J376" s="53" t="s">
        <v>14</v>
      </c>
      <c r="K376" s="53" t="s">
        <v>15</v>
      </c>
    </row>
    <row r="377" spans="1:11" x14ac:dyDescent="0.3">
      <c r="A377" s="54" t="s">
        <v>16</v>
      </c>
      <c r="B377" s="55">
        <v>923.21026287810002</v>
      </c>
      <c r="C377" s="55">
        <v>923.21026287810002</v>
      </c>
      <c r="D377" s="55">
        <v>456.96731375399997</v>
      </c>
      <c r="E377" s="55">
        <v>456.96731375399997</v>
      </c>
      <c r="F377" s="55">
        <v>136.1152780937</v>
      </c>
      <c r="G377" s="55">
        <v>136.1152780937</v>
      </c>
      <c r="H377" s="55">
        <v>116.4058581969</v>
      </c>
      <c r="I377" s="55">
        <v>116.4058581969</v>
      </c>
      <c r="J377" s="55">
        <v>201.8297004236</v>
      </c>
      <c r="K377" s="55">
        <v>201.8297004236</v>
      </c>
    </row>
    <row r="378" spans="1:11" x14ac:dyDescent="0.3">
      <c r="A378" s="56" t="s">
        <v>203</v>
      </c>
      <c r="B378" s="57">
        <v>533.99334820419995</v>
      </c>
      <c r="C378" s="58">
        <v>0.57840924183346998</v>
      </c>
      <c r="D378" s="57">
        <v>267.54883940050001</v>
      </c>
      <c r="E378" s="58">
        <v>0.58548791422865298</v>
      </c>
      <c r="F378" s="57">
        <v>74.939913240699795</v>
      </c>
      <c r="G378" s="58">
        <v>0.55056209920176902</v>
      </c>
      <c r="H378" s="57">
        <v>59.243825673800004</v>
      </c>
      <c r="I378" s="58">
        <v>0.50894196040880801</v>
      </c>
      <c r="J378" s="57">
        <v>125.60288381230001</v>
      </c>
      <c r="K378" s="58">
        <v>0.62232111304076998</v>
      </c>
    </row>
    <row r="379" spans="1:11" x14ac:dyDescent="0.3">
      <c r="A379" s="56" t="s">
        <v>204</v>
      </c>
      <c r="B379" s="59">
        <v>383.7163520666</v>
      </c>
      <c r="C379" s="60">
        <v>0.41563267599557202</v>
      </c>
      <c r="D379" s="59">
        <v>204.3635501908</v>
      </c>
      <c r="E379" s="60">
        <v>0.44721699788973401</v>
      </c>
      <c r="F379" s="59">
        <v>41.924894209500003</v>
      </c>
      <c r="G379" s="62">
        <v>0.30801020132831403</v>
      </c>
      <c r="H379" s="59">
        <v>53.526359168200003</v>
      </c>
      <c r="I379" s="60">
        <v>0.45982530430436203</v>
      </c>
      <c r="J379" s="59">
        <v>77.985199856199898</v>
      </c>
      <c r="K379" s="60">
        <v>0.38639109948894901</v>
      </c>
    </row>
    <row r="380" spans="1:11" x14ac:dyDescent="0.3">
      <c r="A380" s="56" t="s">
        <v>205</v>
      </c>
      <c r="B380" s="57">
        <v>185.8085802315</v>
      </c>
      <c r="C380" s="58">
        <v>0.20126355577140501</v>
      </c>
      <c r="D380" s="57">
        <v>86.630388521399993</v>
      </c>
      <c r="E380" s="58">
        <v>0.189576772591739</v>
      </c>
      <c r="F380" s="57">
        <v>31.2750490307</v>
      </c>
      <c r="G380" s="58">
        <v>0.229768836156443</v>
      </c>
      <c r="H380" s="57">
        <v>19.825323762</v>
      </c>
      <c r="I380" s="58">
        <v>0.17031207938405901</v>
      </c>
      <c r="J380" s="57">
        <v>47.758912222399999</v>
      </c>
      <c r="K380" s="58">
        <v>0.236629753312638</v>
      </c>
    </row>
    <row r="381" spans="1:11" ht="25.5" customHeight="1" x14ac:dyDescent="0.3">
      <c r="A381" s="64" t="s">
        <v>206</v>
      </c>
      <c r="B381" s="59">
        <v>18.9222439414999</v>
      </c>
      <c r="C381" s="60">
        <v>2.0496136906570001E-2</v>
      </c>
      <c r="D381" s="59">
        <v>13.017011439399999</v>
      </c>
      <c r="E381" s="60">
        <v>2.8485651046821801E-2</v>
      </c>
      <c r="F381" s="59">
        <v>0.44958639090000002</v>
      </c>
      <c r="G381" s="60">
        <v>3.3029825688671798E-3</v>
      </c>
      <c r="H381" s="59">
        <v>1.8722204242</v>
      </c>
      <c r="I381" s="60">
        <v>1.6083558449722899E-2</v>
      </c>
      <c r="J381" s="59">
        <v>3.5834256870000001</v>
      </c>
      <c r="K381" s="60">
        <v>1.77546995287567E-2</v>
      </c>
    </row>
    <row r="382" spans="1:11" x14ac:dyDescent="0.3">
      <c r="A382" s="56" t="s">
        <v>207</v>
      </c>
      <c r="B382" s="57">
        <v>338.49080155079997</v>
      </c>
      <c r="C382" s="58">
        <v>0.36664540588571598</v>
      </c>
      <c r="D382" s="57">
        <v>151.66184601340001</v>
      </c>
      <c r="E382" s="58">
        <v>0.33188773342997702</v>
      </c>
      <c r="F382" s="57">
        <v>38.746084912800001</v>
      </c>
      <c r="G382" s="58">
        <v>0.28465639901295797</v>
      </c>
      <c r="H382" s="57">
        <v>59.554781628400001</v>
      </c>
      <c r="I382" s="61">
        <v>0.511613268875724</v>
      </c>
      <c r="J382" s="57">
        <v>86.747079038200198</v>
      </c>
      <c r="K382" s="58">
        <v>0.42980333843896801</v>
      </c>
    </row>
    <row r="383" spans="1:11" x14ac:dyDescent="0.3">
      <c r="A383" s="56" t="s">
        <v>208</v>
      </c>
      <c r="B383" s="59">
        <v>381.57405134250001</v>
      </c>
      <c r="C383" s="60">
        <v>0.41331218540936299</v>
      </c>
      <c r="D383" s="59">
        <v>197.41888138159999</v>
      </c>
      <c r="E383" s="60">
        <v>0.43201969908919302</v>
      </c>
      <c r="F383" s="59">
        <v>59.647346459799998</v>
      </c>
      <c r="G383" s="60">
        <v>0.43821198689201901</v>
      </c>
      <c r="H383" s="59">
        <v>48.815185082500001</v>
      </c>
      <c r="I383" s="60">
        <v>0.41935333701100602</v>
      </c>
      <c r="J383" s="59">
        <v>69.131501085499806</v>
      </c>
      <c r="K383" s="62">
        <v>0.34252392457803199</v>
      </c>
    </row>
    <row r="384" spans="1:11" x14ac:dyDescent="0.3">
      <c r="A384" s="56" t="s">
        <v>209</v>
      </c>
      <c r="B384" s="57">
        <v>209.53573539999999</v>
      </c>
      <c r="C384" s="58">
        <v>0.226964261366391</v>
      </c>
      <c r="D384" s="57">
        <v>94.240608711500101</v>
      </c>
      <c r="E384" s="58">
        <v>0.20623052431761599</v>
      </c>
      <c r="F384" s="57">
        <v>22.329356883999999</v>
      </c>
      <c r="G384" s="58">
        <v>0.16404739568345</v>
      </c>
      <c r="H384" s="57">
        <v>32.008661619599998</v>
      </c>
      <c r="I384" s="58">
        <v>0.27497466291994899</v>
      </c>
      <c r="J384" s="57">
        <v>60.957108184899802</v>
      </c>
      <c r="K384" s="61">
        <v>0.30202248755739802</v>
      </c>
    </row>
    <row r="385" spans="1:11" x14ac:dyDescent="0.3">
      <c r="A385" s="56" t="s">
        <v>210</v>
      </c>
      <c r="B385" s="59">
        <v>116.6244243891</v>
      </c>
      <c r="C385" s="60">
        <v>0.126324878609478</v>
      </c>
      <c r="D385" s="59">
        <v>73.691295361400094</v>
      </c>
      <c r="E385" s="60">
        <v>0.16126163325780099</v>
      </c>
      <c r="F385" s="59">
        <v>15.631591543900001</v>
      </c>
      <c r="G385" s="60">
        <v>0.114840830234644</v>
      </c>
      <c r="H385" s="59">
        <v>8.5451760725000003</v>
      </c>
      <c r="I385" s="60">
        <v>7.3408471058611799E-2</v>
      </c>
      <c r="J385" s="59">
        <v>18.302262453400001</v>
      </c>
      <c r="K385" s="60">
        <v>9.0681710446912603E-2</v>
      </c>
    </row>
    <row r="386" spans="1:11" x14ac:dyDescent="0.3">
      <c r="A386" s="56" t="s">
        <v>211</v>
      </c>
      <c r="B386" s="57">
        <v>101.0483532428</v>
      </c>
      <c r="C386" s="58">
        <v>0.109453238667194</v>
      </c>
      <c r="D386" s="57">
        <v>52.698547575699997</v>
      </c>
      <c r="E386" s="58">
        <v>0.115322356740967</v>
      </c>
      <c r="F386" s="57">
        <v>3.9452949369999999</v>
      </c>
      <c r="G386" s="62">
        <v>2.8984952991714202E-2</v>
      </c>
      <c r="H386" s="57">
        <v>13.2507336592</v>
      </c>
      <c r="I386" s="58">
        <v>0.11383218907064301</v>
      </c>
      <c r="J386" s="57">
        <v>28.918668154999999</v>
      </c>
      <c r="K386" s="58">
        <v>0.14328252033425001</v>
      </c>
    </row>
    <row r="387" spans="1:11" x14ac:dyDescent="0.3">
      <c r="A387" s="56" t="s">
        <v>212</v>
      </c>
      <c r="B387" s="59">
        <v>22.5936162872</v>
      </c>
      <c r="C387" s="60">
        <v>2.4472882501072501E-2</v>
      </c>
      <c r="D387" s="59">
        <v>14.131452381800001</v>
      </c>
      <c r="E387" s="60">
        <v>3.0924427101163301E-2</v>
      </c>
      <c r="F387" s="59">
        <v>2.2335186226000001</v>
      </c>
      <c r="G387" s="60">
        <v>1.6409022219110999E-2</v>
      </c>
      <c r="H387" s="59">
        <v>1.5676357008999999</v>
      </c>
      <c r="I387" s="60">
        <v>1.34669828922901E-2</v>
      </c>
      <c r="J387" s="59">
        <v>3.8810286278000001</v>
      </c>
      <c r="K387" s="60">
        <v>1.9229224537590399E-2</v>
      </c>
    </row>
    <row r="388" spans="1:11" x14ac:dyDescent="0.3">
      <c r="A388" s="56" t="s">
        <v>181</v>
      </c>
      <c r="B388" s="57">
        <v>101.11942092370001</v>
      </c>
      <c r="C388" s="58">
        <v>0.109530217535127</v>
      </c>
      <c r="D388" s="57">
        <v>70.950696930200095</v>
      </c>
      <c r="E388" s="61">
        <v>0.15526427119554301</v>
      </c>
      <c r="F388" s="57">
        <v>5.7295770104999999</v>
      </c>
      <c r="G388" s="62">
        <v>4.2093562829558603E-2</v>
      </c>
      <c r="H388" s="57">
        <v>10.706950540199999</v>
      </c>
      <c r="I388" s="58">
        <v>9.1979482012745806E-2</v>
      </c>
      <c r="J388" s="57">
        <v>11.1712055307</v>
      </c>
      <c r="K388" s="62">
        <v>5.53496611611368E-2</v>
      </c>
    </row>
    <row r="389" spans="1:11" x14ac:dyDescent="0.3">
      <c r="A389" s="56" t="s">
        <v>213</v>
      </c>
      <c r="B389" s="59">
        <v>69.147984129799994</v>
      </c>
      <c r="C389" s="60">
        <v>7.4899496799604198E-2</v>
      </c>
      <c r="D389" s="59">
        <v>27.3112259375999</v>
      </c>
      <c r="E389" s="60">
        <v>5.9766257050723103E-2</v>
      </c>
      <c r="F389" s="59">
        <v>5.3889585314000001</v>
      </c>
      <c r="G389" s="60">
        <v>3.9591136328504702E-2</v>
      </c>
      <c r="H389" s="59">
        <v>17.803176154999999</v>
      </c>
      <c r="I389" s="61">
        <v>0.15294055153896099</v>
      </c>
      <c r="J389" s="59">
        <v>18.644623505799998</v>
      </c>
      <c r="K389" s="60">
        <v>9.2377997225723901E-2</v>
      </c>
    </row>
    <row r="390" spans="1:11" x14ac:dyDescent="0.3">
      <c r="A390" s="56" t="s">
        <v>214</v>
      </c>
      <c r="B390" s="57">
        <v>134.32514815760001</v>
      </c>
      <c r="C390" s="58">
        <v>0.14549789312224801</v>
      </c>
      <c r="D390" s="57">
        <v>80.192900802299903</v>
      </c>
      <c r="E390" s="58">
        <v>0.175489358622858</v>
      </c>
      <c r="F390" s="57">
        <v>16.186442916400001</v>
      </c>
      <c r="G390" s="58">
        <v>0.11891716450270499</v>
      </c>
      <c r="H390" s="57">
        <v>16.3282343379</v>
      </c>
      <c r="I390" s="58">
        <v>0.14026986777831099</v>
      </c>
      <c r="J390" s="57">
        <v>21.298663405999999</v>
      </c>
      <c r="K390" s="58">
        <v>0.105527894860362</v>
      </c>
    </row>
    <row r="391" spans="1:11" x14ac:dyDescent="0.3">
      <c r="A391" s="56" t="s">
        <v>215</v>
      </c>
      <c r="B391" s="59">
        <v>220.60673947059999</v>
      </c>
      <c r="C391" s="60">
        <v>0.23895611686861101</v>
      </c>
      <c r="D391" s="59">
        <v>108.8938179642</v>
      </c>
      <c r="E391" s="60">
        <v>0.23829673301933599</v>
      </c>
      <c r="F391" s="59">
        <v>23.607160594700002</v>
      </c>
      <c r="G391" s="60">
        <v>0.17343505391399999</v>
      </c>
      <c r="H391" s="59">
        <v>34.7392802735</v>
      </c>
      <c r="I391" s="60">
        <v>0.29843240547858602</v>
      </c>
      <c r="J391" s="59">
        <v>52.912381680299902</v>
      </c>
      <c r="K391" s="60">
        <v>0.26216350502055702</v>
      </c>
    </row>
    <row r="392" spans="1:11" x14ac:dyDescent="0.3">
      <c r="A392" s="56" t="s">
        <v>216</v>
      </c>
      <c r="B392" s="57">
        <v>43.307124606499997</v>
      </c>
      <c r="C392" s="58">
        <v>4.6909275544111097E-2</v>
      </c>
      <c r="D392" s="57">
        <v>15.308306271799999</v>
      </c>
      <c r="E392" s="58">
        <v>3.3499783925554298E-2</v>
      </c>
      <c r="F392" s="57">
        <v>12.7405152279</v>
      </c>
      <c r="G392" s="61">
        <v>9.3600919796303805E-2</v>
      </c>
      <c r="H392" s="57">
        <v>0.77030653309999997</v>
      </c>
      <c r="I392" s="58">
        <v>6.6174206782362299E-3</v>
      </c>
      <c r="J392" s="57">
        <v>14.4879965737</v>
      </c>
      <c r="K392" s="58">
        <v>7.1783273439402606E-2</v>
      </c>
    </row>
    <row r="393" spans="1:11" x14ac:dyDescent="0.3">
      <c r="A393" s="56" t="s">
        <v>217</v>
      </c>
      <c r="B393" s="59">
        <v>24.547516657700001</v>
      </c>
      <c r="C393" s="60">
        <v>2.6589302182552999E-2</v>
      </c>
      <c r="D393" s="59">
        <v>14.521295693100001</v>
      </c>
      <c r="E393" s="60">
        <v>3.1777536939802398E-2</v>
      </c>
      <c r="F393" s="59">
        <v>3.4065520445000002</v>
      </c>
      <c r="G393" s="60">
        <v>2.5026963116917499E-2</v>
      </c>
      <c r="H393" s="59">
        <v>3.7290011369</v>
      </c>
      <c r="I393" s="60">
        <v>3.2034480005228003E-2</v>
      </c>
      <c r="J393" s="59">
        <v>2.8906677832000001</v>
      </c>
      <c r="K393" s="60">
        <v>1.43223112214559E-2</v>
      </c>
    </row>
    <row r="394" spans="1:11" x14ac:dyDescent="0.3">
      <c r="A394" s="56" t="s">
        <v>218</v>
      </c>
      <c r="B394" s="57">
        <v>157.07521860220001</v>
      </c>
      <c r="C394" s="58">
        <v>0.17014024314734</v>
      </c>
      <c r="D394" s="57">
        <v>75.649408638900098</v>
      </c>
      <c r="E394" s="58">
        <v>0.16554665150432299</v>
      </c>
      <c r="F394" s="57">
        <v>12.8663753944</v>
      </c>
      <c r="G394" s="62">
        <v>9.4525578425832202E-2</v>
      </c>
      <c r="H394" s="57">
        <v>25.9643642435</v>
      </c>
      <c r="I394" s="58">
        <v>0.22305032277311501</v>
      </c>
      <c r="J394" s="57">
        <v>42.276163630399999</v>
      </c>
      <c r="K394" s="58">
        <v>0.209464531442453</v>
      </c>
    </row>
    <row r="395" spans="1:11" ht="22.8" x14ac:dyDescent="0.3">
      <c r="A395" s="64" t="s">
        <v>219</v>
      </c>
      <c r="B395" s="59">
        <v>14.386067408200001</v>
      </c>
      <c r="C395" s="60">
        <v>1.5582655421693001E-2</v>
      </c>
      <c r="D395" s="59">
        <v>8.7675446217000008</v>
      </c>
      <c r="E395" s="60">
        <v>1.91863714489213E-2</v>
      </c>
      <c r="F395" s="59">
        <v>1.4461823576999999</v>
      </c>
      <c r="G395" s="60">
        <v>1.06246879700342E-2</v>
      </c>
      <c r="H395" s="59">
        <v>1.8265918441</v>
      </c>
      <c r="I395" s="60">
        <v>1.5691580066445901E-2</v>
      </c>
      <c r="J395" s="59">
        <v>2.3457485846999999</v>
      </c>
      <c r="K395" s="60">
        <v>1.16224152331235E-2</v>
      </c>
    </row>
    <row r="396" spans="1:11" x14ac:dyDescent="0.3">
      <c r="A396" s="56" t="s">
        <v>220</v>
      </c>
      <c r="B396" s="57">
        <v>50.186457466900002</v>
      </c>
      <c r="C396" s="58">
        <v>5.4360809757946299E-2</v>
      </c>
      <c r="D396" s="57">
        <v>15.2189061816</v>
      </c>
      <c r="E396" s="58">
        <v>3.3304146103090501E-2</v>
      </c>
      <c r="F396" s="57">
        <v>5.4874426369</v>
      </c>
      <c r="G396" s="58">
        <v>4.0314670871278102E-2</v>
      </c>
      <c r="H396" s="57">
        <v>6.7513565116000001</v>
      </c>
      <c r="I396" s="58">
        <v>5.7998425647789197E-2</v>
      </c>
      <c r="J396" s="57">
        <v>19.609584711299998</v>
      </c>
      <c r="K396" s="61">
        <v>9.7159063656852396E-2</v>
      </c>
    </row>
    <row r="397" spans="1:11" x14ac:dyDescent="0.3">
      <c r="A397" s="56" t="s">
        <v>221</v>
      </c>
      <c r="B397" s="59">
        <v>285.58082431179997</v>
      </c>
      <c r="C397" s="60">
        <v>0.30933454251418802</v>
      </c>
      <c r="D397" s="59">
        <v>140.39742074899999</v>
      </c>
      <c r="E397" s="60">
        <v>0.30723733738334802</v>
      </c>
      <c r="F397" s="59">
        <v>28.267895106899999</v>
      </c>
      <c r="G397" s="62">
        <v>0.207676136748152</v>
      </c>
      <c r="H397" s="59">
        <v>35.775679011900003</v>
      </c>
      <c r="I397" s="60">
        <v>0.30733572662112602</v>
      </c>
      <c r="J397" s="59">
        <v>81.139829443999901</v>
      </c>
      <c r="K397" s="61">
        <v>0.40202125491790203</v>
      </c>
    </row>
    <row r="398" spans="1:11" x14ac:dyDescent="0.3">
      <c r="A398" s="56" t="s">
        <v>63</v>
      </c>
      <c r="B398" s="57">
        <v>18.725383294599901</v>
      </c>
      <c r="C398" s="58">
        <v>2.02829020078522E-2</v>
      </c>
      <c r="D398" s="57">
        <v>8.5146193357999902</v>
      </c>
      <c r="E398" s="58">
        <v>1.8632884846515901E-2</v>
      </c>
      <c r="F398" s="57">
        <v>5.7060510749000004</v>
      </c>
      <c r="G398" s="58">
        <v>4.1920724512438799E-2</v>
      </c>
      <c r="H398" s="57">
        <v>3.3820183107999999</v>
      </c>
      <c r="I398" s="58">
        <v>2.9053677909227998E-2</v>
      </c>
      <c r="J398" s="57">
        <v>1.1226945731</v>
      </c>
      <c r="K398" s="58">
        <v>5.5625835580377404E-3</v>
      </c>
    </row>
    <row r="399" spans="1:11" x14ac:dyDescent="0.3">
      <c r="A399" s="63" t="s">
        <v>1</v>
      </c>
    </row>
    <row r="400" spans="1:11" x14ac:dyDescent="0.3">
      <c r="A400" s="63" t="s">
        <v>1</v>
      </c>
    </row>
    <row r="401" spans="1:11" x14ac:dyDescent="0.3">
      <c r="A401" s="51" t="s">
        <v>222</v>
      </c>
    </row>
    <row r="402" spans="1:11" x14ac:dyDescent="0.3">
      <c r="A402" s="52" t="s">
        <v>1</v>
      </c>
    </row>
    <row r="403" spans="1:11" x14ac:dyDescent="0.3">
      <c r="A403" s="112" t="s">
        <v>1</v>
      </c>
      <c r="B403" s="114" t="s">
        <v>502</v>
      </c>
      <c r="C403" s="114" t="s">
        <v>1</v>
      </c>
      <c r="D403" s="114" t="s">
        <v>402</v>
      </c>
      <c r="E403" s="114" t="s">
        <v>1</v>
      </c>
      <c r="F403" s="114" t="s">
        <v>403</v>
      </c>
      <c r="G403" s="114" t="s">
        <v>1</v>
      </c>
      <c r="H403" s="114" t="s">
        <v>404</v>
      </c>
      <c r="I403" s="114" t="s">
        <v>1</v>
      </c>
      <c r="J403" s="114" t="s">
        <v>405</v>
      </c>
      <c r="K403" s="114" t="s">
        <v>1</v>
      </c>
    </row>
    <row r="404" spans="1:11" x14ac:dyDescent="0.3">
      <c r="A404" s="113" t="s">
        <v>1</v>
      </c>
      <c r="B404" s="53" t="s">
        <v>14</v>
      </c>
      <c r="C404" s="53" t="s">
        <v>15</v>
      </c>
      <c r="D404" s="53" t="s">
        <v>14</v>
      </c>
      <c r="E404" s="53" t="s">
        <v>15</v>
      </c>
      <c r="F404" s="53" t="s">
        <v>14</v>
      </c>
      <c r="G404" s="53" t="s">
        <v>15</v>
      </c>
      <c r="H404" s="53" t="s">
        <v>14</v>
      </c>
      <c r="I404" s="53" t="s">
        <v>15</v>
      </c>
      <c r="J404" s="53" t="s">
        <v>14</v>
      </c>
      <c r="K404" s="53" t="s">
        <v>15</v>
      </c>
    </row>
    <row r="405" spans="1:11" x14ac:dyDescent="0.3">
      <c r="A405" s="54" t="s">
        <v>16</v>
      </c>
      <c r="B405" s="55">
        <v>927.69097610710003</v>
      </c>
      <c r="C405" s="55">
        <v>927.69097610710003</v>
      </c>
      <c r="D405" s="55">
        <v>461.44802698299998</v>
      </c>
      <c r="E405" s="55">
        <v>461.44802698299998</v>
      </c>
      <c r="F405" s="55">
        <v>136.1152780937</v>
      </c>
      <c r="G405" s="55">
        <v>136.1152780937</v>
      </c>
      <c r="H405" s="55">
        <v>116.4058581969</v>
      </c>
      <c r="I405" s="55">
        <v>116.4058581969</v>
      </c>
      <c r="J405" s="55">
        <v>201.8297004236</v>
      </c>
      <c r="K405" s="55">
        <v>201.8297004236</v>
      </c>
    </row>
    <row r="406" spans="1:11" ht="25.5" customHeight="1" x14ac:dyDescent="0.3">
      <c r="A406" s="64" t="s">
        <v>223</v>
      </c>
      <c r="B406" s="57">
        <v>212.18726833490001</v>
      </c>
      <c r="C406" s="58">
        <v>0.22872623944808501</v>
      </c>
      <c r="D406" s="57">
        <v>109.6015031012</v>
      </c>
      <c r="E406" s="58">
        <v>0.23751646272666299</v>
      </c>
      <c r="F406" s="57">
        <v>30.012806532700001</v>
      </c>
      <c r="G406" s="58">
        <v>0.220495501702899</v>
      </c>
      <c r="H406" s="57">
        <v>21.737055177799999</v>
      </c>
      <c r="I406" s="58">
        <v>0.18673506225976899</v>
      </c>
      <c r="J406" s="57">
        <v>44.274766190100003</v>
      </c>
      <c r="K406" s="58">
        <v>0.219366951926184</v>
      </c>
    </row>
    <row r="407" spans="1:11" x14ac:dyDescent="0.3">
      <c r="A407" s="56" t="s">
        <v>224</v>
      </c>
      <c r="B407" s="59">
        <v>290.41107987189997</v>
      </c>
      <c r="C407" s="60">
        <v>0.313047218687587</v>
      </c>
      <c r="D407" s="59">
        <v>144.66287292979999</v>
      </c>
      <c r="E407" s="60">
        <v>0.31349765189293899</v>
      </c>
      <c r="F407" s="59">
        <v>37.256781402400001</v>
      </c>
      <c r="G407" s="60">
        <v>0.27371491227276401</v>
      </c>
      <c r="H407" s="59">
        <v>38.277807338400002</v>
      </c>
      <c r="I407" s="60">
        <v>0.32883059264640502</v>
      </c>
      <c r="J407" s="59">
        <v>70.213618201299994</v>
      </c>
      <c r="K407" s="60">
        <v>0.34788546013761001</v>
      </c>
    </row>
    <row r="408" spans="1:11" x14ac:dyDescent="0.3">
      <c r="A408" s="56" t="s">
        <v>225</v>
      </c>
      <c r="B408" s="57">
        <v>86.2979778877001</v>
      </c>
      <c r="C408" s="58">
        <v>9.3024487798550104E-2</v>
      </c>
      <c r="D408" s="57">
        <v>47.182947470999999</v>
      </c>
      <c r="E408" s="58">
        <v>0.10224975449453599</v>
      </c>
      <c r="F408" s="57">
        <v>23.305586963300001</v>
      </c>
      <c r="G408" s="61">
        <v>0.17121947873666901</v>
      </c>
      <c r="H408" s="57">
        <v>5.6266336625999998</v>
      </c>
      <c r="I408" s="58">
        <v>4.8336344491207398E-2</v>
      </c>
      <c r="J408" s="57">
        <v>8.4017998328000196</v>
      </c>
      <c r="K408" s="62">
        <v>4.1628163819132202E-2</v>
      </c>
    </row>
    <row r="409" spans="1:11" x14ac:dyDescent="0.3">
      <c r="A409" s="56" t="s">
        <v>226</v>
      </c>
      <c r="B409" s="59">
        <v>125.6055520132</v>
      </c>
      <c r="C409" s="60">
        <v>0.135395897177186</v>
      </c>
      <c r="D409" s="59">
        <v>52.950121879300099</v>
      </c>
      <c r="E409" s="60">
        <v>0.114747747921893</v>
      </c>
      <c r="F409" s="59">
        <v>17.510135460000001</v>
      </c>
      <c r="G409" s="60">
        <v>0.12864195485789801</v>
      </c>
      <c r="H409" s="59">
        <v>15.5420815438</v>
      </c>
      <c r="I409" s="60">
        <v>0.13351631768833</v>
      </c>
      <c r="J409" s="59">
        <v>37.988937942</v>
      </c>
      <c r="K409" s="61">
        <v>0.188222733632705</v>
      </c>
    </row>
    <row r="410" spans="1:11" x14ac:dyDescent="0.3">
      <c r="A410" s="56" t="s">
        <v>227</v>
      </c>
      <c r="B410" s="57">
        <v>51.328396968</v>
      </c>
      <c r="C410" s="58">
        <v>5.5329197211113401E-2</v>
      </c>
      <c r="D410" s="57">
        <v>17.867626550299999</v>
      </c>
      <c r="E410" s="58">
        <v>3.8720777867706099E-2</v>
      </c>
      <c r="F410" s="57">
        <v>13.537223210600001</v>
      </c>
      <c r="G410" s="61">
        <v>9.9454105374425006E-2</v>
      </c>
      <c r="H410" s="57">
        <v>9.5331292945000001</v>
      </c>
      <c r="I410" s="58">
        <v>8.18956145521023E-2</v>
      </c>
      <c r="J410" s="57">
        <v>7.7253494449999804</v>
      </c>
      <c r="K410" s="58">
        <v>3.8276573907537102E-2</v>
      </c>
    </row>
    <row r="411" spans="1:11" x14ac:dyDescent="0.3">
      <c r="A411" s="56" t="s">
        <v>228</v>
      </c>
      <c r="B411" s="59">
        <v>121.42128980459999</v>
      </c>
      <c r="C411" s="60">
        <v>0.130885491970747</v>
      </c>
      <c r="D411" s="59">
        <v>48.999005548699998</v>
      </c>
      <c r="E411" s="60">
        <v>0.106185318136608</v>
      </c>
      <c r="F411" s="59">
        <v>17.416472940799999</v>
      </c>
      <c r="G411" s="60">
        <v>0.12795384313001801</v>
      </c>
      <c r="H411" s="59">
        <v>14.698273161099999</v>
      </c>
      <c r="I411" s="60">
        <v>0.12626746959966501</v>
      </c>
      <c r="J411" s="59">
        <v>37.3663519658</v>
      </c>
      <c r="K411" s="61">
        <v>0.18513802422228001</v>
      </c>
    </row>
    <row r="412" spans="1:11" x14ac:dyDescent="0.3">
      <c r="A412" s="56" t="s">
        <v>229</v>
      </c>
      <c r="B412" s="57">
        <v>164.43755749510001</v>
      </c>
      <c r="C412" s="58">
        <v>0.177254669637011</v>
      </c>
      <c r="D412" s="57">
        <v>89.763879034200102</v>
      </c>
      <c r="E412" s="58">
        <v>0.194526520399462</v>
      </c>
      <c r="F412" s="57">
        <v>19.230798063200002</v>
      </c>
      <c r="G412" s="58">
        <v>0.14128317065158399</v>
      </c>
      <c r="H412" s="57">
        <v>22.618239798499999</v>
      </c>
      <c r="I412" s="58">
        <v>0.194304995889823</v>
      </c>
      <c r="J412" s="57">
        <v>31.454102483100002</v>
      </c>
      <c r="K412" s="58">
        <v>0.15584476624146101</v>
      </c>
    </row>
    <row r="413" spans="1:11" x14ac:dyDescent="0.3">
      <c r="A413" s="56" t="s">
        <v>230</v>
      </c>
      <c r="B413" s="59">
        <v>247.85808881380001</v>
      </c>
      <c r="C413" s="60">
        <v>0.26717742782612303</v>
      </c>
      <c r="D413" s="59">
        <v>130.9125147931</v>
      </c>
      <c r="E413" s="60">
        <v>0.28369937054237898</v>
      </c>
      <c r="F413" s="59">
        <v>22.922370292499998</v>
      </c>
      <c r="G413" s="62">
        <v>0.16840409551028199</v>
      </c>
      <c r="H413" s="59">
        <v>33.709047776600002</v>
      </c>
      <c r="I413" s="60">
        <v>0.2895820562534</v>
      </c>
      <c r="J413" s="59">
        <v>59.3977167934002</v>
      </c>
      <c r="K413" s="60">
        <v>0.29429621442600401</v>
      </c>
    </row>
    <row r="414" spans="1:11" x14ac:dyDescent="0.3">
      <c r="A414" s="56" t="s">
        <v>231</v>
      </c>
      <c r="B414" s="57">
        <v>196.5285189475</v>
      </c>
      <c r="C414" s="58">
        <v>0.211846966294961</v>
      </c>
      <c r="D414" s="57">
        <v>106.9536117809</v>
      </c>
      <c r="E414" s="58">
        <v>0.23177824050993301</v>
      </c>
      <c r="F414" s="57">
        <v>14.9022802076</v>
      </c>
      <c r="G414" s="62">
        <v>0.10948278853268401</v>
      </c>
      <c r="H414" s="57">
        <v>27.379409839099999</v>
      </c>
      <c r="I414" s="58">
        <v>0.23520646008028101</v>
      </c>
      <c r="J414" s="57">
        <v>45.193300466899998</v>
      </c>
      <c r="K414" s="58">
        <v>0.223917988145691</v>
      </c>
    </row>
    <row r="415" spans="1:11" x14ac:dyDescent="0.3">
      <c r="A415" s="56" t="s">
        <v>232</v>
      </c>
      <c r="B415" s="59">
        <v>43.1711709474</v>
      </c>
      <c r="C415" s="60">
        <v>4.65361548826966E-2</v>
      </c>
      <c r="D415" s="59">
        <v>17.523462599399998</v>
      </c>
      <c r="E415" s="60">
        <v>3.7974943167425397E-2</v>
      </c>
      <c r="F415" s="59">
        <v>8.4312578937000104</v>
      </c>
      <c r="G415" s="60">
        <v>6.1942039216905803E-2</v>
      </c>
      <c r="H415" s="59">
        <v>3.6255644428</v>
      </c>
      <c r="I415" s="60">
        <v>3.1145893333541501E-2</v>
      </c>
      <c r="J415" s="59">
        <v>13.5908860115</v>
      </c>
      <c r="K415" s="60">
        <v>6.7338384702427201E-2</v>
      </c>
    </row>
    <row r="416" spans="1:11" x14ac:dyDescent="0.3">
      <c r="A416" s="63" t="s">
        <v>1</v>
      </c>
    </row>
    <row r="417" spans="1:11" x14ac:dyDescent="0.3">
      <c r="A417" s="63" t="s">
        <v>1</v>
      </c>
    </row>
    <row r="418" spans="1:11" x14ac:dyDescent="0.3">
      <c r="A418" s="51" t="s">
        <v>233</v>
      </c>
    </row>
    <row r="419" spans="1:11" x14ac:dyDescent="0.3">
      <c r="A419" s="52" t="s">
        <v>1</v>
      </c>
    </row>
    <row r="420" spans="1:11" x14ac:dyDescent="0.3">
      <c r="A420" s="112" t="s">
        <v>1</v>
      </c>
      <c r="B420" s="114" t="s">
        <v>502</v>
      </c>
      <c r="C420" s="114" t="s">
        <v>1</v>
      </c>
      <c r="D420" s="114" t="s">
        <v>402</v>
      </c>
      <c r="E420" s="114" t="s">
        <v>1</v>
      </c>
      <c r="F420" s="114" t="s">
        <v>403</v>
      </c>
      <c r="G420" s="114" t="s">
        <v>1</v>
      </c>
      <c r="H420" s="114" t="s">
        <v>404</v>
      </c>
      <c r="I420" s="114" t="s">
        <v>1</v>
      </c>
      <c r="J420" s="114" t="s">
        <v>405</v>
      </c>
      <c r="K420" s="114" t="s">
        <v>1</v>
      </c>
    </row>
    <row r="421" spans="1:11" x14ac:dyDescent="0.3">
      <c r="A421" s="113" t="s">
        <v>1</v>
      </c>
      <c r="B421" s="53" t="s">
        <v>14</v>
      </c>
      <c r="C421" s="53" t="s">
        <v>15</v>
      </c>
      <c r="D421" s="53" t="s">
        <v>14</v>
      </c>
      <c r="E421" s="53" t="s">
        <v>15</v>
      </c>
      <c r="F421" s="53" t="s">
        <v>14</v>
      </c>
      <c r="G421" s="53" t="s">
        <v>15</v>
      </c>
      <c r="H421" s="53" t="s">
        <v>14</v>
      </c>
      <c r="I421" s="53" t="s">
        <v>15</v>
      </c>
      <c r="J421" s="53" t="s">
        <v>14</v>
      </c>
      <c r="K421" s="53" t="s">
        <v>15</v>
      </c>
    </row>
    <row r="422" spans="1:11" x14ac:dyDescent="0.3">
      <c r="A422" s="54" t="s">
        <v>16</v>
      </c>
      <c r="B422" s="55">
        <v>927.69097610710003</v>
      </c>
      <c r="C422" s="55">
        <v>927.69097610710003</v>
      </c>
      <c r="D422" s="55">
        <v>461.44802698299998</v>
      </c>
      <c r="E422" s="55">
        <v>461.44802698299998</v>
      </c>
      <c r="F422" s="55">
        <v>136.1152780937</v>
      </c>
      <c r="G422" s="55">
        <v>136.1152780937</v>
      </c>
      <c r="H422" s="55">
        <v>116.4058581969</v>
      </c>
      <c r="I422" s="55">
        <v>116.4058581969</v>
      </c>
      <c r="J422" s="55">
        <v>201.8297004236</v>
      </c>
      <c r="K422" s="55">
        <v>201.8297004236</v>
      </c>
    </row>
    <row r="423" spans="1:11" ht="25.5" customHeight="1" x14ac:dyDescent="0.3">
      <c r="A423" s="64" t="s">
        <v>223</v>
      </c>
      <c r="B423" s="57">
        <v>180.68779609559999</v>
      </c>
      <c r="C423" s="58">
        <v>0.194771535726073</v>
      </c>
      <c r="D423" s="57">
        <v>94.087632279900006</v>
      </c>
      <c r="E423" s="58">
        <v>0.20389648839774199</v>
      </c>
      <c r="F423" s="57">
        <v>26.202245012399999</v>
      </c>
      <c r="G423" s="58">
        <v>0.19250039657093199</v>
      </c>
      <c r="H423" s="57">
        <v>19.8548985268</v>
      </c>
      <c r="I423" s="58">
        <v>0.170566145332785</v>
      </c>
      <c r="J423" s="57">
        <v>34.300789638399998</v>
      </c>
      <c r="K423" s="58">
        <v>0.169949167869791</v>
      </c>
    </row>
    <row r="424" spans="1:11" x14ac:dyDescent="0.3">
      <c r="A424" s="56" t="s">
        <v>224</v>
      </c>
      <c r="B424" s="59">
        <v>139.07810312039999</v>
      </c>
      <c r="C424" s="60">
        <v>0.149918568469878</v>
      </c>
      <c r="D424" s="59">
        <v>71.245417796699897</v>
      </c>
      <c r="E424" s="60">
        <v>0.15439532434998299</v>
      </c>
      <c r="F424" s="59">
        <v>14.018893477900001</v>
      </c>
      <c r="G424" s="60">
        <v>0.102992799002692</v>
      </c>
      <c r="H424" s="59">
        <v>14.6578027213</v>
      </c>
      <c r="I424" s="60">
        <v>0.12591980290636601</v>
      </c>
      <c r="J424" s="59">
        <v>39.155989124500003</v>
      </c>
      <c r="K424" s="60">
        <v>0.194005089648944</v>
      </c>
    </row>
    <row r="425" spans="1:11" x14ac:dyDescent="0.3">
      <c r="A425" s="56" t="s">
        <v>225</v>
      </c>
      <c r="B425" s="57">
        <v>47.956431195500002</v>
      </c>
      <c r="C425" s="58">
        <v>5.1694403018493401E-2</v>
      </c>
      <c r="D425" s="57">
        <v>23.3025773646999</v>
      </c>
      <c r="E425" s="58">
        <v>5.0498812438434099E-2</v>
      </c>
      <c r="F425" s="57">
        <v>15.377465255500001</v>
      </c>
      <c r="G425" s="61">
        <v>0.112973837109706</v>
      </c>
      <c r="H425" s="57">
        <v>4.4051585107999998</v>
      </c>
      <c r="I425" s="58">
        <v>3.7843099815034198E-2</v>
      </c>
      <c r="J425" s="57">
        <v>4.8712300644999997</v>
      </c>
      <c r="K425" s="58">
        <v>2.41353480398389E-2</v>
      </c>
    </row>
    <row r="426" spans="1:11" x14ac:dyDescent="0.3">
      <c r="A426" s="56" t="s">
        <v>226</v>
      </c>
      <c r="B426" s="59">
        <v>57.830947622300002</v>
      </c>
      <c r="C426" s="60">
        <v>6.2338590232900497E-2</v>
      </c>
      <c r="D426" s="59">
        <v>21.268120576699999</v>
      </c>
      <c r="E426" s="60">
        <v>4.60899588535537E-2</v>
      </c>
      <c r="F426" s="59">
        <v>11.727806450299999</v>
      </c>
      <c r="G426" s="60">
        <v>8.6160838184724003E-2</v>
      </c>
      <c r="H426" s="59">
        <v>9.7081223417000295</v>
      </c>
      <c r="I426" s="60">
        <v>8.3398915587897193E-2</v>
      </c>
      <c r="J426" s="59">
        <v>14.672799295700001</v>
      </c>
      <c r="K426" s="60">
        <v>7.2698910343248505E-2</v>
      </c>
    </row>
    <row r="427" spans="1:11" x14ac:dyDescent="0.3">
      <c r="A427" s="56" t="s">
        <v>227</v>
      </c>
      <c r="B427" s="57">
        <v>35.858428789199998</v>
      </c>
      <c r="C427" s="58">
        <v>3.86534198485727E-2</v>
      </c>
      <c r="D427" s="57">
        <v>13.1609603716</v>
      </c>
      <c r="E427" s="58">
        <v>2.85210025875457E-2</v>
      </c>
      <c r="F427" s="57">
        <v>5.1972238045000001</v>
      </c>
      <c r="G427" s="58">
        <v>3.8182516153126497E-2</v>
      </c>
      <c r="H427" s="57">
        <v>9.5331292945000001</v>
      </c>
      <c r="I427" s="61">
        <v>8.18956145521023E-2</v>
      </c>
      <c r="J427" s="57">
        <v>5.3020468509999903</v>
      </c>
      <c r="K427" s="58">
        <v>2.6269903982773901E-2</v>
      </c>
    </row>
    <row r="428" spans="1:11" x14ac:dyDescent="0.3">
      <c r="A428" s="56" t="s">
        <v>228</v>
      </c>
      <c r="B428" s="59">
        <v>94.474859662099902</v>
      </c>
      <c r="C428" s="60">
        <v>0.101838717951691</v>
      </c>
      <c r="D428" s="59">
        <v>39.988067727800001</v>
      </c>
      <c r="E428" s="60">
        <v>8.6657793271425504E-2</v>
      </c>
      <c r="F428" s="59">
        <v>14.950029153599999</v>
      </c>
      <c r="G428" s="60">
        <v>0.10983358637601701</v>
      </c>
      <c r="H428" s="59">
        <v>10.530738905</v>
      </c>
      <c r="I428" s="60">
        <v>9.0465712534735995E-2</v>
      </c>
      <c r="J428" s="59">
        <v>27.845847645500001</v>
      </c>
      <c r="K428" s="60">
        <v>0.13796704641119301</v>
      </c>
    </row>
    <row r="429" spans="1:11" x14ac:dyDescent="0.3">
      <c r="A429" s="56" t="s">
        <v>229</v>
      </c>
      <c r="B429" s="57">
        <v>96.840358490100002</v>
      </c>
      <c r="C429" s="58">
        <v>0.10438859597026</v>
      </c>
      <c r="D429" s="57">
        <v>53.946624063599899</v>
      </c>
      <c r="E429" s="58">
        <v>0.11690725912582001</v>
      </c>
      <c r="F429" s="57">
        <v>16.982517117699999</v>
      </c>
      <c r="G429" s="58">
        <v>0.124765693870231</v>
      </c>
      <c r="H429" s="57">
        <v>8.6891971367000007</v>
      </c>
      <c r="I429" s="58">
        <v>7.4645703156986001E-2</v>
      </c>
      <c r="J429" s="57">
        <v>16.767921214200001</v>
      </c>
      <c r="K429" s="58">
        <v>8.3079552608003204E-2</v>
      </c>
    </row>
    <row r="430" spans="1:11" x14ac:dyDescent="0.3">
      <c r="A430" s="56" t="s">
        <v>230</v>
      </c>
      <c r="B430" s="59">
        <v>139.48689449330001</v>
      </c>
      <c r="C430" s="60">
        <v>0.150359223152772</v>
      </c>
      <c r="D430" s="59">
        <v>78.164642891300105</v>
      </c>
      <c r="E430" s="60">
        <v>0.16938991678510201</v>
      </c>
      <c r="F430" s="59">
        <v>16.631711097499998</v>
      </c>
      <c r="G430" s="60">
        <v>0.122188422419788</v>
      </c>
      <c r="H430" s="59">
        <v>20.880570403</v>
      </c>
      <c r="I430" s="60">
        <v>0.179377315939552</v>
      </c>
      <c r="J430" s="59">
        <v>22.8935309433</v>
      </c>
      <c r="K430" s="60">
        <v>0.11342994066409</v>
      </c>
    </row>
    <row r="431" spans="1:11" x14ac:dyDescent="0.3">
      <c r="A431" s="56" t="s">
        <v>231</v>
      </c>
      <c r="B431" s="57">
        <v>94.005541593399997</v>
      </c>
      <c r="C431" s="58">
        <v>0.10133281880985701</v>
      </c>
      <c r="D431" s="57">
        <v>50.218867887799902</v>
      </c>
      <c r="E431" s="58">
        <v>0.108828871186505</v>
      </c>
      <c r="F431" s="57">
        <v>6.5961288305999997</v>
      </c>
      <c r="G431" s="62">
        <v>4.8459871095875899E-2</v>
      </c>
      <c r="H431" s="57">
        <v>14.5206759143</v>
      </c>
      <c r="I431" s="58">
        <v>0.12474179684099999</v>
      </c>
      <c r="J431" s="57">
        <v>22.669868960700001</v>
      </c>
      <c r="K431" s="58">
        <v>0.11232176886315801</v>
      </c>
    </row>
    <row r="432" spans="1:11" x14ac:dyDescent="0.3">
      <c r="A432" s="56" t="s">
        <v>234</v>
      </c>
      <c r="B432" s="59">
        <v>41.471615045199997</v>
      </c>
      <c r="C432" s="60">
        <v>4.4704126819502601E-2</v>
      </c>
      <c r="D432" s="59">
        <v>16.0651160229</v>
      </c>
      <c r="E432" s="60">
        <v>3.4814573003888599E-2</v>
      </c>
      <c r="F432" s="59">
        <v>8.4312578937000104</v>
      </c>
      <c r="G432" s="60">
        <v>6.1942039216905803E-2</v>
      </c>
      <c r="H432" s="59">
        <v>3.6255644428</v>
      </c>
      <c r="I432" s="60">
        <v>3.1145893333541501E-2</v>
      </c>
      <c r="J432" s="59">
        <v>13.3496766858</v>
      </c>
      <c r="K432" s="60">
        <v>6.6143271568959897E-2</v>
      </c>
    </row>
    <row r="433" spans="1:11" x14ac:dyDescent="0.3">
      <c r="A433" s="63" t="s">
        <v>1</v>
      </c>
    </row>
    <row r="434" spans="1:11" x14ac:dyDescent="0.3">
      <c r="A434" s="63" t="s">
        <v>1</v>
      </c>
    </row>
    <row r="435" spans="1:11" x14ac:dyDescent="0.3">
      <c r="A435" s="51" t="s">
        <v>235</v>
      </c>
    </row>
    <row r="436" spans="1:11" x14ac:dyDescent="0.3">
      <c r="A436" s="52" t="s">
        <v>1</v>
      </c>
    </row>
    <row r="437" spans="1:11" x14ac:dyDescent="0.3">
      <c r="A437" s="112" t="s">
        <v>1</v>
      </c>
      <c r="B437" s="114" t="s">
        <v>502</v>
      </c>
      <c r="C437" s="114" t="s">
        <v>1</v>
      </c>
      <c r="D437" s="114" t="s">
        <v>402</v>
      </c>
      <c r="E437" s="114" t="s">
        <v>1</v>
      </c>
      <c r="F437" s="114" t="s">
        <v>403</v>
      </c>
      <c r="G437" s="114" t="s">
        <v>1</v>
      </c>
      <c r="H437" s="114" t="s">
        <v>404</v>
      </c>
      <c r="I437" s="114" t="s">
        <v>1</v>
      </c>
      <c r="J437" s="114" t="s">
        <v>405</v>
      </c>
      <c r="K437" s="114" t="s">
        <v>1</v>
      </c>
    </row>
    <row r="438" spans="1:11" x14ac:dyDescent="0.3">
      <c r="A438" s="113" t="s">
        <v>1</v>
      </c>
      <c r="B438" s="53" t="s">
        <v>14</v>
      </c>
      <c r="C438" s="53" t="s">
        <v>15</v>
      </c>
      <c r="D438" s="53" t="s">
        <v>14</v>
      </c>
      <c r="E438" s="53" t="s">
        <v>15</v>
      </c>
      <c r="F438" s="53" t="s">
        <v>14</v>
      </c>
      <c r="G438" s="53" t="s">
        <v>15</v>
      </c>
      <c r="H438" s="53" t="s">
        <v>14</v>
      </c>
      <c r="I438" s="53" t="s">
        <v>15</v>
      </c>
      <c r="J438" s="53" t="s">
        <v>14</v>
      </c>
      <c r="K438" s="53" t="s">
        <v>15</v>
      </c>
    </row>
    <row r="439" spans="1:11" x14ac:dyDescent="0.3">
      <c r="A439" s="54" t="s">
        <v>16</v>
      </c>
      <c r="B439" s="55">
        <v>927.69097610710003</v>
      </c>
      <c r="C439" s="55">
        <v>927.69097610710003</v>
      </c>
      <c r="D439" s="55">
        <v>461.44802698299998</v>
      </c>
      <c r="E439" s="55">
        <v>461.44802698299998</v>
      </c>
      <c r="F439" s="55">
        <v>136.1152780937</v>
      </c>
      <c r="G439" s="55">
        <v>136.1152780937</v>
      </c>
      <c r="H439" s="55">
        <v>116.4058581969</v>
      </c>
      <c r="I439" s="55">
        <v>116.4058581969</v>
      </c>
      <c r="J439" s="55">
        <v>201.8297004236</v>
      </c>
      <c r="K439" s="55">
        <v>201.8297004236</v>
      </c>
    </row>
    <row r="440" spans="1:11" x14ac:dyDescent="0.3">
      <c r="A440" s="56" t="s">
        <v>236</v>
      </c>
      <c r="B440" s="57">
        <v>169.0873235498</v>
      </c>
      <c r="C440" s="58">
        <v>0.182266862462484</v>
      </c>
      <c r="D440" s="57">
        <v>103.4658375713</v>
      </c>
      <c r="E440" s="58">
        <v>0.22421991539929501</v>
      </c>
      <c r="F440" s="57">
        <v>29.4539470249</v>
      </c>
      <c r="G440" s="58">
        <v>0.21638972081168101</v>
      </c>
      <c r="H440" s="57">
        <v>12.279188232999999</v>
      </c>
      <c r="I440" s="58">
        <v>0.105485998928248</v>
      </c>
      <c r="J440" s="57">
        <v>23.569444025599999</v>
      </c>
      <c r="K440" s="62">
        <v>0.116778868403077</v>
      </c>
    </row>
    <row r="441" spans="1:11" x14ac:dyDescent="0.3">
      <c r="A441" s="56" t="s">
        <v>237</v>
      </c>
      <c r="B441" s="59">
        <v>114.9979837967</v>
      </c>
      <c r="C441" s="60">
        <v>0.12396152033220099</v>
      </c>
      <c r="D441" s="59">
        <v>60.074688453100002</v>
      </c>
      <c r="E441" s="60">
        <v>0.13018733408803401</v>
      </c>
      <c r="F441" s="59">
        <v>17.089947715400001</v>
      </c>
      <c r="G441" s="60">
        <v>0.12555495573124101</v>
      </c>
      <c r="H441" s="59">
        <v>17.687280760899998</v>
      </c>
      <c r="I441" s="60">
        <v>0.15194493674864701</v>
      </c>
      <c r="J441" s="59">
        <v>19.366085913199999</v>
      </c>
      <c r="K441" s="60">
        <v>9.5952606938198307E-2</v>
      </c>
    </row>
    <row r="442" spans="1:11" x14ac:dyDescent="0.3">
      <c r="A442" s="56" t="s">
        <v>238</v>
      </c>
      <c r="B442" s="57">
        <v>262.63358244360001</v>
      </c>
      <c r="C442" s="58">
        <v>0.28310459970808199</v>
      </c>
      <c r="D442" s="57">
        <v>119.6959697268</v>
      </c>
      <c r="E442" s="58">
        <v>0.25939209342682801</v>
      </c>
      <c r="F442" s="57">
        <v>36.111049110400003</v>
      </c>
      <c r="G442" s="58">
        <v>0.26529754496436198</v>
      </c>
      <c r="H442" s="57">
        <v>35.236429989299999</v>
      </c>
      <c r="I442" s="58">
        <v>0.30270323620395201</v>
      </c>
      <c r="J442" s="57">
        <v>68.327532686300202</v>
      </c>
      <c r="K442" s="58">
        <v>0.33854052472403301</v>
      </c>
    </row>
    <row r="443" spans="1:11" x14ac:dyDescent="0.3">
      <c r="A443" s="56" t="s">
        <v>239</v>
      </c>
      <c r="B443" s="59">
        <v>245.0473791782</v>
      </c>
      <c r="C443" s="60">
        <v>0.26414763697120403</v>
      </c>
      <c r="D443" s="59">
        <v>115.7295619003</v>
      </c>
      <c r="E443" s="60">
        <v>0.25079652557396998</v>
      </c>
      <c r="F443" s="59">
        <v>36.143610555999999</v>
      </c>
      <c r="G443" s="60">
        <v>0.265536764588022</v>
      </c>
      <c r="H443" s="59">
        <v>32.588407951500002</v>
      </c>
      <c r="I443" s="60">
        <v>0.27995505085643402</v>
      </c>
      <c r="J443" s="59">
        <v>54.215351170600201</v>
      </c>
      <c r="K443" s="60">
        <v>0.268619291694002</v>
      </c>
    </row>
    <row r="444" spans="1:11" x14ac:dyDescent="0.3">
      <c r="A444" s="56" t="s">
        <v>240</v>
      </c>
      <c r="B444" s="57">
        <v>107.49067485659999</v>
      </c>
      <c r="C444" s="58">
        <v>0.11586905297674301</v>
      </c>
      <c r="D444" s="57">
        <v>52.177451120199997</v>
      </c>
      <c r="E444" s="58">
        <v>0.113073299849914</v>
      </c>
      <c r="F444" s="57">
        <v>13.328847012400001</v>
      </c>
      <c r="G444" s="58">
        <v>9.7923225071211997E-2</v>
      </c>
      <c r="H444" s="57">
        <v>12.6577160388</v>
      </c>
      <c r="I444" s="58">
        <v>0.108737792365995</v>
      </c>
      <c r="J444" s="57">
        <v>28.166484454999999</v>
      </c>
      <c r="K444" s="58">
        <v>0.13955569668826801</v>
      </c>
    </row>
    <row r="445" spans="1:11" x14ac:dyDescent="0.3">
      <c r="A445" s="56" t="s">
        <v>88</v>
      </c>
      <c r="B445" s="59">
        <v>28.4340322822</v>
      </c>
      <c r="C445" s="60">
        <v>3.06503275492866E-2</v>
      </c>
      <c r="D445" s="59">
        <v>10.3045182113</v>
      </c>
      <c r="E445" s="60">
        <v>2.2330831661957901E-2</v>
      </c>
      <c r="F445" s="59">
        <v>3.9878766745999998</v>
      </c>
      <c r="G445" s="60">
        <v>2.9297788833482701E-2</v>
      </c>
      <c r="H445" s="59">
        <v>5.9568352233999997</v>
      </c>
      <c r="I445" s="60">
        <v>5.1172984896722597E-2</v>
      </c>
      <c r="J445" s="59">
        <v>8.1848021729000102</v>
      </c>
      <c r="K445" s="60">
        <v>4.05530115524214E-2</v>
      </c>
    </row>
    <row r="446" spans="1:11" x14ac:dyDescent="0.3">
      <c r="A446" s="56" t="s">
        <v>241</v>
      </c>
      <c r="B446" s="57">
        <v>284.08530734649997</v>
      </c>
      <c r="C446" s="58">
        <v>0.30622838279468501</v>
      </c>
      <c r="D446" s="57">
        <v>163.54052602440001</v>
      </c>
      <c r="E446" s="58">
        <v>0.35440724948732899</v>
      </c>
      <c r="F446" s="57">
        <v>46.543894740299997</v>
      </c>
      <c r="G446" s="58">
        <v>0.34194467654292099</v>
      </c>
      <c r="H446" s="57">
        <v>29.966468993900001</v>
      </c>
      <c r="I446" s="58">
        <v>0.25743093567689601</v>
      </c>
      <c r="J446" s="57">
        <v>42.935529938800002</v>
      </c>
      <c r="K446" s="62">
        <v>0.21273147534127501</v>
      </c>
    </row>
    <row r="447" spans="1:11" x14ac:dyDescent="0.3">
      <c r="A447" s="56" t="s">
        <v>242</v>
      </c>
      <c r="B447" s="59">
        <v>352.53805403479998</v>
      </c>
      <c r="C447" s="60">
        <v>0.38001668994794702</v>
      </c>
      <c r="D447" s="59">
        <v>167.90701302049999</v>
      </c>
      <c r="E447" s="60">
        <v>0.36386982542388402</v>
      </c>
      <c r="F447" s="59">
        <v>49.472457568400003</v>
      </c>
      <c r="G447" s="60">
        <v>0.36345998965923398</v>
      </c>
      <c r="H447" s="59">
        <v>45.246123990299999</v>
      </c>
      <c r="I447" s="60">
        <v>0.38869284322242897</v>
      </c>
      <c r="J447" s="59">
        <v>82.381835625600004</v>
      </c>
      <c r="K447" s="60">
        <v>0.40817498838227001</v>
      </c>
    </row>
    <row r="448" spans="1:11" x14ac:dyDescent="0.3">
      <c r="A448" s="63" t="s">
        <v>1</v>
      </c>
    </row>
    <row r="449" spans="1:11" x14ac:dyDescent="0.3">
      <c r="A449" s="63" t="s">
        <v>1</v>
      </c>
    </row>
    <row r="450" spans="1:11" x14ac:dyDescent="0.3">
      <c r="A450" s="51" t="s">
        <v>243</v>
      </c>
    </row>
    <row r="451" spans="1:11" x14ac:dyDescent="0.3">
      <c r="A451" s="52" t="s">
        <v>1</v>
      </c>
    </row>
    <row r="452" spans="1:11" x14ac:dyDescent="0.3">
      <c r="A452" s="112" t="s">
        <v>1</v>
      </c>
      <c r="B452" s="114" t="s">
        <v>502</v>
      </c>
      <c r="C452" s="114" t="s">
        <v>1</v>
      </c>
      <c r="D452" s="114" t="s">
        <v>402</v>
      </c>
      <c r="E452" s="114" t="s">
        <v>1</v>
      </c>
      <c r="F452" s="114" t="s">
        <v>403</v>
      </c>
      <c r="G452" s="114" t="s">
        <v>1</v>
      </c>
      <c r="H452" s="114" t="s">
        <v>404</v>
      </c>
      <c r="I452" s="114" t="s">
        <v>1</v>
      </c>
      <c r="J452" s="114" t="s">
        <v>405</v>
      </c>
      <c r="K452" s="114" t="s">
        <v>1</v>
      </c>
    </row>
    <row r="453" spans="1:11" x14ac:dyDescent="0.3">
      <c r="A453" s="113" t="s">
        <v>1</v>
      </c>
      <c r="B453" s="53" t="s">
        <v>14</v>
      </c>
      <c r="C453" s="53" t="s">
        <v>15</v>
      </c>
      <c r="D453" s="53" t="s">
        <v>14</v>
      </c>
      <c r="E453" s="53" t="s">
        <v>15</v>
      </c>
      <c r="F453" s="53" t="s">
        <v>14</v>
      </c>
      <c r="G453" s="53" t="s">
        <v>15</v>
      </c>
      <c r="H453" s="53" t="s">
        <v>14</v>
      </c>
      <c r="I453" s="53" t="s">
        <v>15</v>
      </c>
      <c r="J453" s="53" t="s">
        <v>14</v>
      </c>
      <c r="K453" s="53" t="s">
        <v>15</v>
      </c>
    </row>
    <row r="454" spans="1:11" x14ac:dyDescent="0.3">
      <c r="A454" s="54" t="s">
        <v>16</v>
      </c>
      <c r="B454" s="55">
        <v>927.69097610710003</v>
      </c>
      <c r="C454" s="55">
        <v>927.69097610710003</v>
      </c>
      <c r="D454" s="55">
        <v>461.44802698299998</v>
      </c>
      <c r="E454" s="55">
        <v>461.44802698299998</v>
      </c>
      <c r="F454" s="55">
        <v>136.1152780937</v>
      </c>
      <c r="G454" s="55">
        <v>136.1152780937</v>
      </c>
      <c r="H454" s="55">
        <v>116.4058581969</v>
      </c>
      <c r="I454" s="55">
        <v>116.4058581969</v>
      </c>
      <c r="J454" s="55">
        <v>201.8297004236</v>
      </c>
      <c r="K454" s="55">
        <v>201.8297004236</v>
      </c>
    </row>
    <row r="455" spans="1:11" x14ac:dyDescent="0.3">
      <c r="A455" s="56" t="s">
        <v>236</v>
      </c>
      <c r="B455" s="57">
        <v>132.8907172161</v>
      </c>
      <c r="C455" s="58">
        <v>0.143248905765747</v>
      </c>
      <c r="D455" s="57">
        <v>80.601550824400107</v>
      </c>
      <c r="E455" s="58">
        <v>0.174670918741125</v>
      </c>
      <c r="F455" s="57">
        <v>20.701726603000001</v>
      </c>
      <c r="G455" s="58">
        <v>0.152089661740611</v>
      </c>
      <c r="H455" s="57">
        <v>8.8922075136999901</v>
      </c>
      <c r="I455" s="58">
        <v>7.6389690789091302E-2</v>
      </c>
      <c r="J455" s="57">
        <v>22.37632558</v>
      </c>
      <c r="K455" s="58">
        <v>0.110867357643779</v>
      </c>
    </row>
    <row r="456" spans="1:11" x14ac:dyDescent="0.3">
      <c r="A456" s="56" t="s">
        <v>237</v>
      </c>
      <c r="B456" s="59">
        <v>117.667626696</v>
      </c>
      <c r="C456" s="60">
        <v>0.126839248981134</v>
      </c>
      <c r="D456" s="59">
        <v>54.442514839199902</v>
      </c>
      <c r="E456" s="60">
        <v>0.117981899706347</v>
      </c>
      <c r="F456" s="59">
        <v>30.010415694399999</v>
      </c>
      <c r="G456" s="61">
        <v>0.220477936898026</v>
      </c>
      <c r="H456" s="59">
        <v>10.173455136099999</v>
      </c>
      <c r="I456" s="60">
        <v>8.7396418820190697E-2</v>
      </c>
      <c r="J456" s="59">
        <v>22.587142068399999</v>
      </c>
      <c r="K456" s="60">
        <v>0.111911884232074</v>
      </c>
    </row>
    <row r="457" spans="1:11" x14ac:dyDescent="0.3">
      <c r="A457" s="56" t="s">
        <v>238</v>
      </c>
      <c r="B457" s="57">
        <v>231.7612750575</v>
      </c>
      <c r="C457" s="58">
        <v>0.24982594530567401</v>
      </c>
      <c r="D457" s="57">
        <v>122.1555970725</v>
      </c>
      <c r="E457" s="58">
        <v>0.264722330424007</v>
      </c>
      <c r="F457" s="57">
        <v>23.233167652599999</v>
      </c>
      <c r="G457" s="62">
        <v>0.17068743478308601</v>
      </c>
      <c r="H457" s="57">
        <v>39.439569498499999</v>
      </c>
      <c r="I457" s="61">
        <v>0.33881086492904999</v>
      </c>
      <c r="J457" s="57">
        <v>46.335408370700002</v>
      </c>
      <c r="K457" s="58">
        <v>0.22957675839309699</v>
      </c>
    </row>
    <row r="458" spans="1:11" x14ac:dyDescent="0.3">
      <c r="A458" s="56" t="s">
        <v>239</v>
      </c>
      <c r="B458" s="59">
        <v>271.59006423269898</v>
      </c>
      <c r="C458" s="60">
        <v>0.29275919592576199</v>
      </c>
      <c r="D458" s="59">
        <v>118.7463065197</v>
      </c>
      <c r="E458" s="60">
        <v>0.25733408656241702</v>
      </c>
      <c r="F458" s="59">
        <v>34.688294649500001</v>
      </c>
      <c r="G458" s="60">
        <v>0.25484497504843701</v>
      </c>
      <c r="H458" s="59">
        <v>36.527905296900002</v>
      </c>
      <c r="I458" s="60">
        <v>0.31379782652444499</v>
      </c>
      <c r="J458" s="59">
        <v>74.5012686188998</v>
      </c>
      <c r="K458" s="61">
        <v>0.369129362341305</v>
      </c>
    </row>
    <row r="459" spans="1:11" x14ac:dyDescent="0.3">
      <c r="A459" s="56" t="s">
        <v>240</v>
      </c>
      <c r="B459" s="57">
        <v>142.77069628530001</v>
      </c>
      <c r="C459" s="58">
        <v>0.15389898140910399</v>
      </c>
      <c r="D459" s="57">
        <v>72.115402484399993</v>
      </c>
      <c r="E459" s="58">
        <v>0.15628066058901299</v>
      </c>
      <c r="F459" s="57">
        <v>24.2684314143</v>
      </c>
      <c r="G459" s="58">
        <v>0.17829322140894399</v>
      </c>
      <c r="H459" s="57">
        <v>17.5272076181</v>
      </c>
      <c r="I459" s="58">
        <v>0.15056980713507401</v>
      </c>
      <c r="J459" s="57">
        <v>25.4643696224</v>
      </c>
      <c r="K459" s="58">
        <v>0.12616760352393799</v>
      </c>
    </row>
    <row r="460" spans="1:11" x14ac:dyDescent="0.3">
      <c r="A460" s="56" t="s">
        <v>88</v>
      </c>
      <c r="B460" s="59">
        <v>31.010596619499999</v>
      </c>
      <c r="C460" s="60">
        <v>3.3427722612578203E-2</v>
      </c>
      <c r="D460" s="59">
        <v>13.3866552428</v>
      </c>
      <c r="E460" s="60">
        <v>2.90101039770903E-2</v>
      </c>
      <c r="F460" s="59">
        <v>3.2132420799000001</v>
      </c>
      <c r="G460" s="60">
        <v>2.3606770120897399E-2</v>
      </c>
      <c r="H460" s="59">
        <v>3.8455131335999999</v>
      </c>
      <c r="I460" s="60">
        <v>3.3035391802149101E-2</v>
      </c>
      <c r="J460" s="59">
        <v>10.5651861632</v>
      </c>
      <c r="K460" s="60">
        <v>5.23470338658076E-2</v>
      </c>
    </row>
    <row r="461" spans="1:11" x14ac:dyDescent="0.3">
      <c r="A461" s="56" t="s">
        <v>241</v>
      </c>
      <c r="B461" s="57">
        <v>250.55834391209899</v>
      </c>
      <c r="C461" s="58">
        <v>0.27008815474688203</v>
      </c>
      <c r="D461" s="57">
        <v>135.04406566360001</v>
      </c>
      <c r="E461" s="58">
        <v>0.29265281844747199</v>
      </c>
      <c r="F461" s="57">
        <v>50.7121422974</v>
      </c>
      <c r="G461" s="61">
        <v>0.37256759863863598</v>
      </c>
      <c r="H461" s="57">
        <v>19.0656626498</v>
      </c>
      <c r="I461" s="62">
        <v>0.163786109609282</v>
      </c>
      <c r="J461" s="57">
        <v>44.963467648399998</v>
      </c>
      <c r="K461" s="58">
        <v>0.22277924187585199</v>
      </c>
    </row>
    <row r="462" spans="1:11" x14ac:dyDescent="0.3">
      <c r="A462" s="56" t="s">
        <v>242</v>
      </c>
      <c r="B462" s="59">
        <v>414.36076051800001</v>
      </c>
      <c r="C462" s="60">
        <v>0.44665817733486601</v>
      </c>
      <c r="D462" s="59">
        <v>190.86170900409999</v>
      </c>
      <c r="E462" s="60">
        <v>0.41361474715142998</v>
      </c>
      <c r="F462" s="59">
        <v>58.956726063799998</v>
      </c>
      <c r="G462" s="60">
        <v>0.43313819645738</v>
      </c>
      <c r="H462" s="59">
        <v>54.055112915000002</v>
      </c>
      <c r="I462" s="60">
        <v>0.464367633659519</v>
      </c>
      <c r="J462" s="59">
        <v>99.965638241300198</v>
      </c>
      <c r="K462" s="60">
        <v>0.49529696586524302</v>
      </c>
    </row>
    <row r="463" spans="1:11" x14ac:dyDescent="0.3">
      <c r="A463" s="63" t="s">
        <v>1</v>
      </c>
    </row>
    <row r="464" spans="1:11" x14ac:dyDescent="0.3">
      <c r="A464" s="63" t="s">
        <v>1</v>
      </c>
    </row>
    <row r="465" spans="1:11" x14ac:dyDescent="0.3">
      <c r="A465" s="51" t="s">
        <v>244</v>
      </c>
    </row>
    <row r="466" spans="1:11" x14ac:dyDescent="0.3">
      <c r="A466" s="52" t="s">
        <v>1</v>
      </c>
    </row>
    <row r="467" spans="1:11" x14ac:dyDescent="0.3">
      <c r="A467" s="112" t="s">
        <v>1</v>
      </c>
      <c r="B467" s="114" t="s">
        <v>502</v>
      </c>
      <c r="C467" s="114" t="s">
        <v>1</v>
      </c>
      <c r="D467" s="114" t="s">
        <v>402</v>
      </c>
      <c r="E467" s="114" t="s">
        <v>1</v>
      </c>
      <c r="F467" s="114" t="s">
        <v>403</v>
      </c>
      <c r="G467" s="114" t="s">
        <v>1</v>
      </c>
      <c r="H467" s="114" t="s">
        <v>404</v>
      </c>
      <c r="I467" s="114" t="s">
        <v>1</v>
      </c>
      <c r="J467" s="114" t="s">
        <v>405</v>
      </c>
      <c r="K467" s="114" t="s">
        <v>1</v>
      </c>
    </row>
    <row r="468" spans="1:11" x14ac:dyDescent="0.3">
      <c r="A468" s="113" t="s">
        <v>1</v>
      </c>
      <c r="B468" s="53" t="s">
        <v>14</v>
      </c>
      <c r="C468" s="53" t="s">
        <v>15</v>
      </c>
      <c r="D468" s="53" t="s">
        <v>14</v>
      </c>
      <c r="E468" s="53" t="s">
        <v>15</v>
      </c>
      <c r="F468" s="53" t="s">
        <v>14</v>
      </c>
      <c r="G468" s="53" t="s">
        <v>15</v>
      </c>
      <c r="H468" s="53" t="s">
        <v>14</v>
      </c>
      <c r="I468" s="53" t="s">
        <v>15</v>
      </c>
      <c r="J468" s="53" t="s">
        <v>14</v>
      </c>
      <c r="K468" s="53" t="s">
        <v>15</v>
      </c>
    </row>
    <row r="469" spans="1:11" x14ac:dyDescent="0.3">
      <c r="A469" s="54" t="s">
        <v>16</v>
      </c>
      <c r="B469" s="55">
        <v>927.69097610710003</v>
      </c>
      <c r="C469" s="55">
        <v>927.69097610710003</v>
      </c>
      <c r="D469" s="55">
        <v>461.44802698299998</v>
      </c>
      <c r="E469" s="55">
        <v>461.44802698299998</v>
      </c>
      <c r="F469" s="55">
        <v>136.1152780937</v>
      </c>
      <c r="G469" s="55">
        <v>136.1152780937</v>
      </c>
      <c r="H469" s="55">
        <v>116.4058581969</v>
      </c>
      <c r="I469" s="55">
        <v>116.4058581969</v>
      </c>
      <c r="J469" s="55">
        <v>201.8297004236</v>
      </c>
      <c r="K469" s="55">
        <v>201.8297004236</v>
      </c>
    </row>
    <row r="470" spans="1:11" x14ac:dyDescent="0.3">
      <c r="A470" s="56" t="s">
        <v>236</v>
      </c>
      <c r="B470" s="57">
        <v>182.75220379870001</v>
      </c>
      <c r="C470" s="58">
        <v>0.19699685402308101</v>
      </c>
      <c r="D470" s="57">
        <v>102.1671453253</v>
      </c>
      <c r="E470" s="58">
        <v>0.22140553074477401</v>
      </c>
      <c r="F470" s="57">
        <v>26.858507848399999</v>
      </c>
      <c r="G470" s="58">
        <v>0.197321771843356</v>
      </c>
      <c r="H470" s="57">
        <v>17.039435524400002</v>
      </c>
      <c r="I470" s="58">
        <v>0.14637953611903201</v>
      </c>
      <c r="J470" s="57">
        <v>36.368208405600001</v>
      </c>
      <c r="K470" s="58">
        <v>0.18019255010174601</v>
      </c>
    </row>
    <row r="471" spans="1:11" x14ac:dyDescent="0.3">
      <c r="A471" s="56" t="s">
        <v>237</v>
      </c>
      <c r="B471" s="59">
        <v>130.63107537689899</v>
      </c>
      <c r="C471" s="60">
        <v>0.14081313577617399</v>
      </c>
      <c r="D471" s="59">
        <v>68.411424619099904</v>
      </c>
      <c r="E471" s="60">
        <v>0.148253802419271</v>
      </c>
      <c r="F471" s="59">
        <v>18.4349676661</v>
      </c>
      <c r="G471" s="60">
        <v>0.135436432443753</v>
      </c>
      <c r="H471" s="59">
        <v>15.3625340141</v>
      </c>
      <c r="I471" s="60">
        <v>0.13197389076513999</v>
      </c>
      <c r="J471" s="59">
        <v>24.143376888399999</v>
      </c>
      <c r="K471" s="60">
        <v>0.119622517586499</v>
      </c>
    </row>
    <row r="472" spans="1:11" x14ac:dyDescent="0.3">
      <c r="A472" s="56" t="s">
        <v>238</v>
      </c>
      <c r="B472" s="57">
        <v>271.2834100366</v>
      </c>
      <c r="C472" s="58">
        <v>0.292428639518512</v>
      </c>
      <c r="D472" s="57">
        <v>138.68414812669999</v>
      </c>
      <c r="E472" s="58">
        <v>0.30054120944764401</v>
      </c>
      <c r="F472" s="57">
        <v>39.577354733999996</v>
      </c>
      <c r="G472" s="58">
        <v>0.29076350052898098</v>
      </c>
      <c r="H472" s="57">
        <v>34.563329041800003</v>
      </c>
      <c r="I472" s="58">
        <v>0.29692087303146097</v>
      </c>
      <c r="J472" s="57">
        <v>56.677568176099903</v>
      </c>
      <c r="K472" s="58">
        <v>0.28081876977048098</v>
      </c>
    </row>
    <row r="473" spans="1:11" x14ac:dyDescent="0.3">
      <c r="A473" s="56" t="s">
        <v>239</v>
      </c>
      <c r="B473" s="59">
        <v>224.5062460963</v>
      </c>
      <c r="C473" s="60">
        <v>0.24200542193307001</v>
      </c>
      <c r="D473" s="59">
        <v>95.308053436400002</v>
      </c>
      <c r="E473" s="60">
        <v>0.206541252455959</v>
      </c>
      <c r="F473" s="59">
        <v>34.694201321900003</v>
      </c>
      <c r="G473" s="60">
        <v>0.254888369680419</v>
      </c>
      <c r="H473" s="59">
        <v>33.226444038499999</v>
      </c>
      <c r="I473" s="60">
        <v>0.28543618468322801</v>
      </c>
      <c r="J473" s="59">
        <v>58.158379873999799</v>
      </c>
      <c r="K473" s="60">
        <v>0.28815570628077602</v>
      </c>
    </row>
    <row r="474" spans="1:11" x14ac:dyDescent="0.3">
      <c r="A474" s="56" t="s">
        <v>240</v>
      </c>
      <c r="B474" s="57">
        <v>88.195039310300004</v>
      </c>
      <c r="C474" s="58">
        <v>9.5069415982028602E-2</v>
      </c>
      <c r="D474" s="57">
        <v>41.9731617765</v>
      </c>
      <c r="E474" s="58">
        <v>9.0959673293925097E-2</v>
      </c>
      <c r="F474" s="57">
        <v>13.703078671</v>
      </c>
      <c r="G474" s="58">
        <v>0.100672597983945</v>
      </c>
      <c r="H474" s="57">
        <v>11.2584143844</v>
      </c>
      <c r="I474" s="58">
        <v>9.6716905478729798E-2</v>
      </c>
      <c r="J474" s="57">
        <v>18.866128336199999</v>
      </c>
      <c r="K474" s="58">
        <v>9.3475481044681605E-2</v>
      </c>
    </row>
    <row r="475" spans="1:11" x14ac:dyDescent="0.3">
      <c r="A475" s="56" t="s">
        <v>88</v>
      </c>
      <c r="B475" s="59">
        <v>30.323001488300001</v>
      </c>
      <c r="C475" s="60">
        <v>3.2686532767134797E-2</v>
      </c>
      <c r="D475" s="59">
        <v>14.904093699000001</v>
      </c>
      <c r="E475" s="60">
        <v>3.2298531638426699E-2</v>
      </c>
      <c r="F475" s="59">
        <v>2.8471678523000001</v>
      </c>
      <c r="G475" s="60">
        <v>2.0917327519545899E-2</v>
      </c>
      <c r="H475" s="59">
        <v>4.9557011937000004</v>
      </c>
      <c r="I475" s="60">
        <v>4.257260992241E-2</v>
      </c>
      <c r="J475" s="59">
        <v>7.6160387432999999</v>
      </c>
      <c r="K475" s="60">
        <v>3.7734975215815397E-2</v>
      </c>
    </row>
    <row r="476" spans="1:11" x14ac:dyDescent="0.3">
      <c r="A476" s="56" t="s">
        <v>241</v>
      </c>
      <c r="B476" s="57">
        <v>313.38327917560002</v>
      </c>
      <c r="C476" s="58">
        <v>0.33780998979925497</v>
      </c>
      <c r="D476" s="57">
        <v>170.57856994439999</v>
      </c>
      <c r="E476" s="58">
        <v>0.36965933316404498</v>
      </c>
      <c r="F476" s="57">
        <v>45.293475514500003</v>
      </c>
      <c r="G476" s="58">
        <v>0.33275820428710801</v>
      </c>
      <c r="H476" s="57">
        <v>32.401969538499998</v>
      </c>
      <c r="I476" s="58">
        <v>0.27835342688417097</v>
      </c>
      <c r="J476" s="57">
        <v>60.511585293999801</v>
      </c>
      <c r="K476" s="58">
        <v>0.29981506768824601</v>
      </c>
    </row>
    <row r="477" spans="1:11" x14ac:dyDescent="0.3">
      <c r="A477" s="56" t="s">
        <v>242</v>
      </c>
      <c r="B477" s="59">
        <v>312.70128540659999</v>
      </c>
      <c r="C477" s="60">
        <v>0.33707483791509801</v>
      </c>
      <c r="D477" s="59">
        <v>137.28121521290001</v>
      </c>
      <c r="E477" s="60">
        <v>0.29750092574988402</v>
      </c>
      <c r="F477" s="59">
        <v>48.397279992900003</v>
      </c>
      <c r="G477" s="60">
        <v>0.35556096766436401</v>
      </c>
      <c r="H477" s="59">
        <v>44.484858422899997</v>
      </c>
      <c r="I477" s="60">
        <v>0.38215309016195798</v>
      </c>
      <c r="J477" s="59">
        <v>77.024508210200096</v>
      </c>
      <c r="K477" s="60">
        <v>0.38163118732545798</v>
      </c>
    </row>
    <row r="478" spans="1:11" x14ac:dyDescent="0.3">
      <c r="A478" s="63" t="s">
        <v>1</v>
      </c>
    </row>
    <row r="479" spans="1:11" x14ac:dyDescent="0.3">
      <c r="A479" s="63" t="s">
        <v>1</v>
      </c>
    </row>
    <row r="480" spans="1:11" x14ac:dyDescent="0.3">
      <c r="A480" s="51" t="s">
        <v>245</v>
      </c>
    </row>
    <row r="481" spans="1:11" x14ac:dyDescent="0.3">
      <c r="A481" s="52" t="s">
        <v>1</v>
      </c>
    </row>
    <row r="482" spans="1:11" x14ac:dyDescent="0.3">
      <c r="A482" s="112" t="s">
        <v>1</v>
      </c>
      <c r="B482" s="114" t="s">
        <v>502</v>
      </c>
      <c r="C482" s="114" t="s">
        <v>1</v>
      </c>
      <c r="D482" s="114" t="s">
        <v>402</v>
      </c>
      <c r="E482" s="114" t="s">
        <v>1</v>
      </c>
      <c r="F482" s="114" t="s">
        <v>403</v>
      </c>
      <c r="G482" s="114" t="s">
        <v>1</v>
      </c>
      <c r="H482" s="114" t="s">
        <v>404</v>
      </c>
      <c r="I482" s="114" t="s">
        <v>1</v>
      </c>
      <c r="J482" s="114" t="s">
        <v>405</v>
      </c>
      <c r="K482" s="114" t="s">
        <v>1</v>
      </c>
    </row>
    <row r="483" spans="1:11" x14ac:dyDescent="0.3">
      <c r="A483" s="113" t="s">
        <v>1</v>
      </c>
      <c r="B483" s="53" t="s">
        <v>14</v>
      </c>
      <c r="C483" s="53" t="s">
        <v>15</v>
      </c>
      <c r="D483" s="53" t="s">
        <v>14</v>
      </c>
      <c r="E483" s="53" t="s">
        <v>15</v>
      </c>
      <c r="F483" s="53" t="s">
        <v>14</v>
      </c>
      <c r="G483" s="53" t="s">
        <v>15</v>
      </c>
      <c r="H483" s="53" t="s">
        <v>14</v>
      </c>
      <c r="I483" s="53" t="s">
        <v>15</v>
      </c>
      <c r="J483" s="53" t="s">
        <v>14</v>
      </c>
      <c r="K483" s="53" t="s">
        <v>15</v>
      </c>
    </row>
    <row r="484" spans="1:11" x14ac:dyDescent="0.3">
      <c r="A484" s="54" t="s">
        <v>16</v>
      </c>
      <c r="B484" s="55">
        <v>927.69097610710003</v>
      </c>
      <c r="C484" s="55">
        <v>927.69097610710003</v>
      </c>
      <c r="D484" s="55">
        <v>461.44802698299998</v>
      </c>
      <c r="E484" s="55">
        <v>461.44802698299998</v>
      </c>
      <c r="F484" s="55">
        <v>136.1152780937</v>
      </c>
      <c r="G484" s="55">
        <v>136.1152780937</v>
      </c>
      <c r="H484" s="55">
        <v>116.4058581969</v>
      </c>
      <c r="I484" s="55">
        <v>116.4058581969</v>
      </c>
      <c r="J484" s="55">
        <v>201.8297004236</v>
      </c>
      <c r="K484" s="55">
        <v>201.8297004236</v>
      </c>
    </row>
    <row r="485" spans="1:11" x14ac:dyDescent="0.3">
      <c r="A485" s="56" t="s">
        <v>236</v>
      </c>
      <c r="B485" s="57">
        <v>210.54155766509999</v>
      </c>
      <c r="C485" s="58">
        <v>0.22695225359268101</v>
      </c>
      <c r="D485" s="57">
        <v>129.36849147109999</v>
      </c>
      <c r="E485" s="61">
        <v>0.28035333104992599</v>
      </c>
      <c r="F485" s="57">
        <v>30.4124766077</v>
      </c>
      <c r="G485" s="58">
        <v>0.223431763381951</v>
      </c>
      <c r="H485" s="57">
        <v>14.9541311311</v>
      </c>
      <c r="I485" s="62">
        <v>0.12846545150507099</v>
      </c>
      <c r="J485" s="57">
        <v>35.487551760199999</v>
      </c>
      <c r="K485" s="58">
        <v>0.175829185128446</v>
      </c>
    </row>
    <row r="486" spans="1:11" x14ac:dyDescent="0.3">
      <c r="A486" s="56" t="s">
        <v>237</v>
      </c>
      <c r="B486" s="59">
        <v>114.02911765339999</v>
      </c>
      <c r="C486" s="60">
        <v>0.12291713575991001</v>
      </c>
      <c r="D486" s="59">
        <v>51.033110414400099</v>
      </c>
      <c r="E486" s="60">
        <v>0.11059340907373801</v>
      </c>
      <c r="F486" s="59">
        <v>26.110561235599999</v>
      </c>
      <c r="G486" s="61">
        <v>0.19182682209726501</v>
      </c>
      <c r="H486" s="59">
        <v>12.186136316900001</v>
      </c>
      <c r="I486" s="60">
        <v>0.104686624072538</v>
      </c>
      <c r="J486" s="59">
        <v>24.699309686500001</v>
      </c>
      <c r="K486" s="60">
        <v>0.122376982350274</v>
      </c>
    </row>
    <row r="487" spans="1:11" x14ac:dyDescent="0.3">
      <c r="A487" s="56" t="s">
        <v>238</v>
      </c>
      <c r="B487" s="57">
        <v>207.13691141210001</v>
      </c>
      <c r="C487" s="58">
        <v>0.223282231634197</v>
      </c>
      <c r="D487" s="57">
        <v>85.3835924726</v>
      </c>
      <c r="E487" s="58">
        <v>0.18503403954470801</v>
      </c>
      <c r="F487" s="57">
        <v>31.087760060200001</v>
      </c>
      <c r="G487" s="58">
        <v>0.22839287768122199</v>
      </c>
      <c r="H487" s="57">
        <v>42.262314451400002</v>
      </c>
      <c r="I487" s="61">
        <v>0.363060030706646</v>
      </c>
      <c r="J487" s="57">
        <v>48.403244427899999</v>
      </c>
      <c r="K487" s="58">
        <v>0.239822208160203</v>
      </c>
    </row>
    <row r="488" spans="1:11" x14ac:dyDescent="0.3">
      <c r="A488" s="56" t="s">
        <v>239</v>
      </c>
      <c r="B488" s="59">
        <v>211.52096741099999</v>
      </c>
      <c r="C488" s="60">
        <v>0.22800800359039</v>
      </c>
      <c r="D488" s="59">
        <v>104.4471980478</v>
      </c>
      <c r="E488" s="60">
        <v>0.22634661314013599</v>
      </c>
      <c r="F488" s="59">
        <v>24.734899653399999</v>
      </c>
      <c r="G488" s="60">
        <v>0.18172023008594801</v>
      </c>
      <c r="H488" s="59">
        <v>14.4223860863</v>
      </c>
      <c r="I488" s="62">
        <v>0.123897425006778</v>
      </c>
      <c r="J488" s="59">
        <v>59.738563054699803</v>
      </c>
      <c r="K488" s="61">
        <v>0.29598499591150701</v>
      </c>
    </row>
    <row r="489" spans="1:11" x14ac:dyDescent="0.3">
      <c r="A489" s="56" t="s">
        <v>240</v>
      </c>
      <c r="B489" s="57">
        <v>153.03188138440001</v>
      </c>
      <c r="C489" s="58">
        <v>0.16495997624831099</v>
      </c>
      <c r="D489" s="57">
        <v>76.977343536299998</v>
      </c>
      <c r="E489" s="58">
        <v>0.16681693069442</v>
      </c>
      <c r="F489" s="57">
        <v>20.8215996813</v>
      </c>
      <c r="G489" s="58">
        <v>0.15297033494628501</v>
      </c>
      <c r="H489" s="57">
        <v>28.553050576899999</v>
      </c>
      <c r="I489" s="61">
        <v>0.24528877686381201</v>
      </c>
      <c r="J489" s="57">
        <v>23.738701401699998</v>
      </c>
      <c r="K489" s="58">
        <v>0.117617483214201</v>
      </c>
    </row>
    <row r="490" spans="1:11" x14ac:dyDescent="0.3">
      <c r="A490" s="56" t="s">
        <v>88</v>
      </c>
      <c r="B490" s="59">
        <v>31.430540581100001</v>
      </c>
      <c r="C490" s="60">
        <v>3.3880399174510703E-2</v>
      </c>
      <c r="D490" s="59">
        <v>14.2382910408</v>
      </c>
      <c r="E490" s="60">
        <v>3.0855676497072899E-2</v>
      </c>
      <c r="F490" s="59">
        <v>2.9479808555</v>
      </c>
      <c r="G490" s="60">
        <v>2.16579718073283E-2</v>
      </c>
      <c r="H490" s="59">
        <v>4.0278396343000002</v>
      </c>
      <c r="I490" s="60">
        <v>3.4601691845155498E-2</v>
      </c>
      <c r="J490" s="59">
        <v>9.7623300925999796</v>
      </c>
      <c r="K490" s="60">
        <v>4.8369145235368401E-2</v>
      </c>
    </row>
    <row r="491" spans="1:11" x14ac:dyDescent="0.3">
      <c r="A491" s="56" t="s">
        <v>241</v>
      </c>
      <c r="B491" s="57">
        <v>324.57067531849998</v>
      </c>
      <c r="C491" s="58">
        <v>0.34986938935259099</v>
      </c>
      <c r="D491" s="57">
        <v>180.40160188550001</v>
      </c>
      <c r="E491" s="58">
        <v>0.39094674012366298</v>
      </c>
      <c r="F491" s="57">
        <v>56.523037843300003</v>
      </c>
      <c r="G491" s="58">
        <v>0.41525858547921601</v>
      </c>
      <c r="H491" s="57">
        <v>27.140267447999999</v>
      </c>
      <c r="I491" s="62">
        <v>0.233152075577608</v>
      </c>
      <c r="J491" s="57">
        <v>60.1868614467001</v>
      </c>
      <c r="K491" s="58">
        <v>0.29820616747871997</v>
      </c>
    </row>
    <row r="492" spans="1:11" x14ac:dyDescent="0.3">
      <c r="A492" s="56" t="s">
        <v>242</v>
      </c>
      <c r="B492" s="59">
        <v>364.5528487954</v>
      </c>
      <c r="C492" s="60">
        <v>0.39296797983870102</v>
      </c>
      <c r="D492" s="59">
        <v>181.42454158410001</v>
      </c>
      <c r="E492" s="60">
        <v>0.39316354383455598</v>
      </c>
      <c r="F492" s="59">
        <v>45.5564993347</v>
      </c>
      <c r="G492" s="60">
        <v>0.33469056503223299</v>
      </c>
      <c r="H492" s="59">
        <v>42.9754366632</v>
      </c>
      <c r="I492" s="60">
        <v>0.36918620187058998</v>
      </c>
      <c r="J492" s="59">
        <v>83.477264456399794</v>
      </c>
      <c r="K492" s="60">
        <v>0.41360247912570802</v>
      </c>
    </row>
    <row r="493" spans="1:11" x14ac:dyDescent="0.3">
      <c r="A493" s="63" t="s">
        <v>1</v>
      </c>
    </row>
    <row r="494" spans="1:11" x14ac:dyDescent="0.3">
      <c r="A494" s="63" t="s">
        <v>1</v>
      </c>
    </row>
    <row r="495" spans="1:11" x14ac:dyDescent="0.3">
      <c r="A495" s="51" t="s">
        <v>246</v>
      </c>
    </row>
    <row r="496" spans="1:11" x14ac:dyDescent="0.3">
      <c r="A496" s="52" t="s">
        <v>1</v>
      </c>
    </row>
    <row r="497" spans="1:11" x14ac:dyDescent="0.3">
      <c r="A497" s="112" t="s">
        <v>1</v>
      </c>
      <c r="B497" s="114" t="s">
        <v>502</v>
      </c>
      <c r="C497" s="114" t="s">
        <v>1</v>
      </c>
      <c r="D497" s="114" t="s">
        <v>402</v>
      </c>
      <c r="E497" s="114" t="s">
        <v>1</v>
      </c>
      <c r="F497" s="114" t="s">
        <v>403</v>
      </c>
      <c r="G497" s="114" t="s">
        <v>1</v>
      </c>
      <c r="H497" s="114" t="s">
        <v>404</v>
      </c>
      <c r="I497" s="114" t="s">
        <v>1</v>
      </c>
      <c r="J497" s="114" t="s">
        <v>405</v>
      </c>
      <c r="K497" s="114" t="s">
        <v>1</v>
      </c>
    </row>
    <row r="498" spans="1:11" x14ac:dyDescent="0.3">
      <c r="A498" s="113" t="s">
        <v>1</v>
      </c>
      <c r="B498" s="53" t="s">
        <v>14</v>
      </c>
      <c r="C498" s="53" t="s">
        <v>15</v>
      </c>
      <c r="D498" s="53" t="s">
        <v>14</v>
      </c>
      <c r="E498" s="53" t="s">
        <v>15</v>
      </c>
      <c r="F498" s="53" t="s">
        <v>14</v>
      </c>
      <c r="G498" s="53" t="s">
        <v>15</v>
      </c>
      <c r="H498" s="53" t="s">
        <v>14</v>
      </c>
      <c r="I498" s="53" t="s">
        <v>15</v>
      </c>
      <c r="J498" s="53" t="s">
        <v>14</v>
      </c>
      <c r="K498" s="53" t="s">
        <v>15</v>
      </c>
    </row>
    <row r="499" spans="1:11" x14ac:dyDescent="0.3">
      <c r="A499" s="54" t="s">
        <v>16</v>
      </c>
      <c r="B499" s="55">
        <v>927.69097610710003</v>
      </c>
      <c r="C499" s="55">
        <v>927.69097610710003</v>
      </c>
      <c r="D499" s="55">
        <v>461.44802698299998</v>
      </c>
      <c r="E499" s="55">
        <v>461.44802698299998</v>
      </c>
      <c r="F499" s="55">
        <v>136.1152780937</v>
      </c>
      <c r="G499" s="55">
        <v>136.1152780937</v>
      </c>
      <c r="H499" s="55">
        <v>116.4058581969</v>
      </c>
      <c r="I499" s="55">
        <v>116.4058581969</v>
      </c>
      <c r="J499" s="55">
        <v>201.8297004236</v>
      </c>
      <c r="K499" s="55">
        <v>201.8297004236</v>
      </c>
    </row>
    <row r="500" spans="1:11" x14ac:dyDescent="0.3">
      <c r="A500" s="56" t="s">
        <v>236</v>
      </c>
      <c r="B500" s="57">
        <v>153.10857898290101</v>
      </c>
      <c r="C500" s="58">
        <v>0.165042652053591</v>
      </c>
      <c r="D500" s="57">
        <v>90.360520782799895</v>
      </c>
      <c r="E500" s="58">
        <v>0.19581949753602201</v>
      </c>
      <c r="F500" s="57">
        <v>22.333988418499999</v>
      </c>
      <c r="G500" s="58">
        <v>0.16408142224215</v>
      </c>
      <c r="H500" s="57">
        <v>11.395196976099999</v>
      </c>
      <c r="I500" s="58">
        <v>9.7891954516799995E-2</v>
      </c>
      <c r="J500" s="57">
        <v>28.6999661105</v>
      </c>
      <c r="K500" s="58">
        <v>0.14219892340059201</v>
      </c>
    </row>
    <row r="501" spans="1:11" x14ac:dyDescent="0.3">
      <c r="A501" s="56" t="s">
        <v>237</v>
      </c>
      <c r="B501" s="59">
        <v>97.608766007700098</v>
      </c>
      <c r="C501" s="60">
        <v>0.10521689713669399</v>
      </c>
      <c r="D501" s="59">
        <v>45.937328757300001</v>
      </c>
      <c r="E501" s="60">
        <v>9.9550385029585006E-2</v>
      </c>
      <c r="F501" s="59">
        <v>25.9013004559</v>
      </c>
      <c r="G501" s="61">
        <v>0.190289443026887</v>
      </c>
      <c r="H501" s="59">
        <v>9.3367557454999606</v>
      </c>
      <c r="I501" s="60">
        <v>8.0208641473240305E-2</v>
      </c>
      <c r="J501" s="59">
        <v>15.6534000949</v>
      </c>
      <c r="K501" s="60">
        <v>7.7557465834050501E-2</v>
      </c>
    </row>
    <row r="502" spans="1:11" x14ac:dyDescent="0.3">
      <c r="A502" s="56" t="s">
        <v>238</v>
      </c>
      <c r="B502" s="57">
        <v>218.83164642880001</v>
      </c>
      <c r="C502" s="58">
        <v>0.23588851467229999</v>
      </c>
      <c r="D502" s="57">
        <v>113.451218072</v>
      </c>
      <c r="E502" s="58">
        <v>0.24585914650834501</v>
      </c>
      <c r="F502" s="57">
        <v>39.272798781299997</v>
      </c>
      <c r="G502" s="58">
        <v>0.28852601509042303</v>
      </c>
      <c r="H502" s="57">
        <v>29.1592018194</v>
      </c>
      <c r="I502" s="58">
        <v>0.25049599969511299</v>
      </c>
      <c r="J502" s="57">
        <v>32.669655566899998</v>
      </c>
      <c r="K502" s="62">
        <v>0.16186743327831801</v>
      </c>
    </row>
    <row r="503" spans="1:11" x14ac:dyDescent="0.3">
      <c r="A503" s="56" t="s">
        <v>239</v>
      </c>
      <c r="B503" s="59">
        <v>289.78363858189999</v>
      </c>
      <c r="C503" s="60">
        <v>0.312370871384271</v>
      </c>
      <c r="D503" s="59">
        <v>126.3183026419</v>
      </c>
      <c r="E503" s="60">
        <v>0.27374329340572401</v>
      </c>
      <c r="F503" s="59">
        <v>30.978338105399999</v>
      </c>
      <c r="G503" s="62">
        <v>0.22758898588940801</v>
      </c>
      <c r="H503" s="59">
        <v>52.654309775000002</v>
      </c>
      <c r="I503" s="61">
        <v>0.45233384806059701</v>
      </c>
      <c r="J503" s="59">
        <v>76.259421676199807</v>
      </c>
      <c r="K503" s="60">
        <v>0.37784043436692799</v>
      </c>
    </row>
    <row r="504" spans="1:11" x14ac:dyDescent="0.3">
      <c r="A504" s="56" t="s">
        <v>240</v>
      </c>
      <c r="B504" s="57">
        <v>136.97406666809999</v>
      </c>
      <c r="C504" s="58">
        <v>0.14765053255437399</v>
      </c>
      <c r="D504" s="57">
        <v>67.562470398500096</v>
      </c>
      <c r="E504" s="58">
        <v>0.14641404112231499</v>
      </c>
      <c r="F504" s="57">
        <v>15.5459990884</v>
      </c>
      <c r="G504" s="58">
        <v>0.114212006955592</v>
      </c>
      <c r="H504" s="57">
        <v>9.1956651102999807</v>
      </c>
      <c r="I504" s="58">
        <v>7.8996583614765997E-2</v>
      </c>
      <c r="J504" s="57">
        <v>41.728745882699997</v>
      </c>
      <c r="K504" s="61">
        <v>0.206752255961931</v>
      </c>
    </row>
    <row r="505" spans="1:11" x14ac:dyDescent="0.3">
      <c r="A505" s="56" t="s">
        <v>88</v>
      </c>
      <c r="B505" s="59">
        <v>31.384279437699998</v>
      </c>
      <c r="C505" s="60">
        <v>3.3830532198770399E-2</v>
      </c>
      <c r="D505" s="59">
        <v>17.818186330500001</v>
      </c>
      <c r="E505" s="60">
        <v>3.8613636398008598E-2</v>
      </c>
      <c r="F505" s="59">
        <v>2.0828532441999998</v>
      </c>
      <c r="G505" s="60">
        <v>1.53021267955401E-2</v>
      </c>
      <c r="H505" s="59">
        <v>4.6647287706</v>
      </c>
      <c r="I505" s="60">
        <v>4.0072972639483798E-2</v>
      </c>
      <c r="J505" s="59">
        <v>6.8185110924000201</v>
      </c>
      <c r="K505" s="60">
        <v>3.3783487158179998E-2</v>
      </c>
    </row>
    <row r="506" spans="1:11" x14ac:dyDescent="0.3">
      <c r="A506" s="56" t="s">
        <v>241</v>
      </c>
      <c r="B506" s="57">
        <v>250.7173449906</v>
      </c>
      <c r="C506" s="58">
        <v>0.270259549190285</v>
      </c>
      <c r="D506" s="57">
        <v>136.2978495401</v>
      </c>
      <c r="E506" s="58">
        <v>0.29536988256560798</v>
      </c>
      <c r="F506" s="57">
        <v>48.235288874399998</v>
      </c>
      <c r="G506" s="61">
        <v>0.354370865269036</v>
      </c>
      <c r="H506" s="57">
        <v>20.731952721599999</v>
      </c>
      <c r="I506" s="62">
        <v>0.17810059599003999</v>
      </c>
      <c r="J506" s="57">
        <v>44.3533662054</v>
      </c>
      <c r="K506" s="58">
        <v>0.219756389234643</v>
      </c>
    </row>
    <row r="507" spans="1:11" x14ac:dyDescent="0.3">
      <c r="A507" s="56" t="s">
        <v>242</v>
      </c>
      <c r="B507" s="59">
        <v>426.75770525000001</v>
      </c>
      <c r="C507" s="60">
        <v>0.46002140393864499</v>
      </c>
      <c r="D507" s="59">
        <v>193.88077304039999</v>
      </c>
      <c r="E507" s="60">
        <v>0.42015733452803899</v>
      </c>
      <c r="F507" s="59">
        <v>46.524337193800001</v>
      </c>
      <c r="G507" s="62">
        <v>0.34180099284499998</v>
      </c>
      <c r="H507" s="59">
        <v>61.8499748853</v>
      </c>
      <c r="I507" s="60">
        <v>0.53133043167536298</v>
      </c>
      <c r="J507" s="59">
        <v>117.9881675589</v>
      </c>
      <c r="K507" s="61">
        <v>0.58459269032885897</v>
      </c>
    </row>
    <row r="508" spans="1:11" x14ac:dyDescent="0.3">
      <c r="A508" s="63" t="s">
        <v>1</v>
      </c>
    </row>
    <row r="509" spans="1:11" x14ac:dyDescent="0.3">
      <c r="A509" s="63" t="s">
        <v>1</v>
      </c>
    </row>
    <row r="510" spans="1:11" x14ac:dyDescent="0.3">
      <c r="A510" s="51" t="s">
        <v>247</v>
      </c>
    </row>
    <row r="511" spans="1:11" x14ac:dyDescent="0.3">
      <c r="A511" s="52" t="s">
        <v>1</v>
      </c>
    </row>
    <row r="512" spans="1:11" x14ac:dyDescent="0.3">
      <c r="A512" s="112" t="s">
        <v>1</v>
      </c>
      <c r="B512" s="114" t="s">
        <v>502</v>
      </c>
      <c r="C512" s="114" t="s">
        <v>1</v>
      </c>
      <c r="D512" s="114" t="s">
        <v>402</v>
      </c>
      <c r="E512" s="114" t="s">
        <v>1</v>
      </c>
      <c r="F512" s="114" t="s">
        <v>403</v>
      </c>
      <c r="G512" s="114" t="s">
        <v>1</v>
      </c>
      <c r="H512" s="114" t="s">
        <v>404</v>
      </c>
      <c r="I512" s="114" t="s">
        <v>1</v>
      </c>
      <c r="J512" s="114" t="s">
        <v>405</v>
      </c>
      <c r="K512" s="114" t="s">
        <v>1</v>
      </c>
    </row>
    <row r="513" spans="1:11" x14ac:dyDescent="0.3">
      <c r="A513" s="113" t="s">
        <v>1</v>
      </c>
      <c r="B513" s="53" t="s">
        <v>14</v>
      </c>
      <c r="C513" s="53" t="s">
        <v>15</v>
      </c>
      <c r="D513" s="53" t="s">
        <v>14</v>
      </c>
      <c r="E513" s="53" t="s">
        <v>15</v>
      </c>
      <c r="F513" s="53" t="s">
        <v>14</v>
      </c>
      <c r="G513" s="53" t="s">
        <v>15</v>
      </c>
      <c r="H513" s="53" t="s">
        <v>14</v>
      </c>
      <c r="I513" s="53" t="s">
        <v>15</v>
      </c>
      <c r="J513" s="53" t="s">
        <v>14</v>
      </c>
      <c r="K513" s="53" t="s">
        <v>15</v>
      </c>
    </row>
    <row r="514" spans="1:11" x14ac:dyDescent="0.3">
      <c r="A514" s="54" t="s">
        <v>16</v>
      </c>
      <c r="B514" s="55">
        <v>927.69097610710003</v>
      </c>
      <c r="C514" s="55">
        <v>927.69097610710003</v>
      </c>
      <c r="D514" s="55">
        <v>461.44802698299998</v>
      </c>
      <c r="E514" s="55">
        <v>461.44802698299998</v>
      </c>
      <c r="F514" s="55">
        <v>136.1152780937</v>
      </c>
      <c r="G514" s="55">
        <v>136.1152780937</v>
      </c>
      <c r="H514" s="55">
        <v>116.4058581969</v>
      </c>
      <c r="I514" s="55">
        <v>116.4058581969</v>
      </c>
      <c r="J514" s="55">
        <v>201.8297004236</v>
      </c>
      <c r="K514" s="55">
        <v>201.8297004236</v>
      </c>
    </row>
    <row r="515" spans="1:11" ht="25.5" customHeight="1" x14ac:dyDescent="0.3">
      <c r="A515" s="64" t="s">
        <v>248</v>
      </c>
      <c r="B515" s="57">
        <v>57.047464152700002</v>
      </c>
      <c r="C515" s="58">
        <v>6.1494038016937598E-2</v>
      </c>
      <c r="D515" s="57">
        <v>30.589529430900001</v>
      </c>
      <c r="E515" s="58">
        <v>6.6290302790755998E-2</v>
      </c>
      <c r="F515" s="57">
        <v>12.486636537800001</v>
      </c>
      <c r="G515" s="58">
        <v>9.1735745705227606E-2</v>
      </c>
      <c r="H515" s="57">
        <v>3.2740753160999998</v>
      </c>
      <c r="I515" s="58">
        <v>2.81263792631632E-2</v>
      </c>
      <c r="J515" s="57">
        <v>10.697222867900001</v>
      </c>
      <c r="K515" s="58">
        <v>5.3001232452154899E-2</v>
      </c>
    </row>
    <row r="516" spans="1:11" x14ac:dyDescent="0.3">
      <c r="A516" s="56" t="s">
        <v>249</v>
      </c>
      <c r="B516" s="59">
        <v>414.572320193</v>
      </c>
      <c r="C516" s="60">
        <v>0.44688622706311498</v>
      </c>
      <c r="D516" s="59">
        <v>191.05291375120001</v>
      </c>
      <c r="E516" s="60">
        <v>0.41402910529345199</v>
      </c>
      <c r="F516" s="59">
        <v>66.535004185199995</v>
      </c>
      <c r="G516" s="60">
        <v>0.48881363735963701</v>
      </c>
      <c r="H516" s="59">
        <v>56.989072733299999</v>
      </c>
      <c r="I516" s="60">
        <v>0.48957220552339598</v>
      </c>
      <c r="J516" s="59">
        <v>93.861072227800193</v>
      </c>
      <c r="K516" s="60">
        <v>0.46505084252121698</v>
      </c>
    </row>
    <row r="517" spans="1:11" ht="25.5" customHeight="1" x14ac:dyDescent="0.3">
      <c r="A517" s="64" t="s">
        <v>250</v>
      </c>
      <c r="B517" s="57">
        <v>456.07119176139997</v>
      </c>
      <c r="C517" s="58">
        <v>0.49161973491994798</v>
      </c>
      <c r="D517" s="57">
        <v>239.80558380090099</v>
      </c>
      <c r="E517" s="58">
        <v>0.51968059191579197</v>
      </c>
      <c r="F517" s="57">
        <v>57.093637370700002</v>
      </c>
      <c r="G517" s="58">
        <v>0.41945061693513602</v>
      </c>
      <c r="H517" s="57">
        <v>56.142710147499997</v>
      </c>
      <c r="I517" s="58">
        <v>0.482301415213441</v>
      </c>
      <c r="J517" s="57">
        <v>97.271405327899899</v>
      </c>
      <c r="K517" s="58">
        <v>0.48194792502662798</v>
      </c>
    </row>
    <row r="518" spans="1:11" x14ac:dyDescent="0.3">
      <c r="A518" s="63" t="s">
        <v>1</v>
      </c>
    </row>
    <row r="519" spans="1:11" x14ac:dyDescent="0.3">
      <c r="A519" s="63" t="s">
        <v>1</v>
      </c>
    </row>
    <row r="520" spans="1:11" x14ac:dyDescent="0.3">
      <c r="A520" s="51" t="s">
        <v>251</v>
      </c>
    </row>
    <row r="521" spans="1:11" x14ac:dyDescent="0.3">
      <c r="A521" s="52" t="s">
        <v>1</v>
      </c>
    </row>
    <row r="522" spans="1:11" x14ac:dyDescent="0.3">
      <c r="A522" s="112" t="s">
        <v>1</v>
      </c>
      <c r="B522" s="114" t="s">
        <v>502</v>
      </c>
      <c r="C522" s="114" t="s">
        <v>1</v>
      </c>
      <c r="D522" s="114" t="s">
        <v>402</v>
      </c>
      <c r="E522" s="114" t="s">
        <v>1</v>
      </c>
      <c r="F522" s="114" t="s">
        <v>403</v>
      </c>
      <c r="G522" s="114" t="s">
        <v>1</v>
      </c>
      <c r="H522" s="114" t="s">
        <v>404</v>
      </c>
      <c r="I522" s="114" t="s">
        <v>1</v>
      </c>
      <c r="J522" s="114" t="s">
        <v>405</v>
      </c>
      <c r="K522" s="114" t="s">
        <v>1</v>
      </c>
    </row>
    <row r="523" spans="1:11" x14ac:dyDescent="0.3">
      <c r="A523" s="113" t="s">
        <v>1</v>
      </c>
      <c r="B523" s="53" t="s">
        <v>14</v>
      </c>
      <c r="C523" s="53" t="s">
        <v>15</v>
      </c>
      <c r="D523" s="53" t="s">
        <v>14</v>
      </c>
      <c r="E523" s="53" t="s">
        <v>15</v>
      </c>
      <c r="F523" s="53" t="s">
        <v>14</v>
      </c>
      <c r="G523" s="53" t="s">
        <v>15</v>
      </c>
      <c r="H523" s="53" t="s">
        <v>14</v>
      </c>
      <c r="I523" s="53" t="s">
        <v>15</v>
      </c>
      <c r="J523" s="53" t="s">
        <v>14</v>
      </c>
      <c r="K523" s="53" t="s">
        <v>15</v>
      </c>
    </row>
    <row r="524" spans="1:11" x14ac:dyDescent="0.3">
      <c r="A524" s="54" t="s">
        <v>16</v>
      </c>
      <c r="B524" s="55">
        <v>927.69097610710003</v>
      </c>
      <c r="C524" s="55">
        <v>927.69097610710003</v>
      </c>
      <c r="D524" s="55">
        <v>461.44802698299998</v>
      </c>
      <c r="E524" s="55">
        <v>461.44802698299998</v>
      </c>
      <c r="F524" s="55">
        <v>136.1152780937</v>
      </c>
      <c r="G524" s="55">
        <v>136.1152780937</v>
      </c>
      <c r="H524" s="55">
        <v>116.4058581969</v>
      </c>
      <c r="I524" s="55">
        <v>116.4058581969</v>
      </c>
      <c r="J524" s="55">
        <v>201.8297004236</v>
      </c>
      <c r="K524" s="55">
        <v>201.8297004236</v>
      </c>
    </row>
    <row r="525" spans="1:11" ht="25.5" customHeight="1" x14ac:dyDescent="0.3">
      <c r="A525" s="64" t="s">
        <v>252</v>
      </c>
      <c r="B525" s="57">
        <v>81.580491129099997</v>
      </c>
      <c r="C525" s="58">
        <v>8.7939295767906406E-2</v>
      </c>
      <c r="D525" s="57">
        <v>26.318933423099899</v>
      </c>
      <c r="E525" s="62">
        <v>5.7035531379722601E-2</v>
      </c>
      <c r="F525" s="57">
        <v>16.732018946299998</v>
      </c>
      <c r="G525" s="58">
        <v>0.122925355482739</v>
      </c>
      <c r="H525" s="57">
        <v>11.950865268799999</v>
      </c>
      <c r="I525" s="58">
        <v>0.10266549685656901</v>
      </c>
      <c r="J525" s="57">
        <v>24.7976635329</v>
      </c>
      <c r="K525" s="58">
        <v>0.122864293415958</v>
      </c>
    </row>
    <row r="526" spans="1:11" x14ac:dyDescent="0.3">
      <c r="A526" s="56" t="s">
        <v>253</v>
      </c>
      <c r="B526" s="59">
        <v>221.88438544580001</v>
      </c>
      <c r="C526" s="60">
        <v>0.23917919992808501</v>
      </c>
      <c r="D526" s="59">
        <v>114.86043991210001</v>
      </c>
      <c r="E526" s="60">
        <v>0.24891305888351201</v>
      </c>
      <c r="F526" s="59">
        <v>21.669048327700001</v>
      </c>
      <c r="G526" s="62">
        <v>0.15919629766162799</v>
      </c>
      <c r="H526" s="59">
        <v>42.683359640500001</v>
      </c>
      <c r="I526" s="61">
        <v>0.36667707537795302</v>
      </c>
      <c r="J526" s="59">
        <v>40.436428649600003</v>
      </c>
      <c r="K526" s="60">
        <v>0.20034924773079499</v>
      </c>
    </row>
    <row r="527" spans="1:11" ht="22.8" x14ac:dyDescent="0.3">
      <c r="A527" s="64" t="s">
        <v>254</v>
      </c>
      <c r="B527" s="57">
        <v>69.318631472099995</v>
      </c>
      <c r="C527" s="58">
        <v>7.4721683467251193E-2</v>
      </c>
      <c r="D527" s="57">
        <v>39.609196135600001</v>
      </c>
      <c r="E527" s="58">
        <v>8.5836743943991795E-2</v>
      </c>
      <c r="F527" s="57">
        <v>7.5120052181000201</v>
      </c>
      <c r="G527" s="58">
        <v>5.5188552845102601E-2</v>
      </c>
      <c r="H527" s="57">
        <v>4.1898393138000003</v>
      </c>
      <c r="I527" s="58">
        <v>3.5993371628366903E-2</v>
      </c>
      <c r="J527" s="57">
        <v>15.3183829308</v>
      </c>
      <c r="K527" s="58">
        <v>7.5897565614227197E-2</v>
      </c>
    </row>
    <row r="528" spans="1:11" x14ac:dyDescent="0.3">
      <c r="A528" s="56" t="s">
        <v>255</v>
      </c>
      <c r="B528" s="59">
        <v>39.326755813399998</v>
      </c>
      <c r="C528" s="60">
        <v>4.2392086186316201E-2</v>
      </c>
      <c r="D528" s="59">
        <v>18.2646523835</v>
      </c>
      <c r="E528" s="60">
        <v>3.9581169092684998E-2</v>
      </c>
      <c r="F528" s="59">
        <v>13.5044978087</v>
      </c>
      <c r="G528" s="61">
        <v>9.9213681210743102E-2</v>
      </c>
      <c r="H528" s="59">
        <v>3.5598767201000001</v>
      </c>
      <c r="I528" s="60">
        <v>3.0581594219068298E-2</v>
      </c>
      <c r="J528" s="59">
        <v>3.9977289010999999</v>
      </c>
      <c r="K528" s="60">
        <v>1.9807436134075301E-2</v>
      </c>
    </row>
    <row r="529" spans="1:11" x14ac:dyDescent="0.3">
      <c r="A529" s="56" t="s">
        <v>256</v>
      </c>
      <c r="B529" s="57">
        <v>8.9827448030999992</v>
      </c>
      <c r="C529" s="58">
        <v>9.6829063065748296E-3</v>
      </c>
      <c r="D529" s="57">
        <v>2.3713589152000099</v>
      </c>
      <c r="E529" s="58">
        <v>5.1389512502723602E-3</v>
      </c>
      <c r="F529" s="57">
        <v>0</v>
      </c>
      <c r="G529" s="58">
        <v>0</v>
      </c>
      <c r="H529" s="57">
        <v>0</v>
      </c>
      <c r="I529" s="58">
        <v>0</v>
      </c>
      <c r="J529" s="57">
        <v>6.6113858878999796</v>
      </c>
      <c r="K529" s="61">
        <v>3.2757249671500399E-2</v>
      </c>
    </row>
    <row r="530" spans="1:11" x14ac:dyDescent="0.3">
      <c r="A530" s="56" t="s">
        <v>257</v>
      </c>
      <c r="B530" s="59">
        <v>11.998009270900001</v>
      </c>
      <c r="C530" s="60">
        <v>1.2933196053331901E-2</v>
      </c>
      <c r="D530" s="59">
        <v>10.428321137599999</v>
      </c>
      <c r="E530" s="60">
        <v>2.2599123905202401E-2</v>
      </c>
      <c r="F530" s="59">
        <v>0</v>
      </c>
      <c r="G530" s="60">
        <v>0</v>
      </c>
      <c r="H530" s="59">
        <v>0</v>
      </c>
      <c r="I530" s="60">
        <v>0</v>
      </c>
      <c r="J530" s="59">
        <v>1.5696881332999999</v>
      </c>
      <c r="K530" s="60">
        <v>7.7772901114431603E-3</v>
      </c>
    </row>
    <row r="531" spans="1:11" x14ac:dyDescent="0.3">
      <c r="A531" s="56" t="s">
        <v>258</v>
      </c>
      <c r="B531" s="57">
        <v>4.0427642547999998</v>
      </c>
      <c r="C531" s="58">
        <v>4.3578781716351097E-3</v>
      </c>
      <c r="D531" s="57">
        <v>3.3843595339000001</v>
      </c>
      <c r="E531" s="58">
        <v>7.3342160676844398E-3</v>
      </c>
      <c r="F531" s="57">
        <v>0</v>
      </c>
      <c r="G531" s="58">
        <v>0</v>
      </c>
      <c r="H531" s="57">
        <v>0</v>
      </c>
      <c r="I531" s="58">
        <v>0</v>
      </c>
      <c r="J531" s="57">
        <v>0.65840472090000002</v>
      </c>
      <c r="K531" s="58">
        <v>3.2621795479958601E-3</v>
      </c>
    </row>
    <row r="532" spans="1:11" x14ac:dyDescent="0.3">
      <c r="A532" s="56" t="s">
        <v>259</v>
      </c>
      <c r="B532" s="59">
        <v>25.010600171699998</v>
      </c>
      <c r="C532" s="60">
        <v>2.6960055466587401E-2</v>
      </c>
      <c r="D532" s="59">
        <v>13.023321640100001</v>
      </c>
      <c r="E532" s="60">
        <v>2.8222726891364101E-2</v>
      </c>
      <c r="F532" s="59">
        <v>3.5141384937</v>
      </c>
      <c r="G532" s="60">
        <v>2.5817369974301601E-2</v>
      </c>
      <c r="H532" s="59">
        <v>0.89198215739999698</v>
      </c>
      <c r="I532" s="60">
        <v>7.6626913045150704E-3</v>
      </c>
      <c r="J532" s="59">
        <v>5.8001479224999999</v>
      </c>
      <c r="K532" s="60">
        <v>2.8737831500154101E-2</v>
      </c>
    </row>
    <row r="533" spans="1:11" x14ac:dyDescent="0.3">
      <c r="A533" s="56" t="s">
        <v>260</v>
      </c>
      <c r="B533" s="57">
        <v>76.044854384399997</v>
      </c>
      <c r="C533" s="58">
        <v>8.1972182917537398E-2</v>
      </c>
      <c r="D533" s="57">
        <v>35.995459466299998</v>
      </c>
      <c r="E533" s="58">
        <v>7.8005446684088001E-2</v>
      </c>
      <c r="F533" s="57">
        <v>10.4764822483</v>
      </c>
      <c r="G533" s="58">
        <v>7.6967717327720703E-2</v>
      </c>
      <c r="H533" s="57">
        <v>14.5557445925</v>
      </c>
      <c r="I533" s="58">
        <v>0.12504305898315701</v>
      </c>
      <c r="J533" s="57">
        <v>15.017168077299999</v>
      </c>
      <c r="K533" s="58">
        <v>7.4405144762054204E-2</v>
      </c>
    </row>
    <row r="534" spans="1:11" x14ac:dyDescent="0.3">
      <c r="A534" s="56" t="s">
        <v>261</v>
      </c>
      <c r="B534" s="59">
        <v>289.75715199579997</v>
      </c>
      <c r="C534" s="60">
        <v>0.312342320296913</v>
      </c>
      <c r="D534" s="59">
        <v>153.9795391694</v>
      </c>
      <c r="E534" s="60">
        <v>0.33368771815135001</v>
      </c>
      <c r="F534" s="59">
        <v>23.512354453</v>
      </c>
      <c r="G534" s="62">
        <v>0.172738540318849</v>
      </c>
      <c r="H534" s="59">
        <v>51.916190204099998</v>
      </c>
      <c r="I534" s="61">
        <v>0.44599293376012</v>
      </c>
      <c r="J534" s="59">
        <v>54.567911790300101</v>
      </c>
      <c r="K534" s="60">
        <v>0.27036611398507199</v>
      </c>
    </row>
    <row r="535" spans="1:11" x14ac:dyDescent="0.3">
      <c r="A535" s="56" t="s">
        <v>262</v>
      </c>
      <c r="B535" s="57">
        <v>10.7613641855</v>
      </c>
      <c r="C535" s="58">
        <v>1.16001604657817E-2</v>
      </c>
      <c r="D535" s="57">
        <v>5.9219308458999897</v>
      </c>
      <c r="E535" s="58">
        <v>1.2833364755329601E-2</v>
      </c>
      <c r="F535" s="57">
        <v>1.6163481718999999</v>
      </c>
      <c r="G535" s="58">
        <v>1.18748475155546E-2</v>
      </c>
      <c r="H535" s="57">
        <v>2.7652471523000002</v>
      </c>
      <c r="I535" s="58">
        <v>2.3755223277703099E-2</v>
      </c>
      <c r="J535" s="57">
        <v>0.45783801540000002</v>
      </c>
      <c r="K535" s="58">
        <v>2.2684372737961302E-3</v>
      </c>
    </row>
    <row r="536" spans="1:11" x14ac:dyDescent="0.3">
      <c r="A536" s="56" t="s">
        <v>263</v>
      </c>
      <c r="B536" s="59">
        <v>186.2705775565</v>
      </c>
      <c r="C536" s="60">
        <v>0.200789467995208</v>
      </c>
      <c r="D536" s="59">
        <v>92.495479925300103</v>
      </c>
      <c r="E536" s="60">
        <v>0.20044614889795101</v>
      </c>
      <c r="F536" s="59">
        <v>22.782673626600001</v>
      </c>
      <c r="G536" s="60">
        <v>0.16737778407885001</v>
      </c>
      <c r="H536" s="59">
        <v>18.112330055699999</v>
      </c>
      <c r="I536" s="60">
        <v>0.15559637922228201</v>
      </c>
      <c r="J536" s="59">
        <v>47.273839293100004</v>
      </c>
      <c r="K536" s="60">
        <v>0.23422637596885701</v>
      </c>
    </row>
    <row r="537" spans="1:11" x14ac:dyDescent="0.3">
      <c r="A537" s="56" t="s">
        <v>264</v>
      </c>
      <c r="B537" s="57">
        <v>10.733723717</v>
      </c>
      <c r="C537" s="58">
        <v>1.15703655564726E-2</v>
      </c>
      <c r="D537" s="57">
        <v>7.2919355887000101</v>
      </c>
      <c r="E537" s="58">
        <v>1.5802290100524401E-2</v>
      </c>
      <c r="F537" s="57">
        <v>1.543758891</v>
      </c>
      <c r="G537" s="58">
        <v>1.13415548395478E-2</v>
      </c>
      <c r="H537" s="57">
        <v>0</v>
      </c>
      <c r="I537" s="58">
        <v>0</v>
      </c>
      <c r="J537" s="57">
        <v>1.8980292373000001</v>
      </c>
      <c r="K537" s="58">
        <v>9.4041126420760599E-3</v>
      </c>
    </row>
    <row r="538" spans="1:11" x14ac:dyDescent="0.3">
      <c r="A538" s="56" t="s">
        <v>265</v>
      </c>
      <c r="B538" s="59">
        <v>24.192547148199999</v>
      </c>
      <c r="C538" s="60">
        <v>2.6078239167227801E-2</v>
      </c>
      <c r="D538" s="59">
        <v>8.1054634318000094</v>
      </c>
      <c r="E538" s="60">
        <v>1.75652792033687E-2</v>
      </c>
      <c r="F538" s="59">
        <v>16.087083716399999</v>
      </c>
      <c r="G538" s="61">
        <v>0.118187200891041</v>
      </c>
      <c r="H538" s="59">
        <v>0</v>
      </c>
      <c r="I538" s="60">
        <v>0</v>
      </c>
      <c r="J538" s="59">
        <v>0</v>
      </c>
      <c r="K538" s="62">
        <v>0</v>
      </c>
    </row>
    <row r="539" spans="1:11" x14ac:dyDescent="0.3">
      <c r="A539" s="56" t="s">
        <v>266</v>
      </c>
      <c r="B539" s="57">
        <v>239.3559443442</v>
      </c>
      <c r="C539" s="58">
        <v>0.25801258232414498</v>
      </c>
      <c r="D539" s="57">
        <v>120.4911650507</v>
      </c>
      <c r="E539" s="58">
        <v>0.26111535428699301</v>
      </c>
      <c r="F539" s="57">
        <v>35.363097748500003</v>
      </c>
      <c r="G539" s="58">
        <v>0.25980256032799298</v>
      </c>
      <c r="H539" s="57">
        <v>28.826015803299999</v>
      </c>
      <c r="I539" s="58">
        <v>0.24763372092958499</v>
      </c>
      <c r="J539" s="57">
        <v>53.895684787600104</v>
      </c>
      <c r="K539" s="58">
        <v>0.26703544956210001</v>
      </c>
    </row>
    <row r="540" spans="1:11" x14ac:dyDescent="0.3">
      <c r="A540" s="56" t="s">
        <v>267</v>
      </c>
      <c r="B540" s="59">
        <v>39.664159190699998</v>
      </c>
      <c r="C540" s="60">
        <v>4.2755788524691703E-2</v>
      </c>
      <c r="D540" s="59">
        <v>23.7344113049</v>
      </c>
      <c r="E540" s="60">
        <v>5.14346360089094E-2</v>
      </c>
      <c r="F540" s="59">
        <v>5.6033215378000003</v>
      </c>
      <c r="G540" s="60">
        <v>4.1165999998492103E-2</v>
      </c>
      <c r="H540" s="59">
        <v>0.26268879490000002</v>
      </c>
      <c r="I540" s="62">
        <v>2.25666301480861E-3</v>
      </c>
      <c r="J540" s="59">
        <v>10.063737553099999</v>
      </c>
      <c r="K540" s="60">
        <v>4.9862520392084199E-2</v>
      </c>
    </row>
    <row r="541" spans="1:11" x14ac:dyDescent="0.3">
      <c r="A541" s="56" t="s">
        <v>268</v>
      </c>
      <c r="B541" s="57">
        <v>107.75090558719999</v>
      </c>
      <c r="C541" s="58">
        <v>0.11614956743393</v>
      </c>
      <c r="D541" s="57">
        <v>59.356850837499998</v>
      </c>
      <c r="E541" s="58">
        <v>0.12863171444373001</v>
      </c>
      <c r="F541" s="57">
        <v>18.1066177778</v>
      </c>
      <c r="G541" s="58">
        <v>0.13302413976876001</v>
      </c>
      <c r="H541" s="57">
        <v>6.4637094388999996</v>
      </c>
      <c r="I541" s="58">
        <v>5.55273552295509E-2</v>
      </c>
      <c r="J541" s="57">
        <v>23.226195069799999</v>
      </c>
      <c r="K541" s="58">
        <v>0.115078182353999</v>
      </c>
    </row>
    <row r="542" spans="1:11" x14ac:dyDescent="0.3">
      <c r="A542" s="63" t="s">
        <v>1</v>
      </c>
    </row>
    <row r="543" spans="1:11" x14ac:dyDescent="0.3">
      <c r="A543" s="63" t="s">
        <v>1</v>
      </c>
    </row>
    <row r="544" spans="1:11" x14ac:dyDescent="0.3">
      <c r="A544" s="51" t="s">
        <v>416</v>
      </c>
    </row>
    <row r="545" spans="1:11" x14ac:dyDescent="0.3">
      <c r="A545" s="52" t="s">
        <v>1</v>
      </c>
    </row>
    <row r="546" spans="1:11" x14ac:dyDescent="0.3">
      <c r="A546" s="112" t="s">
        <v>1</v>
      </c>
      <c r="B546" s="114" t="s">
        <v>502</v>
      </c>
      <c r="C546" s="114" t="s">
        <v>1</v>
      </c>
      <c r="D546" s="114" t="s">
        <v>402</v>
      </c>
      <c r="E546" s="114" t="s">
        <v>1</v>
      </c>
      <c r="F546" s="114" t="s">
        <v>403</v>
      </c>
      <c r="G546" s="114" t="s">
        <v>1</v>
      </c>
      <c r="H546" s="114" t="s">
        <v>404</v>
      </c>
      <c r="I546" s="114" t="s">
        <v>1</v>
      </c>
      <c r="J546" s="114" t="s">
        <v>405</v>
      </c>
      <c r="K546" s="114" t="s">
        <v>1</v>
      </c>
    </row>
    <row r="547" spans="1:11" x14ac:dyDescent="0.3">
      <c r="A547" s="113" t="s">
        <v>1</v>
      </c>
      <c r="B547" s="53" t="s">
        <v>14</v>
      </c>
      <c r="C547" s="53" t="s">
        <v>15</v>
      </c>
      <c r="D547" s="53" t="s">
        <v>14</v>
      </c>
      <c r="E547" s="53" t="s">
        <v>15</v>
      </c>
      <c r="F547" s="53" t="s">
        <v>14</v>
      </c>
      <c r="G547" s="53" t="s">
        <v>15</v>
      </c>
      <c r="H547" s="53" t="s">
        <v>14</v>
      </c>
      <c r="I547" s="53" t="s">
        <v>15</v>
      </c>
      <c r="J547" s="53" t="s">
        <v>14</v>
      </c>
      <c r="K547" s="53" t="s">
        <v>15</v>
      </c>
    </row>
    <row r="548" spans="1:11" x14ac:dyDescent="0.3">
      <c r="A548" s="54" t="s">
        <v>16</v>
      </c>
      <c r="B548" s="55">
        <v>819.94007051990002</v>
      </c>
      <c r="C548" s="55">
        <v>819.94007051990002</v>
      </c>
      <c r="D548" s="55">
        <v>402.09117614550001</v>
      </c>
      <c r="E548" s="55">
        <v>402.09117614550001</v>
      </c>
      <c r="F548" s="55">
        <v>118.0086603159</v>
      </c>
      <c r="G548" s="55">
        <v>118.0086603159</v>
      </c>
      <c r="H548" s="55">
        <v>109.942148758</v>
      </c>
      <c r="I548" s="55">
        <v>109.942148758</v>
      </c>
      <c r="J548" s="55">
        <v>178.60350535379999</v>
      </c>
      <c r="K548" s="55">
        <v>178.60350535379999</v>
      </c>
    </row>
    <row r="549" spans="1:11" ht="25.5" customHeight="1" x14ac:dyDescent="0.3">
      <c r="A549" s="64" t="s">
        <v>252</v>
      </c>
      <c r="B549" s="57">
        <v>39.059521356400097</v>
      </c>
      <c r="C549" s="58">
        <v>4.7637044170354401E-2</v>
      </c>
      <c r="D549" s="57">
        <v>9.2526063661000002</v>
      </c>
      <c r="E549" s="62">
        <v>2.30112146573241E-2</v>
      </c>
      <c r="F549" s="57">
        <v>13.003974639000001</v>
      </c>
      <c r="G549" s="61">
        <v>0.110195087412986</v>
      </c>
      <c r="H549" s="57">
        <v>6.9448525930000002</v>
      </c>
      <c r="I549" s="58">
        <v>6.3168245040277599E-2</v>
      </c>
      <c r="J549" s="57">
        <v>8.0770778002999997</v>
      </c>
      <c r="K549" s="58">
        <v>4.5223512183033103E-2</v>
      </c>
    </row>
    <row r="550" spans="1:11" x14ac:dyDescent="0.3">
      <c r="A550" s="56" t="s">
        <v>253</v>
      </c>
      <c r="B550" s="59">
        <v>104.5887653974</v>
      </c>
      <c r="C550" s="60">
        <v>0.12755659731458599</v>
      </c>
      <c r="D550" s="59">
        <v>51.265018291100098</v>
      </c>
      <c r="E550" s="60">
        <v>0.12749600422106599</v>
      </c>
      <c r="F550" s="59">
        <v>12.8437491658</v>
      </c>
      <c r="G550" s="60">
        <v>0.10883734406795501</v>
      </c>
      <c r="H550" s="59">
        <v>16.845824459599999</v>
      </c>
      <c r="I550" s="60">
        <v>0.153224442580982</v>
      </c>
      <c r="J550" s="59">
        <v>23.180074522999998</v>
      </c>
      <c r="K550" s="60">
        <v>0.12978510403299201</v>
      </c>
    </row>
    <row r="551" spans="1:11" ht="22.8" x14ac:dyDescent="0.3">
      <c r="A551" s="64" t="s">
        <v>254</v>
      </c>
      <c r="B551" s="57">
        <v>42.165258774799902</v>
      </c>
      <c r="C551" s="58">
        <v>5.1424805654472099E-2</v>
      </c>
      <c r="D551" s="57">
        <v>18.435759682400001</v>
      </c>
      <c r="E551" s="58">
        <v>4.58496997102191E-2</v>
      </c>
      <c r="F551" s="57">
        <v>5.9682463271000001</v>
      </c>
      <c r="G551" s="58">
        <v>5.0574646904078598E-2</v>
      </c>
      <c r="H551" s="57">
        <v>3.2920788173000002</v>
      </c>
      <c r="I551" s="58">
        <v>2.99437372699199E-2</v>
      </c>
      <c r="J551" s="57">
        <v>14.0150749901</v>
      </c>
      <c r="K551" s="58">
        <v>7.84703243216711E-2</v>
      </c>
    </row>
    <row r="552" spans="1:11" x14ac:dyDescent="0.3">
      <c r="A552" s="56" t="s">
        <v>255</v>
      </c>
      <c r="B552" s="59">
        <v>21.822183151499999</v>
      </c>
      <c r="C552" s="60">
        <v>2.6614363581064199E-2</v>
      </c>
      <c r="D552" s="59">
        <v>13.290792762900001</v>
      </c>
      <c r="E552" s="60">
        <v>3.3054176642987598E-2</v>
      </c>
      <c r="F552" s="59">
        <v>4.2894314463000001</v>
      </c>
      <c r="G552" s="60">
        <v>3.6348446248076399E-2</v>
      </c>
      <c r="H552" s="59">
        <v>2.7553698806</v>
      </c>
      <c r="I552" s="60">
        <v>2.5061997711769299E-2</v>
      </c>
      <c r="J552" s="59">
        <v>1.4865890616999999</v>
      </c>
      <c r="K552" s="60">
        <v>8.3234036126848699E-3</v>
      </c>
    </row>
    <row r="553" spans="1:11" x14ac:dyDescent="0.3">
      <c r="A553" s="56" t="s">
        <v>256</v>
      </c>
      <c r="B553" s="57">
        <v>6.3847485176999896</v>
      </c>
      <c r="C553" s="58">
        <v>7.7868477798037298E-3</v>
      </c>
      <c r="D553" s="57">
        <v>1.4877170068000001</v>
      </c>
      <c r="E553" s="58">
        <v>3.69994940217653E-3</v>
      </c>
      <c r="F553" s="57">
        <v>0</v>
      </c>
      <c r="G553" s="58">
        <v>0</v>
      </c>
      <c r="H553" s="57">
        <v>0</v>
      </c>
      <c r="I553" s="58">
        <v>0</v>
      </c>
      <c r="J553" s="57">
        <v>4.8970315108999998</v>
      </c>
      <c r="K553" s="61">
        <v>2.7418451285148901E-2</v>
      </c>
    </row>
    <row r="554" spans="1:11" x14ac:dyDescent="0.3">
      <c r="A554" s="56" t="s">
        <v>257</v>
      </c>
      <c r="B554" s="59">
        <v>3.4209905192000001</v>
      </c>
      <c r="C554" s="60">
        <v>4.17224458493759E-3</v>
      </c>
      <c r="D554" s="59">
        <v>3.4209905191999899</v>
      </c>
      <c r="E554" s="60">
        <v>8.50799699708428E-3</v>
      </c>
      <c r="F554" s="59">
        <v>0</v>
      </c>
      <c r="G554" s="60">
        <v>0</v>
      </c>
      <c r="H554" s="59">
        <v>0</v>
      </c>
      <c r="I554" s="60">
        <v>0</v>
      </c>
      <c r="J554" s="59">
        <v>0</v>
      </c>
      <c r="K554" s="60">
        <v>0</v>
      </c>
    </row>
    <row r="555" spans="1:11" x14ac:dyDescent="0.3">
      <c r="A555" s="56" t="s">
        <v>258</v>
      </c>
      <c r="B555" s="57">
        <v>0.65840472090000002</v>
      </c>
      <c r="C555" s="58">
        <v>8.0299127286525304E-4</v>
      </c>
      <c r="D555" s="57">
        <v>0</v>
      </c>
      <c r="E555" s="58">
        <v>0</v>
      </c>
      <c r="F555" s="57">
        <v>0</v>
      </c>
      <c r="G555" s="58">
        <v>0</v>
      </c>
      <c r="H555" s="57">
        <v>0</v>
      </c>
      <c r="I555" s="58">
        <v>0</v>
      </c>
      <c r="J555" s="57">
        <v>0.65840472089999802</v>
      </c>
      <c r="K555" s="58">
        <v>3.6864042483138902E-3</v>
      </c>
    </row>
    <row r="556" spans="1:11" x14ac:dyDescent="0.3">
      <c r="A556" s="56" t="s">
        <v>259</v>
      </c>
      <c r="B556" s="59">
        <v>11.5969702476</v>
      </c>
      <c r="C556" s="60">
        <v>1.41436803304987E-2</v>
      </c>
      <c r="D556" s="59">
        <v>8.3662194742999905</v>
      </c>
      <c r="E556" s="60">
        <v>2.0806772121934401E-2</v>
      </c>
      <c r="F556" s="59">
        <v>2.8564867423</v>
      </c>
      <c r="G556" s="60">
        <v>2.42057382454254E-2</v>
      </c>
      <c r="H556" s="59">
        <v>0</v>
      </c>
      <c r="I556" s="60">
        <v>0</v>
      </c>
      <c r="J556" s="59">
        <v>0.374264031</v>
      </c>
      <c r="K556" s="60">
        <v>2.0955021585864798E-3</v>
      </c>
    </row>
    <row r="557" spans="1:11" x14ac:dyDescent="0.3">
      <c r="A557" s="56" t="s">
        <v>260</v>
      </c>
      <c r="B557" s="57">
        <v>25.904687245600002</v>
      </c>
      <c r="C557" s="58">
        <v>3.1593391001338199E-2</v>
      </c>
      <c r="D557" s="57">
        <v>11.4679258031</v>
      </c>
      <c r="E557" s="58">
        <v>2.85207099370672E-2</v>
      </c>
      <c r="F557" s="57">
        <v>5.5778116678999998</v>
      </c>
      <c r="G557" s="58">
        <v>4.7266121426754903E-2</v>
      </c>
      <c r="H557" s="57">
        <v>5.1228369626000001</v>
      </c>
      <c r="I557" s="58">
        <v>4.65957507695813E-2</v>
      </c>
      <c r="J557" s="57">
        <v>3.736112812</v>
      </c>
      <c r="K557" s="58">
        <v>2.0918474162077899E-2</v>
      </c>
    </row>
    <row r="558" spans="1:11" x14ac:dyDescent="0.3">
      <c r="A558" s="56" t="s">
        <v>261</v>
      </c>
      <c r="B558" s="59">
        <v>182.25845556869999</v>
      </c>
      <c r="C558" s="60">
        <v>0.222282654698331</v>
      </c>
      <c r="D558" s="59">
        <v>94.648372898700103</v>
      </c>
      <c r="E558" s="60">
        <v>0.23539032566198501</v>
      </c>
      <c r="F558" s="59">
        <v>14.3665343517</v>
      </c>
      <c r="G558" s="62">
        <v>0.121741356212687</v>
      </c>
      <c r="H558" s="59">
        <v>38.032781728499998</v>
      </c>
      <c r="I558" s="61">
        <v>0.34593449516996599</v>
      </c>
      <c r="J558" s="59">
        <v>31.210620168799998</v>
      </c>
      <c r="K558" s="60">
        <v>0.174748082950411</v>
      </c>
    </row>
    <row r="559" spans="1:11" x14ac:dyDescent="0.3">
      <c r="A559" s="56" t="s">
        <v>262</v>
      </c>
      <c r="B559" s="57">
        <v>7.7334282383000001</v>
      </c>
      <c r="C559" s="58">
        <v>9.4316993599257298E-3</v>
      </c>
      <c r="D559" s="57">
        <v>5.6592420509999997</v>
      </c>
      <c r="E559" s="58">
        <v>1.40745243535316E-2</v>
      </c>
      <c r="F559" s="57">
        <v>1.6163481718999999</v>
      </c>
      <c r="G559" s="58">
        <v>1.3696860616611999E-2</v>
      </c>
      <c r="H559" s="57">
        <v>0</v>
      </c>
      <c r="I559" s="58">
        <v>0</v>
      </c>
      <c r="J559" s="57">
        <v>0.45783801540000002</v>
      </c>
      <c r="K559" s="58">
        <v>2.5634324169229398E-3</v>
      </c>
    </row>
    <row r="560" spans="1:11" x14ac:dyDescent="0.3">
      <c r="A560" s="56" t="s">
        <v>263</v>
      </c>
      <c r="B560" s="59">
        <v>125.7817124657</v>
      </c>
      <c r="C560" s="60">
        <v>0.153403543732099</v>
      </c>
      <c r="D560" s="59">
        <v>60.615919815300003</v>
      </c>
      <c r="E560" s="60">
        <v>0.15075167875199899</v>
      </c>
      <c r="F560" s="59">
        <v>15.8828465519</v>
      </c>
      <c r="G560" s="60">
        <v>0.13459051657211299</v>
      </c>
      <c r="H560" s="59">
        <v>11.7271559034</v>
      </c>
      <c r="I560" s="60">
        <v>0.106666606355069</v>
      </c>
      <c r="J560" s="59">
        <v>33.7305454973</v>
      </c>
      <c r="K560" s="60">
        <v>0.18885713038208499</v>
      </c>
    </row>
    <row r="561" spans="1:11" x14ac:dyDescent="0.3">
      <c r="A561" s="56" t="s">
        <v>264</v>
      </c>
      <c r="B561" s="57">
        <v>5.0317900714999997</v>
      </c>
      <c r="C561" s="58">
        <v>6.1367778602520202E-3</v>
      </c>
      <c r="D561" s="57">
        <v>3.70746888849999</v>
      </c>
      <c r="E561" s="58">
        <v>9.2204681635650199E-3</v>
      </c>
      <c r="F561" s="57">
        <v>0</v>
      </c>
      <c r="G561" s="58">
        <v>0</v>
      </c>
      <c r="H561" s="57">
        <v>0</v>
      </c>
      <c r="I561" s="58">
        <v>0</v>
      </c>
      <c r="J561" s="57">
        <v>1.3243211829999999</v>
      </c>
      <c r="K561" s="58">
        <v>7.4148666924348404E-3</v>
      </c>
    </row>
    <row r="562" spans="1:11" x14ac:dyDescent="0.3">
      <c r="A562" s="56" t="s">
        <v>269</v>
      </c>
      <c r="B562" s="59">
        <v>14.8780053659</v>
      </c>
      <c r="C562" s="60">
        <v>1.8145235122447801E-2</v>
      </c>
      <c r="D562" s="59">
        <v>6.5380059598000004</v>
      </c>
      <c r="E562" s="60">
        <v>1.62600085445152E-2</v>
      </c>
      <c r="F562" s="59">
        <v>8.3399994061000005</v>
      </c>
      <c r="G562" s="61">
        <v>7.0672774216523404E-2</v>
      </c>
      <c r="H562" s="59">
        <v>0</v>
      </c>
      <c r="I562" s="60">
        <v>0</v>
      </c>
      <c r="J562" s="59">
        <v>0</v>
      </c>
      <c r="K562" s="60">
        <v>0</v>
      </c>
    </row>
    <row r="563" spans="1:11" x14ac:dyDescent="0.3">
      <c r="A563" s="56" t="s">
        <v>266</v>
      </c>
      <c r="B563" s="57">
        <v>191.0094185872</v>
      </c>
      <c r="C563" s="58">
        <v>0.23295534082885699</v>
      </c>
      <c r="D563" s="57">
        <v>91.554297662900098</v>
      </c>
      <c r="E563" s="58">
        <v>0.227695366360813</v>
      </c>
      <c r="F563" s="57">
        <v>28.324766865800001</v>
      </c>
      <c r="G563" s="58">
        <v>0.24002278129398999</v>
      </c>
      <c r="H563" s="57">
        <v>24.958559618100001</v>
      </c>
      <c r="I563" s="58">
        <v>0.22701538854800599</v>
      </c>
      <c r="J563" s="57">
        <v>45.391813486300002</v>
      </c>
      <c r="K563" s="58">
        <v>0.25414850283247398</v>
      </c>
    </row>
    <row r="564" spans="1:11" x14ac:dyDescent="0.3">
      <c r="A564" s="56" t="s">
        <v>270</v>
      </c>
      <c r="B564" s="59">
        <v>37.645730291499902</v>
      </c>
      <c r="C564" s="60">
        <v>4.5912782708167899E-2</v>
      </c>
      <c r="D564" s="59">
        <v>22.380838963399999</v>
      </c>
      <c r="E564" s="60">
        <v>5.5661104473730898E-2</v>
      </c>
      <c r="F564" s="59">
        <v>4.9384649801</v>
      </c>
      <c r="G564" s="60">
        <v>4.1848326782798102E-2</v>
      </c>
      <c r="H564" s="59">
        <v>0.26268879490000002</v>
      </c>
      <c r="I564" s="62">
        <v>2.3893365544293602E-3</v>
      </c>
      <c r="J564" s="59">
        <v>10.063737553099999</v>
      </c>
      <c r="K564" s="60">
        <v>5.6346808721164203E-2</v>
      </c>
    </row>
    <row r="565" spans="1:11" x14ac:dyDescent="0.3">
      <c r="A565" s="56" t="s">
        <v>268</v>
      </c>
      <c r="B565" s="57">
        <v>0</v>
      </c>
      <c r="C565" s="58">
        <v>0</v>
      </c>
      <c r="D565" s="57">
        <v>0</v>
      </c>
      <c r="E565" s="58">
        <v>0</v>
      </c>
      <c r="F565" s="57">
        <v>0</v>
      </c>
      <c r="G565" s="58">
        <v>0</v>
      </c>
      <c r="H565" s="57">
        <v>0</v>
      </c>
      <c r="I565" s="58">
        <v>0</v>
      </c>
      <c r="J565" s="57">
        <v>0</v>
      </c>
      <c r="K565" s="58">
        <v>0</v>
      </c>
    </row>
    <row r="566" spans="1:11" x14ac:dyDescent="0.3">
      <c r="A566" s="63" t="s">
        <v>1</v>
      </c>
    </row>
    <row r="567" spans="1:11" x14ac:dyDescent="0.3">
      <c r="A567" s="63" t="s">
        <v>1</v>
      </c>
    </row>
    <row r="568" spans="1:11" x14ac:dyDescent="0.3">
      <c r="A568" s="51" t="s">
        <v>271</v>
      </c>
    </row>
    <row r="569" spans="1:11" x14ac:dyDescent="0.3">
      <c r="A569" s="52" t="s">
        <v>1</v>
      </c>
    </row>
    <row r="570" spans="1:11" x14ac:dyDescent="0.3">
      <c r="A570" s="112" t="s">
        <v>1</v>
      </c>
      <c r="B570" s="114" t="s">
        <v>502</v>
      </c>
      <c r="C570" s="114" t="s">
        <v>1</v>
      </c>
      <c r="D570" s="114" t="s">
        <v>402</v>
      </c>
      <c r="E570" s="114" t="s">
        <v>1</v>
      </c>
      <c r="F570" s="114" t="s">
        <v>403</v>
      </c>
      <c r="G570" s="114" t="s">
        <v>1</v>
      </c>
      <c r="H570" s="114" t="s">
        <v>404</v>
      </c>
      <c r="I570" s="114" t="s">
        <v>1</v>
      </c>
      <c r="J570" s="114" t="s">
        <v>405</v>
      </c>
      <c r="K570" s="114" t="s">
        <v>1</v>
      </c>
    </row>
    <row r="571" spans="1:11" x14ac:dyDescent="0.3">
      <c r="A571" s="113" t="s">
        <v>1</v>
      </c>
      <c r="B571" s="53" t="s">
        <v>14</v>
      </c>
      <c r="C571" s="53" t="s">
        <v>15</v>
      </c>
      <c r="D571" s="53" t="s">
        <v>14</v>
      </c>
      <c r="E571" s="53" t="s">
        <v>15</v>
      </c>
      <c r="F571" s="53" t="s">
        <v>14</v>
      </c>
      <c r="G571" s="53" t="s">
        <v>15</v>
      </c>
      <c r="H571" s="53" t="s">
        <v>14</v>
      </c>
      <c r="I571" s="53" t="s">
        <v>15</v>
      </c>
      <c r="J571" s="53" t="s">
        <v>14</v>
      </c>
      <c r="K571" s="53" t="s">
        <v>15</v>
      </c>
    </row>
    <row r="572" spans="1:11" x14ac:dyDescent="0.3">
      <c r="A572" s="54" t="s">
        <v>16</v>
      </c>
      <c r="B572" s="55">
        <v>927.69097610710003</v>
      </c>
      <c r="C572" s="55">
        <v>927.69097610710003</v>
      </c>
      <c r="D572" s="55">
        <v>461.44802698299998</v>
      </c>
      <c r="E572" s="55">
        <v>461.44802698299998</v>
      </c>
      <c r="F572" s="55">
        <v>136.1152780937</v>
      </c>
      <c r="G572" s="55">
        <v>136.1152780937</v>
      </c>
      <c r="H572" s="55">
        <v>116.4058581969</v>
      </c>
      <c r="I572" s="55">
        <v>116.4058581969</v>
      </c>
      <c r="J572" s="55">
        <v>201.8297004236</v>
      </c>
      <c r="K572" s="55">
        <v>201.8297004236</v>
      </c>
    </row>
    <row r="573" spans="1:11" ht="25.5" customHeight="1" x14ac:dyDescent="0.3">
      <c r="A573" s="64" t="s">
        <v>252</v>
      </c>
      <c r="B573" s="57">
        <v>46.456283806499897</v>
      </c>
      <c r="C573" s="58">
        <v>5.0077326397467002E-2</v>
      </c>
      <c r="D573" s="57">
        <v>20.457061077399999</v>
      </c>
      <c r="E573" s="58">
        <v>4.4332318877058803E-2</v>
      </c>
      <c r="F573" s="57">
        <v>5.9149783830000002</v>
      </c>
      <c r="G573" s="58">
        <v>4.3455653662391999E-2</v>
      </c>
      <c r="H573" s="57">
        <v>2.0700308498000002</v>
      </c>
      <c r="I573" s="58">
        <v>1.7782875208037702E-2</v>
      </c>
      <c r="J573" s="57">
        <v>15.4601978854</v>
      </c>
      <c r="K573" s="58">
        <v>7.66002122232365E-2</v>
      </c>
    </row>
    <row r="574" spans="1:11" x14ac:dyDescent="0.3">
      <c r="A574" s="56" t="s">
        <v>253</v>
      </c>
      <c r="B574" s="59">
        <v>307.75052391179997</v>
      </c>
      <c r="C574" s="60">
        <v>0.33173818851103198</v>
      </c>
      <c r="D574" s="59">
        <v>143.36442743079999</v>
      </c>
      <c r="E574" s="60">
        <v>0.31068380196169199</v>
      </c>
      <c r="F574" s="59">
        <v>39.244202061199999</v>
      </c>
      <c r="G574" s="60">
        <v>0.288315923170541</v>
      </c>
      <c r="H574" s="59">
        <v>51.032809626000002</v>
      </c>
      <c r="I574" s="61">
        <v>0.43840413546608797</v>
      </c>
      <c r="J574" s="59">
        <v>72.0091681408</v>
      </c>
      <c r="K574" s="60">
        <v>0.35678182145475701</v>
      </c>
    </row>
    <row r="575" spans="1:11" ht="22.8" x14ac:dyDescent="0.3">
      <c r="A575" s="64" t="s">
        <v>254</v>
      </c>
      <c r="B575" s="57">
        <v>15.654891300499999</v>
      </c>
      <c r="C575" s="58">
        <v>1.6875114347013598E-2</v>
      </c>
      <c r="D575" s="57">
        <v>2.8883075551000101</v>
      </c>
      <c r="E575" s="58">
        <v>6.2592261451069296E-3</v>
      </c>
      <c r="F575" s="57">
        <v>0.92558062759999704</v>
      </c>
      <c r="G575" s="58">
        <v>6.7999760244609898E-3</v>
      </c>
      <c r="H575" s="57">
        <v>0</v>
      </c>
      <c r="I575" s="58">
        <v>0</v>
      </c>
      <c r="J575" s="57">
        <v>10.059993159799999</v>
      </c>
      <c r="K575" s="61">
        <v>4.9843968150802803E-2</v>
      </c>
    </row>
    <row r="576" spans="1:11" x14ac:dyDescent="0.3">
      <c r="A576" s="56" t="s">
        <v>255</v>
      </c>
      <c r="B576" s="59">
        <v>19.349238209500101</v>
      </c>
      <c r="C576" s="60">
        <v>2.08574177262086E-2</v>
      </c>
      <c r="D576" s="59">
        <v>12.165438401799999</v>
      </c>
      <c r="E576" s="60">
        <v>2.6363615597923402E-2</v>
      </c>
      <c r="F576" s="59">
        <v>0.785445984200001</v>
      </c>
      <c r="G576" s="60">
        <v>5.7704468976605902E-3</v>
      </c>
      <c r="H576" s="59">
        <v>0.89961404659999999</v>
      </c>
      <c r="I576" s="60">
        <v>7.7282540632818203E-3</v>
      </c>
      <c r="J576" s="59">
        <v>3.7177298189000001</v>
      </c>
      <c r="K576" s="60">
        <v>1.8420132473551901E-2</v>
      </c>
    </row>
    <row r="577" spans="1:11" x14ac:dyDescent="0.3">
      <c r="A577" s="56" t="s">
        <v>256</v>
      </c>
      <c r="B577" s="57">
        <v>24.507418321300001</v>
      </c>
      <c r="C577" s="58">
        <v>2.6417653025085201E-2</v>
      </c>
      <c r="D577" s="57">
        <v>6.1862642036000004</v>
      </c>
      <c r="E577" s="58">
        <v>1.34061992724219E-2</v>
      </c>
      <c r="F577" s="57">
        <v>17.703431888299999</v>
      </c>
      <c r="G577" s="61">
        <v>0.13006204840659499</v>
      </c>
      <c r="H577" s="57">
        <v>0</v>
      </c>
      <c r="I577" s="58">
        <v>0</v>
      </c>
      <c r="J577" s="57">
        <v>0.61772222939999799</v>
      </c>
      <c r="K577" s="62">
        <v>3.0606111395078401E-3</v>
      </c>
    </row>
    <row r="578" spans="1:11" x14ac:dyDescent="0.3">
      <c r="A578" s="56" t="s">
        <v>257</v>
      </c>
      <c r="B578" s="59">
        <v>14.605698633500101</v>
      </c>
      <c r="C578" s="60">
        <v>1.5744142187078699E-2</v>
      </c>
      <c r="D578" s="59">
        <v>6.0839403106000001</v>
      </c>
      <c r="E578" s="60">
        <v>1.3184454055156501E-2</v>
      </c>
      <c r="F578" s="59">
        <v>0.34648004360000001</v>
      </c>
      <c r="G578" s="60">
        <v>2.5454897382018202E-3</v>
      </c>
      <c r="H578" s="59">
        <v>0</v>
      </c>
      <c r="I578" s="60">
        <v>0</v>
      </c>
      <c r="J578" s="59">
        <v>4.4940385533000002</v>
      </c>
      <c r="K578" s="60">
        <v>2.2266487756102901E-2</v>
      </c>
    </row>
    <row r="579" spans="1:11" x14ac:dyDescent="0.3">
      <c r="A579" s="56" t="s">
        <v>258</v>
      </c>
      <c r="B579" s="57">
        <v>6.9784056337000004</v>
      </c>
      <c r="C579" s="58">
        <v>7.5223385948882601E-3</v>
      </c>
      <c r="D579" s="57">
        <v>5.8209853248999996</v>
      </c>
      <c r="E579" s="58">
        <v>1.26146065960196E-2</v>
      </c>
      <c r="F579" s="57">
        <v>1.1574203087999999</v>
      </c>
      <c r="G579" s="58">
        <v>8.5032358234117308E-3</v>
      </c>
      <c r="H579" s="57">
        <v>0</v>
      </c>
      <c r="I579" s="58">
        <v>0</v>
      </c>
      <c r="J579" s="57">
        <v>0</v>
      </c>
      <c r="K579" s="58">
        <v>0</v>
      </c>
    </row>
    <row r="580" spans="1:11" x14ac:dyDescent="0.3">
      <c r="A580" s="56" t="s">
        <v>259</v>
      </c>
      <c r="B580" s="59">
        <v>29.355932580400001</v>
      </c>
      <c r="C580" s="60">
        <v>3.1644085516048998E-2</v>
      </c>
      <c r="D580" s="59">
        <v>4.7787478283000002</v>
      </c>
      <c r="E580" s="62">
        <v>1.03559827951676E-2</v>
      </c>
      <c r="F580" s="59">
        <v>6.5519272991999999</v>
      </c>
      <c r="G580" s="60">
        <v>4.8135135092548097E-2</v>
      </c>
      <c r="H580" s="59">
        <v>7.2459891051999996</v>
      </c>
      <c r="I580" s="60">
        <v>6.2247632700267001E-2</v>
      </c>
      <c r="J580" s="59">
        <v>8.5441594318000007</v>
      </c>
      <c r="K580" s="60">
        <v>4.2333508962593303E-2</v>
      </c>
    </row>
    <row r="581" spans="1:11" x14ac:dyDescent="0.3">
      <c r="A581" s="56" t="s">
        <v>260</v>
      </c>
      <c r="B581" s="57">
        <v>155.82802551500001</v>
      </c>
      <c r="C581" s="58">
        <v>0.167974066287576</v>
      </c>
      <c r="D581" s="57">
        <v>73.640476574300095</v>
      </c>
      <c r="E581" s="58">
        <v>0.159585635365633</v>
      </c>
      <c r="F581" s="57">
        <v>17.734708337699999</v>
      </c>
      <c r="G581" s="58">
        <v>0.13029182753086399</v>
      </c>
      <c r="H581" s="57">
        <v>31.8955361487</v>
      </c>
      <c r="I581" s="61">
        <v>0.27400284352312299</v>
      </c>
      <c r="J581" s="57">
        <v>32.2383977593</v>
      </c>
      <c r="K581" s="58">
        <v>0.159730692220412</v>
      </c>
    </row>
    <row r="582" spans="1:11" x14ac:dyDescent="0.3">
      <c r="A582" s="56" t="s">
        <v>261</v>
      </c>
      <c r="B582" s="59">
        <v>137.40783863760001</v>
      </c>
      <c r="C582" s="60">
        <v>0.14811811495052901</v>
      </c>
      <c r="D582" s="59">
        <v>73.359643847300106</v>
      </c>
      <c r="E582" s="60">
        <v>0.15897704520904299</v>
      </c>
      <c r="F582" s="59">
        <v>22.408013117900001</v>
      </c>
      <c r="G582" s="60">
        <v>0.16462526052714399</v>
      </c>
      <c r="H582" s="59">
        <v>11.6826443267</v>
      </c>
      <c r="I582" s="60">
        <v>0.10036130919578699</v>
      </c>
      <c r="J582" s="59">
        <v>29.638630650700001</v>
      </c>
      <c r="K582" s="60">
        <v>0.14684969847596499</v>
      </c>
    </row>
    <row r="583" spans="1:11" x14ac:dyDescent="0.3">
      <c r="A583" s="56" t="s">
        <v>262</v>
      </c>
      <c r="B583" s="57">
        <v>12.1404039779</v>
      </c>
      <c r="C583" s="58">
        <v>1.30866897389098E-2</v>
      </c>
      <c r="D583" s="57">
        <v>4.5602566840999899</v>
      </c>
      <c r="E583" s="58">
        <v>9.8824925396592996E-3</v>
      </c>
      <c r="F583" s="57">
        <v>0.44958639090000002</v>
      </c>
      <c r="G583" s="58">
        <v>3.3029825688671798E-3</v>
      </c>
      <c r="H583" s="57">
        <v>7.1305609028999903</v>
      </c>
      <c r="I583" s="61">
        <v>6.1256031383220298E-2</v>
      </c>
      <c r="J583" s="57">
        <v>0</v>
      </c>
      <c r="K583" s="58">
        <v>0</v>
      </c>
    </row>
    <row r="584" spans="1:11" x14ac:dyDescent="0.3">
      <c r="A584" s="56" t="s">
        <v>263</v>
      </c>
      <c r="B584" s="59">
        <v>110.47738323900001</v>
      </c>
      <c r="C584" s="60">
        <v>0.119088560829383</v>
      </c>
      <c r="D584" s="59">
        <v>57.751492349999999</v>
      </c>
      <c r="E584" s="60">
        <v>0.12515275604835899</v>
      </c>
      <c r="F584" s="59">
        <v>11.185136333000001</v>
      </c>
      <c r="G584" s="60">
        <v>8.2173996113061601E-2</v>
      </c>
      <c r="H584" s="59">
        <v>14.761006364</v>
      </c>
      <c r="I584" s="60">
        <v>0.12680638751901799</v>
      </c>
      <c r="J584" s="59">
        <v>26.779748192</v>
      </c>
      <c r="K584" s="60">
        <v>0.13268487311725999</v>
      </c>
    </row>
    <row r="585" spans="1:11" x14ac:dyDescent="0.3">
      <c r="A585" s="56" t="s">
        <v>264</v>
      </c>
      <c r="B585" s="57">
        <v>19.174656507400002</v>
      </c>
      <c r="C585" s="58">
        <v>2.0669228224966901E-2</v>
      </c>
      <c r="D585" s="57">
        <v>3.6274774655000002</v>
      </c>
      <c r="E585" s="58">
        <v>7.8610748196646599E-3</v>
      </c>
      <c r="F585" s="57">
        <v>5.7538435550999996</v>
      </c>
      <c r="G585" s="58">
        <v>4.2271842189082802E-2</v>
      </c>
      <c r="H585" s="57">
        <v>3.827644678</v>
      </c>
      <c r="I585" s="58">
        <v>3.2881890458859503E-2</v>
      </c>
      <c r="J585" s="57">
        <v>5.9656908088000096</v>
      </c>
      <c r="K585" s="58">
        <v>2.95580422320363E-2</v>
      </c>
    </row>
    <row r="586" spans="1:11" x14ac:dyDescent="0.3">
      <c r="A586" s="56" t="s">
        <v>265</v>
      </c>
      <c r="B586" s="59">
        <v>28.7023491353</v>
      </c>
      <c r="C586" s="60">
        <v>3.0939558403105999E-2</v>
      </c>
      <c r="D586" s="59">
        <v>16.759411857300002</v>
      </c>
      <c r="E586" s="60">
        <v>3.6319175459206002E-2</v>
      </c>
      <c r="F586" s="59">
        <v>0.89198215739999698</v>
      </c>
      <c r="G586" s="60">
        <v>6.5531376777996303E-3</v>
      </c>
      <c r="H586" s="59">
        <v>6.4498377295999996</v>
      </c>
      <c r="I586" s="60">
        <v>5.5408188466684598E-2</v>
      </c>
      <c r="J586" s="59">
        <v>2.820107433</v>
      </c>
      <c r="K586" s="60">
        <v>1.3972707817933401E-2</v>
      </c>
    </row>
    <row r="587" spans="1:11" x14ac:dyDescent="0.3">
      <c r="A587" s="56" t="s">
        <v>266</v>
      </c>
      <c r="B587" s="57">
        <v>185.7113813057</v>
      </c>
      <c r="C587" s="58">
        <v>0.20018668510176399</v>
      </c>
      <c r="D587" s="57">
        <v>88.700029552900006</v>
      </c>
      <c r="E587" s="58">
        <v>0.19222106145480999</v>
      </c>
      <c r="F587" s="57">
        <v>28.807003354799999</v>
      </c>
      <c r="G587" s="58">
        <v>0.21163681078453001</v>
      </c>
      <c r="H587" s="57">
        <v>22.0921235693</v>
      </c>
      <c r="I587" s="58">
        <v>0.18978532448024499</v>
      </c>
      <c r="J587" s="57">
        <v>43.877115912800001</v>
      </c>
      <c r="K587" s="58">
        <v>0.217396725163396</v>
      </c>
    </row>
    <row r="588" spans="1:11" x14ac:dyDescent="0.3">
      <c r="A588" s="56" t="s">
        <v>272</v>
      </c>
      <c r="B588" s="59">
        <v>40.3960232254</v>
      </c>
      <c r="C588" s="60">
        <v>4.3544697820512603E-2</v>
      </c>
      <c r="D588" s="59">
        <v>22.344519314699902</v>
      </c>
      <c r="E588" s="60">
        <v>4.8422613183094598E-2</v>
      </c>
      <c r="F588" s="59">
        <v>2.3116652939</v>
      </c>
      <c r="G588" s="60">
        <v>1.6983143452189702E-2</v>
      </c>
      <c r="H588" s="59">
        <v>2.5031577481</v>
      </c>
      <c r="I588" s="60">
        <v>2.1503709408386602E-2</v>
      </c>
      <c r="J588" s="59">
        <v>8.3365034851999802</v>
      </c>
      <c r="K588" s="60">
        <v>4.13046418228009E-2</v>
      </c>
    </row>
    <row r="589" spans="1:11" x14ac:dyDescent="0.3">
      <c r="A589" s="56" t="s">
        <v>273</v>
      </c>
      <c r="B589" s="57">
        <v>74.333130413399999</v>
      </c>
      <c r="C589" s="58">
        <v>8.0127038343443396E-2</v>
      </c>
      <c r="D589" s="57">
        <v>33.001797513899902</v>
      </c>
      <c r="E589" s="58">
        <v>7.1517907942243303E-2</v>
      </c>
      <c r="F589" s="57">
        <v>8.9784537910999909</v>
      </c>
      <c r="G589" s="58">
        <v>6.5962130899951898E-2</v>
      </c>
      <c r="H589" s="57">
        <v>9.9894422280999695</v>
      </c>
      <c r="I589" s="58">
        <v>8.5815631471080303E-2</v>
      </c>
      <c r="J589" s="57">
        <v>22.3634368803</v>
      </c>
      <c r="K589" s="58">
        <v>0.110803498362053</v>
      </c>
    </row>
    <row r="590" spans="1:11" x14ac:dyDescent="0.3">
      <c r="A590" s="56" t="s">
        <v>267</v>
      </c>
      <c r="B590" s="59">
        <v>42.025436731200003</v>
      </c>
      <c r="C590" s="60">
        <v>4.5301116226820197E-2</v>
      </c>
      <c r="D590" s="59">
        <v>26.292935698699999</v>
      </c>
      <c r="E590" s="60">
        <v>5.6979191937619099E-2</v>
      </c>
      <c r="F590" s="59">
        <v>2.9755700330999999</v>
      </c>
      <c r="G590" s="60">
        <v>2.18606616007621E-2</v>
      </c>
      <c r="H590" s="59">
        <v>3.7023687686</v>
      </c>
      <c r="I590" s="60">
        <v>3.1805691104802102E-2</v>
      </c>
      <c r="J590" s="59">
        <v>9.0545622308000109</v>
      </c>
      <c r="K590" s="60">
        <v>4.4862387506874803E-2</v>
      </c>
    </row>
    <row r="591" spans="1:11" x14ac:dyDescent="0.3">
      <c r="A591" s="56" t="s">
        <v>274</v>
      </c>
      <c r="B591" s="57">
        <v>203.02317349559999</v>
      </c>
      <c r="C591" s="58">
        <v>0.21884784774726701</v>
      </c>
      <c r="D591" s="57">
        <v>110.3291036879</v>
      </c>
      <c r="E591" s="58">
        <v>0.239093239620601</v>
      </c>
      <c r="F591" s="57">
        <v>39.554610263999997</v>
      </c>
      <c r="G591" s="58">
        <v>0.290596403416016</v>
      </c>
      <c r="H591" s="57">
        <v>9.0952453259999704</v>
      </c>
      <c r="I591" s="62">
        <v>7.8133914107788596E-2</v>
      </c>
      <c r="J591" s="57">
        <v>41.5065245702</v>
      </c>
      <c r="K591" s="58">
        <v>0.20565122220905099</v>
      </c>
    </row>
    <row r="592" spans="1:11" x14ac:dyDescent="0.3">
      <c r="A592" s="63" t="s">
        <v>1</v>
      </c>
    </row>
    <row r="593" spans="1:11" x14ac:dyDescent="0.3">
      <c r="A593" s="63" t="s">
        <v>1</v>
      </c>
    </row>
    <row r="594" spans="1:11" x14ac:dyDescent="0.3">
      <c r="A594" s="51" t="s">
        <v>417</v>
      </c>
    </row>
    <row r="595" spans="1:11" x14ac:dyDescent="0.3">
      <c r="A595" s="52" t="s">
        <v>1</v>
      </c>
    </row>
    <row r="596" spans="1:11" x14ac:dyDescent="0.3">
      <c r="A596" s="112" t="s">
        <v>1</v>
      </c>
      <c r="B596" s="114" t="s">
        <v>502</v>
      </c>
      <c r="C596" s="114" t="s">
        <v>1</v>
      </c>
      <c r="D596" s="114" t="s">
        <v>402</v>
      </c>
      <c r="E596" s="114" t="s">
        <v>1</v>
      </c>
      <c r="F596" s="114" t="s">
        <v>403</v>
      </c>
      <c r="G596" s="114" t="s">
        <v>1</v>
      </c>
      <c r="H596" s="114" t="s">
        <v>404</v>
      </c>
      <c r="I596" s="114" t="s">
        <v>1</v>
      </c>
      <c r="J596" s="114" t="s">
        <v>405</v>
      </c>
      <c r="K596" s="114" t="s">
        <v>1</v>
      </c>
    </row>
    <row r="597" spans="1:11" x14ac:dyDescent="0.3">
      <c r="A597" s="113" t="s">
        <v>1</v>
      </c>
      <c r="B597" s="53" t="s">
        <v>14</v>
      </c>
      <c r="C597" s="53" t="s">
        <v>15</v>
      </c>
      <c r="D597" s="53" t="s">
        <v>14</v>
      </c>
      <c r="E597" s="53" t="s">
        <v>15</v>
      </c>
      <c r="F597" s="53" t="s">
        <v>14</v>
      </c>
      <c r="G597" s="53" t="s">
        <v>15</v>
      </c>
      <c r="H597" s="53" t="s">
        <v>14</v>
      </c>
      <c r="I597" s="53" t="s">
        <v>15</v>
      </c>
      <c r="J597" s="53" t="s">
        <v>14</v>
      </c>
      <c r="K597" s="53" t="s">
        <v>15</v>
      </c>
    </row>
    <row r="598" spans="1:11" x14ac:dyDescent="0.3">
      <c r="A598" s="54" t="s">
        <v>16</v>
      </c>
      <c r="B598" s="55">
        <v>724.66780261149995</v>
      </c>
      <c r="C598" s="55">
        <v>724.66780261149995</v>
      </c>
      <c r="D598" s="55">
        <v>351.11892329509999</v>
      </c>
      <c r="E598" s="55">
        <v>351.11892329509999</v>
      </c>
      <c r="F598" s="55">
        <v>96.560667829699995</v>
      </c>
      <c r="G598" s="55">
        <v>96.560667829699995</v>
      </c>
      <c r="H598" s="55">
        <v>107.3106128709</v>
      </c>
      <c r="I598" s="55">
        <v>107.3106128709</v>
      </c>
      <c r="J598" s="55">
        <v>160.32317585339999</v>
      </c>
      <c r="K598" s="55">
        <v>160.32317585339999</v>
      </c>
    </row>
    <row r="599" spans="1:11" ht="25.5" customHeight="1" x14ac:dyDescent="0.3">
      <c r="A599" s="64" t="s">
        <v>252</v>
      </c>
      <c r="B599" s="57">
        <v>18.601725956599999</v>
      </c>
      <c r="C599" s="58">
        <v>2.5669314808198399E-2</v>
      </c>
      <c r="D599" s="57">
        <v>6.7043765759000102</v>
      </c>
      <c r="E599" s="58">
        <v>1.9094318565864601E-2</v>
      </c>
      <c r="F599" s="57">
        <v>3.0443765762999999</v>
      </c>
      <c r="G599" s="58">
        <v>3.15281226272092E-2</v>
      </c>
      <c r="H599" s="57">
        <v>0</v>
      </c>
      <c r="I599" s="58">
        <v>0</v>
      </c>
      <c r="J599" s="57">
        <v>7.0719628464000097</v>
      </c>
      <c r="K599" s="58">
        <v>4.4110670891815598E-2</v>
      </c>
    </row>
    <row r="600" spans="1:11" x14ac:dyDescent="0.3">
      <c r="A600" s="56" t="s">
        <v>253</v>
      </c>
      <c r="B600" s="59">
        <v>216.9966902612</v>
      </c>
      <c r="C600" s="60">
        <v>0.29944298543305597</v>
      </c>
      <c r="D600" s="59">
        <v>94.4059440824999</v>
      </c>
      <c r="E600" s="60">
        <v>0.26887170647637199</v>
      </c>
      <c r="F600" s="59">
        <v>27.6807264461</v>
      </c>
      <c r="G600" s="60">
        <v>0.286666683943398</v>
      </c>
      <c r="H600" s="59">
        <v>39.334992593499997</v>
      </c>
      <c r="I600" s="60">
        <v>0.36655267863228003</v>
      </c>
      <c r="J600" s="59">
        <v>55.256120444099999</v>
      </c>
      <c r="K600" s="60">
        <v>0.34465460249257002</v>
      </c>
    </row>
    <row r="601" spans="1:11" ht="22.8" x14ac:dyDescent="0.3">
      <c r="A601" s="64" t="s">
        <v>254</v>
      </c>
      <c r="B601" s="57">
        <v>5.5076759959999899</v>
      </c>
      <c r="C601" s="58">
        <v>7.6002769491784698E-3</v>
      </c>
      <c r="D601" s="57">
        <v>2.0644571331999999</v>
      </c>
      <c r="E601" s="58">
        <v>5.8796521526836504E-3</v>
      </c>
      <c r="F601" s="57">
        <v>0.92558062760000004</v>
      </c>
      <c r="G601" s="58">
        <v>9.5854828720986895E-3</v>
      </c>
      <c r="H601" s="57">
        <v>0</v>
      </c>
      <c r="I601" s="58">
        <v>0</v>
      </c>
      <c r="J601" s="57">
        <v>2.5176382352000002</v>
      </c>
      <c r="K601" s="58">
        <v>1.5703520229053702E-2</v>
      </c>
    </row>
    <row r="602" spans="1:11" x14ac:dyDescent="0.3">
      <c r="A602" s="56" t="s">
        <v>255</v>
      </c>
      <c r="B602" s="59">
        <v>14.188322558499999</v>
      </c>
      <c r="C602" s="60">
        <v>1.9579071275651099E-2</v>
      </c>
      <c r="D602" s="59">
        <v>11.203108991900001</v>
      </c>
      <c r="E602" s="60">
        <v>3.1906878976398198E-2</v>
      </c>
      <c r="F602" s="59">
        <v>0.7854459842</v>
      </c>
      <c r="G602" s="60">
        <v>8.1342227829788605E-3</v>
      </c>
      <c r="H602" s="59">
        <v>0.89961404659999999</v>
      </c>
      <c r="I602" s="60">
        <v>8.3832719106942399E-3</v>
      </c>
      <c r="J602" s="59">
        <v>1.3001535358</v>
      </c>
      <c r="K602" s="60">
        <v>8.1095794720837094E-3</v>
      </c>
    </row>
    <row r="603" spans="1:11" x14ac:dyDescent="0.3">
      <c r="A603" s="56" t="s">
        <v>256</v>
      </c>
      <c r="B603" s="57">
        <v>11.613412777100001</v>
      </c>
      <c r="C603" s="58">
        <v>1.60258434764847E-2</v>
      </c>
      <c r="D603" s="57">
        <v>3.27341337099999</v>
      </c>
      <c r="E603" s="58">
        <v>9.3228053341028305E-3</v>
      </c>
      <c r="F603" s="57">
        <v>8.3399994061000005</v>
      </c>
      <c r="G603" s="61">
        <v>8.6370564677627396E-2</v>
      </c>
      <c r="H603" s="57">
        <v>0</v>
      </c>
      <c r="I603" s="58">
        <v>0</v>
      </c>
      <c r="J603" s="57">
        <v>0</v>
      </c>
      <c r="K603" s="58">
        <v>0</v>
      </c>
    </row>
    <row r="604" spans="1:11" x14ac:dyDescent="0.3">
      <c r="A604" s="56" t="s">
        <v>257</v>
      </c>
      <c r="B604" s="59">
        <v>5.9251330573000001</v>
      </c>
      <c r="C604" s="60">
        <v>8.1763437480559809E-3</v>
      </c>
      <c r="D604" s="59">
        <v>1.0653112413000001</v>
      </c>
      <c r="E604" s="60">
        <v>3.0340467876311299E-3</v>
      </c>
      <c r="F604" s="59">
        <v>0.34648004360000001</v>
      </c>
      <c r="G604" s="60">
        <v>3.58821092881288E-3</v>
      </c>
      <c r="H604" s="59">
        <v>0</v>
      </c>
      <c r="I604" s="60">
        <v>0</v>
      </c>
      <c r="J604" s="59">
        <v>0.83210204639999896</v>
      </c>
      <c r="K604" s="60">
        <v>5.1901544612668899E-3</v>
      </c>
    </row>
    <row r="605" spans="1:11" x14ac:dyDescent="0.3">
      <c r="A605" s="56" t="s">
        <v>258</v>
      </c>
      <c r="B605" s="57">
        <v>3.9812472889000099</v>
      </c>
      <c r="C605" s="58">
        <v>5.4938928907186102E-3</v>
      </c>
      <c r="D605" s="57">
        <v>2.8238269801000002</v>
      </c>
      <c r="E605" s="58">
        <v>8.0423662547139205E-3</v>
      </c>
      <c r="F605" s="57">
        <v>1.1574203087999999</v>
      </c>
      <c r="G605" s="58">
        <v>1.1986457165367699E-2</v>
      </c>
      <c r="H605" s="57">
        <v>0</v>
      </c>
      <c r="I605" s="58">
        <v>0</v>
      </c>
      <c r="J605" s="57">
        <v>0</v>
      </c>
      <c r="K605" s="58">
        <v>0</v>
      </c>
    </row>
    <row r="606" spans="1:11" x14ac:dyDescent="0.3">
      <c r="A606" s="56" t="s">
        <v>259</v>
      </c>
      <c r="B606" s="59">
        <v>16.3157397561999</v>
      </c>
      <c r="C606" s="60">
        <v>2.2514784977892801E-2</v>
      </c>
      <c r="D606" s="59">
        <v>4.4650188006000002</v>
      </c>
      <c r="E606" s="60">
        <v>1.2716542756219799E-2</v>
      </c>
      <c r="F606" s="59">
        <v>3.0125678860999998</v>
      </c>
      <c r="G606" s="60">
        <v>3.1198705992932198E-2</v>
      </c>
      <c r="H606" s="59">
        <v>2.8817076617000001</v>
      </c>
      <c r="I606" s="60">
        <v>2.685389249586E-2</v>
      </c>
      <c r="J606" s="59">
        <v>5.5023464499000001</v>
      </c>
      <c r="K606" s="60">
        <v>3.4320343397709202E-2</v>
      </c>
    </row>
    <row r="607" spans="1:11" x14ac:dyDescent="0.3">
      <c r="A607" s="56" t="s">
        <v>260</v>
      </c>
      <c r="B607" s="57">
        <v>66.853711199499998</v>
      </c>
      <c r="C607" s="58">
        <v>9.2254286665666596E-2</v>
      </c>
      <c r="D607" s="57">
        <v>32.275204966399897</v>
      </c>
      <c r="E607" s="58">
        <v>9.1921006887099893E-2</v>
      </c>
      <c r="F607" s="57">
        <v>6.6456960031000003</v>
      </c>
      <c r="G607" s="58">
        <v>6.8824047642470104E-2</v>
      </c>
      <c r="H607" s="57">
        <v>14.4049124626</v>
      </c>
      <c r="I607" s="58">
        <v>0.13423567415396101</v>
      </c>
      <c r="J607" s="57">
        <v>13.527897767400001</v>
      </c>
      <c r="K607" s="58">
        <v>8.4378928345144294E-2</v>
      </c>
    </row>
    <row r="608" spans="1:11" x14ac:dyDescent="0.3">
      <c r="A608" s="56" t="s">
        <v>261</v>
      </c>
      <c r="B608" s="59">
        <v>57.318007468700003</v>
      </c>
      <c r="C608" s="60">
        <v>7.9095562493796401E-2</v>
      </c>
      <c r="D608" s="59">
        <v>30.095648673000099</v>
      </c>
      <c r="E608" s="60">
        <v>8.5713547964220399E-2</v>
      </c>
      <c r="F608" s="59">
        <v>6.5935694584000002</v>
      </c>
      <c r="G608" s="60">
        <v>6.8284215577597299E-2</v>
      </c>
      <c r="H608" s="59">
        <v>4.5868953872000002</v>
      </c>
      <c r="I608" s="60">
        <v>4.2744098318758701E-2</v>
      </c>
      <c r="J608" s="59">
        <v>16.0418939501</v>
      </c>
      <c r="K608" s="60">
        <v>0.10005973163086999</v>
      </c>
    </row>
    <row r="609" spans="1:11" x14ac:dyDescent="0.3">
      <c r="A609" s="56" t="s">
        <v>262</v>
      </c>
      <c r="B609" s="57">
        <v>11.0331658356</v>
      </c>
      <c r="C609" s="58">
        <v>1.5225135980706701E-2</v>
      </c>
      <c r="D609" s="57">
        <v>3.9026049327000001</v>
      </c>
      <c r="E609" s="58">
        <v>1.11147667464793E-2</v>
      </c>
      <c r="F609" s="57">
        <v>0</v>
      </c>
      <c r="G609" s="58">
        <v>0</v>
      </c>
      <c r="H609" s="57">
        <v>7.1305609029000001</v>
      </c>
      <c r="I609" s="61">
        <v>6.6447863003805799E-2</v>
      </c>
      <c r="J609" s="57">
        <v>0</v>
      </c>
      <c r="K609" s="58">
        <v>0</v>
      </c>
    </row>
    <row r="610" spans="1:11" x14ac:dyDescent="0.3">
      <c r="A610" s="56" t="s">
        <v>263</v>
      </c>
      <c r="B610" s="59">
        <v>70.072146838999998</v>
      </c>
      <c r="C610" s="60">
        <v>9.6695543235782805E-2</v>
      </c>
      <c r="D610" s="59">
        <v>44.715949149799897</v>
      </c>
      <c r="E610" s="60">
        <v>0.12735271779190999</v>
      </c>
      <c r="F610" s="59">
        <v>7.7619018049999999</v>
      </c>
      <c r="G610" s="60">
        <v>8.0383679809354097E-2</v>
      </c>
      <c r="H610" s="59">
        <v>7.0504914622000001</v>
      </c>
      <c r="I610" s="60">
        <v>6.57017164805693E-2</v>
      </c>
      <c r="J610" s="59">
        <v>10.543804421999999</v>
      </c>
      <c r="K610" s="60">
        <v>6.5765940363115602E-2</v>
      </c>
    </row>
    <row r="611" spans="1:11" x14ac:dyDescent="0.3">
      <c r="A611" s="56" t="s">
        <v>264</v>
      </c>
      <c r="B611" s="57">
        <v>6.5262299484000001</v>
      </c>
      <c r="C611" s="58">
        <v>9.0058229783099106E-3</v>
      </c>
      <c r="D611" s="57">
        <v>1.8459713182999999</v>
      </c>
      <c r="E611" s="58">
        <v>5.2573962718282302E-3</v>
      </c>
      <c r="F611" s="57">
        <v>0</v>
      </c>
      <c r="G611" s="58">
        <v>0</v>
      </c>
      <c r="H611" s="57">
        <v>2.5451850583</v>
      </c>
      <c r="I611" s="58">
        <v>2.37179249116952E-2</v>
      </c>
      <c r="J611" s="57">
        <v>2.1350735718</v>
      </c>
      <c r="K611" s="58">
        <v>1.3317310865600099E-2</v>
      </c>
    </row>
    <row r="612" spans="1:11" x14ac:dyDescent="0.3">
      <c r="A612" s="56" t="s">
        <v>269</v>
      </c>
      <c r="B612" s="59">
        <v>15.8969204803001</v>
      </c>
      <c r="C612" s="60">
        <v>2.1936838401005201E-2</v>
      </c>
      <c r="D612" s="59">
        <v>9.6409731996000101</v>
      </c>
      <c r="E612" s="60">
        <v>2.7457857039215099E-2</v>
      </c>
      <c r="F612" s="59">
        <v>0</v>
      </c>
      <c r="G612" s="60">
        <v>0</v>
      </c>
      <c r="H612" s="59">
        <v>5.9422182530000001</v>
      </c>
      <c r="I612" s="60">
        <v>5.5374003502792202E-2</v>
      </c>
      <c r="J612" s="59">
        <v>0.3137290277</v>
      </c>
      <c r="K612" s="60">
        <v>1.9568538736213299E-3</v>
      </c>
    </row>
    <row r="613" spans="1:11" x14ac:dyDescent="0.3">
      <c r="A613" s="56" t="s">
        <v>266</v>
      </c>
      <c r="B613" s="57">
        <v>142.25968398459901</v>
      </c>
      <c r="C613" s="58">
        <v>0.19631020375396299</v>
      </c>
      <c r="D613" s="57">
        <v>68.374526855199903</v>
      </c>
      <c r="E613" s="58">
        <v>0.19473324369286199</v>
      </c>
      <c r="F613" s="57">
        <v>23.917202095499999</v>
      </c>
      <c r="G613" s="58">
        <v>0.24769093496413799</v>
      </c>
      <c r="H613" s="57">
        <v>15.4220906971</v>
      </c>
      <c r="I613" s="58">
        <v>0.143714496493031</v>
      </c>
      <c r="J613" s="57">
        <v>34.0917653789</v>
      </c>
      <c r="K613" s="58">
        <v>0.212644024779509</v>
      </c>
    </row>
    <row r="614" spans="1:11" x14ac:dyDescent="0.3">
      <c r="A614" s="56" t="s">
        <v>272</v>
      </c>
      <c r="B614" s="59">
        <v>12.6270979309</v>
      </c>
      <c r="C614" s="60">
        <v>1.7424670842826801E-2</v>
      </c>
      <c r="D614" s="59">
        <v>5.9408942228000097</v>
      </c>
      <c r="E614" s="60">
        <v>1.69198918903238E-2</v>
      </c>
      <c r="F614" s="59">
        <v>0.374264031</v>
      </c>
      <c r="G614" s="60">
        <v>3.8759470021486799E-3</v>
      </c>
      <c r="H614" s="59">
        <v>0</v>
      </c>
      <c r="I614" s="60">
        <v>0</v>
      </c>
      <c r="J614" s="59">
        <v>3.6468712095</v>
      </c>
      <c r="K614" s="60">
        <v>2.27469995531695E-2</v>
      </c>
    </row>
    <row r="615" spans="1:11" x14ac:dyDescent="0.3">
      <c r="A615" s="56" t="s">
        <v>273</v>
      </c>
      <c r="B615" s="57">
        <v>11.4301760457</v>
      </c>
      <c r="C615" s="58">
        <v>1.57729872977782E-2</v>
      </c>
      <c r="D615" s="57">
        <v>3.9139977169000102</v>
      </c>
      <c r="E615" s="58">
        <v>1.1147213827636599E-2</v>
      </c>
      <c r="F615" s="57">
        <v>3.1813542186000001</v>
      </c>
      <c r="G615" s="58">
        <v>3.2946688233461897E-2</v>
      </c>
      <c r="H615" s="57">
        <v>3.4095755772</v>
      </c>
      <c r="I615" s="58">
        <v>3.1772957827590501E-2</v>
      </c>
      <c r="J615" s="57">
        <v>0.92524853299999799</v>
      </c>
      <c r="K615" s="58">
        <v>5.7711464863074401E-3</v>
      </c>
    </row>
    <row r="616" spans="1:11" x14ac:dyDescent="0.3">
      <c r="A616" s="56" t="s">
        <v>275</v>
      </c>
      <c r="B616" s="59">
        <v>37.520715226999897</v>
      </c>
      <c r="C616" s="60">
        <v>5.1776434790928798E-2</v>
      </c>
      <c r="D616" s="59">
        <v>24.407695083899998</v>
      </c>
      <c r="E616" s="60">
        <v>6.9514040584438705E-2</v>
      </c>
      <c r="F616" s="59">
        <v>2.7940829393</v>
      </c>
      <c r="G616" s="60">
        <v>2.8936035780405E-2</v>
      </c>
      <c r="H616" s="59">
        <v>3.7023687686</v>
      </c>
      <c r="I616" s="60">
        <v>3.4501422268961697E-2</v>
      </c>
      <c r="J616" s="59">
        <v>6.6165684352000298</v>
      </c>
      <c r="K616" s="60">
        <v>4.1270193158163299E-2</v>
      </c>
    </row>
    <row r="617" spans="1:11" x14ac:dyDescent="0.3">
      <c r="A617" s="56" t="s">
        <v>274</v>
      </c>
      <c r="B617" s="57">
        <v>0</v>
      </c>
      <c r="C617" s="58">
        <v>0</v>
      </c>
      <c r="D617" s="57">
        <v>0</v>
      </c>
      <c r="E617" s="58">
        <v>0</v>
      </c>
      <c r="F617" s="57">
        <v>0</v>
      </c>
      <c r="G617" s="58">
        <v>0</v>
      </c>
      <c r="H617" s="57">
        <v>0</v>
      </c>
      <c r="I617" s="58">
        <v>0</v>
      </c>
      <c r="J617" s="57">
        <v>0</v>
      </c>
      <c r="K617" s="58">
        <v>0</v>
      </c>
    </row>
    <row r="618" spans="1:11" x14ac:dyDescent="0.3">
      <c r="A618" s="63" t="s">
        <v>1</v>
      </c>
    </row>
    <row r="619" spans="1:11" x14ac:dyDescent="0.3">
      <c r="A619" s="63" t="s">
        <v>1</v>
      </c>
    </row>
    <row r="620" spans="1:11" x14ac:dyDescent="0.3">
      <c r="A620" s="51" t="s">
        <v>418</v>
      </c>
    </row>
    <row r="621" spans="1:11" x14ac:dyDescent="0.3">
      <c r="A621" s="52" t="s">
        <v>1</v>
      </c>
    </row>
    <row r="622" spans="1:11" x14ac:dyDescent="0.3">
      <c r="A622" s="112" t="s">
        <v>1</v>
      </c>
      <c r="B622" s="114" t="s">
        <v>502</v>
      </c>
      <c r="C622" s="114" t="s">
        <v>1</v>
      </c>
      <c r="D622" s="114" t="s">
        <v>402</v>
      </c>
      <c r="E622" s="114" t="s">
        <v>1</v>
      </c>
      <c r="F622" s="114" t="s">
        <v>403</v>
      </c>
      <c r="G622" s="114" t="s">
        <v>1</v>
      </c>
      <c r="H622" s="114" t="s">
        <v>404</v>
      </c>
      <c r="I622" s="114" t="s">
        <v>1</v>
      </c>
      <c r="J622" s="114" t="s">
        <v>405</v>
      </c>
      <c r="K622" s="114" t="s">
        <v>1</v>
      </c>
    </row>
    <row r="623" spans="1:11" x14ac:dyDescent="0.3">
      <c r="A623" s="113" t="s">
        <v>1</v>
      </c>
      <c r="B623" s="53" t="s">
        <v>14</v>
      </c>
      <c r="C623" s="53" t="s">
        <v>15</v>
      </c>
      <c r="D623" s="53" t="s">
        <v>14</v>
      </c>
      <c r="E623" s="53" t="s">
        <v>15</v>
      </c>
      <c r="F623" s="53" t="s">
        <v>14</v>
      </c>
      <c r="G623" s="53" t="s">
        <v>15</v>
      </c>
      <c r="H623" s="53" t="s">
        <v>14</v>
      </c>
      <c r="I623" s="53" t="s">
        <v>15</v>
      </c>
      <c r="J623" s="53" t="s">
        <v>14</v>
      </c>
      <c r="K623" s="53" t="s">
        <v>15</v>
      </c>
    </row>
    <row r="624" spans="1:11" x14ac:dyDescent="0.3">
      <c r="A624" s="54" t="s">
        <v>16</v>
      </c>
      <c r="B624" s="55">
        <v>927.69097610710003</v>
      </c>
      <c r="C624" s="55">
        <v>927.69097610710003</v>
      </c>
      <c r="D624" s="55">
        <v>461.44802698299998</v>
      </c>
      <c r="E624" s="55">
        <v>461.44802698299998</v>
      </c>
      <c r="F624" s="55">
        <v>136.1152780937</v>
      </c>
      <c r="G624" s="55">
        <v>136.1152780937</v>
      </c>
      <c r="H624" s="55">
        <v>116.4058581969</v>
      </c>
      <c r="I624" s="55">
        <v>116.4058581969</v>
      </c>
      <c r="J624" s="55">
        <v>201.8297004236</v>
      </c>
      <c r="K624" s="55">
        <v>201.8297004236</v>
      </c>
    </row>
    <row r="625" spans="1:11" x14ac:dyDescent="0.3">
      <c r="A625" s="56" t="s">
        <v>276</v>
      </c>
      <c r="B625" s="57">
        <v>261.71728873230001</v>
      </c>
      <c r="C625" s="58">
        <v>0.28211688533454599</v>
      </c>
      <c r="D625" s="57">
        <v>117.3967617803</v>
      </c>
      <c r="E625" s="58">
        <v>0.25440949991238099</v>
      </c>
      <c r="F625" s="57">
        <v>37.998530356499998</v>
      </c>
      <c r="G625" s="58">
        <v>0.27916432959379001</v>
      </c>
      <c r="H625" s="57">
        <v>41.780500780600001</v>
      </c>
      <c r="I625" s="58">
        <v>0.35892094631464699</v>
      </c>
      <c r="J625" s="57">
        <v>64.222589119900107</v>
      </c>
      <c r="K625" s="58">
        <v>0.31820187507145697</v>
      </c>
    </row>
    <row r="626" spans="1:11" x14ac:dyDescent="0.3">
      <c r="A626" s="56" t="s">
        <v>277</v>
      </c>
      <c r="B626" s="59">
        <v>325.24487104240001</v>
      </c>
      <c r="C626" s="60">
        <v>0.35059613537175499</v>
      </c>
      <c r="D626" s="59">
        <v>140.43519990359999</v>
      </c>
      <c r="E626" s="60">
        <v>0.30433589850146597</v>
      </c>
      <c r="F626" s="59">
        <v>45.241253972199999</v>
      </c>
      <c r="G626" s="60">
        <v>0.332374547558552</v>
      </c>
      <c r="H626" s="59">
        <v>43.771421856000003</v>
      </c>
      <c r="I626" s="60">
        <v>0.37602421848873602</v>
      </c>
      <c r="J626" s="59">
        <v>94.015985352599898</v>
      </c>
      <c r="K626" s="61">
        <v>0.46581838626960897</v>
      </c>
    </row>
    <row r="627" spans="1:11" x14ac:dyDescent="0.3">
      <c r="A627" s="56" t="s">
        <v>278</v>
      </c>
      <c r="B627" s="57">
        <v>14.6571870638</v>
      </c>
      <c r="C627" s="58">
        <v>1.5799643891445898E-2</v>
      </c>
      <c r="D627" s="57">
        <v>7.4899959280999999</v>
      </c>
      <c r="E627" s="58">
        <v>1.62315049369058E-2</v>
      </c>
      <c r="F627" s="57">
        <v>6.4372799061999997</v>
      </c>
      <c r="G627" s="61">
        <v>4.7292853501490498E-2</v>
      </c>
      <c r="H627" s="57">
        <v>0</v>
      </c>
      <c r="I627" s="58">
        <v>0</v>
      </c>
      <c r="J627" s="57">
        <v>0.72991122950000198</v>
      </c>
      <c r="K627" s="58">
        <v>3.61647085621226E-3</v>
      </c>
    </row>
    <row r="628" spans="1:11" x14ac:dyDescent="0.3">
      <c r="A628" s="56" t="s">
        <v>279</v>
      </c>
      <c r="B628" s="59">
        <v>16.431837021</v>
      </c>
      <c r="C628" s="60">
        <v>1.7712619227960399E-2</v>
      </c>
      <c r="D628" s="59">
        <v>6.3930313686</v>
      </c>
      <c r="E628" s="60">
        <v>1.3854282594723299E-2</v>
      </c>
      <c r="F628" s="59">
        <v>3.0034291594</v>
      </c>
      <c r="G628" s="60">
        <v>2.2065334630051399E-2</v>
      </c>
      <c r="H628" s="59">
        <v>0.88309219480000001</v>
      </c>
      <c r="I628" s="60">
        <v>7.5863208989555599E-3</v>
      </c>
      <c r="J628" s="59">
        <v>6.1522842981999801</v>
      </c>
      <c r="K628" s="60">
        <v>3.04825518012839E-2</v>
      </c>
    </row>
    <row r="629" spans="1:11" x14ac:dyDescent="0.3">
      <c r="A629" s="56" t="s">
        <v>280</v>
      </c>
      <c r="B629" s="57">
        <v>178.57749501590001</v>
      </c>
      <c r="C629" s="58">
        <v>0.19249674688576901</v>
      </c>
      <c r="D629" s="57">
        <v>85.500736442000004</v>
      </c>
      <c r="E629" s="58">
        <v>0.18528790122045499</v>
      </c>
      <c r="F629" s="57">
        <v>32.6969560191</v>
      </c>
      <c r="G629" s="58">
        <v>0.240215179934407</v>
      </c>
      <c r="H629" s="57">
        <v>32.880714981600001</v>
      </c>
      <c r="I629" s="61">
        <v>0.282466153258218</v>
      </c>
      <c r="J629" s="57">
        <v>26.7260819203</v>
      </c>
      <c r="K629" s="62">
        <v>0.132418974334339</v>
      </c>
    </row>
    <row r="630" spans="1:11" x14ac:dyDescent="0.3">
      <c r="A630" s="56" t="s">
        <v>281</v>
      </c>
      <c r="B630" s="59">
        <v>365.78947498629998</v>
      </c>
      <c r="C630" s="60">
        <v>0.394300995059017</v>
      </c>
      <c r="D630" s="59">
        <v>184.1958508749</v>
      </c>
      <c r="E630" s="60">
        <v>0.39916922406016903</v>
      </c>
      <c r="F630" s="59">
        <v>54.271526229499997</v>
      </c>
      <c r="G630" s="60">
        <v>0.39871737390229001</v>
      </c>
      <c r="H630" s="59">
        <v>40.522300511099999</v>
      </c>
      <c r="I630" s="60">
        <v>0.34811220963258299</v>
      </c>
      <c r="J630" s="59">
        <v>85.639621140599999</v>
      </c>
      <c r="K630" s="60">
        <v>0.42431624761301101</v>
      </c>
    </row>
    <row r="631" spans="1:11" x14ac:dyDescent="0.3">
      <c r="A631" s="56" t="s">
        <v>282</v>
      </c>
      <c r="B631" s="57">
        <v>223.11460434130001</v>
      </c>
      <c r="C631" s="58">
        <v>0.240505308435319</v>
      </c>
      <c r="D631" s="57">
        <v>95.015489772499905</v>
      </c>
      <c r="E631" s="58">
        <v>0.20590724028819099</v>
      </c>
      <c r="F631" s="57">
        <v>29.754553389200002</v>
      </c>
      <c r="G631" s="58">
        <v>0.21859818975440301</v>
      </c>
      <c r="H631" s="57">
        <v>40.0350935652001</v>
      </c>
      <c r="I631" s="61">
        <v>0.34392679359384798</v>
      </c>
      <c r="J631" s="57">
        <v>53.536669050999798</v>
      </c>
      <c r="K631" s="58">
        <v>0.26525664428296403</v>
      </c>
    </row>
    <row r="632" spans="1:11" x14ac:dyDescent="0.3">
      <c r="A632" s="56" t="s">
        <v>283</v>
      </c>
      <c r="B632" s="59">
        <v>42.007378864400003</v>
      </c>
      <c r="C632" s="60">
        <v>4.5281650836657798E-2</v>
      </c>
      <c r="D632" s="59">
        <v>23.4945718711</v>
      </c>
      <c r="E632" s="60">
        <v>5.0914882060955402E-2</v>
      </c>
      <c r="F632" s="59">
        <v>8.5877556983999792</v>
      </c>
      <c r="G632" s="60">
        <v>6.3091783807606799E-2</v>
      </c>
      <c r="H632" s="59">
        <v>5.0796848064000004</v>
      </c>
      <c r="I632" s="60">
        <v>4.3637707629866303E-2</v>
      </c>
      <c r="J632" s="59">
        <v>4.8453664884999998</v>
      </c>
      <c r="K632" s="60">
        <v>2.4007202499585299E-2</v>
      </c>
    </row>
    <row r="633" spans="1:11" x14ac:dyDescent="0.3">
      <c r="A633" s="56" t="s">
        <v>284</v>
      </c>
      <c r="B633" s="57">
        <v>223.67383592869999</v>
      </c>
      <c r="C633" s="58">
        <v>0.24110812941967999</v>
      </c>
      <c r="D633" s="57">
        <v>103.7574667998</v>
      </c>
      <c r="E633" s="58">
        <v>0.22485190256024801</v>
      </c>
      <c r="F633" s="57">
        <v>38.666989555900003</v>
      </c>
      <c r="G633" s="58">
        <v>0.284075308058234</v>
      </c>
      <c r="H633" s="57">
        <v>24.089678279800001</v>
      </c>
      <c r="I633" s="58">
        <v>0.20694558377854499</v>
      </c>
      <c r="J633" s="57">
        <v>57.159701293199902</v>
      </c>
      <c r="K633" s="58">
        <v>0.28320758130856499</v>
      </c>
    </row>
    <row r="634" spans="1:11" x14ac:dyDescent="0.3">
      <c r="A634" s="56" t="s">
        <v>285</v>
      </c>
      <c r="B634" s="59">
        <v>40.268784121400103</v>
      </c>
      <c r="C634" s="60">
        <v>4.3407541043873503E-2</v>
      </c>
      <c r="D634" s="59">
        <v>23.536407506700002</v>
      </c>
      <c r="E634" s="60">
        <v>5.1005543702470103E-2</v>
      </c>
      <c r="F634" s="59">
        <v>8.0935643539000299</v>
      </c>
      <c r="G634" s="60">
        <v>5.9461101407944E-2</v>
      </c>
      <c r="H634" s="59">
        <v>0.38378541199999999</v>
      </c>
      <c r="I634" s="62">
        <v>3.29695960276182E-3</v>
      </c>
      <c r="J634" s="59">
        <v>8.2550268488000107</v>
      </c>
      <c r="K634" s="60">
        <v>4.0900951799830998E-2</v>
      </c>
    </row>
    <row r="635" spans="1:11" x14ac:dyDescent="0.3">
      <c r="A635" s="56" t="s">
        <v>286</v>
      </c>
      <c r="B635" s="57">
        <v>373.08293300050002</v>
      </c>
      <c r="C635" s="58">
        <v>0.40216294284340298</v>
      </c>
      <c r="D635" s="57">
        <v>177.53040901189999</v>
      </c>
      <c r="E635" s="58">
        <v>0.384724603055764</v>
      </c>
      <c r="F635" s="57">
        <v>41.6412721835</v>
      </c>
      <c r="G635" s="62">
        <v>0.30592651145916699</v>
      </c>
      <c r="H635" s="57">
        <v>47.400258300600001</v>
      </c>
      <c r="I635" s="58">
        <v>0.407198220388725</v>
      </c>
      <c r="J635" s="57">
        <v>103.1157083584</v>
      </c>
      <c r="K635" s="61">
        <v>0.51090453061160401</v>
      </c>
    </row>
    <row r="636" spans="1:11" x14ac:dyDescent="0.3">
      <c r="A636" s="56" t="s">
        <v>287</v>
      </c>
      <c r="B636" s="59">
        <v>92.935021661500002</v>
      </c>
      <c r="C636" s="60">
        <v>0.100178857027893</v>
      </c>
      <c r="D636" s="59">
        <v>37.602538255899901</v>
      </c>
      <c r="E636" s="60">
        <v>8.1488133131156104E-2</v>
      </c>
      <c r="F636" s="59">
        <v>21.518250921700002</v>
      </c>
      <c r="G636" s="61">
        <v>0.158088432269059</v>
      </c>
      <c r="H636" s="59">
        <v>22.080431293</v>
      </c>
      <c r="I636" s="61">
        <v>0.18968488042630199</v>
      </c>
      <c r="J636" s="59">
        <v>8.9011598117999906</v>
      </c>
      <c r="K636" s="62">
        <v>4.4102328810468702E-2</v>
      </c>
    </row>
    <row r="637" spans="1:11" x14ac:dyDescent="0.3">
      <c r="A637" s="56" t="s">
        <v>288</v>
      </c>
      <c r="B637" s="57">
        <v>228.0105588987</v>
      </c>
      <c r="C637" s="58">
        <v>0.24578287896634299</v>
      </c>
      <c r="D637" s="57">
        <v>152.04143635849999</v>
      </c>
      <c r="E637" s="61">
        <v>0.32948767243098698</v>
      </c>
      <c r="F637" s="57">
        <v>26.805294254</v>
      </c>
      <c r="G637" s="58">
        <v>0.196930826791887</v>
      </c>
      <c r="H637" s="57">
        <v>18.219781105700001</v>
      </c>
      <c r="I637" s="62">
        <v>0.15651945175200099</v>
      </c>
      <c r="J637" s="57">
        <v>25.4817974965</v>
      </c>
      <c r="K637" s="62">
        <v>0.12625395292674399</v>
      </c>
    </row>
    <row r="638" spans="1:11" x14ac:dyDescent="0.3">
      <c r="A638" s="56" t="s">
        <v>289</v>
      </c>
      <c r="B638" s="59">
        <v>11.6447175143</v>
      </c>
      <c r="C638" s="60">
        <v>1.25523669133499E-2</v>
      </c>
      <c r="D638" s="59">
        <v>7.0582753305999999</v>
      </c>
      <c r="E638" s="60">
        <v>1.52959269904085E-2</v>
      </c>
      <c r="F638" s="59">
        <v>0</v>
      </c>
      <c r="G638" s="60">
        <v>0</v>
      </c>
      <c r="H638" s="59">
        <v>3.1383210853999999</v>
      </c>
      <c r="I638" s="60">
        <v>2.6960164496975299E-2</v>
      </c>
      <c r="J638" s="59">
        <v>1.4481210982999999</v>
      </c>
      <c r="K638" s="60">
        <v>7.1749653061996604E-3</v>
      </c>
    </row>
    <row r="639" spans="1:11" x14ac:dyDescent="0.3">
      <c r="A639" s="56" t="s">
        <v>290</v>
      </c>
      <c r="B639" s="57">
        <v>18.208489897800099</v>
      </c>
      <c r="C639" s="58">
        <v>1.9627753601968698E-2</v>
      </c>
      <c r="D639" s="57">
        <v>0</v>
      </c>
      <c r="E639" s="62">
        <v>0</v>
      </c>
      <c r="F639" s="57">
        <v>2.2014106424</v>
      </c>
      <c r="G639" s="58">
        <v>1.6173134075989502E-2</v>
      </c>
      <c r="H639" s="57">
        <v>13.985321927999999</v>
      </c>
      <c r="I639" s="61">
        <v>0.120142767250974</v>
      </c>
      <c r="J639" s="57">
        <v>2.0217573274</v>
      </c>
      <c r="K639" s="58">
        <v>1.00171447668838E-2</v>
      </c>
    </row>
    <row r="640" spans="1:11" x14ac:dyDescent="0.3">
      <c r="A640" s="56" t="s">
        <v>291</v>
      </c>
      <c r="B640" s="59">
        <v>53.604581363600097</v>
      </c>
      <c r="C640" s="60">
        <v>5.7782799169334001E-2</v>
      </c>
      <c r="D640" s="59">
        <v>38.519842422599901</v>
      </c>
      <c r="E640" s="60">
        <v>8.3476015000968004E-2</v>
      </c>
      <c r="F640" s="59">
        <v>3.2932746776999999</v>
      </c>
      <c r="G640" s="60">
        <v>2.41947467163308E-2</v>
      </c>
      <c r="H640" s="59">
        <v>6.9437189463999998</v>
      </c>
      <c r="I640" s="60">
        <v>5.9650940716872901E-2</v>
      </c>
      <c r="J640" s="59">
        <v>4.8477453169000002</v>
      </c>
      <c r="K640" s="62">
        <v>2.40189888144587E-2</v>
      </c>
    </row>
    <row r="641" spans="1:11" x14ac:dyDescent="0.3">
      <c r="A641" s="56" t="s">
        <v>292</v>
      </c>
      <c r="B641" s="57">
        <v>85.394799314300002</v>
      </c>
      <c r="C641" s="58">
        <v>9.2050910824469798E-2</v>
      </c>
      <c r="D641" s="57">
        <v>71.178030966099996</v>
      </c>
      <c r="E641" s="61">
        <v>0.15424929093633799</v>
      </c>
      <c r="F641" s="57">
        <v>4.7056570311000003</v>
      </c>
      <c r="G641" s="62">
        <v>3.45711157263381E-2</v>
      </c>
      <c r="H641" s="57">
        <v>5.2247166334999999</v>
      </c>
      <c r="I641" s="58">
        <v>4.4883622821305202E-2</v>
      </c>
      <c r="J641" s="57">
        <v>4.2863946836000002</v>
      </c>
      <c r="K641" s="62">
        <v>2.1237680453390698E-2</v>
      </c>
    </row>
    <row r="642" spans="1:11" x14ac:dyDescent="0.3">
      <c r="A642" s="56" t="s">
        <v>293</v>
      </c>
      <c r="B642" s="59">
        <v>22.571479840799999</v>
      </c>
      <c r="C642" s="60">
        <v>2.4330817505110802E-2</v>
      </c>
      <c r="D642" s="59">
        <v>6.5150339394000003</v>
      </c>
      <c r="E642" s="60">
        <v>1.4118673303245099E-2</v>
      </c>
      <c r="F642" s="59">
        <v>2.8956011679999998</v>
      </c>
      <c r="G642" s="60">
        <v>2.12731532312391E-2</v>
      </c>
      <c r="H642" s="59">
        <v>7.9934536359999999</v>
      </c>
      <c r="I642" s="61">
        <v>6.8668826121096996E-2</v>
      </c>
      <c r="J642" s="59">
        <v>2.1834159348000002</v>
      </c>
      <c r="K642" s="60">
        <v>1.0818110170195201E-2</v>
      </c>
    </row>
    <row r="643" spans="1:11" x14ac:dyDescent="0.3">
      <c r="A643" s="56" t="s">
        <v>294</v>
      </c>
      <c r="B643" s="57">
        <v>19.3810888965</v>
      </c>
      <c r="C643" s="58">
        <v>2.0891751020182901E-2</v>
      </c>
      <c r="D643" s="57">
        <v>4.0410494771999899</v>
      </c>
      <c r="E643" s="58">
        <v>8.7573231239514507E-3</v>
      </c>
      <c r="F643" s="57">
        <v>6.6139212726999999</v>
      </c>
      <c r="G643" s="61">
        <v>4.8590587076838401E-2</v>
      </c>
      <c r="H643" s="57">
        <v>6.2856709936000001</v>
      </c>
      <c r="I643" s="61">
        <v>5.3997892296518399E-2</v>
      </c>
      <c r="J643" s="57">
        <v>2.440447153</v>
      </c>
      <c r="K643" s="58">
        <v>1.20916155941271E-2</v>
      </c>
    </row>
    <row r="644" spans="1:11" x14ac:dyDescent="0.3">
      <c r="A644" s="56" t="s">
        <v>295</v>
      </c>
      <c r="B644" s="59">
        <v>10.5695456504</v>
      </c>
      <c r="C644" s="60">
        <v>1.1393390603790601E-2</v>
      </c>
      <c r="D644" s="59">
        <v>9.5146284361000006</v>
      </c>
      <c r="E644" s="60">
        <v>2.0619068410169E-2</v>
      </c>
      <c r="F644" s="59">
        <v>1.0549172143000001</v>
      </c>
      <c r="G644" s="60">
        <v>7.7501749184526398E-3</v>
      </c>
      <c r="H644" s="59">
        <v>0</v>
      </c>
      <c r="I644" s="60">
        <v>0</v>
      </c>
      <c r="J644" s="59">
        <v>0</v>
      </c>
      <c r="K644" s="60">
        <v>0</v>
      </c>
    </row>
    <row r="645" spans="1:11" x14ac:dyDescent="0.3">
      <c r="A645" s="56" t="s">
        <v>296</v>
      </c>
      <c r="B645" s="57">
        <v>60.270846153199997</v>
      </c>
      <c r="C645" s="58">
        <v>6.4968667051302498E-2</v>
      </c>
      <c r="D645" s="57">
        <v>25.862921622000101</v>
      </c>
      <c r="E645" s="58">
        <v>5.6047312177483398E-2</v>
      </c>
      <c r="F645" s="57">
        <v>4.419224034</v>
      </c>
      <c r="G645" s="58">
        <v>3.2466774456853101E-2</v>
      </c>
      <c r="H645" s="57">
        <v>4.8007870096999996</v>
      </c>
      <c r="I645" s="58">
        <v>4.1241799030247203E-2</v>
      </c>
      <c r="J645" s="57">
        <v>25.187913487500001</v>
      </c>
      <c r="K645" s="61">
        <v>0.12479785400580599</v>
      </c>
    </row>
    <row r="646" spans="1:11" x14ac:dyDescent="0.3">
      <c r="A646" s="56" t="s">
        <v>297</v>
      </c>
      <c r="B646" s="59">
        <v>142.3651701263</v>
      </c>
      <c r="C646" s="60">
        <v>0.153461846447738</v>
      </c>
      <c r="D646" s="59">
        <v>67.235942200899899</v>
      </c>
      <c r="E646" s="60">
        <v>0.14570642470940101</v>
      </c>
      <c r="F646" s="59">
        <v>28.048949176699999</v>
      </c>
      <c r="G646" s="60">
        <v>0.20606760364836799</v>
      </c>
      <c r="H646" s="59">
        <v>19.861538938399999</v>
      </c>
      <c r="I646" s="60">
        <v>0.17062319067142001</v>
      </c>
      <c r="J646" s="59">
        <v>26.899833115300002</v>
      </c>
      <c r="K646" s="60">
        <v>0.13327985454490901</v>
      </c>
    </row>
    <row r="647" spans="1:11" x14ac:dyDescent="0.3">
      <c r="A647" s="56" t="s">
        <v>298</v>
      </c>
      <c r="B647" s="57">
        <v>115.76129201539899</v>
      </c>
      <c r="C647" s="58">
        <v>0.124784324734054</v>
      </c>
      <c r="D647" s="57">
        <v>53.0373330424001</v>
      </c>
      <c r="E647" s="58">
        <v>0.114936742473826</v>
      </c>
      <c r="F647" s="57">
        <v>12.211998144800001</v>
      </c>
      <c r="G647" s="58">
        <v>8.9718056017146094E-2</v>
      </c>
      <c r="H647" s="57">
        <v>30.523224039199999</v>
      </c>
      <c r="I647" s="61">
        <v>0.262213813909349</v>
      </c>
      <c r="J647" s="57">
        <v>19.2157311361</v>
      </c>
      <c r="K647" s="58">
        <v>9.5207648308301696E-2</v>
      </c>
    </row>
    <row r="648" spans="1:11" x14ac:dyDescent="0.3">
      <c r="A648" s="56" t="s">
        <v>299</v>
      </c>
      <c r="B648" s="59">
        <v>29.347209924000001</v>
      </c>
      <c r="C648" s="60">
        <v>3.1634682970778302E-2</v>
      </c>
      <c r="D648" s="59">
        <v>12.140932874500001</v>
      </c>
      <c r="E648" s="60">
        <v>2.6310509883158001E-2</v>
      </c>
      <c r="F648" s="59">
        <v>7.1000379708999999</v>
      </c>
      <c r="G648" s="60">
        <v>5.2161947360621998E-2</v>
      </c>
      <c r="H648" s="59">
        <v>4.1858389023999996</v>
      </c>
      <c r="I648" s="60">
        <v>3.5959005562414798E-2</v>
      </c>
      <c r="J648" s="59">
        <v>5.9204001761999798</v>
      </c>
      <c r="K648" s="60">
        <v>2.9333641995079401E-2</v>
      </c>
    </row>
    <row r="649" spans="1:11" x14ac:dyDescent="0.3">
      <c r="A649" s="56" t="s">
        <v>300</v>
      </c>
      <c r="B649" s="57">
        <v>13.7728299047</v>
      </c>
      <c r="C649" s="58">
        <v>1.4846355369861799E-2</v>
      </c>
      <c r="D649" s="57">
        <v>8.3004195623000001</v>
      </c>
      <c r="E649" s="58">
        <v>1.79877669356809E-2</v>
      </c>
      <c r="F649" s="57">
        <v>0</v>
      </c>
      <c r="G649" s="58">
        <v>0</v>
      </c>
      <c r="H649" s="57">
        <v>1.8624005052999999</v>
      </c>
      <c r="I649" s="58">
        <v>1.5999199130938599E-2</v>
      </c>
      <c r="J649" s="57">
        <v>3.6100098370999998</v>
      </c>
      <c r="K649" s="58">
        <v>1.7886415277450801E-2</v>
      </c>
    </row>
    <row r="650" spans="1:11" x14ac:dyDescent="0.3">
      <c r="A650" s="56" t="s">
        <v>301</v>
      </c>
      <c r="B650" s="59">
        <v>45.121744367600002</v>
      </c>
      <c r="C650" s="60">
        <v>4.8638766065124198E-2</v>
      </c>
      <c r="D650" s="59">
        <v>22.4288849874001</v>
      </c>
      <c r="E650" s="60">
        <v>4.8605441297566297E-2</v>
      </c>
      <c r="F650" s="59">
        <v>4.8292051313000002</v>
      </c>
      <c r="G650" s="60">
        <v>3.5478788266337297E-2</v>
      </c>
      <c r="H650" s="59">
        <v>2.7875775771</v>
      </c>
      <c r="I650" s="60">
        <v>2.39470557605857E-2</v>
      </c>
      <c r="J650" s="59">
        <v>15.076076671799999</v>
      </c>
      <c r="K650" s="60">
        <v>7.4697017535864899E-2</v>
      </c>
    </row>
    <row r="651" spans="1:11" x14ac:dyDescent="0.3">
      <c r="A651" s="56" t="s">
        <v>302</v>
      </c>
      <c r="B651" s="57">
        <v>42.139488383400099</v>
      </c>
      <c r="C651" s="58">
        <v>4.5424057653585599E-2</v>
      </c>
      <c r="D651" s="57">
        <v>20.653372366999999</v>
      </c>
      <c r="E651" s="58">
        <v>4.4757743362853E-2</v>
      </c>
      <c r="F651" s="57">
        <v>9.1216328893000007</v>
      </c>
      <c r="G651" s="58">
        <v>6.7014026765024798E-2</v>
      </c>
      <c r="H651" s="57">
        <v>5.5833743626999999</v>
      </c>
      <c r="I651" s="58">
        <v>4.7964719724463901E-2</v>
      </c>
      <c r="J651" s="57">
        <v>6.7811087643999999</v>
      </c>
      <c r="K651" s="58">
        <v>3.3598170884502197E-2</v>
      </c>
    </row>
    <row r="652" spans="1:11" x14ac:dyDescent="0.3">
      <c r="A652" s="56" t="s">
        <v>303</v>
      </c>
      <c r="B652" s="59">
        <v>22.5766147808</v>
      </c>
      <c r="C652" s="60">
        <v>2.4336352688843599E-2</v>
      </c>
      <c r="D652" s="59">
        <v>15.690601579499999</v>
      </c>
      <c r="E652" s="60">
        <v>3.4002966015667997E-2</v>
      </c>
      <c r="F652" s="59">
        <v>4.1804646273000001</v>
      </c>
      <c r="G652" s="60">
        <v>3.0712677414670701E-2</v>
      </c>
      <c r="H652" s="59">
        <v>0</v>
      </c>
      <c r="I652" s="60">
        <v>0</v>
      </c>
      <c r="J652" s="59">
        <v>2.7055485739999998</v>
      </c>
      <c r="K652" s="60">
        <v>1.34051062272876E-2</v>
      </c>
    </row>
    <row r="653" spans="1:11" x14ac:dyDescent="0.3">
      <c r="A653" s="63" t="s">
        <v>1</v>
      </c>
    </row>
    <row r="654" spans="1:11" x14ac:dyDescent="0.3">
      <c r="A654" s="63" t="s">
        <v>1</v>
      </c>
    </row>
    <row r="655" spans="1:11" x14ac:dyDescent="0.3">
      <c r="A655" s="51" t="s">
        <v>304</v>
      </c>
    </row>
    <row r="656" spans="1:11" x14ac:dyDescent="0.3">
      <c r="A656" s="52" t="s">
        <v>1</v>
      </c>
    </row>
    <row r="657" spans="1:11" x14ac:dyDescent="0.3">
      <c r="A657" s="112" t="s">
        <v>1</v>
      </c>
      <c r="B657" s="114" t="s">
        <v>502</v>
      </c>
      <c r="C657" s="114" t="s">
        <v>1</v>
      </c>
      <c r="D657" s="114" t="s">
        <v>402</v>
      </c>
      <c r="E657" s="114" t="s">
        <v>1</v>
      </c>
      <c r="F657" s="114" t="s">
        <v>403</v>
      </c>
      <c r="G657" s="114" t="s">
        <v>1</v>
      </c>
      <c r="H657" s="114" t="s">
        <v>404</v>
      </c>
      <c r="I657" s="114" t="s">
        <v>1</v>
      </c>
      <c r="J657" s="114" t="s">
        <v>405</v>
      </c>
      <c r="K657" s="114" t="s">
        <v>1</v>
      </c>
    </row>
    <row r="658" spans="1:11" x14ac:dyDescent="0.3">
      <c r="A658" s="113" t="s">
        <v>1</v>
      </c>
      <c r="B658" s="53" t="s">
        <v>14</v>
      </c>
      <c r="C658" s="53" t="s">
        <v>15</v>
      </c>
      <c r="D658" s="53" t="s">
        <v>14</v>
      </c>
      <c r="E658" s="53" t="s">
        <v>15</v>
      </c>
      <c r="F658" s="53" t="s">
        <v>14</v>
      </c>
      <c r="G658" s="53" t="s">
        <v>15</v>
      </c>
      <c r="H658" s="53" t="s">
        <v>14</v>
      </c>
      <c r="I658" s="53" t="s">
        <v>15</v>
      </c>
      <c r="J658" s="53" t="s">
        <v>14</v>
      </c>
      <c r="K658" s="53" t="s">
        <v>15</v>
      </c>
    </row>
    <row r="659" spans="1:11" x14ac:dyDescent="0.3">
      <c r="A659" s="54" t="s">
        <v>16</v>
      </c>
      <c r="B659" s="55">
        <v>905.11436132630001</v>
      </c>
      <c r="C659" s="55">
        <v>905.11436132630001</v>
      </c>
      <c r="D659" s="55">
        <v>445.75742540350001</v>
      </c>
      <c r="E659" s="55">
        <v>445.75742540350001</v>
      </c>
      <c r="F659" s="55">
        <v>131.93481346639999</v>
      </c>
      <c r="G659" s="55">
        <v>131.93481346639999</v>
      </c>
      <c r="H659" s="55">
        <v>116.4058581969</v>
      </c>
      <c r="I659" s="55">
        <v>116.4058581969</v>
      </c>
      <c r="J659" s="55">
        <v>199.1241518496</v>
      </c>
      <c r="K659" s="55">
        <v>199.1241518496</v>
      </c>
    </row>
    <row r="660" spans="1:11" x14ac:dyDescent="0.3">
      <c r="A660" s="56" t="s">
        <v>276</v>
      </c>
      <c r="B660" s="57">
        <v>40.4214181786</v>
      </c>
      <c r="C660" s="58">
        <v>4.4658907101384301E-2</v>
      </c>
      <c r="D660" s="57">
        <v>14.727646180500001</v>
      </c>
      <c r="E660" s="58">
        <v>3.3039598088957303E-2</v>
      </c>
      <c r="F660" s="57">
        <v>8.1231764191000195</v>
      </c>
      <c r="G660" s="58">
        <v>6.1569620676113199E-2</v>
      </c>
      <c r="H660" s="57">
        <v>6.9834212881999997</v>
      </c>
      <c r="I660" s="58">
        <v>5.9992008962191402E-2</v>
      </c>
      <c r="J660" s="57">
        <v>10.268267595799999</v>
      </c>
      <c r="K660" s="58">
        <v>5.1567163000677603E-2</v>
      </c>
    </row>
    <row r="661" spans="1:11" x14ac:dyDescent="0.3">
      <c r="A661" s="56" t="s">
        <v>277</v>
      </c>
      <c r="B661" s="59">
        <v>102.3950225017</v>
      </c>
      <c r="C661" s="60">
        <v>0.113129375553887</v>
      </c>
      <c r="D661" s="59">
        <v>29.320649027000101</v>
      </c>
      <c r="E661" s="62">
        <v>6.5777141009953799E-2</v>
      </c>
      <c r="F661" s="59">
        <v>14.3996728445</v>
      </c>
      <c r="G661" s="60">
        <v>0.10914232920158801</v>
      </c>
      <c r="H661" s="59">
        <v>20.867860125</v>
      </c>
      <c r="I661" s="61">
        <v>0.17926812660666999</v>
      </c>
      <c r="J661" s="59">
        <v>36.025830547200002</v>
      </c>
      <c r="K661" s="61">
        <v>0.18092145132856899</v>
      </c>
    </row>
    <row r="662" spans="1:11" x14ac:dyDescent="0.3">
      <c r="A662" s="56" t="s">
        <v>278</v>
      </c>
      <c r="B662" s="57">
        <v>5.1618582286999999</v>
      </c>
      <c r="C662" s="58">
        <v>5.7029900852927796E-3</v>
      </c>
      <c r="D662" s="57">
        <v>3.7417491250000001</v>
      </c>
      <c r="E662" s="58">
        <v>8.3941375101333794E-3</v>
      </c>
      <c r="F662" s="57">
        <v>1.1574203087999999</v>
      </c>
      <c r="G662" s="58">
        <v>8.7726679440431506E-3</v>
      </c>
      <c r="H662" s="57">
        <v>0</v>
      </c>
      <c r="I662" s="58">
        <v>0</v>
      </c>
      <c r="J662" s="57">
        <v>0.26268879490000002</v>
      </c>
      <c r="K662" s="58">
        <v>1.3192211615716599E-3</v>
      </c>
    </row>
    <row r="663" spans="1:11" x14ac:dyDescent="0.3">
      <c r="A663" s="56" t="s">
        <v>279</v>
      </c>
      <c r="B663" s="59">
        <v>2.1629536092999899</v>
      </c>
      <c r="C663" s="60">
        <v>2.3897020108382102E-3</v>
      </c>
      <c r="D663" s="59">
        <v>1.5452313798999999</v>
      </c>
      <c r="E663" s="60">
        <v>3.4665297577516599E-3</v>
      </c>
      <c r="F663" s="59">
        <v>0.61772222939999999</v>
      </c>
      <c r="G663" s="60">
        <v>4.6820260185331296E-3</v>
      </c>
      <c r="H663" s="59">
        <v>0</v>
      </c>
      <c r="I663" s="60">
        <v>0</v>
      </c>
      <c r="J663" s="59">
        <v>0</v>
      </c>
      <c r="K663" s="60">
        <v>0</v>
      </c>
    </row>
    <row r="664" spans="1:11" x14ac:dyDescent="0.3">
      <c r="A664" s="56" t="s">
        <v>280</v>
      </c>
      <c r="B664" s="57">
        <v>13.1269028487</v>
      </c>
      <c r="C664" s="58">
        <v>1.4503032334460601E-2</v>
      </c>
      <c r="D664" s="57">
        <v>6.7276663226000002</v>
      </c>
      <c r="E664" s="58">
        <v>1.5092662374631499E-2</v>
      </c>
      <c r="F664" s="57">
        <v>1.7175501889</v>
      </c>
      <c r="G664" s="58">
        <v>1.3018172715553999E-2</v>
      </c>
      <c r="H664" s="57">
        <v>0.92754535259999804</v>
      </c>
      <c r="I664" s="58">
        <v>7.9682016607021695E-3</v>
      </c>
      <c r="J664" s="57">
        <v>3.3000420266999999</v>
      </c>
      <c r="K664" s="58">
        <v>1.65727863548795E-2</v>
      </c>
    </row>
    <row r="665" spans="1:11" x14ac:dyDescent="0.3">
      <c r="A665" s="56" t="s">
        <v>281</v>
      </c>
      <c r="B665" s="59">
        <v>66.9861952145</v>
      </c>
      <c r="C665" s="60">
        <v>7.40085430932092E-2</v>
      </c>
      <c r="D665" s="59">
        <v>41.268814143500002</v>
      </c>
      <c r="E665" s="60">
        <v>9.2581327402776206E-2</v>
      </c>
      <c r="F665" s="59">
        <v>5.9007232152000002</v>
      </c>
      <c r="G665" s="60">
        <v>4.4724535247118398E-2</v>
      </c>
      <c r="H665" s="59">
        <v>6.4004206882999997</v>
      </c>
      <c r="I665" s="60">
        <v>5.4983664803825598E-2</v>
      </c>
      <c r="J665" s="59">
        <v>12.256060937299999</v>
      </c>
      <c r="K665" s="60">
        <v>6.1549846281615798E-2</v>
      </c>
    </row>
    <row r="666" spans="1:11" x14ac:dyDescent="0.3">
      <c r="A666" s="56" t="s">
        <v>282</v>
      </c>
      <c r="B666" s="57">
        <v>23.434955511399998</v>
      </c>
      <c r="C666" s="58">
        <v>2.5891706631480101E-2</v>
      </c>
      <c r="D666" s="57">
        <v>10.469077175100001</v>
      </c>
      <c r="E666" s="58">
        <v>2.3486041013502799E-2</v>
      </c>
      <c r="F666" s="57">
        <v>6.8371210690000002</v>
      </c>
      <c r="G666" s="58">
        <v>5.1821963357239403E-2</v>
      </c>
      <c r="H666" s="57">
        <v>0.55493835339999997</v>
      </c>
      <c r="I666" s="58">
        <v>4.76727169917277E-3</v>
      </c>
      <c r="J666" s="57">
        <v>4.1963054966</v>
      </c>
      <c r="K666" s="58">
        <v>2.1073814791535202E-2</v>
      </c>
    </row>
    <row r="667" spans="1:11" x14ac:dyDescent="0.3">
      <c r="A667" s="56" t="s">
        <v>283</v>
      </c>
      <c r="B667" s="59">
        <v>10.6038480776</v>
      </c>
      <c r="C667" s="60">
        <v>1.1715478762331999E-2</v>
      </c>
      <c r="D667" s="59">
        <v>6.3013310976999897</v>
      </c>
      <c r="E667" s="60">
        <v>1.41362336073169E-2</v>
      </c>
      <c r="F667" s="59">
        <v>3.8039089092</v>
      </c>
      <c r="G667" s="60">
        <v>2.8831729922206999E-2</v>
      </c>
      <c r="H667" s="59">
        <v>0</v>
      </c>
      <c r="I667" s="60">
        <v>0</v>
      </c>
      <c r="J667" s="59">
        <v>0.49860807070000002</v>
      </c>
      <c r="K667" s="60">
        <v>2.50400599861238E-3</v>
      </c>
    </row>
    <row r="668" spans="1:11" x14ac:dyDescent="0.3">
      <c r="A668" s="56" t="s">
        <v>284</v>
      </c>
      <c r="B668" s="57">
        <v>111.53652028579999</v>
      </c>
      <c r="C668" s="58">
        <v>0.123229201802036</v>
      </c>
      <c r="D668" s="57">
        <v>55.644769222500003</v>
      </c>
      <c r="E668" s="58">
        <v>0.124831951306544</v>
      </c>
      <c r="F668" s="57">
        <v>17.826799105700001</v>
      </c>
      <c r="G668" s="58">
        <v>0.13511823481101101</v>
      </c>
      <c r="H668" s="57">
        <v>8.8815530476000006</v>
      </c>
      <c r="I668" s="58">
        <v>7.6298162181639401E-2</v>
      </c>
      <c r="J668" s="57">
        <v>29.183398910000001</v>
      </c>
      <c r="K668" s="58">
        <v>0.146558810867114</v>
      </c>
    </row>
    <row r="669" spans="1:11" x14ac:dyDescent="0.3">
      <c r="A669" s="56" t="s">
        <v>285</v>
      </c>
      <c r="B669" s="59">
        <v>23.312529622</v>
      </c>
      <c r="C669" s="60">
        <v>2.57564464979201E-2</v>
      </c>
      <c r="D669" s="59">
        <v>11.2382757145</v>
      </c>
      <c r="E669" s="60">
        <v>2.5211639950421701E-2</v>
      </c>
      <c r="F669" s="59">
        <v>7.7470843102999698</v>
      </c>
      <c r="G669" s="61">
        <v>5.8719030305620999E-2</v>
      </c>
      <c r="H669" s="59">
        <v>0</v>
      </c>
      <c r="I669" s="60">
        <v>0</v>
      </c>
      <c r="J669" s="59">
        <v>4.3271695972000002</v>
      </c>
      <c r="K669" s="60">
        <v>2.17310133251357E-2</v>
      </c>
    </row>
    <row r="670" spans="1:11" x14ac:dyDescent="0.3">
      <c r="A670" s="56" t="s">
        <v>286</v>
      </c>
      <c r="B670" s="57">
        <v>149.61275473399999</v>
      </c>
      <c r="C670" s="58">
        <v>0.16529707308451799</v>
      </c>
      <c r="D670" s="57">
        <v>64.488321258199903</v>
      </c>
      <c r="E670" s="58">
        <v>0.144671333741272</v>
      </c>
      <c r="F670" s="57">
        <v>10.691869747</v>
      </c>
      <c r="G670" s="62">
        <v>8.1039033338406202E-2</v>
      </c>
      <c r="H670" s="57">
        <v>25.1649039964</v>
      </c>
      <c r="I670" s="58">
        <v>0.21618245323902599</v>
      </c>
      <c r="J670" s="57">
        <v>48.813560774499997</v>
      </c>
      <c r="K670" s="61">
        <v>0.24514133680463501</v>
      </c>
    </row>
    <row r="671" spans="1:11" x14ac:dyDescent="0.3">
      <c r="A671" s="56" t="s">
        <v>287</v>
      </c>
      <c r="B671" s="59">
        <v>14.390479622300001</v>
      </c>
      <c r="C671" s="60">
        <v>1.5899073351585202E-2</v>
      </c>
      <c r="D671" s="59">
        <v>2.1087376878000001</v>
      </c>
      <c r="E671" s="60">
        <v>4.7306843759050499E-3</v>
      </c>
      <c r="F671" s="59">
        <v>1.2508113639</v>
      </c>
      <c r="G671" s="60">
        <v>9.4805255037446606E-3</v>
      </c>
      <c r="H671" s="59">
        <v>9.7023140784000308</v>
      </c>
      <c r="I671" s="61">
        <v>8.3349018929859894E-2</v>
      </c>
      <c r="J671" s="59">
        <v>1.3286164922000001</v>
      </c>
      <c r="K671" s="60">
        <v>6.6723020781703796E-3</v>
      </c>
    </row>
    <row r="672" spans="1:11" x14ac:dyDescent="0.3">
      <c r="A672" s="56" t="s">
        <v>288</v>
      </c>
      <c r="B672" s="57">
        <v>94.731378210900004</v>
      </c>
      <c r="C672" s="58">
        <v>0.104662330262981</v>
      </c>
      <c r="D672" s="57">
        <v>68.385406805599899</v>
      </c>
      <c r="E672" s="61">
        <v>0.153413948727152</v>
      </c>
      <c r="F672" s="57">
        <v>14.540002764700001</v>
      </c>
      <c r="G672" s="58">
        <v>0.110205959918251</v>
      </c>
      <c r="H672" s="57">
        <v>2.6099751743000001</v>
      </c>
      <c r="I672" s="62">
        <v>2.2421338708617601E-2</v>
      </c>
      <c r="J672" s="57">
        <v>5.5147537403000202</v>
      </c>
      <c r="K672" s="62">
        <v>2.7695052001855298E-2</v>
      </c>
    </row>
    <row r="673" spans="1:11" x14ac:dyDescent="0.3">
      <c r="A673" s="56" t="s">
        <v>289</v>
      </c>
      <c r="B673" s="59">
        <v>5.1261402630999999</v>
      </c>
      <c r="C673" s="60">
        <v>5.6635277066960496E-3</v>
      </c>
      <c r="D673" s="59">
        <v>1.1574203087999999</v>
      </c>
      <c r="E673" s="60">
        <v>2.5965250219944199E-3</v>
      </c>
      <c r="F673" s="59">
        <v>0</v>
      </c>
      <c r="G673" s="60">
        <v>0</v>
      </c>
      <c r="H673" s="59">
        <v>3.1383210853999999</v>
      </c>
      <c r="I673" s="61">
        <v>2.6960164496975299E-2</v>
      </c>
      <c r="J673" s="59">
        <v>0.83039886890000203</v>
      </c>
      <c r="K673" s="60">
        <v>4.1702569034780196E-3</v>
      </c>
    </row>
    <row r="674" spans="1:11" x14ac:dyDescent="0.3">
      <c r="A674" s="56" t="s">
        <v>290</v>
      </c>
      <c r="B674" s="57">
        <v>3.2145093532</v>
      </c>
      <c r="C674" s="58">
        <v>3.55149524805866E-3</v>
      </c>
      <c r="D674" s="57">
        <v>0</v>
      </c>
      <c r="E674" s="58">
        <v>0</v>
      </c>
      <c r="F674" s="57">
        <v>0</v>
      </c>
      <c r="G674" s="58">
        <v>0</v>
      </c>
      <c r="H674" s="57">
        <v>3.2145093532</v>
      </c>
      <c r="I674" s="61">
        <v>2.7614669940087301E-2</v>
      </c>
      <c r="J674" s="57">
        <v>0</v>
      </c>
      <c r="K674" s="58">
        <v>0</v>
      </c>
    </row>
    <row r="675" spans="1:11" x14ac:dyDescent="0.3">
      <c r="A675" s="56" t="s">
        <v>291</v>
      </c>
      <c r="B675" s="59">
        <v>16.692275836700102</v>
      </c>
      <c r="C675" s="60">
        <v>1.84421732213376E-2</v>
      </c>
      <c r="D675" s="59">
        <v>15.1067423812</v>
      </c>
      <c r="E675" s="60">
        <v>3.3890052123137102E-2</v>
      </c>
      <c r="F675" s="59">
        <v>0</v>
      </c>
      <c r="G675" s="60">
        <v>0</v>
      </c>
      <c r="H675" s="59">
        <v>0.82631550669999998</v>
      </c>
      <c r="I675" s="60">
        <v>7.0985732118592397E-3</v>
      </c>
      <c r="J675" s="59">
        <v>0.75921794880000004</v>
      </c>
      <c r="K675" s="60">
        <v>3.8127868555766298E-3</v>
      </c>
    </row>
    <row r="676" spans="1:11" x14ac:dyDescent="0.3">
      <c r="A676" s="56" t="s">
        <v>292</v>
      </c>
      <c r="B676" s="57">
        <v>45.9311137917</v>
      </c>
      <c r="C676" s="58">
        <v>5.07461993249066E-2</v>
      </c>
      <c r="D676" s="57">
        <v>38.2361350235999</v>
      </c>
      <c r="E676" s="61">
        <v>8.5777898122479102E-2</v>
      </c>
      <c r="F676" s="57">
        <v>4.0879348017000003</v>
      </c>
      <c r="G676" s="58">
        <v>3.0984504349498902E-2</v>
      </c>
      <c r="H676" s="57">
        <v>3.2555034877</v>
      </c>
      <c r="I676" s="58">
        <v>2.79668355023278E-2</v>
      </c>
      <c r="J676" s="57">
        <v>0.35154047869999999</v>
      </c>
      <c r="K676" s="62">
        <v>1.7654336524959601E-3</v>
      </c>
    </row>
    <row r="677" spans="1:11" x14ac:dyDescent="0.3">
      <c r="A677" s="56" t="s">
        <v>293</v>
      </c>
      <c r="B677" s="59">
        <v>8.0838522855000008</v>
      </c>
      <c r="C677" s="60">
        <v>8.9313048504217896E-3</v>
      </c>
      <c r="D677" s="59">
        <v>2.9761006455999999</v>
      </c>
      <c r="E677" s="60">
        <v>6.67650268059142E-3</v>
      </c>
      <c r="F677" s="59">
        <v>1.6268332683</v>
      </c>
      <c r="G677" s="60">
        <v>1.23305837599438E-2</v>
      </c>
      <c r="H677" s="59">
        <v>0</v>
      </c>
      <c r="I677" s="60">
        <v>0</v>
      </c>
      <c r="J677" s="59">
        <v>0.81584990400000201</v>
      </c>
      <c r="K677" s="60">
        <v>4.0971921106597699E-3</v>
      </c>
    </row>
    <row r="678" spans="1:11" x14ac:dyDescent="0.3">
      <c r="A678" s="56" t="s">
        <v>294</v>
      </c>
      <c r="B678" s="57">
        <v>8.9801879942999996</v>
      </c>
      <c r="C678" s="58">
        <v>9.9216059075020908E-3</v>
      </c>
      <c r="D678" s="57">
        <v>1.8356037460000001</v>
      </c>
      <c r="E678" s="58">
        <v>4.1179431713075998E-3</v>
      </c>
      <c r="F678" s="57">
        <v>4.3399213494</v>
      </c>
      <c r="G678" s="61">
        <v>3.2894436543128597E-2</v>
      </c>
      <c r="H678" s="57">
        <v>1.1234336947000001</v>
      </c>
      <c r="I678" s="58">
        <v>9.6510065051856504E-3</v>
      </c>
      <c r="J678" s="57">
        <v>1.6812292042000001</v>
      </c>
      <c r="K678" s="58">
        <v>8.4431204782724999E-3</v>
      </c>
    </row>
    <row r="679" spans="1:11" x14ac:dyDescent="0.3">
      <c r="A679" s="56" t="s">
        <v>295</v>
      </c>
      <c r="B679" s="59">
        <v>4.8169125272000004</v>
      </c>
      <c r="C679" s="60">
        <v>5.3218827730692397E-3</v>
      </c>
      <c r="D679" s="59">
        <v>4.4331271152000102</v>
      </c>
      <c r="E679" s="60">
        <v>9.9451559582818608E-3</v>
      </c>
      <c r="F679" s="59">
        <v>0.38378541199999999</v>
      </c>
      <c r="G679" s="60">
        <v>2.9089017668391202E-3</v>
      </c>
      <c r="H679" s="59">
        <v>0</v>
      </c>
      <c r="I679" s="60">
        <v>0</v>
      </c>
      <c r="J679" s="59">
        <v>0</v>
      </c>
      <c r="K679" s="60">
        <v>0</v>
      </c>
    </row>
    <row r="680" spans="1:11" x14ac:dyDescent="0.3">
      <c r="A680" s="56" t="s">
        <v>296</v>
      </c>
      <c r="B680" s="57">
        <v>9.1753337399999992</v>
      </c>
      <c r="C680" s="58">
        <v>1.01372093207703E-2</v>
      </c>
      <c r="D680" s="57">
        <v>4.9052643877999902</v>
      </c>
      <c r="E680" s="58">
        <v>1.10043357850063E-2</v>
      </c>
      <c r="F680" s="57">
        <v>1.1007625396</v>
      </c>
      <c r="G680" s="58">
        <v>8.3432303474649805E-3</v>
      </c>
      <c r="H680" s="57">
        <v>0.8474197604</v>
      </c>
      <c r="I680" s="58">
        <v>7.2798721088984499E-3</v>
      </c>
      <c r="J680" s="57">
        <v>2.3218870522000001</v>
      </c>
      <c r="K680" s="58">
        <v>1.1660499395139899E-2</v>
      </c>
    </row>
    <row r="681" spans="1:11" x14ac:dyDescent="0.3">
      <c r="A681" s="56" t="s">
        <v>297</v>
      </c>
      <c r="B681" s="59">
        <v>46.707288956799999</v>
      </c>
      <c r="C681" s="60">
        <v>5.1603743076574303E-2</v>
      </c>
      <c r="D681" s="59">
        <v>18.893438507700001</v>
      </c>
      <c r="E681" s="60">
        <v>4.2385022505452702E-2</v>
      </c>
      <c r="F681" s="59">
        <v>10.1456765769</v>
      </c>
      <c r="G681" s="60">
        <v>7.6899161868931698E-2</v>
      </c>
      <c r="H681" s="59">
        <v>5.1307418713999997</v>
      </c>
      <c r="I681" s="60">
        <v>4.4076320134347299E-2</v>
      </c>
      <c r="J681" s="59">
        <v>12.537432000800001</v>
      </c>
      <c r="K681" s="60">
        <v>6.2962889656246301E-2</v>
      </c>
    </row>
    <row r="682" spans="1:11" x14ac:dyDescent="0.3">
      <c r="A682" s="56" t="s">
        <v>298</v>
      </c>
      <c r="B682" s="57">
        <v>40.792116433300002</v>
      </c>
      <c r="C682" s="58">
        <v>4.5068466678095498E-2</v>
      </c>
      <c r="D682" s="57">
        <v>18.7695896476</v>
      </c>
      <c r="E682" s="58">
        <v>4.2107183364606303E-2</v>
      </c>
      <c r="F682" s="57">
        <v>3.3972865063</v>
      </c>
      <c r="G682" s="58">
        <v>2.5749735168763398E-2</v>
      </c>
      <c r="H682" s="57">
        <v>11.8181235422</v>
      </c>
      <c r="I682" s="61">
        <v>0.101525161407338</v>
      </c>
      <c r="J682" s="57">
        <v>6.8071167372000199</v>
      </c>
      <c r="K682" s="58">
        <v>3.4185289298012803E-2</v>
      </c>
    </row>
    <row r="683" spans="1:11" x14ac:dyDescent="0.3">
      <c r="A683" s="56" t="s">
        <v>299</v>
      </c>
      <c r="B683" s="59">
        <v>12.8382728139</v>
      </c>
      <c r="C683" s="60">
        <v>1.4184144415836699E-2</v>
      </c>
      <c r="D683" s="59">
        <v>3.68885029329999</v>
      </c>
      <c r="E683" s="60">
        <v>8.2754657198606408E-3</v>
      </c>
      <c r="F683" s="59">
        <v>4.6981981146000003</v>
      </c>
      <c r="G683" s="60">
        <v>3.5609995505822202E-2</v>
      </c>
      <c r="H683" s="59">
        <v>1.7118144008</v>
      </c>
      <c r="I683" s="60">
        <v>1.47055691811015E-2</v>
      </c>
      <c r="J683" s="59">
        <v>2.7394100051999999</v>
      </c>
      <c r="K683" s="60">
        <v>1.3757296539643801E-2</v>
      </c>
    </row>
    <row r="684" spans="1:11" x14ac:dyDescent="0.3">
      <c r="A684" s="56" t="s">
        <v>300</v>
      </c>
      <c r="B684" s="57">
        <v>4.5129953794000004</v>
      </c>
      <c r="C684" s="58">
        <v>4.98610515116226E-3</v>
      </c>
      <c r="D684" s="57">
        <v>1.9046853190999999</v>
      </c>
      <c r="E684" s="58">
        <v>4.2729188804334003E-3</v>
      </c>
      <c r="F684" s="57">
        <v>0</v>
      </c>
      <c r="G684" s="58">
        <v>0</v>
      </c>
      <c r="H684" s="57">
        <v>0.50882816379999996</v>
      </c>
      <c r="I684" s="58">
        <v>4.37115598546011E-3</v>
      </c>
      <c r="J684" s="57">
        <v>2.0994818964999999</v>
      </c>
      <c r="K684" s="58">
        <v>1.05435823680784E-2</v>
      </c>
    </row>
    <row r="685" spans="1:11" x14ac:dyDescent="0.3">
      <c r="A685" s="56" t="s">
        <v>301</v>
      </c>
      <c r="B685" s="59">
        <v>15.4225424259</v>
      </c>
      <c r="C685" s="60">
        <v>1.7039330149729099E-2</v>
      </c>
      <c r="D685" s="59">
        <v>5.0357273997999998</v>
      </c>
      <c r="E685" s="60">
        <v>1.12970129330805E-2</v>
      </c>
      <c r="F685" s="59">
        <v>1.6073139458000001</v>
      </c>
      <c r="G685" s="60">
        <v>1.2182637043022301E-2</v>
      </c>
      <c r="H685" s="59">
        <v>0.42384980230000002</v>
      </c>
      <c r="I685" s="60">
        <v>3.6411380738507202E-3</v>
      </c>
      <c r="J685" s="59">
        <v>8.3556512780000194</v>
      </c>
      <c r="K685" s="61">
        <v>4.1962018170006297E-2</v>
      </c>
    </row>
    <row r="686" spans="1:11" x14ac:dyDescent="0.3">
      <c r="A686" s="56" t="s">
        <v>305</v>
      </c>
      <c r="B686" s="57">
        <v>24.944002879799999</v>
      </c>
      <c r="C686" s="58">
        <v>2.75589516039151E-2</v>
      </c>
      <c r="D686" s="57">
        <v>12.8470654879</v>
      </c>
      <c r="E686" s="58">
        <v>2.8820754867450199E-2</v>
      </c>
      <c r="F686" s="57">
        <v>5.9332384760999997</v>
      </c>
      <c r="G686" s="58">
        <v>4.4970984687153999E-2</v>
      </c>
      <c r="H686" s="57">
        <v>2.3140654240999998</v>
      </c>
      <c r="I686" s="58">
        <v>1.9879286660863499E-2</v>
      </c>
      <c r="J686" s="57">
        <v>3.8496334917000001</v>
      </c>
      <c r="K686" s="58">
        <v>1.9332830578018802E-2</v>
      </c>
    </row>
    <row r="687" spans="1:11" x14ac:dyDescent="0.3">
      <c r="A687" s="63" t="s">
        <v>1</v>
      </c>
    </row>
    <row r="688" spans="1:11" x14ac:dyDescent="0.3">
      <c r="A688" s="63" t="s">
        <v>1</v>
      </c>
    </row>
    <row r="689" spans="1:11" x14ac:dyDescent="0.3">
      <c r="A689" s="51" t="s">
        <v>419</v>
      </c>
    </row>
    <row r="690" spans="1:11" x14ac:dyDescent="0.3">
      <c r="A690" s="52" t="s">
        <v>1</v>
      </c>
    </row>
    <row r="691" spans="1:11" x14ac:dyDescent="0.3">
      <c r="A691" s="112" t="s">
        <v>1</v>
      </c>
      <c r="B691" s="114" t="s">
        <v>502</v>
      </c>
      <c r="C691" s="114" t="s">
        <v>1</v>
      </c>
      <c r="D691" s="114" t="s">
        <v>402</v>
      </c>
      <c r="E691" s="114" t="s">
        <v>1</v>
      </c>
      <c r="F691" s="114" t="s">
        <v>403</v>
      </c>
      <c r="G691" s="114" t="s">
        <v>1</v>
      </c>
      <c r="H691" s="114" t="s">
        <v>404</v>
      </c>
      <c r="I691" s="114" t="s">
        <v>1</v>
      </c>
      <c r="J691" s="114" t="s">
        <v>405</v>
      </c>
      <c r="K691" s="114" t="s">
        <v>1</v>
      </c>
    </row>
    <row r="692" spans="1:11" x14ac:dyDescent="0.3">
      <c r="A692" s="113" t="s">
        <v>1</v>
      </c>
      <c r="B692" s="53" t="s">
        <v>14</v>
      </c>
      <c r="C692" s="53" t="s">
        <v>15</v>
      </c>
      <c r="D692" s="53" t="s">
        <v>14</v>
      </c>
      <c r="E692" s="53" t="s">
        <v>15</v>
      </c>
      <c r="F692" s="53" t="s">
        <v>14</v>
      </c>
      <c r="G692" s="53" t="s">
        <v>15</v>
      </c>
      <c r="H692" s="53" t="s">
        <v>14</v>
      </c>
      <c r="I692" s="53" t="s">
        <v>15</v>
      </c>
      <c r="J692" s="53" t="s">
        <v>14</v>
      </c>
      <c r="K692" s="53" t="s">
        <v>15</v>
      </c>
    </row>
    <row r="693" spans="1:11" x14ac:dyDescent="0.3">
      <c r="A693" s="54" t="s">
        <v>16</v>
      </c>
      <c r="B693" s="55">
        <v>261.71728873230001</v>
      </c>
      <c r="C693" s="55">
        <v>261.71728873230001</v>
      </c>
      <c r="D693" s="55">
        <v>117.3967617803</v>
      </c>
      <c r="E693" s="55">
        <v>117.3967617803</v>
      </c>
      <c r="F693" s="55">
        <v>37.998530356499998</v>
      </c>
      <c r="G693" s="55">
        <v>37.998530356499998</v>
      </c>
      <c r="H693" s="55">
        <v>41.780500780600001</v>
      </c>
      <c r="I693" s="55">
        <v>41.780500780600001</v>
      </c>
      <c r="J693" s="55">
        <v>64.222589119899993</v>
      </c>
      <c r="K693" s="55">
        <v>64.222589119899993</v>
      </c>
    </row>
    <row r="694" spans="1:11" x14ac:dyDescent="0.3">
      <c r="A694" s="56" t="s">
        <v>306</v>
      </c>
      <c r="B694" s="57">
        <v>45.020770472399903</v>
      </c>
      <c r="C694" s="58">
        <v>0.17202062076399499</v>
      </c>
      <c r="D694" s="57">
        <v>16.848223876799999</v>
      </c>
      <c r="E694" s="58">
        <v>0.14351523518451301</v>
      </c>
      <c r="F694" s="57">
        <v>7.6868848975999997</v>
      </c>
      <c r="G694" s="58">
        <v>0.20229426836990999</v>
      </c>
      <c r="H694" s="57">
        <v>6.2078565728999902</v>
      </c>
      <c r="I694" s="58">
        <v>0.14858262722840601</v>
      </c>
      <c r="J694" s="57">
        <v>14.2778051251</v>
      </c>
      <c r="K694" s="58">
        <v>0.222317494837278</v>
      </c>
    </row>
    <row r="695" spans="1:11" x14ac:dyDescent="0.3">
      <c r="A695" s="56" t="s">
        <v>307</v>
      </c>
      <c r="B695" s="59">
        <v>107.0208715461</v>
      </c>
      <c r="C695" s="60">
        <v>0.408917852024546</v>
      </c>
      <c r="D695" s="59">
        <v>49.097193152499997</v>
      </c>
      <c r="E695" s="60">
        <v>0.41821590653737101</v>
      </c>
      <c r="F695" s="59">
        <v>16.481578205600002</v>
      </c>
      <c r="G695" s="60">
        <v>0.43374251717029</v>
      </c>
      <c r="H695" s="59">
        <v>14.173793056299999</v>
      </c>
      <c r="I695" s="60">
        <v>0.339244211809001</v>
      </c>
      <c r="J695" s="59">
        <v>26.9494004367</v>
      </c>
      <c r="K695" s="60">
        <v>0.41962494514799098</v>
      </c>
    </row>
    <row r="696" spans="1:11" x14ac:dyDescent="0.3">
      <c r="A696" s="56" t="s">
        <v>308</v>
      </c>
      <c r="B696" s="57">
        <v>109.67564671380001</v>
      </c>
      <c r="C696" s="58">
        <v>0.41906152721145901</v>
      </c>
      <c r="D696" s="57">
        <v>51.451344751000001</v>
      </c>
      <c r="E696" s="58">
        <v>0.43826885827811601</v>
      </c>
      <c r="F696" s="57">
        <v>13.830067253299999</v>
      </c>
      <c r="G696" s="58">
        <v>0.36396321445979901</v>
      </c>
      <c r="H696" s="57">
        <v>21.398851151399999</v>
      </c>
      <c r="I696" s="58">
        <v>0.51217316096259302</v>
      </c>
      <c r="J696" s="57">
        <v>22.995383558099999</v>
      </c>
      <c r="K696" s="58">
        <v>0.35805756001473099</v>
      </c>
    </row>
    <row r="697" spans="1:11" x14ac:dyDescent="0.3">
      <c r="A697" s="63" t="s">
        <v>1</v>
      </c>
    </row>
    <row r="698" spans="1:11" x14ac:dyDescent="0.3">
      <c r="A698" s="63" t="s">
        <v>1</v>
      </c>
    </row>
    <row r="699" spans="1:11" x14ac:dyDescent="0.3">
      <c r="A699" s="51" t="s">
        <v>420</v>
      </c>
    </row>
    <row r="700" spans="1:11" x14ac:dyDescent="0.3">
      <c r="A700" s="52" t="s">
        <v>1</v>
      </c>
    </row>
    <row r="701" spans="1:11" x14ac:dyDescent="0.3">
      <c r="A701" s="112" t="s">
        <v>1</v>
      </c>
      <c r="B701" s="114" t="s">
        <v>502</v>
      </c>
      <c r="C701" s="114" t="s">
        <v>1</v>
      </c>
      <c r="D701" s="114" t="s">
        <v>402</v>
      </c>
      <c r="E701" s="114" t="s">
        <v>1</v>
      </c>
      <c r="F701" s="114" t="s">
        <v>403</v>
      </c>
      <c r="G701" s="114" t="s">
        <v>1</v>
      </c>
      <c r="H701" s="114" t="s">
        <v>404</v>
      </c>
      <c r="I701" s="114" t="s">
        <v>1</v>
      </c>
      <c r="J701" s="114" t="s">
        <v>405</v>
      </c>
      <c r="K701" s="114" t="s">
        <v>1</v>
      </c>
    </row>
    <row r="702" spans="1:11" x14ac:dyDescent="0.3">
      <c r="A702" s="113" t="s">
        <v>1</v>
      </c>
      <c r="B702" s="53" t="s">
        <v>14</v>
      </c>
      <c r="C702" s="53" t="s">
        <v>15</v>
      </c>
      <c r="D702" s="53" t="s">
        <v>14</v>
      </c>
      <c r="E702" s="53" t="s">
        <v>15</v>
      </c>
      <c r="F702" s="53" t="s">
        <v>14</v>
      </c>
      <c r="G702" s="53" t="s">
        <v>15</v>
      </c>
      <c r="H702" s="53" t="s">
        <v>14</v>
      </c>
      <c r="I702" s="53" t="s">
        <v>15</v>
      </c>
      <c r="J702" s="53" t="s">
        <v>14</v>
      </c>
      <c r="K702" s="53" t="s">
        <v>15</v>
      </c>
    </row>
    <row r="703" spans="1:11" x14ac:dyDescent="0.3">
      <c r="A703" s="54" t="s">
        <v>16</v>
      </c>
      <c r="B703" s="55">
        <v>325.24487104240001</v>
      </c>
      <c r="C703" s="55">
        <v>325.24487104240001</v>
      </c>
      <c r="D703" s="55">
        <v>140.43519990359999</v>
      </c>
      <c r="E703" s="55">
        <v>140.43519990359999</v>
      </c>
      <c r="F703" s="55">
        <v>45.241253972199999</v>
      </c>
      <c r="G703" s="55">
        <v>45.241253972199999</v>
      </c>
      <c r="H703" s="55">
        <v>43.771421856000003</v>
      </c>
      <c r="I703" s="55">
        <v>43.771421856000003</v>
      </c>
      <c r="J703" s="55">
        <v>94.015985352599998</v>
      </c>
      <c r="K703" s="55">
        <v>94.015985352599998</v>
      </c>
    </row>
    <row r="704" spans="1:11" x14ac:dyDescent="0.3">
      <c r="A704" s="56" t="s">
        <v>306</v>
      </c>
      <c r="B704" s="57">
        <v>79.265107361900107</v>
      </c>
      <c r="C704" s="58">
        <v>0.24370901563445899</v>
      </c>
      <c r="D704" s="57">
        <v>28.145741476000001</v>
      </c>
      <c r="E704" s="58">
        <v>0.200417997021547</v>
      </c>
      <c r="F704" s="57">
        <v>18.702531450399999</v>
      </c>
      <c r="G704" s="61">
        <v>0.41339551423336801</v>
      </c>
      <c r="H704" s="57">
        <v>16.374049255799999</v>
      </c>
      <c r="I704" s="58">
        <v>0.37408081715205999</v>
      </c>
      <c r="J704" s="57">
        <v>14.261775221700001</v>
      </c>
      <c r="K704" s="62">
        <v>0.15169521617214601</v>
      </c>
    </row>
    <row r="705" spans="1:11" x14ac:dyDescent="0.3">
      <c r="A705" s="56" t="s">
        <v>307</v>
      </c>
      <c r="B705" s="59">
        <v>88.239493746500102</v>
      </c>
      <c r="C705" s="60">
        <v>0.27130172249510098</v>
      </c>
      <c r="D705" s="59">
        <v>43.389878392900002</v>
      </c>
      <c r="E705" s="60">
        <v>0.308967256234081</v>
      </c>
      <c r="F705" s="59">
        <v>10.5108976612</v>
      </c>
      <c r="G705" s="60">
        <v>0.232329936470346</v>
      </c>
      <c r="H705" s="59">
        <v>13.7213375728</v>
      </c>
      <c r="I705" s="60">
        <v>0.31347708141491698</v>
      </c>
      <c r="J705" s="59">
        <v>20.6173801196</v>
      </c>
      <c r="K705" s="60">
        <v>0.21929653816078201</v>
      </c>
    </row>
    <row r="706" spans="1:11" x14ac:dyDescent="0.3">
      <c r="A706" s="56" t="s">
        <v>308</v>
      </c>
      <c r="B706" s="57">
        <v>157.740269934</v>
      </c>
      <c r="C706" s="58">
        <v>0.48498926187044</v>
      </c>
      <c r="D706" s="57">
        <v>68.899580034699994</v>
      </c>
      <c r="E706" s="58">
        <v>0.490614746744372</v>
      </c>
      <c r="F706" s="57">
        <v>16.027824860599999</v>
      </c>
      <c r="G706" s="58">
        <v>0.35427454929628699</v>
      </c>
      <c r="H706" s="57">
        <v>13.676035027399999</v>
      </c>
      <c r="I706" s="62">
        <v>0.31244210143302298</v>
      </c>
      <c r="J706" s="57">
        <v>59.136830011299999</v>
      </c>
      <c r="K706" s="61">
        <v>0.62900824566707103</v>
      </c>
    </row>
    <row r="707" spans="1:11" x14ac:dyDescent="0.3">
      <c r="A707" s="63" t="s">
        <v>1</v>
      </c>
    </row>
    <row r="708" spans="1:11" x14ac:dyDescent="0.3">
      <c r="A708" s="63" t="s">
        <v>1</v>
      </c>
    </row>
    <row r="709" spans="1:11" x14ac:dyDescent="0.3">
      <c r="A709" s="51" t="s">
        <v>421</v>
      </c>
    </row>
    <row r="710" spans="1:11" x14ac:dyDescent="0.3">
      <c r="A710" s="52" t="s">
        <v>1</v>
      </c>
    </row>
    <row r="711" spans="1:11" x14ac:dyDescent="0.3">
      <c r="A711" s="112" t="s">
        <v>1</v>
      </c>
      <c r="B711" s="114" t="s">
        <v>502</v>
      </c>
      <c r="C711" s="114" t="s">
        <v>1</v>
      </c>
      <c r="D711" s="114" t="s">
        <v>402</v>
      </c>
      <c r="E711" s="114" t="s">
        <v>1</v>
      </c>
      <c r="F711" s="114" t="s">
        <v>403</v>
      </c>
      <c r="G711" s="114" t="s">
        <v>1</v>
      </c>
      <c r="H711" s="114" t="s">
        <v>404</v>
      </c>
      <c r="I711" s="114" t="s">
        <v>1</v>
      </c>
      <c r="J711" s="114" t="s">
        <v>405</v>
      </c>
      <c r="K711" s="114" t="s">
        <v>1</v>
      </c>
    </row>
    <row r="712" spans="1:11" x14ac:dyDescent="0.3">
      <c r="A712" s="113" t="s">
        <v>1</v>
      </c>
      <c r="B712" s="53" t="s">
        <v>14</v>
      </c>
      <c r="C712" s="53" t="s">
        <v>15</v>
      </c>
      <c r="D712" s="53" t="s">
        <v>14</v>
      </c>
      <c r="E712" s="53" t="s">
        <v>15</v>
      </c>
      <c r="F712" s="53" t="s">
        <v>14</v>
      </c>
      <c r="G712" s="53" t="s">
        <v>15</v>
      </c>
      <c r="H712" s="53" t="s">
        <v>14</v>
      </c>
      <c r="I712" s="53" t="s">
        <v>15</v>
      </c>
      <c r="J712" s="53" t="s">
        <v>14</v>
      </c>
      <c r="K712" s="53" t="s">
        <v>15</v>
      </c>
    </row>
    <row r="713" spans="1:11" x14ac:dyDescent="0.3">
      <c r="A713" s="54" t="s">
        <v>16</v>
      </c>
      <c r="B713" s="55">
        <v>14.6571870638</v>
      </c>
      <c r="C713" s="55">
        <v>14.6571870638</v>
      </c>
      <c r="D713" s="55">
        <v>7.4899959280999999</v>
      </c>
      <c r="E713" s="55">
        <v>7.4899959280999999</v>
      </c>
      <c r="F713" s="55">
        <v>6.4372799061999997</v>
      </c>
      <c r="G713" s="55">
        <v>6.4372799061999997</v>
      </c>
      <c r="H713" s="55">
        <v>0</v>
      </c>
      <c r="I713" s="55">
        <v>0</v>
      </c>
      <c r="J713" s="55">
        <v>0.72991122949999998</v>
      </c>
      <c r="K713" s="55">
        <v>0.72991122949999998</v>
      </c>
    </row>
    <row r="714" spans="1:11" x14ac:dyDescent="0.3">
      <c r="A714" s="56" t="s">
        <v>306</v>
      </c>
      <c r="B714" s="65">
        <v>1.2571270996999999</v>
      </c>
      <c r="C714" s="66">
        <v>8.5768646755203406</v>
      </c>
      <c r="D714" s="65">
        <v>0</v>
      </c>
      <c r="E714" s="66">
        <v>0</v>
      </c>
      <c r="F714" s="65">
        <v>1.2571270996999999</v>
      </c>
      <c r="G714" s="66">
        <v>19.528855634958699</v>
      </c>
      <c r="H714" s="65"/>
      <c r="I714" s="66"/>
      <c r="J714" s="65">
        <v>0</v>
      </c>
      <c r="K714" s="66">
        <v>0</v>
      </c>
    </row>
    <row r="715" spans="1:11" x14ac:dyDescent="0.3">
      <c r="A715" s="56" t="s">
        <v>307</v>
      </c>
      <c r="B715" s="68">
        <v>7.5780260756999898</v>
      </c>
      <c r="C715" s="69">
        <v>51.7017763552738</v>
      </c>
      <c r="D715" s="68">
        <v>5.9005979341000003</v>
      </c>
      <c r="E715" s="69">
        <v>78.779721521114595</v>
      </c>
      <c r="F715" s="68">
        <v>1.6774281416000001</v>
      </c>
      <c r="G715" s="69">
        <v>26.058027086633299</v>
      </c>
      <c r="H715" s="68"/>
      <c r="I715" s="69"/>
      <c r="J715" s="68">
        <v>0</v>
      </c>
      <c r="K715" s="69">
        <v>0</v>
      </c>
    </row>
    <row r="716" spans="1:11" x14ac:dyDescent="0.3">
      <c r="A716" s="56" t="s">
        <v>308</v>
      </c>
      <c r="B716" s="65">
        <v>5.8220338884</v>
      </c>
      <c r="C716" s="66">
        <v>39.721358969205802</v>
      </c>
      <c r="D716" s="65">
        <v>1.589397994</v>
      </c>
      <c r="E716" s="66">
        <v>21.220278478885401</v>
      </c>
      <c r="F716" s="65">
        <v>3.5027246649000001</v>
      </c>
      <c r="G716" s="66">
        <v>54.413117278408002</v>
      </c>
      <c r="H716" s="65"/>
      <c r="I716" s="66"/>
      <c r="J716" s="65">
        <v>0.72991122950000098</v>
      </c>
      <c r="K716" s="66">
        <v>100</v>
      </c>
    </row>
    <row r="717" spans="1:11" x14ac:dyDescent="0.3">
      <c r="A717" s="63" t="s">
        <v>1</v>
      </c>
    </row>
    <row r="718" spans="1:11" x14ac:dyDescent="0.3">
      <c r="A718" s="63" t="s">
        <v>1</v>
      </c>
    </row>
    <row r="719" spans="1:11" x14ac:dyDescent="0.3">
      <c r="A719" s="51" t="s">
        <v>422</v>
      </c>
    </row>
    <row r="720" spans="1:11" x14ac:dyDescent="0.3">
      <c r="A720" s="52" t="s">
        <v>1</v>
      </c>
    </row>
    <row r="721" spans="1:11" x14ac:dyDescent="0.3">
      <c r="A721" s="112" t="s">
        <v>1</v>
      </c>
      <c r="B721" s="114" t="s">
        <v>502</v>
      </c>
      <c r="C721" s="114" t="s">
        <v>1</v>
      </c>
      <c r="D721" s="114" t="s">
        <v>402</v>
      </c>
      <c r="E721" s="114" t="s">
        <v>1</v>
      </c>
      <c r="F721" s="114" t="s">
        <v>403</v>
      </c>
      <c r="G721" s="114" t="s">
        <v>1</v>
      </c>
      <c r="H721" s="114" t="s">
        <v>404</v>
      </c>
      <c r="I721" s="114" t="s">
        <v>1</v>
      </c>
      <c r="J721" s="114" t="s">
        <v>405</v>
      </c>
      <c r="K721" s="114" t="s">
        <v>1</v>
      </c>
    </row>
    <row r="722" spans="1:11" x14ac:dyDescent="0.3">
      <c r="A722" s="113" t="s">
        <v>1</v>
      </c>
      <c r="B722" s="53" t="s">
        <v>14</v>
      </c>
      <c r="C722" s="53" t="s">
        <v>15</v>
      </c>
      <c r="D722" s="53" t="s">
        <v>14</v>
      </c>
      <c r="E722" s="53" t="s">
        <v>15</v>
      </c>
      <c r="F722" s="53" t="s">
        <v>14</v>
      </c>
      <c r="G722" s="53" t="s">
        <v>15</v>
      </c>
      <c r="H722" s="53" t="s">
        <v>14</v>
      </c>
      <c r="I722" s="53" t="s">
        <v>15</v>
      </c>
      <c r="J722" s="53" t="s">
        <v>14</v>
      </c>
      <c r="K722" s="53" t="s">
        <v>15</v>
      </c>
    </row>
    <row r="723" spans="1:11" x14ac:dyDescent="0.3">
      <c r="A723" s="54" t="s">
        <v>16</v>
      </c>
      <c r="B723" s="55">
        <v>16.431837021</v>
      </c>
      <c r="C723" s="55">
        <v>16.431837021</v>
      </c>
      <c r="D723" s="55">
        <v>6.3930313686</v>
      </c>
      <c r="E723" s="55">
        <v>6.3930313686</v>
      </c>
      <c r="F723" s="55">
        <v>3.0034291594</v>
      </c>
      <c r="G723" s="55">
        <v>3.0034291594</v>
      </c>
      <c r="H723" s="55">
        <v>0.88309219480000001</v>
      </c>
      <c r="I723" s="55">
        <v>0.88309219480000001</v>
      </c>
      <c r="J723" s="55">
        <v>6.1522842981999997</v>
      </c>
      <c r="K723" s="55">
        <v>6.1522842981999997</v>
      </c>
    </row>
    <row r="724" spans="1:11" x14ac:dyDescent="0.3">
      <c r="A724" s="56" t="s">
        <v>306</v>
      </c>
      <c r="B724" s="65">
        <v>1.2600099698</v>
      </c>
      <c r="C724" s="66">
        <v>7.6681016747530899</v>
      </c>
      <c r="D724" s="65">
        <v>0.88574593880000096</v>
      </c>
      <c r="E724" s="66">
        <v>13.8548661461357</v>
      </c>
      <c r="F724" s="65">
        <v>0</v>
      </c>
      <c r="G724" s="66">
        <v>0</v>
      </c>
      <c r="H724" s="65">
        <v>0.374264031</v>
      </c>
      <c r="I724" s="66">
        <v>42.381082428744797</v>
      </c>
      <c r="J724" s="65">
        <v>0</v>
      </c>
      <c r="K724" s="66">
        <v>0</v>
      </c>
    </row>
    <row r="725" spans="1:11" x14ac:dyDescent="0.3">
      <c r="A725" s="56" t="s">
        <v>307</v>
      </c>
      <c r="B725" s="68">
        <v>11.3499824591</v>
      </c>
      <c r="C725" s="69">
        <v>69.073119728455495</v>
      </c>
      <c r="D725" s="68">
        <v>3.6095545294</v>
      </c>
      <c r="E725" s="69">
        <v>56.460766751883597</v>
      </c>
      <c r="F725" s="68">
        <v>1.0793154677000001</v>
      </c>
      <c r="G725" s="69">
        <v>35.9361053788136</v>
      </c>
      <c r="H725" s="68">
        <v>0.50882816379999996</v>
      </c>
      <c r="I725" s="69">
        <v>57.618917571255203</v>
      </c>
      <c r="J725" s="68">
        <v>6.1522842982000103</v>
      </c>
      <c r="K725" s="69">
        <v>100</v>
      </c>
    </row>
    <row r="726" spans="1:11" x14ac:dyDescent="0.3">
      <c r="A726" s="56" t="s">
        <v>308</v>
      </c>
      <c r="B726" s="65">
        <v>3.8218445921000002</v>
      </c>
      <c r="C726" s="66">
        <v>23.258778596791402</v>
      </c>
      <c r="D726" s="65">
        <v>1.8977309004</v>
      </c>
      <c r="E726" s="66">
        <v>29.684367101980602</v>
      </c>
      <c r="F726" s="65">
        <v>1.9241136916999999</v>
      </c>
      <c r="G726" s="66">
        <v>64.063894621186407</v>
      </c>
      <c r="H726" s="65">
        <v>0</v>
      </c>
      <c r="I726" s="66">
        <v>0</v>
      </c>
      <c r="J726" s="65">
        <v>0</v>
      </c>
      <c r="K726" s="66">
        <v>0</v>
      </c>
    </row>
    <row r="727" spans="1:11" x14ac:dyDescent="0.3">
      <c r="A727" s="63" t="s">
        <v>1</v>
      </c>
    </row>
    <row r="728" spans="1:11" x14ac:dyDescent="0.3">
      <c r="A728" s="63" t="s">
        <v>1</v>
      </c>
    </row>
    <row r="729" spans="1:11" x14ac:dyDescent="0.3">
      <c r="A729" s="51" t="s">
        <v>423</v>
      </c>
    </row>
    <row r="730" spans="1:11" x14ac:dyDescent="0.3">
      <c r="A730" s="52" t="s">
        <v>1</v>
      </c>
    </row>
    <row r="731" spans="1:11" x14ac:dyDescent="0.3">
      <c r="A731" s="112" t="s">
        <v>1</v>
      </c>
      <c r="B731" s="114" t="s">
        <v>502</v>
      </c>
      <c r="C731" s="114" t="s">
        <v>1</v>
      </c>
      <c r="D731" s="114" t="s">
        <v>402</v>
      </c>
      <c r="E731" s="114" t="s">
        <v>1</v>
      </c>
      <c r="F731" s="114" t="s">
        <v>403</v>
      </c>
      <c r="G731" s="114" t="s">
        <v>1</v>
      </c>
      <c r="H731" s="114" t="s">
        <v>404</v>
      </c>
      <c r="I731" s="114" t="s">
        <v>1</v>
      </c>
      <c r="J731" s="114" t="s">
        <v>405</v>
      </c>
      <c r="K731" s="114" t="s">
        <v>1</v>
      </c>
    </row>
    <row r="732" spans="1:11" x14ac:dyDescent="0.3">
      <c r="A732" s="113" t="s">
        <v>1</v>
      </c>
      <c r="B732" s="53" t="s">
        <v>14</v>
      </c>
      <c r="C732" s="53" t="s">
        <v>15</v>
      </c>
      <c r="D732" s="53" t="s">
        <v>14</v>
      </c>
      <c r="E732" s="53" t="s">
        <v>15</v>
      </c>
      <c r="F732" s="53" t="s">
        <v>14</v>
      </c>
      <c r="G732" s="53" t="s">
        <v>15</v>
      </c>
      <c r="H732" s="53" t="s">
        <v>14</v>
      </c>
      <c r="I732" s="53" t="s">
        <v>15</v>
      </c>
      <c r="J732" s="53" t="s">
        <v>14</v>
      </c>
      <c r="K732" s="53" t="s">
        <v>15</v>
      </c>
    </row>
    <row r="733" spans="1:11" x14ac:dyDescent="0.3">
      <c r="A733" s="54" t="s">
        <v>16</v>
      </c>
      <c r="B733" s="55">
        <v>178.57749501590001</v>
      </c>
      <c r="C733" s="55">
        <v>178.57749501590001</v>
      </c>
      <c r="D733" s="55">
        <v>85.500736442000004</v>
      </c>
      <c r="E733" s="55">
        <v>85.500736442000004</v>
      </c>
      <c r="F733" s="55">
        <v>32.6969560191</v>
      </c>
      <c r="G733" s="55">
        <v>32.6969560191</v>
      </c>
      <c r="H733" s="55">
        <v>32.880714981600001</v>
      </c>
      <c r="I733" s="55">
        <v>32.880714981600001</v>
      </c>
      <c r="J733" s="55">
        <v>26.7260819203</v>
      </c>
      <c r="K733" s="55">
        <v>26.7260819203</v>
      </c>
    </row>
    <row r="734" spans="1:11" x14ac:dyDescent="0.3">
      <c r="A734" s="56" t="s">
        <v>306</v>
      </c>
      <c r="B734" s="57">
        <v>30.6524582013</v>
      </c>
      <c r="C734" s="58">
        <v>0.17164793468835901</v>
      </c>
      <c r="D734" s="57">
        <v>8.7354158587999997</v>
      </c>
      <c r="E734" s="58">
        <v>0.102167726528598</v>
      </c>
      <c r="F734" s="57">
        <v>4.9650210265999997</v>
      </c>
      <c r="G734" s="58">
        <v>0.151849640795298</v>
      </c>
      <c r="H734" s="65">
        <v>9.9065269745000109</v>
      </c>
      <c r="I734" s="66">
        <v>30.1286847930274</v>
      </c>
      <c r="J734" s="57">
        <v>7.04549434139998</v>
      </c>
      <c r="K734" s="58">
        <v>0.263618676407953</v>
      </c>
    </row>
    <row r="735" spans="1:11" x14ac:dyDescent="0.3">
      <c r="A735" s="56" t="s">
        <v>307</v>
      </c>
      <c r="B735" s="59">
        <v>60.843787448</v>
      </c>
      <c r="C735" s="60">
        <v>0.34071363495485602</v>
      </c>
      <c r="D735" s="59">
        <v>28.3708959563</v>
      </c>
      <c r="E735" s="60">
        <v>0.33182048642991002</v>
      </c>
      <c r="F735" s="59">
        <v>15.836213814000001</v>
      </c>
      <c r="G735" s="60">
        <v>0.48433296985655899</v>
      </c>
      <c r="H735" s="68">
        <v>10.1173679468</v>
      </c>
      <c r="I735" s="69">
        <v>30.769914682395601</v>
      </c>
      <c r="J735" s="59">
        <v>6.2004030358999902</v>
      </c>
      <c r="K735" s="60">
        <v>0.23199820513871999</v>
      </c>
    </row>
    <row r="736" spans="1:11" x14ac:dyDescent="0.3">
      <c r="A736" s="56" t="s">
        <v>308</v>
      </c>
      <c r="B736" s="57">
        <v>87.081249366600204</v>
      </c>
      <c r="C736" s="58">
        <v>0.487638430356785</v>
      </c>
      <c r="D736" s="57">
        <v>48.394424626899998</v>
      </c>
      <c r="E736" s="58">
        <v>0.56601178704149202</v>
      </c>
      <c r="F736" s="57">
        <v>11.895721178500001</v>
      </c>
      <c r="G736" s="58">
        <v>0.36381738934814301</v>
      </c>
      <c r="H736" s="65">
        <v>12.8568200603</v>
      </c>
      <c r="I736" s="66">
        <v>39.101400524577002</v>
      </c>
      <c r="J736" s="57">
        <v>13.480184543</v>
      </c>
      <c r="K736" s="58">
        <v>0.50438311845332695</v>
      </c>
    </row>
    <row r="737" spans="1:11" x14ac:dyDescent="0.3">
      <c r="A737" s="63" t="s">
        <v>1</v>
      </c>
    </row>
    <row r="738" spans="1:11" x14ac:dyDescent="0.3">
      <c r="A738" s="63" t="s">
        <v>1</v>
      </c>
    </row>
    <row r="739" spans="1:11" x14ac:dyDescent="0.3">
      <c r="A739" s="51" t="s">
        <v>424</v>
      </c>
    </row>
    <row r="740" spans="1:11" x14ac:dyDescent="0.3">
      <c r="A740" s="52" t="s">
        <v>1</v>
      </c>
    </row>
    <row r="741" spans="1:11" x14ac:dyDescent="0.3">
      <c r="A741" s="112" t="s">
        <v>1</v>
      </c>
      <c r="B741" s="114" t="s">
        <v>502</v>
      </c>
      <c r="C741" s="114" t="s">
        <v>1</v>
      </c>
      <c r="D741" s="114" t="s">
        <v>402</v>
      </c>
      <c r="E741" s="114" t="s">
        <v>1</v>
      </c>
      <c r="F741" s="114" t="s">
        <v>403</v>
      </c>
      <c r="G741" s="114" t="s">
        <v>1</v>
      </c>
      <c r="H741" s="114" t="s">
        <v>404</v>
      </c>
      <c r="I741" s="114" t="s">
        <v>1</v>
      </c>
      <c r="J741" s="114" t="s">
        <v>405</v>
      </c>
      <c r="K741" s="114" t="s">
        <v>1</v>
      </c>
    </row>
    <row r="742" spans="1:11" x14ac:dyDescent="0.3">
      <c r="A742" s="113" t="s">
        <v>1</v>
      </c>
      <c r="B742" s="53" t="s">
        <v>14</v>
      </c>
      <c r="C742" s="53" t="s">
        <v>15</v>
      </c>
      <c r="D742" s="53" t="s">
        <v>14</v>
      </c>
      <c r="E742" s="53" t="s">
        <v>15</v>
      </c>
      <c r="F742" s="53" t="s">
        <v>14</v>
      </c>
      <c r="G742" s="53" t="s">
        <v>15</v>
      </c>
      <c r="H742" s="53" t="s">
        <v>14</v>
      </c>
      <c r="I742" s="53" t="s">
        <v>15</v>
      </c>
      <c r="J742" s="53" t="s">
        <v>14</v>
      </c>
      <c r="K742" s="53" t="s">
        <v>15</v>
      </c>
    </row>
    <row r="743" spans="1:11" x14ac:dyDescent="0.3">
      <c r="A743" s="54" t="s">
        <v>16</v>
      </c>
      <c r="B743" s="55">
        <v>365.78947498629998</v>
      </c>
      <c r="C743" s="55">
        <v>365.78947498629998</v>
      </c>
      <c r="D743" s="55">
        <v>184.1958508749</v>
      </c>
      <c r="E743" s="55">
        <v>184.1958508749</v>
      </c>
      <c r="F743" s="55">
        <v>54.271526229499997</v>
      </c>
      <c r="G743" s="55">
        <v>54.271526229499997</v>
      </c>
      <c r="H743" s="55">
        <v>40.522300511099999</v>
      </c>
      <c r="I743" s="55">
        <v>40.522300511099999</v>
      </c>
      <c r="J743" s="55">
        <v>85.639621140599999</v>
      </c>
      <c r="K743" s="55">
        <v>85.639621140599999</v>
      </c>
    </row>
    <row r="744" spans="1:11" x14ac:dyDescent="0.3">
      <c r="A744" s="56" t="s">
        <v>306</v>
      </c>
      <c r="B744" s="57">
        <v>67.678879494599997</v>
      </c>
      <c r="C744" s="58">
        <v>0.18502139652086699</v>
      </c>
      <c r="D744" s="57">
        <v>32.1876884972</v>
      </c>
      <c r="E744" s="58">
        <v>0.17474708764781499</v>
      </c>
      <c r="F744" s="57">
        <v>10.238541467599999</v>
      </c>
      <c r="G744" s="58">
        <v>0.188654017657508</v>
      </c>
      <c r="H744" s="57">
        <v>5.2155306215999904</v>
      </c>
      <c r="I744" s="58">
        <v>0.12870766357826499</v>
      </c>
      <c r="J744" s="57">
        <v>20.0371189082</v>
      </c>
      <c r="K744" s="58">
        <v>0.233970195586267</v>
      </c>
    </row>
    <row r="745" spans="1:11" x14ac:dyDescent="0.3">
      <c r="A745" s="56" t="s">
        <v>307</v>
      </c>
      <c r="B745" s="59">
        <v>119.5192371605</v>
      </c>
      <c r="C745" s="60">
        <v>0.32674323711740599</v>
      </c>
      <c r="D745" s="59">
        <v>70.169781869199895</v>
      </c>
      <c r="E745" s="60">
        <v>0.38095202218673802</v>
      </c>
      <c r="F745" s="59">
        <v>12.737001496</v>
      </c>
      <c r="G745" s="60">
        <v>0.23469031333555199</v>
      </c>
      <c r="H745" s="59">
        <v>10.1539525786</v>
      </c>
      <c r="I745" s="60">
        <v>0.25057690334778998</v>
      </c>
      <c r="J745" s="59">
        <v>26.4585012167</v>
      </c>
      <c r="K745" s="60">
        <v>0.30895163785535001</v>
      </c>
    </row>
    <row r="746" spans="1:11" x14ac:dyDescent="0.3">
      <c r="A746" s="56" t="s">
        <v>308</v>
      </c>
      <c r="B746" s="57">
        <v>178.59135833120001</v>
      </c>
      <c r="C746" s="58">
        <v>0.48823536636172699</v>
      </c>
      <c r="D746" s="57">
        <v>81.838380508500094</v>
      </c>
      <c r="E746" s="58">
        <v>0.44430089016544699</v>
      </c>
      <c r="F746" s="57">
        <v>31.295983265899899</v>
      </c>
      <c r="G746" s="58">
        <v>0.57665566900693999</v>
      </c>
      <c r="H746" s="57">
        <v>25.152817310900101</v>
      </c>
      <c r="I746" s="58">
        <v>0.62071543307394605</v>
      </c>
      <c r="J746" s="57">
        <v>39.144001015699999</v>
      </c>
      <c r="K746" s="58">
        <v>0.45707816655838301</v>
      </c>
    </row>
    <row r="747" spans="1:11" x14ac:dyDescent="0.3">
      <c r="A747" s="63" t="s">
        <v>1</v>
      </c>
    </row>
    <row r="748" spans="1:11" x14ac:dyDescent="0.3">
      <c r="A748" s="63" t="s">
        <v>1</v>
      </c>
    </row>
    <row r="749" spans="1:11" x14ac:dyDescent="0.3">
      <c r="A749" s="51" t="s">
        <v>425</v>
      </c>
    </row>
    <row r="750" spans="1:11" x14ac:dyDescent="0.3">
      <c r="A750" s="52" t="s">
        <v>1</v>
      </c>
    </row>
    <row r="751" spans="1:11" x14ac:dyDescent="0.3">
      <c r="A751" s="112" t="s">
        <v>1</v>
      </c>
      <c r="B751" s="114" t="s">
        <v>502</v>
      </c>
      <c r="C751" s="114" t="s">
        <v>1</v>
      </c>
      <c r="D751" s="114" t="s">
        <v>402</v>
      </c>
      <c r="E751" s="114" t="s">
        <v>1</v>
      </c>
      <c r="F751" s="114" t="s">
        <v>403</v>
      </c>
      <c r="G751" s="114" t="s">
        <v>1</v>
      </c>
      <c r="H751" s="114" t="s">
        <v>404</v>
      </c>
      <c r="I751" s="114" t="s">
        <v>1</v>
      </c>
      <c r="J751" s="114" t="s">
        <v>405</v>
      </c>
      <c r="K751" s="114" t="s">
        <v>1</v>
      </c>
    </row>
    <row r="752" spans="1:11" x14ac:dyDescent="0.3">
      <c r="A752" s="113" t="s">
        <v>1</v>
      </c>
      <c r="B752" s="53" t="s">
        <v>14</v>
      </c>
      <c r="C752" s="53" t="s">
        <v>15</v>
      </c>
      <c r="D752" s="53" t="s">
        <v>14</v>
      </c>
      <c r="E752" s="53" t="s">
        <v>15</v>
      </c>
      <c r="F752" s="53" t="s">
        <v>14</v>
      </c>
      <c r="G752" s="53" t="s">
        <v>15</v>
      </c>
      <c r="H752" s="53" t="s">
        <v>14</v>
      </c>
      <c r="I752" s="53" t="s">
        <v>15</v>
      </c>
      <c r="J752" s="53" t="s">
        <v>14</v>
      </c>
      <c r="K752" s="53" t="s">
        <v>15</v>
      </c>
    </row>
    <row r="753" spans="1:11" x14ac:dyDescent="0.3">
      <c r="A753" s="54" t="s">
        <v>16</v>
      </c>
      <c r="B753" s="55">
        <v>223.11460434130001</v>
      </c>
      <c r="C753" s="55">
        <v>223.11460434130001</v>
      </c>
      <c r="D753" s="55">
        <v>95.015489772500004</v>
      </c>
      <c r="E753" s="55">
        <v>95.015489772500004</v>
      </c>
      <c r="F753" s="55">
        <v>29.754553389200002</v>
      </c>
      <c r="G753" s="55">
        <v>29.754553389200002</v>
      </c>
      <c r="H753" s="55">
        <v>40.0350935652</v>
      </c>
      <c r="I753" s="55">
        <v>40.0350935652</v>
      </c>
      <c r="J753" s="55">
        <v>53.536669050999997</v>
      </c>
      <c r="K753" s="55">
        <v>53.536669050999997</v>
      </c>
    </row>
    <row r="754" spans="1:11" x14ac:dyDescent="0.3">
      <c r="A754" s="56" t="s">
        <v>306</v>
      </c>
      <c r="B754" s="57">
        <v>6.1278255834000097</v>
      </c>
      <c r="C754" s="58">
        <v>2.74649236946687E-2</v>
      </c>
      <c r="D754" s="57">
        <v>3.8592378561</v>
      </c>
      <c r="E754" s="58">
        <v>4.0616933779327499E-2</v>
      </c>
      <c r="F754" s="65">
        <v>0.46722243460000001</v>
      </c>
      <c r="G754" s="66">
        <v>1.5702552429154799</v>
      </c>
      <c r="H754" s="65">
        <v>0.53887519880000101</v>
      </c>
      <c r="I754" s="66">
        <v>1.34600709230866</v>
      </c>
      <c r="J754" s="57">
        <v>1.2624900939000001</v>
      </c>
      <c r="K754" s="58">
        <v>2.3581782659980802E-2</v>
      </c>
    </row>
    <row r="755" spans="1:11" x14ac:dyDescent="0.3">
      <c r="A755" s="56" t="s">
        <v>307</v>
      </c>
      <c r="B755" s="59">
        <v>46.437372835800197</v>
      </c>
      <c r="C755" s="60">
        <v>0.20813237651070299</v>
      </c>
      <c r="D755" s="59">
        <v>16.493696379500001</v>
      </c>
      <c r="E755" s="60">
        <v>0.17358955280861699</v>
      </c>
      <c r="F755" s="68">
        <v>5.0703946774000102</v>
      </c>
      <c r="G755" s="69">
        <v>17.040735282017</v>
      </c>
      <c r="H755" s="68">
        <v>4.0464986116999899</v>
      </c>
      <c r="I755" s="69">
        <v>10.1073789302128</v>
      </c>
      <c r="J755" s="59">
        <v>20.826783167199899</v>
      </c>
      <c r="K755" s="61">
        <v>0.38901903193416898</v>
      </c>
    </row>
    <row r="756" spans="1:11" x14ac:dyDescent="0.3">
      <c r="A756" s="56" t="s">
        <v>308</v>
      </c>
      <c r="B756" s="57">
        <v>170.54940592209999</v>
      </c>
      <c r="C756" s="58">
        <v>0.76440269979462805</v>
      </c>
      <c r="D756" s="57">
        <v>74.662555536900001</v>
      </c>
      <c r="E756" s="58">
        <v>0.78579351341205605</v>
      </c>
      <c r="F756" s="65">
        <v>24.216936277199999</v>
      </c>
      <c r="G756" s="66">
        <v>81.389009475067496</v>
      </c>
      <c r="H756" s="65">
        <v>35.449719754699899</v>
      </c>
      <c r="I756" s="66">
        <v>88.5466139774786</v>
      </c>
      <c r="J756" s="57">
        <v>31.447395789900099</v>
      </c>
      <c r="K756" s="62">
        <v>0.58739918540585001</v>
      </c>
    </row>
    <row r="757" spans="1:11" x14ac:dyDescent="0.3">
      <c r="A757" s="63" t="s">
        <v>1</v>
      </c>
    </row>
    <row r="758" spans="1:11" x14ac:dyDescent="0.3">
      <c r="A758" s="63" t="s">
        <v>1</v>
      </c>
    </row>
    <row r="759" spans="1:11" x14ac:dyDescent="0.3">
      <c r="A759" s="51" t="s">
        <v>426</v>
      </c>
    </row>
    <row r="760" spans="1:11" x14ac:dyDescent="0.3">
      <c r="A760" s="52" t="s">
        <v>1</v>
      </c>
    </row>
    <row r="761" spans="1:11" x14ac:dyDescent="0.3">
      <c r="A761" s="112" t="s">
        <v>1</v>
      </c>
      <c r="B761" s="114" t="s">
        <v>502</v>
      </c>
      <c r="C761" s="114" t="s">
        <v>1</v>
      </c>
      <c r="D761" s="114" t="s">
        <v>402</v>
      </c>
      <c r="E761" s="114" t="s">
        <v>1</v>
      </c>
      <c r="F761" s="114" t="s">
        <v>403</v>
      </c>
      <c r="G761" s="114" t="s">
        <v>1</v>
      </c>
      <c r="H761" s="114" t="s">
        <v>404</v>
      </c>
      <c r="I761" s="114" t="s">
        <v>1</v>
      </c>
      <c r="J761" s="114" t="s">
        <v>405</v>
      </c>
      <c r="K761" s="114" t="s">
        <v>1</v>
      </c>
    </row>
    <row r="762" spans="1:11" x14ac:dyDescent="0.3">
      <c r="A762" s="113" t="s">
        <v>1</v>
      </c>
      <c r="B762" s="53" t="s">
        <v>14</v>
      </c>
      <c r="C762" s="53" t="s">
        <v>15</v>
      </c>
      <c r="D762" s="53" t="s">
        <v>14</v>
      </c>
      <c r="E762" s="53" t="s">
        <v>15</v>
      </c>
      <c r="F762" s="53" t="s">
        <v>14</v>
      </c>
      <c r="G762" s="53" t="s">
        <v>15</v>
      </c>
      <c r="H762" s="53" t="s">
        <v>14</v>
      </c>
      <c r="I762" s="53" t="s">
        <v>15</v>
      </c>
      <c r="J762" s="53" t="s">
        <v>14</v>
      </c>
      <c r="K762" s="53" t="s">
        <v>15</v>
      </c>
    </row>
    <row r="763" spans="1:11" x14ac:dyDescent="0.3">
      <c r="A763" s="54" t="s">
        <v>16</v>
      </c>
      <c r="B763" s="55">
        <v>42.007378864400003</v>
      </c>
      <c r="C763" s="55">
        <v>42.007378864400003</v>
      </c>
      <c r="D763" s="55">
        <v>23.4945718711</v>
      </c>
      <c r="E763" s="55">
        <v>23.4945718711</v>
      </c>
      <c r="F763" s="55">
        <v>8.5877556984000005</v>
      </c>
      <c r="G763" s="55">
        <v>8.5877556984000005</v>
      </c>
      <c r="H763" s="55">
        <v>5.0796848064000004</v>
      </c>
      <c r="I763" s="55">
        <v>5.0796848064000004</v>
      </c>
      <c r="J763" s="55">
        <v>4.8453664884999998</v>
      </c>
      <c r="K763" s="55">
        <v>4.8453664884999998</v>
      </c>
    </row>
    <row r="764" spans="1:11" x14ac:dyDescent="0.3">
      <c r="A764" s="56" t="s">
        <v>306</v>
      </c>
      <c r="B764" s="57">
        <v>8.4782342575000094</v>
      </c>
      <c r="C764" s="58">
        <v>0.201827261940522</v>
      </c>
      <c r="D764" s="65">
        <v>5.3478715058000104</v>
      </c>
      <c r="E764" s="66">
        <v>22.762157723666601</v>
      </c>
      <c r="F764" s="65">
        <v>2.3522345905000002</v>
      </c>
      <c r="G764" s="66">
        <v>27.390562483493198</v>
      </c>
      <c r="H764" s="65">
        <v>0.77812816119999995</v>
      </c>
      <c r="I764" s="66">
        <v>15.3184339354997</v>
      </c>
      <c r="J764" s="65">
        <v>0</v>
      </c>
      <c r="K764" s="66">
        <v>0</v>
      </c>
    </row>
    <row r="765" spans="1:11" x14ac:dyDescent="0.3">
      <c r="A765" s="56" t="s">
        <v>307</v>
      </c>
      <c r="B765" s="59">
        <v>11.710604680699999</v>
      </c>
      <c r="C765" s="60">
        <v>0.27877494376647199</v>
      </c>
      <c r="D765" s="68">
        <v>3.6289138566000001</v>
      </c>
      <c r="E765" s="69">
        <v>15.445754349173001</v>
      </c>
      <c r="F765" s="68">
        <v>2.4871969567000001</v>
      </c>
      <c r="G765" s="69">
        <v>28.9621298514977</v>
      </c>
      <c r="H765" s="68">
        <v>2.5451850583</v>
      </c>
      <c r="I765" s="69">
        <v>50.105176901788603</v>
      </c>
      <c r="J765" s="68">
        <v>3.0493088090999998</v>
      </c>
      <c r="K765" s="69">
        <v>62.932469944992498</v>
      </c>
    </row>
    <row r="766" spans="1:11" x14ac:dyDescent="0.3">
      <c r="A766" s="56" t="s">
        <v>308</v>
      </c>
      <c r="B766" s="57">
        <v>21.8185399262</v>
      </c>
      <c r="C766" s="58">
        <v>0.51939779429300603</v>
      </c>
      <c r="D766" s="65">
        <v>14.5177865087</v>
      </c>
      <c r="E766" s="66">
        <v>61.792087927160402</v>
      </c>
      <c r="F766" s="65">
        <v>3.7483241511999901</v>
      </c>
      <c r="G766" s="66">
        <v>43.647307665009102</v>
      </c>
      <c r="H766" s="65">
        <v>1.7563715869000001</v>
      </c>
      <c r="I766" s="66">
        <v>34.5763891627116</v>
      </c>
      <c r="J766" s="65">
        <v>1.7960576794000001</v>
      </c>
      <c r="K766" s="66">
        <v>37.067530055007502</v>
      </c>
    </row>
    <row r="767" spans="1:11" x14ac:dyDescent="0.3">
      <c r="A767" s="63" t="s">
        <v>1</v>
      </c>
    </row>
    <row r="768" spans="1:11" x14ac:dyDescent="0.3">
      <c r="A768" s="63" t="s">
        <v>1</v>
      </c>
    </row>
    <row r="769" spans="1:11" x14ac:dyDescent="0.3">
      <c r="A769" s="51" t="s">
        <v>427</v>
      </c>
    </row>
    <row r="770" spans="1:11" x14ac:dyDescent="0.3">
      <c r="A770" s="52" t="s">
        <v>1</v>
      </c>
    </row>
    <row r="771" spans="1:11" x14ac:dyDescent="0.3">
      <c r="A771" s="112" t="s">
        <v>1</v>
      </c>
      <c r="B771" s="114" t="s">
        <v>502</v>
      </c>
      <c r="C771" s="114" t="s">
        <v>1</v>
      </c>
      <c r="D771" s="114" t="s">
        <v>402</v>
      </c>
      <c r="E771" s="114" t="s">
        <v>1</v>
      </c>
      <c r="F771" s="114" t="s">
        <v>403</v>
      </c>
      <c r="G771" s="114" t="s">
        <v>1</v>
      </c>
      <c r="H771" s="114" t="s">
        <v>404</v>
      </c>
      <c r="I771" s="114" t="s">
        <v>1</v>
      </c>
      <c r="J771" s="114" t="s">
        <v>405</v>
      </c>
      <c r="K771" s="114" t="s">
        <v>1</v>
      </c>
    </row>
    <row r="772" spans="1:11" x14ac:dyDescent="0.3">
      <c r="A772" s="113" t="s">
        <v>1</v>
      </c>
      <c r="B772" s="53" t="s">
        <v>14</v>
      </c>
      <c r="C772" s="53" t="s">
        <v>15</v>
      </c>
      <c r="D772" s="53" t="s">
        <v>14</v>
      </c>
      <c r="E772" s="53" t="s">
        <v>15</v>
      </c>
      <c r="F772" s="53" t="s">
        <v>14</v>
      </c>
      <c r="G772" s="53" t="s">
        <v>15</v>
      </c>
      <c r="H772" s="53" t="s">
        <v>14</v>
      </c>
      <c r="I772" s="53" t="s">
        <v>15</v>
      </c>
      <c r="J772" s="53" t="s">
        <v>14</v>
      </c>
      <c r="K772" s="53" t="s">
        <v>15</v>
      </c>
    </row>
    <row r="773" spans="1:11" x14ac:dyDescent="0.3">
      <c r="A773" s="54" t="s">
        <v>16</v>
      </c>
      <c r="B773" s="55">
        <v>223.67383592869999</v>
      </c>
      <c r="C773" s="55">
        <v>223.67383592869999</v>
      </c>
      <c r="D773" s="55">
        <v>103.7574667998</v>
      </c>
      <c r="E773" s="55">
        <v>103.7574667998</v>
      </c>
      <c r="F773" s="55">
        <v>38.666989555900003</v>
      </c>
      <c r="G773" s="55">
        <v>38.666989555900003</v>
      </c>
      <c r="H773" s="55">
        <v>24.089678279800001</v>
      </c>
      <c r="I773" s="55">
        <v>24.089678279800001</v>
      </c>
      <c r="J773" s="55">
        <v>57.159701293200001</v>
      </c>
      <c r="K773" s="55">
        <v>57.159701293200001</v>
      </c>
    </row>
    <row r="774" spans="1:11" x14ac:dyDescent="0.3">
      <c r="A774" s="56" t="s">
        <v>306</v>
      </c>
      <c r="B774" s="57">
        <v>61.183482586700002</v>
      </c>
      <c r="C774" s="58">
        <v>0.27353884432957698</v>
      </c>
      <c r="D774" s="57">
        <v>23.507945700699999</v>
      </c>
      <c r="E774" s="58">
        <v>0.22656630337803599</v>
      </c>
      <c r="F774" s="57">
        <v>17.258476375200001</v>
      </c>
      <c r="G774" s="58">
        <v>0.44633617908758599</v>
      </c>
      <c r="H774" s="65">
        <v>4.7336313547000097</v>
      </c>
      <c r="I774" s="66">
        <v>19.6500397378462</v>
      </c>
      <c r="J774" s="57">
        <v>15.683429156100001</v>
      </c>
      <c r="K774" s="58">
        <v>0.27437913077347997</v>
      </c>
    </row>
    <row r="775" spans="1:11" x14ac:dyDescent="0.3">
      <c r="A775" s="56" t="s">
        <v>307</v>
      </c>
      <c r="B775" s="59">
        <v>73.124879821999897</v>
      </c>
      <c r="C775" s="60">
        <v>0.32692639046665201</v>
      </c>
      <c r="D775" s="59">
        <v>41.268843747399998</v>
      </c>
      <c r="E775" s="60">
        <v>0.39774336267314803</v>
      </c>
      <c r="F775" s="59">
        <v>9.9051391632999994</v>
      </c>
      <c r="G775" s="60">
        <v>0.25616525302494397</v>
      </c>
      <c r="H775" s="68">
        <v>5.3437083281</v>
      </c>
      <c r="I775" s="69">
        <v>22.182564109130801</v>
      </c>
      <c r="J775" s="59">
        <v>16.607188583199999</v>
      </c>
      <c r="K775" s="60">
        <v>0.290540156919534</v>
      </c>
    </row>
    <row r="776" spans="1:11" x14ac:dyDescent="0.3">
      <c r="A776" s="56" t="s">
        <v>308</v>
      </c>
      <c r="B776" s="57">
        <v>89.365473520000194</v>
      </c>
      <c r="C776" s="58">
        <v>0.39953476520377101</v>
      </c>
      <c r="D776" s="57">
        <v>38.980677351700002</v>
      </c>
      <c r="E776" s="58">
        <v>0.37569033394881601</v>
      </c>
      <c r="F776" s="57">
        <v>11.503374017400001</v>
      </c>
      <c r="G776" s="58">
        <v>0.29749856788746998</v>
      </c>
      <c r="H776" s="65">
        <v>14.012338596999999</v>
      </c>
      <c r="I776" s="66">
        <v>58.167396153022999</v>
      </c>
      <c r="J776" s="57">
        <v>24.869083553900101</v>
      </c>
      <c r="K776" s="58">
        <v>0.43508071230698597</v>
      </c>
    </row>
    <row r="777" spans="1:11" x14ac:dyDescent="0.3">
      <c r="A777" s="63" t="s">
        <v>1</v>
      </c>
    </row>
    <row r="778" spans="1:11" x14ac:dyDescent="0.3">
      <c r="A778" s="63" t="s">
        <v>1</v>
      </c>
    </row>
    <row r="779" spans="1:11" x14ac:dyDescent="0.3">
      <c r="A779" s="51" t="s">
        <v>428</v>
      </c>
    </row>
    <row r="780" spans="1:11" x14ac:dyDescent="0.3">
      <c r="A780" s="52" t="s">
        <v>1</v>
      </c>
    </row>
    <row r="781" spans="1:11" x14ac:dyDescent="0.3">
      <c r="A781" s="112" t="s">
        <v>1</v>
      </c>
      <c r="B781" s="114" t="s">
        <v>502</v>
      </c>
      <c r="C781" s="114" t="s">
        <v>1</v>
      </c>
      <c r="D781" s="114" t="s">
        <v>402</v>
      </c>
      <c r="E781" s="114" t="s">
        <v>1</v>
      </c>
      <c r="F781" s="114" t="s">
        <v>403</v>
      </c>
      <c r="G781" s="114" t="s">
        <v>1</v>
      </c>
      <c r="H781" s="114" t="s">
        <v>404</v>
      </c>
      <c r="I781" s="114" t="s">
        <v>1</v>
      </c>
      <c r="J781" s="114" t="s">
        <v>405</v>
      </c>
      <c r="K781" s="114" t="s">
        <v>1</v>
      </c>
    </row>
    <row r="782" spans="1:11" x14ac:dyDescent="0.3">
      <c r="A782" s="113" t="s">
        <v>1</v>
      </c>
      <c r="B782" s="53" t="s">
        <v>14</v>
      </c>
      <c r="C782" s="53" t="s">
        <v>15</v>
      </c>
      <c r="D782" s="53" t="s">
        <v>14</v>
      </c>
      <c r="E782" s="53" t="s">
        <v>15</v>
      </c>
      <c r="F782" s="53" t="s">
        <v>14</v>
      </c>
      <c r="G782" s="53" t="s">
        <v>15</v>
      </c>
      <c r="H782" s="53" t="s">
        <v>14</v>
      </c>
      <c r="I782" s="53" t="s">
        <v>15</v>
      </c>
      <c r="J782" s="53" t="s">
        <v>14</v>
      </c>
      <c r="K782" s="53" t="s">
        <v>15</v>
      </c>
    </row>
    <row r="783" spans="1:11" x14ac:dyDescent="0.3">
      <c r="A783" s="54" t="s">
        <v>16</v>
      </c>
      <c r="B783" s="55">
        <v>40.268784121400003</v>
      </c>
      <c r="C783" s="55">
        <v>40.268784121400003</v>
      </c>
      <c r="D783" s="55">
        <v>23.536407506700002</v>
      </c>
      <c r="E783" s="55">
        <v>23.536407506700002</v>
      </c>
      <c r="F783" s="55">
        <v>8.0935643538999997</v>
      </c>
      <c r="G783" s="55">
        <v>8.0935643538999997</v>
      </c>
      <c r="H783" s="55">
        <v>0.38378541199999999</v>
      </c>
      <c r="I783" s="55">
        <v>0.38378541199999999</v>
      </c>
      <c r="J783" s="55">
        <v>8.2550268488</v>
      </c>
      <c r="K783" s="55">
        <v>8.2550268488</v>
      </c>
    </row>
    <row r="784" spans="1:11" x14ac:dyDescent="0.3">
      <c r="A784" s="56" t="s">
        <v>306</v>
      </c>
      <c r="B784" s="57">
        <v>16.881405070300001</v>
      </c>
      <c r="C784" s="58">
        <v>0.41921814722309297</v>
      </c>
      <c r="D784" s="65">
        <v>4.2855164956999898</v>
      </c>
      <c r="E784" s="66">
        <v>18.208031512371001</v>
      </c>
      <c r="F784" s="65">
        <v>7.7470843102999902</v>
      </c>
      <c r="G784" s="66">
        <v>95.719067292854206</v>
      </c>
      <c r="H784" s="65">
        <v>0.38378541200000099</v>
      </c>
      <c r="I784" s="66">
        <v>100</v>
      </c>
      <c r="J784" s="65">
        <v>4.4650188523000098</v>
      </c>
      <c r="K784" s="66">
        <v>54.0884837091603</v>
      </c>
    </row>
    <row r="785" spans="1:11" x14ac:dyDescent="0.3">
      <c r="A785" s="56" t="s">
        <v>307</v>
      </c>
      <c r="B785" s="59">
        <v>12.9731965888</v>
      </c>
      <c r="C785" s="60">
        <v>0.32216509318208297</v>
      </c>
      <c r="D785" s="68">
        <v>10.1128306759</v>
      </c>
      <c r="E785" s="69">
        <v>42.966755538291999</v>
      </c>
      <c r="F785" s="68">
        <v>0.34648004360000001</v>
      </c>
      <c r="G785" s="69">
        <v>4.2809327071458201</v>
      </c>
      <c r="H785" s="68">
        <v>0</v>
      </c>
      <c r="I785" s="69">
        <v>0</v>
      </c>
      <c r="J785" s="68">
        <v>2.5138858693000001</v>
      </c>
      <c r="K785" s="69">
        <v>30.4527885292758</v>
      </c>
    </row>
    <row r="786" spans="1:11" x14ac:dyDescent="0.3">
      <c r="A786" s="56" t="s">
        <v>308</v>
      </c>
      <c r="B786" s="57">
        <v>10.414182462299999</v>
      </c>
      <c r="C786" s="58">
        <v>0.258616759594825</v>
      </c>
      <c r="D786" s="65">
        <v>9.1380603350999898</v>
      </c>
      <c r="E786" s="66">
        <v>38.825212949336901</v>
      </c>
      <c r="F786" s="65">
        <v>0</v>
      </c>
      <c r="G786" s="66">
        <v>0</v>
      </c>
      <c r="H786" s="65">
        <v>0</v>
      </c>
      <c r="I786" s="66">
        <v>0</v>
      </c>
      <c r="J786" s="65">
        <v>1.2761221272000001</v>
      </c>
      <c r="K786" s="66">
        <v>15.4587277615639</v>
      </c>
    </row>
    <row r="787" spans="1:11" x14ac:dyDescent="0.3">
      <c r="A787" s="63" t="s">
        <v>1</v>
      </c>
    </row>
    <row r="788" spans="1:11" x14ac:dyDescent="0.3">
      <c r="A788" s="63" t="s">
        <v>1</v>
      </c>
    </row>
    <row r="789" spans="1:11" x14ac:dyDescent="0.3">
      <c r="A789" s="51" t="s">
        <v>429</v>
      </c>
    </row>
    <row r="790" spans="1:11" x14ac:dyDescent="0.3">
      <c r="A790" s="52" t="s">
        <v>1</v>
      </c>
    </row>
    <row r="791" spans="1:11" x14ac:dyDescent="0.3">
      <c r="A791" s="112" t="s">
        <v>1</v>
      </c>
      <c r="B791" s="114" t="s">
        <v>502</v>
      </c>
      <c r="C791" s="114" t="s">
        <v>1</v>
      </c>
      <c r="D791" s="114" t="s">
        <v>402</v>
      </c>
      <c r="E791" s="114" t="s">
        <v>1</v>
      </c>
      <c r="F791" s="114" t="s">
        <v>403</v>
      </c>
      <c r="G791" s="114" t="s">
        <v>1</v>
      </c>
      <c r="H791" s="114" t="s">
        <v>404</v>
      </c>
      <c r="I791" s="114" t="s">
        <v>1</v>
      </c>
      <c r="J791" s="114" t="s">
        <v>405</v>
      </c>
      <c r="K791" s="114" t="s">
        <v>1</v>
      </c>
    </row>
    <row r="792" spans="1:11" x14ac:dyDescent="0.3">
      <c r="A792" s="113" t="s">
        <v>1</v>
      </c>
      <c r="B792" s="53" t="s">
        <v>14</v>
      </c>
      <c r="C792" s="53" t="s">
        <v>15</v>
      </c>
      <c r="D792" s="53" t="s">
        <v>14</v>
      </c>
      <c r="E792" s="53" t="s">
        <v>15</v>
      </c>
      <c r="F792" s="53" t="s">
        <v>14</v>
      </c>
      <c r="G792" s="53" t="s">
        <v>15</v>
      </c>
      <c r="H792" s="53" t="s">
        <v>14</v>
      </c>
      <c r="I792" s="53" t="s">
        <v>15</v>
      </c>
      <c r="J792" s="53" t="s">
        <v>14</v>
      </c>
      <c r="K792" s="53" t="s">
        <v>15</v>
      </c>
    </row>
    <row r="793" spans="1:11" x14ac:dyDescent="0.3">
      <c r="A793" s="54" t="s">
        <v>16</v>
      </c>
      <c r="B793" s="55">
        <v>373.08293300050002</v>
      </c>
      <c r="C793" s="55">
        <v>373.08293300050002</v>
      </c>
      <c r="D793" s="55">
        <v>177.53040901189999</v>
      </c>
      <c r="E793" s="55">
        <v>177.53040901189999</v>
      </c>
      <c r="F793" s="55">
        <v>41.6412721835</v>
      </c>
      <c r="G793" s="55">
        <v>41.6412721835</v>
      </c>
      <c r="H793" s="55">
        <v>47.400258300600001</v>
      </c>
      <c r="I793" s="55">
        <v>47.400258300600001</v>
      </c>
      <c r="J793" s="55">
        <v>103.1157083584</v>
      </c>
      <c r="K793" s="55">
        <v>103.1157083584</v>
      </c>
    </row>
    <row r="794" spans="1:11" x14ac:dyDescent="0.3">
      <c r="A794" s="56" t="s">
        <v>306</v>
      </c>
      <c r="B794" s="57">
        <v>73.743544074999903</v>
      </c>
      <c r="C794" s="58">
        <v>0.197659923711657</v>
      </c>
      <c r="D794" s="57">
        <v>33.560656011900001</v>
      </c>
      <c r="E794" s="58">
        <v>0.189041732054199</v>
      </c>
      <c r="F794" s="57">
        <v>7.4580091716999997</v>
      </c>
      <c r="G794" s="58">
        <v>0.17910137660624001</v>
      </c>
      <c r="H794" s="57">
        <v>5.0389421199999997</v>
      </c>
      <c r="I794" s="58">
        <v>0.106306216477648</v>
      </c>
      <c r="J794" s="57">
        <v>25.450827855499998</v>
      </c>
      <c r="K794" s="58">
        <v>0.246818144981756</v>
      </c>
    </row>
    <row r="795" spans="1:11" x14ac:dyDescent="0.3">
      <c r="A795" s="56" t="s">
        <v>307</v>
      </c>
      <c r="B795" s="59">
        <v>106.5254879261</v>
      </c>
      <c r="C795" s="60">
        <v>0.28552763609252901</v>
      </c>
      <c r="D795" s="59">
        <v>49.961710249600003</v>
      </c>
      <c r="E795" s="60">
        <v>0.28142621045981497</v>
      </c>
      <c r="F795" s="59">
        <v>13.1498189869</v>
      </c>
      <c r="G795" s="60">
        <v>0.31578811831091202</v>
      </c>
      <c r="H795" s="59">
        <v>13.9647821547</v>
      </c>
      <c r="I795" s="60">
        <v>0.29461405180830502</v>
      </c>
      <c r="J795" s="59">
        <v>29.449176534900001</v>
      </c>
      <c r="K795" s="60">
        <v>0.285593504653464</v>
      </c>
    </row>
    <row r="796" spans="1:11" x14ac:dyDescent="0.3">
      <c r="A796" s="56" t="s">
        <v>308</v>
      </c>
      <c r="B796" s="57">
        <v>192.8139009994</v>
      </c>
      <c r="C796" s="58">
        <v>0.51681244019581496</v>
      </c>
      <c r="D796" s="57">
        <v>94.008042750399994</v>
      </c>
      <c r="E796" s="58">
        <v>0.52953205748598597</v>
      </c>
      <c r="F796" s="57">
        <v>21.0334440249</v>
      </c>
      <c r="G796" s="58">
        <v>0.50511050508284705</v>
      </c>
      <c r="H796" s="57">
        <v>28.396534025900099</v>
      </c>
      <c r="I796" s="58">
        <v>0.59907973171404805</v>
      </c>
      <c r="J796" s="57">
        <v>48.215703968</v>
      </c>
      <c r="K796" s="58">
        <v>0.46758835036478003</v>
      </c>
    </row>
    <row r="797" spans="1:11" x14ac:dyDescent="0.3">
      <c r="A797" s="63" t="s">
        <v>1</v>
      </c>
    </row>
    <row r="798" spans="1:11" x14ac:dyDescent="0.3">
      <c r="A798" s="63" t="s">
        <v>1</v>
      </c>
    </row>
    <row r="799" spans="1:11" x14ac:dyDescent="0.3">
      <c r="A799" s="51" t="s">
        <v>430</v>
      </c>
    </row>
    <row r="800" spans="1:11" x14ac:dyDescent="0.3">
      <c r="A800" s="52" t="s">
        <v>1</v>
      </c>
    </row>
    <row r="801" spans="1:11" x14ac:dyDescent="0.3">
      <c r="A801" s="112" t="s">
        <v>1</v>
      </c>
      <c r="B801" s="114" t="s">
        <v>502</v>
      </c>
      <c r="C801" s="114" t="s">
        <v>1</v>
      </c>
      <c r="D801" s="114" t="s">
        <v>402</v>
      </c>
      <c r="E801" s="114" t="s">
        <v>1</v>
      </c>
      <c r="F801" s="114" t="s">
        <v>403</v>
      </c>
      <c r="G801" s="114" t="s">
        <v>1</v>
      </c>
      <c r="H801" s="114" t="s">
        <v>404</v>
      </c>
      <c r="I801" s="114" t="s">
        <v>1</v>
      </c>
      <c r="J801" s="114" t="s">
        <v>405</v>
      </c>
      <c r="K801" s="114" t="s">
        <v>1</v>
      </c>
    </row>
    <row r="802" spans="1:11" x14ac:dyDescent="0.3">
      <c r="A802" s="113" t="s">
        <v>1</v>
      </c>
      <c r="B802" s="53" t="s">
        <v>14</v>
      </c>
      <c r="C802" s="53" t="s">
        <v>15</v>
      </c>
      <c r="D802" s="53" t="s">
        <v>14</v>
      </c>
      <c r="E802" s="53" t="s">
        <v>15</v>
      </c>
      <c r="F802" s="53" t="s">
        <v>14</v>
      </c>
      <c r="G802" s="53" t="s">
        <v>15</v>
      </c>
      <c r="H802" s="53" t="s">
        <v>14</v>
      </c>
      <c r="I802" s="53" t="s">
        <v>15</v>
      </c>
      <c r="J802" s="53" t="s">
        <v>14</v>
      </c>
      <c r="K802" s="53" t="s">
        <v>15</v>
      </c>
    </row>
    <row r="803" spans="1:11" x14ac:dyDescent="0.3">
      <c r="A803" s="54" t="s">
        <v>16</v>
      </c>
      <c r="B803" s="55">
        <v>92.935021661500002</v>
      </c>
      <c r="C803" s="55">
        <v>92.935021661500002</v>
      </c>
      <c r="D803" s="55">
        <v>37.602538255900001</v>
      </c>
      <c r="E803" s="55">
        <v>37.602538255900001</v>
      </c>
      <c r="F803" s="55">
        <v>21.518250921700002</v>
      </c>
      <c r="G803" s="55">
        <v>21.518250921700002</v>
      </c>
      <c r="H803" s="55">
        <v>22.080431293</v>
      </c>
      <c r="I803" s="55">
        <v>22.080431293</v>
      </c>
      <c r="J803" s="55">
        <v>8.9011598117999995</v>
      </c>
      <c r="K803" s="55">
        <v>8.9011598117999995</v>
      </c>
    </row>
    <row r="804" spans="1:11" x14ac:dyDescent="0.3">
      <c r="A804" s="56" t="s">
        <v>306</v>
      </c>
      <c r="B804" s="57">
        <v>10.663725874600001</v>
      </c>
      <c r="C804" s="58">
        <v>0.11474388969791</v>
      </c>
      <c r="D804" s="57">
        <v>4.1682674874999996</v>
      </c>
      <c r="E804" s="58">
        <v>0.11085069468271801</v>
      </c>
      <c r="F804" s="65">
        <v>2.2256532751</v>
      </c>
      <c r="G804" s="66">
        <v>10.3430956502861</v>
      </c>
      <c r="H804" s="65">
        <v>2.5717531755</v>
      </c>
      <c r="I804" s="66">
        <v>11.6472053528923</v>
      </c>
      <c r="J804" s="65">
        <v>1.6980519365</v>
      </c>
      <c r="K804" s="66">
        <v>19.076749237205501</v>
      </c>
    </row>
    <row r="805" spans="1:11" x14ac:dyDescent="0.3">
      <c r="A805" s="56" t="s">
        <v>307</v>
      </c>
      <c r="B805" s="59">
        <v>44.632796159100003</v>
      </c>
      <c r="C805" s="60">
        <v>0.48025809174142498</v>
      </c>
      <c r="D805" s="59">
        <v>12.227409242</v>
      </c>
      <c r="E805" s="60">
        <v>0.32517510277598</v>
      </c>
      <c r="F805" s="68">
        <v>10.4799861703</v>
      </c>
      <c r="G805" s="69">
        <v>48.702778903518997</v>
      </c>
      <c r="H805" s="68">
        <v>15.332416634399999</v>
      </c>
      <c r="I805" s="69">
        <v>69.438936363805198</v>
      </c>
      <c r="J805" s="68">
        <v>4.8119741543999996</v>
      </c>
      <c r="K805" s="69">
        <v>54.060080440538897</v>
      </c>
    </row>
    <row r="806" spans="1:11" x14ac:dyDescent="0.3">
      <c r="A806" s="56" t="s">
        <v>308</v>
      </c>
      <c r="B806" s="57">
        <v>37.638499627800002</v>
      </c>
      <c r="C806" s="58">
        <v>0.40499801856066497</v>
      </c>
      <c r="D806" s="57">
        <v>21.206861526400001</v>
      </c>
      <c r="E806" s="58">
        <v>0.56397420254130204</v>
      </c>
      <c r="F806" s="65">
        <v>8.8126114762999794</v>
      </c>
      <c r="G806" s="66">
        <v>40.954125446194901</v>
      </c>
      <c r="H806" s="65">
        <v>4.1762614831000002</v>
      </c>
      <c r="I806" s="66">
        <v>18.913858283302499</v>
      </c>
      <c r="J806" s="65">
        <v>2.3911337209000001</v>
      </c>
      <c r="K806" s="66">
        <v>26.863170322255598</v>
      </c>
    </row>
    <row r="807" spans="1:11" x14ac:dyDescent="0.3">
      <c r="A807" s="63" t="s">
        <v>1</v>
      </c>
    </row>
    <row r="808" spans="1:11" x14ac:dyDescent="0.3">
      <c r="A808" s="63" t="s">
        <v>1</v>
      </c>
    </row>
    <row r="809" spans="1:11" x14ac:dyDescent="0.3">
      <c r="A809" s="51" t="s">
        <v>431</v>
      </c>
    </row>
    <row r="810" spans="1:11" x14ac:dyDescent="0.3">
      <c r="A810" s="52" t="s">
        <v>1</v>
      </c>
    </row>
    <row r="811" spans="1:11" x14ac:dyDescent="0.3">
      <c r="A811" s="112" t="s">
        <v>1</v>
      </c>
      <c r="B811" s="114" t="s">
        <v>502</v>
      </c>
      <c r="C811" s="114" t="s">
        <v>1</v>
      </c>
      <c r="D811" s="114" t="s">
        <v>402</v>
      </c>
      <c r="E811" s="114" t="s">
        <v>1</v>
      </c>
      <c r="F811" s="114" t="s">
        <v>403</v>
      </c>
      <c r="G811" s="114" t="s">
        <v>1</v>
      </c>
      <c r="H811" s="114" t="s">
        <v>404</v>
      </c>
      <c r="I811" s="114" t="s">
        <v>1</v>
      </c>
      <c r="J811" s="114" t="s">
        <v>405</v>
      </c>
      <c r="K811" s="114" t="s">
        <v>1</v>
      </c>
    </row>
    <row r="812" spans="1:11" x14ac:dyDescent="0.3">
      <c r="A812" s="113" t="s">
        <v>1</v>
      </c>
      <c r="B812" s="53" t="s">
        <v>14</v>
      </c>
      <c r="C812" s="53" t="s">
        <v>15</v>
      </c>
      <c r="D812" s="53" t="s">
        <v>14</v>
      </c>
      <c r="E812" s="53" t="s">
        <v>15</v>
      </c>
      <c r="F812" s="53" t="s">
        <v>14</v>
      </c>
      <c r="G812" s="53" t="s">
        <v>15</v>
      </c>
      <c r="H812" s="53" t="s">
        <v>14</v>
      </c>
      <c r="I812" s="53" t="s">
        <v>15</v>
      </c>
      <c r="J812" s="53" t="s">
        <v>14</v>
      </c>
      <c r="K812" s="53" t="s">
        <v>15</v>
      </c>
    </row>
    <row r="813" spans="1:11" x14ac:dyDescent="0.3">
      <c r="A813" s="54" t="s">
        <v>16</v>
      </c>
      <c r="B813" s="55">
        <v>228.0105588987</v>
      </c>
      <c r="C813" s="55">
        <v>228.0105588987</v>
      </c>
      <c r="D813" s="55">
        <v>152.04143635849999</v>
      </c>
      <c r="E813" s="55">
        <v>152.04143635849999</v>
      </c>
      <c r="F813" s="55">
        <v>26.805294254</v>
      </c>
      <c r="G813" s="55">
        <v>26.805294254</v>
      </c>
      <c r="H813" s="55">
        <v>18.219781105700001</v>
      </c>
      <c r="I813" s="55">
        <v>18.219781105700001</v>
      </c>
      <c r="J813" s="55">
        <v>25.4817974965</v>
      </c>
      <c r="K813" s="55">
        <v>25.4817974965</v>
      </c>
    </row>
    <row r="814" spans="1:11" x14ac:dyDescent="0.3">
      <c r="A814" s="56" t="s">
        <v>306</v>
      </c>
      <c r="B814" s="57">
        <v>48.440996953800202</v>
      </c>
      <c r="C814" s="58">
        <v>0.212450674160758</v>
      </c>
      <c r="D814" s="57">
        <v>39.627369934100003</v>
      </c>
      <c r="E814" s="58">
        <v>0.26063532996795802</v>
      </c>
      <c r="F814" s="65">
        <v>5.6583500827000099</v>
      </c>
      <c r="G814" s="66">
        <v>21.109076546905001</v>
      </c>
      <c r="H814" s="65">
        <v>0.50740881169999996</v>
      </c>
      <c r="I814" s="66">
        <v>2.7849336320580602</v>
      </c>
      <c r="J814" s="65">
        <v>2.6478681253</v>
      </c>
      <c r="K814" s="66">
        <v>10.3912140643284</v>
      </c>
    </row>
    <row r="815" spans="1:11" x14ac:dyDescent="0.3">
      <c r="A815" s="56" t="s">
        <v>307</v>
      </c>
      <c r="B815" s="59">
        <v>59.662508740000099</v>
      </c>
      <c r="C815" s="60">
        <v>0.26166555192957802</v>
      </c>
      <c r="D815" s="59">
        <v>26.343032438400002</v>
      </c>
      <c r="E815" s="62">
        <v>0.173262191342928</v>
      </c>
      <c r="F815" s="68">
        <v>13.2182004726</v>
      </c>
      <c r="G815" s="67">
        <v>49.311902146448297</v>
      </c>
      <c r="H815" s="68">
        <v>8.6907445104000001</v>
      </c>
      <c r="I815" s="69">
        <v>47.699500120125599</v>
      </c>
      <c r="J815" s="68">
        <v>9.6295213605999894</v>
      </c>
      <c r="K815" s="69">
        <v>37.789804121638802</v>
      </c>
    </row>
    <row r="816" spans="1:11" x14ac:dyDescent="0.3">
      <c r="A816" s="56" t="s">
        <v>308</v>
      </c>
      <c r="B816" s="57">
        <v>119.9070532049</v>
      </c>
      <c r="C816" s="58">
        <v>0.52588377390966401</v>
      </c>
      <c r="D816" s="57">
        <v>86.071033985999904</v>
      </c>
      <c r="E816" s="58">
        <v>0.56610247868911401</v>
      </c>
      <c r="F816" s="65">
        <v>7.9287436987000097</v>
      </c>
      <c r="G816" s="70">
        <v>29.579021306646698</v>
      </c>
      <c r="H816" s="65">
        <v>9.0216277835999694</v>
      </c>
      <c r="I816" s="66">
        <v>49.515566247816302</v>
      </c>
      <c r="J816" s="65">
        <v>13.2044080106</v>
      </c>
      <c r="K816" s="66">
        <v>51.818981814032803</v>
      </c>
    </row>
    <row r="817" spans="1:11" x14ac:dyDescent="0.3">
      <c r="A817" s="63" t="s">
        <v>1</v>
      </c>
    </row>
    <row r="818" spans="1:11" x14ac:dyDescent="0.3">
      <c r="A818" s="63" t="s">
        <v>1</v>
      </c>
    </row>
    <row r="819" spans="1:11" x14ac:dyDescent="0.3">
      <c r="A819" s="51" t="s">
        <v>432</v>
      </c>
    </row>
    <row r="820" spans="1:11" x14ac:dyDescent="0.3">
      <c r="A820" s="52" t="s">
        <v>1</v>
      </c>
    </row>
    <row r="821" spans="1:11" x14ac:dyDescent="0.3">
      <c r="A821" s="112" t="s">
        <v>1</v>
      </c>
      <c r="B821" s="114" t="s">
        <v>502</v>
      </c>
      <c r="C821" s="114" t="s">
        <v>1</v>
      </c>
      <c r="D821" s="114" t="s">
        <v>402</v>
      </c>
      <c r="E821" s="114" t="s">
        <v>1</v>
      </c>
      <c r="F821" s="114" t="s">
        <v>403</v>
      </c>
      <c r="G821" s="114" t="s">
        <v>1</v>
      </c>
      <c r="H821" s="114" t="s">
        <v>404</v>
      </c>
      <c r="I821" s="114" t="s">
        <v>1</v>
      </c>
      <c r="J821" s="114" t="s">
        <v>405</v>
      </c>
      <c r="K821" s="114" t="s">
        <v>1</v>
      </c>
    </row>
    <row r="822" spans="1:11" x14ac:dyDescent="0.3">
      <c r="A822" s="113" t="s">
        <v>1</v>
      </c>
      <c r="B822" s="53" t="s">
        <v>14</v>
      </c>
      <c r="C822" s="53" t="s">
        <v>15</v>
      </c>
      <c r="D822" s="53" t="s">
        <v>14</v>
      </c>
      <c r="E822" s="53" t="s">
        <v>15</v>
      </c>
      <c r="F822" s="53" t="s">
        <v>14</v>
      </c>
      <c r="G822" s="53" t="s">
        <v>15</v>
      </c>
      <c r="H822" s="53" t="s">
        <v>14</v>
      </c>
      <c r="I822" s="53" t="s">
        <v>15</v>
      </c>
      <c r="J822" s="53" t="s">
        <v>14</v>
      </c>
      <c r="K822" s="53" t="s">
        <v>15</v>
      </c>
    </row>
    <row r="823" spans="1:11" x14ac:dyDescent="0.3">
      <c r="A823" s="54" t="s">
        <v>16</v>
      </c>
      <c r="B823" s="55">
        <v>11.6447175143</v>
      </c>
      <c r="C823" s="55">
        <v>11.6447175143</v>
      </c>
      <c r="D823" s="55">
        <v>7.0582753305999999</v>
      </c>
      <c r="E823" s="55">
        <v>7.0582753305999999</v>
      </c>
      <c r="F823" s="55">
        <v>0</v>
      </c>
      <c r="G823" s="55">
        <v>0</v>
      </c>
      <c r="H823" s="55">
        <v>3.1383210853999999</v>
      </c>
      <c r="I823" s="55">
        <v>3.1383210853999999</v>
      </c>
      <c r="J823" s="55">
        <v>1.4481210982999999</v>
      </c>
      <c r="K823" s="55">
        <v>1.4481210982999999</v>
      </c>
    </row>
    <row r="824" spans="1:11" x14ac:dyDescent="0.3">
      <c r="A824" s="56" t="s">
        <v>306</v>
      </c>
      <c r="B824" s="65">
        <v>0</v>
      </c>
      <c r="C824" s="66">
        <v>0</v>
      </c>
      <c r="D824" s="65">
        <v>0</v>
      </c>
      <c r="E824" s="66">
        <v>0</v>
      </c>
      <c r="F824" s="65"/>
      <c r="G824" s="66"/>
      <c r="H824" s="65">
        <v>0</v>
      </c>
      <c r="I824" s="66">
        <v>0</v>
      </c>
      <c r="J824" s="65">
        <v>0</v>
      </c>
      <c r="K824" s="66">
        <v>0</v>
      </c>
    </row>
    <row r="825" spans="1:11" x14ac:dyDescent="0.3">
      <c r="A825" s="56" t="s">
        <v>307</v>
      </c>
      <c r="B825" s="68">
        <v>5.2356825056999998</v>
      </c>
      <c r="C825" s="69">
        <v>44.961867896498603</v>
      </c>
      <c r="D825" s="68">
        <v>4.6179602762999901</v>
      </c>
      <c r="E825" s="69">
        <v>65.426185009808094</v>
      </c>
      <c r="F825" s="68"/>
      <c r="G825" s="69"/>
      <c r="H825" s="68">
        <v>0</v>
      </c>
      <c r="I825" s="69">
        <v>0</v>
      </c>
      <c r="J825" s="68">
        <v>0.61772222939999999</v>
      </c>
      <c r="K825" s="69">
        <v>42.6568075090658</v>
      </c>
    </row>
    <row r="826" spans="1:11" x14ac:dyDescent="0.3">
      <c r="A826" s="56" t="s">
        <v>308</v>
      </c>
      <c r="B826" s="65">
        <v>6.4090350086000001</v>
      </c>
      <c r="C826" s="66">
        <v>55.038132103501397</v>
      </c>
      <c r="D826" s="65">
        <v>2.4403150543000001</v>
      </c>
      <c r="E826" s="66">
        <v>34.573814990191899</v>
      </c>
      <c r="F826" s="65"/>
      <c r="G826" s="66"/>
      <c r="H826" s="65">
        <v>3.1383210853999999</v>
      </c>
      <c r="I826" s="66">
        <v>100</v>
      </c>
      <c r="J826" s="65">
        <v>0.83039886890000303</v>
      </c>
      <c r="K826" s="66">
        <v>57.3431924909342</v>
      </c>
    </row>
    <row r="827" spans="1:11" x14ac:dyDescent="0.3">
      <c r="A827" s="63" t="s">
        <v>1</v>
      </c>
    </row>
    <row r="828" spans="1:11" x14ac:dyDescent="0.3">
      <c r="A828" s="63" t="s">
        <v>1</v>
      </c>
    </row>
    <row r="829" spans="1:11" x14ac:dyDescent="0.3">
      <c r="A829" s="51" t="s">
        <v>433</v>
      </c>
    </row>
    <row r="830" spans="1:11" x14ac:dyDescent="0.3">
      <c r="A830" s="52" t="s">
        <v>1</v>
      </c>
    </row>
    <row r="831" spans="1:11" x14ac:dyDescent="0.3">
      <c r="A831" s="112" t="s">
        <v>1</v>
      </c>
      <c r="B831" s="114" t="s">
        <v>502</v>
      </c>
      <c r="C831" s="114" t="s">
        <v>1</v>
      </c>
      <c r="D831" s="114" t="s">
        <v>402</v>
      </c>
      <c r="E831" s="114" t="s">
        <v>1</v>
      </c>
      <c r="F831" s="114" t="s">
        <v>403</v>
      </c>
      <c r="G831" s="114" t="s">
        <v>1</v>
      </c>
      <c r="H831" s="114" t="s">
        <v>404</v>
      </c>
      <c r="I831" s="114" t="s">
        <v>1</v>
      </c>
      <c r="J831" s="114" t="s">
        <v>405</v>
      </c>
      <c r="K831" s="114" t="s">
        <v>1</v>
      </c>
    </row>
    <row r="832" spans="1:11" x14ac:dyDescent="0.3">
      <c r="A832" s="113" t="s">
        <v>1</v>
      </c>
      <c r="B832" s="53" t="s">
        <v>14</v>
      </c>
      <c r="C832" s="53" t="s">
        <v>15</v>
      </c>
      <c r="D832" s="53" t="s">
        <v>14</v>
      </c>
      <c r="E832" s="53" t="s">
        <v>15</v>
      </c>
      <c r="F832" s="53" t="s">
        <v>14</v>
      </c>
      <c r="G832" s="53" t="s">
        <v>15</v>
      </c>
      <c r="H832" s="53" t="s">
        <v>14</v>
      </c>
      <c r="I832" s="53" t="s">
        <v>15</v>
      </c>
      <c r="J832" s="53" t="s">
        <v>14</v>
      </c>
      <c r="K832" s="53" t="s">
        <v>15</v>
      </c>
    </row>
    <row r="833" spans="1:11" x14ac:dyDescent="0.3">
      <c r="A833" s="54" t="s">
        <v>16</v>
      </c>
      <c r="B833" s="55">
        <v>18.2084898978</v>
      </c>
      <c r="C833" s="55">
        <v>18.2084898978</v>
      </c>
      <c r="D833" s="55">
        <v>0</v>
      </c>
      <c r="E833" s="55">
        <v>0</v>
      </c>
      <c r="F833" s="55">
        <v>2.2014106424</v>
      </c>
      <c r="G833" s="55">
        <v>2.2014106424</v>
      </c>
      <c r="H833" s="55">
        <v>13.985321927999999</v>
      </c>
      <c r="I833" s="55">
        <v>13.985321927999999</v>
      </c>
      <c r="J833" s="55">
        <v>2.0217573274</v>
      </c>
      <c r="K833" s="55">
        <v>2.0217573274</v>
      </c>
    </row>
    <row r="834" spans="1:11" x14ac:dyDescent="0.3">
      <c r="A834" s="56" t="s">
        <v>306</v>
      </c>
      <c r="B834" s="65">
        <v>12.4937755675</v>
      </c>
      <c r="C834" s="66">
        <v>68.615111069751805</v>
      </c>
      <c r="D834" s="65"/>
      <c r="E834" s="66"/>
      <c r="F834" s="65">
        <v>0.65765175139999998</v>
      </c>
      <c r="G834" s="66">
        <v>29.87410611784</v>
      </c>
      <c r="H834" s="65">
        <v>10.770812574800001</v>
      </c>
      <c r="I834" s="66">
        <v>77.015120783424805</v>
      </c>
      <c r="J834" s="65">
        <v>1.0653112413000001</v>
      </c>
      <c r="K834" s="66">
        <v>52.692339820526399</v>
      </c>
    </row>
    <row r="835" spans="1:11" x14ac:dyDescent="0.3">
      <c r="A835" s="56" t="s">
        <v>307</v>
      </c>
      <c r="B835" s="68">
        <v>5.2161062596000001</v>
      </c>
      <c r="C835" s="69">
        <v>28.646561515407299</v>
      </c>
      <c r="D835" s="68"/>
      <c r="E835" s="69"/>
      <c r="F835" s="68">
        <v>1.543758891</v>
      </c>
      <c r="G835" s="69">
        <v>70.12589388216</v>
      </c>
      <c r="H835" s="68">
        <v>3.2145093532</v>
      </c>
      <c r="I835" s="69">
        <v>22.984879216575202</v>
      </c>
      <c r="J835" s="68">
        <v>0.45783801540000002</v>
      </c>
      <c r="K835" s="69">
        <v>22.6455474747201</v>
      </c>
    </row>
    <row r="836" spans="1:11" x14ac:dyDescent="0.3">
      <c r="A836" s="56" t="s">
        <v>308</v>
      </c>
      <c r="B836" s="65">
        <v>0.49860807070000002</v>
      </c>
      <c r="C836" s="66">
        <v>2.7383274148409402</v>
      </c>
      <c r="D836" s="65"/>
      <c r="E836" s="66"/>
      <c r="F836" s="65">
        <v>0</v>
      </c>
      <c r="G836" s="66">
        <v>0</v>
      </c>
      <c r="H836" s="65">
        <v>0</v>
      </c>
      <c r="I836" s="66">
        <v>0</v>
      </c>
      <c r="J836" s="65">
        <v>0.49860807069999902</v>
      </c>
      <c r="K836" s="66">
        <v>24.6621127047535</v>
      </c>
    </row>
    <row r="837" spans="1:11" x14ac:dyDescent="0.3">
      <c r="A837" s="63" t="s">
        <v>1</v>
      </c>
    </row>
    <row r="838" spans="1:11" x14ac:dyDescent="0.3">
      <c r="A838" s="63" t="s">
        <v>1</v>
      </c>
    </row>
    <row r="839" spans="1:11" x14ac:dyDescent="0.3">
      <c r="A839" s="51" t="s">
        <v>434</v>
      </c>
    </row>
    <row r="840" spans="1:11" x14ac:dyDescent="0.3">
      <c r="A840" s="52" t="s">
        <v>1</v>
      </c>
    </row>
    <row r="841" spans="1:11" x14ac:dyDescent="0.3">
      <c r="A841" s="112" t="s">
        <v>1</v>
      </c>
      <c r="B841" s="114" t="s">
        <v>502</v>
      </c>
      <c r="C841" s="114" t="s">
        <v>1</v>
      </c>
      <c r="D841" s="114" t="s">
        <v>402</v>
      </c>
      <c r="E841" s="114" t="s">
        <v>1</v>
      </c>
      <c r="F841" s="114" t="s">
        <v>403</v>
      </c>
      <c r="G841" s="114" t="s">
        <v>1</v>
      </c>
      <c r="H841" s="114" t="s">
        <v>404</v>
      </c>
      <c r="I841" s="114" t="s">
        <v>1</v>
      </c>
      <c r="J841" s="114" t="s">
        <v>405</v>
      </c>
      <c r="K841" s="114" t="s">
        <v>1</v>
      </c>
    </row>
    <row r="842" spans="1:11" x14ac:dyDescent="0.3">
      <c r="A842" s="113" t="s">
        <v>1</v>
      </c>
      <c r="B842" s="53" t="s">
        <v>14</v>
      </c>
      <c r="C842" s="53" t="s">
        <v>15</v>
      </c>
      <c r="D842" s="53" t="s">
        <v>14</v>
      </c>
      <c r="E842" s="53" t="s">
        <v>15</v>
      </c>
      <c r="F842" s="53" t="s">
        <v>14</v>
      </c>
      <c r="G842" s="53" t="s">
        <v>15</v>
      </c>
      <c r="H842" s="53" t="s">
        <v>14</v>
      </c>
      <c r="I842" s="53" t="s">
        <v>15</v>
      </c>
      <c r="J842" s="53" t="s">
        <v>14</v>
      </c>
      <c r="K842" s="53" t="s">
        <v>15</v>
      </c>
    </row>
    <row r="843" spans="1:11" x14ac:dyDescent="0.3">
      <c r="A843" s="54" t="s">
        <v>16</v>
      </c>
      <c r="B843" s="55">
        <v>53.604581363599998</v>
      </c>
      <c r="C843" s="55">
        <v>53.604581363599998</v>
      </c>
      <c r="D843" s="55">
        <v>38.5198424226</v>
      </c>
      <c r="E843" s="55">
        <v>38.5198424226</v>
      </c>
      <c r="F843" s="55">
        <v>3.2932746776999999</v>
      </c>
      <c r="G843" s="55">
        <v>3.2932746776999999</v>
      </c>
      <c r="H843" s="55">
        <v>6.9437189463999998</v>
      </c>
      <c r="I843" s="55">
        <v>6.9437189463999998</v>
      </c>
      <c r="J843" s="55">
        <v>4.8477453169000002</v>
      </c>
      <c r="K843" s="55">
        <v>4.8477453169000002</v>
      </c>
    </row>
    <row r="844" spans="1:11" x14ac:dyDescent="0.3">
      <c r="A844" s="56" t="s">
        <v>306</v>
      </c>
      <c r="B844" s="57">
        <v>19.2895537093999</v>
      </c>
      <c r="C844" s="58">
        <v>0.35984897594030102</v>
      </c>
      <c r="D844" s="57">
        <v>16.123002920699999</v>
      </c>
      <c r="E844" s="58">
        <v>0.41856357416562201</v>
      </c>
      <c r="F844" s="65">
        <v>0.65840472090000102</v>
      </c>
      <c r="G844" s="66">
        <v>19.992402254154701</v>
      </c>
      <c r="H844" s="65">
        <v>1.0162369755</v>
      </c>
      <c r="I844" s="66">
        <v>14.6353414264682</v>
      </c>
      <c r="J844" s="65">
        <v>1.4919090923</v>
      </c>
      <c r="K844" s="66">
        <v>30.775319138548198</v>
      </c>
    </row>
    <row r="845" spans="1:11" x14ac:dyDescent="0.3">
      <c r="A845" s="56" t="s">
        <v>307</v>
      </c>
      <c r="B845" s="59">
        <v>27.281726810299901</v>
      </c>
      <c r="C845" s="60">
        <v>0.50894393942278904</v>
      </c>
      <c r="D845" s="59">
        <v>17.717172807099999</v>
      </c>
      <c r="E845" s="60">
        <v>0.459949254535505</v>
      </c>
      <c r="F845" s="68">
        <v>2.0494024662000001</v>
      </c>
      <c r="G845" s="69">
        <v>62.229928164731398</v>
      </c>
      <c r="H845" s="68">
        <v>5.6085752758999901</v>
      </c>
      <c r="I845" s="69">
        <v>80.771922354486804</v>
      </c>
      <c r="J845" s="68">
        <v>1.9065762610999999</v>
      </c>
      <c r="K845" s="69">
        <v>39.3291341946817</v>
      </c>
    </row>
    <row r="846" spans="1:11" x14ac:dyDescent="0.3">
      <c r="A846" s="56" t="s">
        <v>308</v>
      </c>
      <c r="B846" s="57">
        <v>7.0333008439000002</v>
      </c>
      <c r="C846" s="58">
        <v>0.13120708463691</v>
      </c>
      <c r="D846" s="57">
        <v>4.6796666947999901</v>
      </c>
      <c r="E846" s="58">
        <v>0.121487171298873</v>
      </c>
      <c r="F846" s="65">
        <v>0.58546749059999903</v>
      </c>
      <c r="G846" s="66">
        <v>17.777669581113901</v>
      </c>
      <c r="H846" s="65">
        <v>0.31890669500000102</v>
      </c>
      <c r="I846" s="66">
        <v>4.5927362190449603</v>
      </c>
      <c r="J846" s="65">
        <v>1.4492599635000001</v>
      </c>
      <c r="K846" s="66">
        <v>29.895546666770102</v>
      </c>
    </row>
    <row r="847" spans="1:11" x14ac:dyDescent="0.3">
      <c r="A847" s="63" t="s">
        <v>1</v>
      </c>
    </row>
    <row r="848" spans="1:11" x14ac:dyDescent="0.3">
      <c r="A848" s="63" t="s">
        <v>1</v>
      </c>
    </row>
    <row r="849" spans="1:11" x14ac:dyDescent="0.3">
      <c r="A849" s="51" t="s">
        <v>435</v>
      </c>
    </row>
    <row r="850" spans="1:11" x14ac:dyDescent="0.3">
      <c r="A850" s="52" t="s">
        <v>1</v>
      </c>
    </row>
    <row r="851" spans="1:11" x14ac:dyDescent="0.3">
      <c r="A851" s="112" t="s">
        <v>1</v>
      </c>
      <c r="B851" s="114" t="s">
        <v>502</v>
      </c>
      <c r="C851" s="114" t="s">
        <v>1</v>
      </c>
      <c r="D851" s="114" t="s">
        <v>402</v>
      </c>
      <c r="E851" s="114" t="s">
        <v>1</v>
      </c>
      <c r="F851" s="114" t="s">
        <v>403</v>
      </c>
      <c r="G851" s="114" t="s">
        <v>1</v>
      </c>
      <c r="H851" s="114" t="s">
        <v>404</v>
      </c>
      <c r="I851" s="114" t="s">
        <v>1</v>
      </c>
      <c r="J851" s="114" t="s">
        <v>405</v>
      </c>
      <c r="K851" s="114" t="s">
        <v>1</v>
      </c>
    </row>
    <row r="852" spans="1:11" x14ac:dyDescent="0.3">
      <c r="A852" s="113" t="s">
        <v>1</v>
      </c>
      <c r="B852" s="53" t="s">
        <v>14</v>
      </c>
      <c r="C852" s="53" t="s">
        <v>15</v>
      </c>
      <c r="D852" s="53" t="s">
        <v>14</v>
      </c>
      <c r="E852" s="53" t="s">
        <v>15</v>
      </c>
      <c r="F852" s="53" t="s">
        <v>14</v>
      </c>
      <c r="G852" s="53" t="s">
        <v>15</v>
      </c>
      <c r="H852" s="53" t="s">
        <v>14</v>
      </c>
      <c r="I852" s="53" t="s">
        <v>15</v>
      </c>
      <c r="J852" s="53" t="s">
        <v>14</v>
      </c>
      <c r="K852" s="53" t="s">
        <v>15</v>
      </c>
    </row>
    <row r="853" spans="1:11" x14ac:dyDescent="0.3">
      <c r="A853" s="54" t="s">
        <v>16</v>
      </c>
      <c r="B853" s="55">
        <v>85.394799314300002</v>
      </c>
      <c r="C853" s="55">
        <v>85.394799314300002</v>
      </c>
      <c r="D853" s="55">
        <v>71.178030966099996</v>
      </c>
      <c r="E853" s="55">
        <v>71.178030966099996</v>
      </c>
      <c r="F853" s="55">
        <v>4.7056570311000003</v>
      </c>
      <c r="G853" s="55">
        <v>4.7056570311000003</v>
      </c>
      <c r="H853" s="55">
        <v>5.2247166334999999</v>
      </c>
      <c r="I853" s="55">
        <v>5.2247166334999999</v>
      </c>
      <c r="J853" s="55">
        <v>4.2863946836000002</v>
      </c>
      <c r="K853" s="55">
        <v>4.2863946836000002</v>
      </c>
    </row>
    <row r="854" spans="1:11" x14ac:dyDescent="0.3">
      <c r="A854" s="56" t="s">
        <v>306</v>
      </c>
      <c r="B854" s="57">
        <v>43.996611317000102</v>
      </c>
      <c r="C854" s="58">
        <v>0.51521417779867595</v>
      </c>
      <c r="D854" s="57">
        <v>37.271053166500103</v>
      </c>
      <c r="E854" s="58">
        <v>0.52363141633197297</v>
      </c>
      <c r="F854" s="65">
        <v>3.26693778609999</v>
      </c>
      <c r="G854" s="66">
        <v>69.425752121512303</v>
      </c>
      <c r="H854" s="65">
        <v>0.49860807069999902</v>
      </c>
      <c r="I854" s="66">
        <v>9.5432557529150799</v>
      </c>
      <c r="J854" s="65">
        <v>2.96001229369999</v>
      </c>
      <c r="K854" s="66">
        <v>69.055990224726202</v>
      </c>
    </row>
    <row r="855" spans="1:11" x14ac:dyDescent="0.3">
      <c r="A855" s="56" t="s">
        <v>307</v>
      </c>
      <c r="B855" s="59">
        <v>28.185713420799999</v>
      </c>
      <c r="C855" s="60">
        <v>0.33006358287769999</v>
      </c>
      <c r="D855" s="59">
        <v>21.046043701799899</v>
      </c>
      <c r="E855" s="60">
        <v>0.295681735166622</v>
      </c>
      <c r="F855" s="68">
        <v>1.4387192449999999</v>
      </c>
      <c r="G855" s="69">
        <v>30.5742478784877</v>
      </c>
      <c r="H855" s="68">
        <v>4.7261085627999897</v>
      </c>
      <c r="I855" s="67">
        <v>90.456744247084899</v>
      </c>
      <c r="J855" s="68">
        <v>0.97484191119999897</v>
      </c>
      <c r="K855" s="69">
        <v>22.7427006413992</v>
      </c>
    </row>
    <row r="856" spans="1:11" x14ac:dyDescent="0.3">
      <c r="A856" s="56" t="s">
        <v>308</v>
      </c>
      <c r="B856" s="57">
        <v>13.2124745765</v>
      </c>
      <c r="C856" s="58">
        <v>0.154722239323624</v>
      </c>
      <c r="D856" s="57">
        <v>12.8609340978</v>
      </c>
      <c r="E856" s="58">
        <v>0.18068684850140501</v>
      </c>
      <c r="F856" s="65">
        <v>0</v>
      </c>
      <c r="G856" s="66">
        <v>0</v>
      </c>
      <c r="H856" s="65">
        <v>0</v>
      </c>
      <c r="I856" s="66">
        <v>0</v>
      </c>
      <c r="J856" s="65">
        <v>0.35154047869999999</v>
      </c>
      <c r="K856" s="66">
        <v>8.2013091338745507</v>
      </c>
    </row>
    <row r="857" spans="1:11" x14ac:dyDescent="0.3">
      <c r="A857" s="63" t="s">
        <v>1</v>
      </c>
    </row>
    <row r="858" spans="1:11" x14ac:dyDescent="0.3">
      <c r="A858" s="63" t="s">
        <v>1</v>
      </c>
    </row>
    <row r="859" spans="1:11" x14ac:dyDescent="0.3">
      <c r="A859" s="51" t="s">
        <v>436</v>
      </c>
    </row>
    <row r="860" spans="1:11" x14ac:dyDescent="0.3">
      <c r="A860" s="52" t="s">
        <v>1</v>
      </c>
    </row>
    <row r="861" spans="1:11" x14ac:dyDescent="0.3">
      <c r="A861" s="112" t="s">
        <v>1</v>
      </c>
      <c r="B861" s="114" t="s">
        <v>502</v>
      </c>
      <c r="C861" s="114" t="s">
        <v>1</v>
      </c>
      <c r="D861" s="114" t="s">
        <v>402</v>
      </c>
      <c r="E861" s="114" t="s">
        <v>1</v>
      </c>
      <c r="F861" s="114" t="s">
        <v>403</v>
      </c>
      <c r="G861" s="114" t="s">
        <v>1</v>
      </c>
      <c r="H861" s="114" t="s">
        <v>404</v>
      </c>
      <c r="I861" s="114" t="s">
        <v>1</v>
      </c>
      <c r="J861" s="114" t="s">
        <v>405</v>
      </c>
      <c r="K861" s="114" t="s">
        <v>1</v>
      </c>
    </row>
    <row r="862" spans="1:11" x14ac:dyDescent="0.3">
      <c r="A862" s="113" t="s">
        <v>1</v>
      </c>
      <c r="B862" s="53" t="s">
        <v>14</v>
      </c>
      <c r="C862" s="53" t="s">
        <v>15</v>
      </c>
      <c r="D862" s="53" t="s">
        <v>14</v>
      </c>
      <c r="E862" s="53" t="s">
        <v>15</v>
      </c>
      <c r="F862" s="53" t="s">
        <v>14</v>
      </c>
      <c r="G862" s="53" t="s">
        <v>15</v>
      </c>
      <c r="H862" s="53" t="s">
        <v>14</v>
      </c>
      <c r="I862" s="53" t="s">
        <v>15</v>
      </c>
      <c r="J862" s="53" t="s">
        <v>14</v>
      </c>
      <c r="K862" s="53" t="s">
        <v>15</v>
      </c>
    </row>
    <row r="863" spans="1:11" x14ac:dyDescent="0.3">
      <c r="A863" s="54" t="s">
        <v>16</v>
      </c>
      <c r="B863" s="55">
        <v>22.571479840799999</v>
      </c>
      <c r="C863" s="55">
        <v>22.571479840799999</v>
      </c>
      <c r="D863" s="55">
        <v>6.5150339394000003</v>
      </c>
      <c r="E863" s="55">
        <v>6.5150339394000003</v>
      </c>
      <c r="F863" s="55">
        <v>2.8956011679999998</v>
      </c>
      <c r="G863" s="55">
        <v>2.8956011679999998</v>
      </c>
      <c r="H863" s="55">
        <v>7.9934536359999999</v>
      </c>
      <c r="I863" s="55">
        <v>7.9934536359999999</v>
      </c>
      <c r="J863" s="55">
        <v>2.1834159348000002</v>
      </c>
      <c r="K863" s="55">
        <v>2.1834159348000002</v>
      </c>
    </row>
    <row r="864" spans="1:11" x14ac:dyDescent="0.3">
      <c r="A864" s="56" t="s">
        <v>306</v>
      </c>
      <c r="B864" s="65">
        <v>5.08668840939999</v>
      </c>
      <c r="C864" s="66">
        <v>22.535910118774499</v>
      </c>
      <c r="D864" s="65">
        <v>3.2102517657999998</v>
      </c>
      <c r="E864" s="66">
        <v>49.2745209873096</v>
      </c>
      <c r="F864" s="65">
        <v>1.5575299486</v>
      </c>
      <c r="G864" s="66">
        <v>53.789519282304703</v>
      </c>
      <c r="H864" s="65">
        <v>0</v>
      </c>
      <c r="I864" s="66">
        <v>0</v>
      </c>
      <c r="J864" s="65">
        <v>0</v>
      </c>
      <c r="K864" s="66">
        <v>0</v>
      </c>
    </row>
    <row r="865" spans="1:11" x14ac:dyDescent="0.3">
      <c r="A865" s="56" t="s">
        <v>307</v>
      </c>
      <c r="B865" s="68">
        <v>10.448252331500001</v>
      </c>
      <c r="C865" s="69">
        <v>46.289620375771001</v>
      </c>
      <c r="D865" s="68">
        <v>0.96232940990000104</v>
      </c>
      <c r="E865" s="69">
        <v>14.770904017556401</v>
      </c>
      <c r="F865" s="68">
        <v>0.46722243459999901</v>
      </c>
      <c r="G865" s="69">
        <v>16.1355935259106</v>
      </c>
      <c r="H865" s="68">
        <v>7.5696038336999996</v>
      </c>
      <c r="I865" s="69">
        <v>94.697538490858093</v>
      </c>
      <c r="J865" s="68">
        <v>1.4490966533</v>
      </c>
      <c r="K865" s="69">
        <v>66.368328187214402</v>
      </c>
    </row>
    <row r="866" spans="1:11" x14ac:dyDescent="0.3">
      <c r="A866" s="56" t="s">
        <v>308</v>
      </c>
      <c r="B866" s="65">
        <v>7.0365390999000104</v>
      </c>
      <c r="C866" s="66">
        <v>31.1744695054545</v>
      </c>
      <c r="D866" s="65">
        <v>2.3424527636999999</v>
      </c>
      <c r="E866" s="66">
        <v>35.954574995133903</v>
      </c>
      <c r="F866" s="65">
        <v>0.87084878480000005</v>
      </c>
      <c r="G866" s="66">
        <v>30.0748871917847</v>
      </c>
      <c r="H866" s="65">
        <v>0.42384980230000102</v>
      </c>
      <c r="I866" s="66">
        <v>5.3024615091418497</v>
      </c>
      <c r="J866" s="65">
        <v>0.73431928150000103</v>
      </c>
      <c r="K866" s="66">
        <v>33.631671812785598</v>
      </c>
    </row>
    <row r="867" spans="1:11" x14ac:dyDescent="0.3">
      <c r="A867" s="63" t="s">
        <v>1</v>
      </c>
    </row>
    <row r="868" spans="1:11" x14ac:dyDescent="0.3">
      <c r="A868" s="63" t="s">
        <v>1</v>
      </c>
    </row>
    <row r="869" spans="1:11" x14ac:dyDescent="0.3">
      <c r="A869" s="51" t="s">
        <v>437</v>
      </c>
    </row>
    <row r="870" spans="1:11" x14ac:dyDescent="0.3">
      <c r="A870" s="52" t="s">
        <v>1</v>
      </c>
    </row>
    <row r="871" spans="1:11" x14ac:dyDescent="0.3">
      <c r="A871" s="112" t="s">
        <v>1</v>
      </c>
      <c r="B871" s="114" t="s">
        <v>502</v>
      </c>
      <c r="C871" s="114" t="s">
        <v>1</v>
      </c>
      <c r="D871" s="114" t="s">
        <v>402</v>
      </c>
      <c r="E871" s="114" t="s">
        <v>1</v>
      </c>
      <c r="F871" s="114" t="s">
        <v>403</v>
      </c>
      <c r="G871" s="114" t="s">
        <v>1</v>
      </c>
      <c r="H871" s="114" t="s">
        <v>404</v>
      </c>
      <c r="I871" s="114" t="s">
        <v>1</v>
      </c>
      <c r="J871" s="114" t="s">
        <v>405</v>
      </c>
      <c r="K871" s="114" t="s">
        <v>1</v>
      </c>
    </row>
    <row r="872" spans="1:11" x14ac:dyDescent="0.3">
      <c r="A872" s="113" t="s">
        <v>1</v>
      </c>
      <c r="B872" s="53" t="s">
        <v>14</v>
      </c>
      <c r="C872" s="53" t="s">
        <v>15</v>
      </c>
      <c r="D872" s="53" t="s">
        <v>14</v>
      </c>
      <c r="E872" s="53" t="s">
        <v>15</v>
      </c>
      <c r="F872" s="53" t="s">
        <v>14</v>
      </c>
      <c r="G872" s="53" t="s">
        <v>15</v>
      </c>
      <c r="H872" s="53" t="s">
        <v>14</v>
      </c>
      <c r="I872" s="53" t="s">
        <v>15</v>
      </c>
      <c r="J872" s="53" t="s">
        <v>14</v>
      </c>
      <c r="K872" s="53" t="s">
        <v>15</v>
      </c>
    </row>
    <row r="873" spans="1:11" x14ac:dyDescent="0.3">
      <c r="A873" s="54" t="s">
        <v>16</v>
      </c>
      <c r="B873" s="55">
        <v>19.3810888965</v>
      </c>
      <c r="C873" s="55">
        <v>19.3810888965</v>
      </c>
      <c r="D873" s="55">
        <v>4.0410494771999996</v>
      </c>
      <c r="E873" s="55">
        <v>4.0410494771999996</v>
      </c>
      <c r="F873" s="55">
        <v>6.6139212726999999</v>
      </c>
      <c r="G873" s="55">
        <v>6.6139212726999999</v>
      </c>
      <c r="H873" s="55">
        <v>6.2856709936000001</v>
      </c>
      <c r="I873" s="55">
        <v>6.2856709936000001</v>
      </c>
      <c r="J873" s="55">
        <v>2.440447153</v>
      </c>
      <c r="K873" s="55">
        <v>2.440447153</v>
      </c>
    </row>
    <row r="874" spans="1:11" x14ac:dyDescent="0.3">
      <c r="A874" s="56" t="s">
        <v>306</v>
      </c>
      <c r="B874" s="65">
        <v>17.1070889732</v>
      </c>
      <c r="C874" s="66">
        <v>88.266913508091605</v>
      </c>
      <c r="D874" s="65">
        <v>4.0410494771999996</v>
      </c>
      <c r="E874" s="66">
        <v>100</v>
      </c>
      <c r="F874" s="65">
        <v>4.3399213494000097</v>
      </c>
      <c r="G874" s="66">
        <v>65.617977149406201</v>
      </c>
      <c r="H874" s="65">
        <v>6.2856709936000001</v>
      </c>
      <c r="I874" s="66">
        <v>100</v>
      </c>
      <c r="J874" s="65">
        <v>2.440447153</v>
      </c>
      <c r="K874" s="66">
        <v>100</v>
      </c>
    </row>
    <row r="875" spans="1:11" x14ac:dyDescent="0.3">
      <c r="A875" s="56" t="s">
        <v>307</v>
      </c>
      <c r="B875" s="68">
        <v>2.2739999232999999</v>
      </c>
      <c r="C875" s="69">
        <v>11.7330864919084</v>
      </c>
      <c r="D875" s="68">
        <v>0</v>
      </c>
      <c r="E875" s="69">
        <v>0</v>
      </c>
      <c r="F875" s="68">
        <v>2.2739999232999901</v>
      </c>
      <c r="G875" s="69">
        <v>34.382022850593799</v>
      </c>
      <c r="H875" s="68">
        <v>0</v>
      </c>
      <c r="I875" s="69">
        <v>0</v>
      </c>
      <c r="J875" s="68">
        <v>0</v>
      </c>
      <c r="K875" s="69">
        <v>0</v>
      </c>
    </row>
    <row r="876" spans="1:11" x14ac:dyDescent="0.3">
      <c r="A876" s="56" t="s">
        <v>308</v>
      </c>
      <c r="B876" s="65">
        <v>0</v>
      </c>
      <c r="C876" s="66">
        <v>0</v>
      </c>
      <c r="D876" s="65">
        <v>0</v>
      </c>
      <c r="E876" s="66">
        <v>0</v>
      </c>
      <c r="F876" s="65">
        <v>0</v>
      </c>
      <c r="G876" s="66">
        <v>0</v>
      </c>
      <c r="H876" s="65">
        <v>0</v>
      </c>
      <c r="I876" s="66">
        <v>0</v>
      </c>
      <c r="J876" s="65">
        <v>0</v>
      </c>
      <c r="K876" s="66">
        <v>0</v>
      </c>
    </row>
    <row r="877" spans="1:11" x14ac:dyDescent="0.3">
      <c r="A877" s="63" t="s">
        <v>1</v>
      </c>
    </row>
    <row r="878" spans="1:11" x14ac:dyDescent="0.3">
      <c r="A878" s="63" t="s">
        <v>1</v>
      </c>
    </row>
    <row r="879" spans="1:11" x14ac:dyDescent="0.3">
      <c r="A879" s="51" t="s">
        <v>438</v>
      </c>
    </row>
    <row r="880" spans="1:11" x14ac:dyDescent="0.3">
      <c r="A880" s="52" t="s">
        <v>1</v>
      </c>
    </row>
    <row r="881" spans="1:11" x14ac:dyDescent="0.3">
      <c r="A881" s="112" t="s">
        <v>1</v>
      </c>
      <c r="B881" s="114" t="s">
        <v>502</v>
      </c>
      <c r="C881" s="114" t="s">
        <v>1</v>
      </c>
      <c r="D881" s="114" t="s">
        <v>402</v>
      </c>
      <c r="E881" s="114" t="s">
        <v>1</v>
      </c>
      <c r="F881" s="114" t="s">
        <v>403</v>
      </c>
      <c r="G881" s="114" t="s">
        <v>1</v>
      </c>
      <c r="H881" s="114" t="s">
        <v>404</v>
      </c>
      <c r="I881" s="114" t="s">
        <v>1</v>
      </c>
      <c r="J881" s="114" t="s">
        <v>405</v>
      </c>
      <c r="K881" s="114" t="s">
        <v>1</v>
      </c>
    </row>
    <row r="882" spans="1:11" x14ac:dyDescent="0.3">
      <c r="A882" s="113" t="s">
        <v>1</v>
      </c>
      <c r="B882" s="53" t="s">
        <v>14</v>
      </c>
      <c r="C882" s="53" t="s">
        <v>15</v>
      </c>
      <c r="D882" s="53" t="s">
        <v>14</v>
      </c>
      <c r="E882" s="53" t="s">
        <v>15</v>
      </c>
      <c r="F882" s="53" t="s">
        <v>14</v>
      </c>
      <c r="G882" s="53" t="s">
        <v>15</v>
      </c>
      <c r="H882" s="53" t="s">
        <v>14</v>
      </c>
      <c r="I882" s="53" t="s">
        <v>15</v>
      </c>
      <c r="J882" s="53" t="s">
        <v>14</v>
      </c>
      <c r="K882" s="53" t="s">
        <v>15</v>
      </c>
    </row>
    <row r="883" spans="1:11" x14ac:dyDescent="0.3">
      <c r="A883" s="54" t="s">
        <v>16</v>
      </c>
      <c r="B883" s="55">
        <v>10.5695456504</v>
      </c>
      <c r="C883" s="55">
        <v>10.5695456504</v>
      </c>
      <c r="D883" s="55">
        <v>9.5146284361000006</v>
      </c>
      <c r="E883" s="55">
        <v>9.5146284361000006</v>
      </c>
      <c r="F883" s="55">
        <v>1.0549172143000001</v>
      </c>
      <c r="G883" s="55">
        <v>1.0549172143000001</v>
      </c>
      <c r="H883" s="55">
        <v>0</v>
      </c>
      <c r="I883" s="55">
        <v>0</v>
      </c>
      <c r="J883" s="55">
        <v>0</v>
      </c>
      <c r="K883" s="55">
        <v>0</v>
      </c>
    </row>
    <row r="884" spans="1:11" x14ac:dyDescent="0.3">
      <c r="A884" s="56" t="s">
        <v>306</v>
      </c>
      <c r="B884" s="65">
        <v>8.3546549570999993</v>
      </c>
      <c r="C884" s="66">
        <v>79.044598826098294</v>
      </c>
      <c r="D884" s="65">
        <v>7.9708695451000002</v>
      </c>
      <c r="E884" s="66">
        <v>83.774890408302895</v>
      </c>
      <c r="F884" s="65">
        <v>0.38378541199999999</v>
      </c>
      <c r="G884" s="66">
        <v>36.3806189526127</v>
      </c>
      <c r="H884" s="65"/>
      <c r="I884" s="66"/>
      <c r="J884" s="65"/>
      <c r="K884" s="66"/>
    </row>
    <row r="885" spans="1:11" x14ac:dyDescent="0.3">
      <c r="A885" s="56" t="s">
        <v>307</v>
      </c>
      <c r="B885" s="68">
        <v>2.2148906933000001</v>
      </c>
      <c r="C885" s="69">
        <v>20.955401173901699</v>
      </c>
      <c r="D885" s="68">
        <v>1.543758891</v>
      </c>
      <c r="E885" s="69">
        <v>16.225109591697102</v>
      </c>
      <c r="F885" s="68">
        <v>0.67113180230000002</v>
      </c>
      <c r="G885" s="69">
        <v>63.6193810473873</v>
      </c>
      <c r="H885" s="68"/>
      <c r="I885" s="69"/>
      <c r="J885" s="68"/>
      <c r="K885" s="69"/>
    </row>
    <row r="886" spans="1:11" x14ac:dyDescent="0.3">
      <c r="A886" s="56" t="s">
        <v>308</v>
      </c>
      <c r="B886" s="65">
        <v>0</v>
      </c>
      <c r="C886" s="66">
        <v>0</v>
      </c>
      <c r="D886" s="65">
        <v>0</v>
      </c>
      <c r="E886" s="66">
        <v>0</v>
      </c>
      <c r="F886" s="65">
        <v>0</v>
      </c>
      <c r="G886" s="66">
        <v>0</v>
      </c>
      <c r="H886" s="65"/>
      <c r="I886" s="66"/>
      <c r="J886" s="65"/>
      <c r="K886" s="66"/>
    </row>
    <row r="887" spans="1:11" x14ac:dyDescent="0.3">
      <c r="A887" s="63" t="s">
        <v>1</v>
      </c>
    </row>
    <row r="888" spans="1:11" x14ac:dyDescent="0.3">
      <c r="A888" s="63" t="s">
        <v>1</v>
      </c>
    </row>
    <row r="889" spans="1:11" x14ac:dyDescent="0.3">
      <c r="A889" s="51" t="s">
        <v>439</v>
      </c>
    </row>
    <row r="890" spans="1:11" x14ac:dyDescent="0.3">
      <c r="A890" s="52" t="s">
        <v>1</v>
      </c>
    </row>
    <row r="891" spans="1:11" x14ac:dyDescent="0.3">
      <c r="A891" s="112" t="s">
        <v>1</v>
      </c>
      <c r="B891" s="114" t="s">
        <v>502</v>
      </c>
      <c r="C891" s="114" t="s">
        <v>1</v>
      </c>
      <c r="D891" s="114" t="s">
        <v>402</v>
      </c>
      <c r="E891" s="114" t="s">
        <v>1</v>
      </c>
      <c r="F891" s="114" t="s">
        <v>403</v>
      </c>
      <c r="G891" s="114" t="s">
        <v>1</v>
      </c>
      <c r="H891" s="114" t="s">
        <v>404</v>
      </c>
      <c r="I891" s="114" t="s">
        <v>1</v>
      </c>
      <c r="J891" s="114" t="s">
        <v>405</v>
      </c>
      <c r="K891" s="114" t="s">
        <v>1</v>
      </c>
    </row>
    <row r="892" spans="1:11" x14ac:dyDescent="0.3">
      <c r="A892" s="113" t="s">
        <v>1</v>
      </c>
      <c r="B892" s="53" t="s">
        <v>14</v>
      </c>
      <c r="C892" s="53" t="s">
        <v>15</v>
      </c>
      <c r="D892" s="53" t="s">
        <v>14</v>
      </c>
      <c r="E892" s="53" t="s">
        <v>15</v>
      </c>
      <c r="F892" s="53" t="s">
        <v>14</v>
      </c>
      <c r="G892" s="53" t="s">
        <v>15</v>
      </c>
      <c r="H892" s="53" t="s">
        <v>14</v>
      </c>
      <c r="I892" s="53" t="s">
        <v>15</v>
      </c>
      <c r="J892" s="53" t="s">
        <v>14</v>
      </c>
      <c r="K892" s="53" t="s">
        <v>15</v>
      </c>
    </row>
    <row r="893" spans="1:11" x14ac:dyDescent="0.3">
      <c r="A893" s="54" t="s">
        <v>16</v>
      </c>
      <c r="B893" s="55">
        <v>60.270846153199997</v>
      </c>
      <c r="C893" s="55">
        <v>60.270846153199997</v>
      </c>
      <c r="D893" s="55">
        <v>25.862921622000002</v>
      </c>
      <c r="E893" s="55">
        <v>25.862921622000002</v>
      </c>
      <c r="F893" s="55">
        <v>4.419224034</v>
      </c>
      <c r="G893" s="55">
        <v>4.419224034</v>
      </c>
      <c r="H893" s="55">
        <v>4.8007870096999996</v>
      </c>
      <c r="I893" s="55">
        <v>4.8007870096999996</v>
      </c>
      <c r="J893" s="55">
        <v>25.187913487500001</v>
      </c>
      <c r="K893" s="55">
        <v>25.187913487500001</v>
      </c>
    </row>
    <row r="894" spans="1:11" x14ac:dyDescent="0.3">
      <c r="A894" s="56" t="s">
        <v>306</v>
      </c>
      <c r="B894" s="57">
        <v>14.6023787508</v>
      </c>
      <c r="C894" s="58">
        <v>0.24227930554820501</v>
      </c>
      <c r="D894" s="57">
        <v>5.4024575934999897</v>
      </c>
      <c r="E894" s="58">
        <v>0.20888814003536499</v>
      </c>
      <c r="F894" s="65">
        <v>0.63916930130000105</v>
      </c>
      <c r="G894" s="66">
        <v>14.463383082243601</v>
      </c>
      <c r="H894" s="65">
        <v>0.50761947659999895</v>
      </c>
      <c r="I894" s="66">
        <v>10.573672099477699</v>
      </c>
      <c r="J894" s="65">
        <v>8.0531323793999903</v>
      </c>
      <c r="K894" s="66">
        <v>31.9722091446619</v>
      </c>
    </row>
    <row r="895" spans="1:11" x14ac:dyDescent="0.3">
      <c r="A895" s="56" t="s">
        <v>307</v>
      </c>
      <c r="B895" s="59">
        <v>20.5628591085</v>
      </c>
      <c r="C895" s="60">
        <v>0.34117422304362699</v>
      </c>
      <c r="D895" s="59">
        <v>8.6390920362999903</v>
      </c>
      <c r="E895" s="60">
        <v>0.33403387917903499</v>
      </c>
      <c r="F895" s="68">
        <v>0.46159323829999999</v>
      </c>
      <c r="G895" s="69">
        <v>10.445119657855299</v>
      </c>
      <c r="H895" s="68">
        <v>2.3804365313999898</v>
      </c>
      <c r="I895" s="69">
        <v>49.584297878458699</v>
      </c>
      <c r="J895" s="68">
        <v>9.0817373025000094</v>
      </c>
      <c r="K895" s="69">
        <v>36.055933362670103</v>
      </c>
    </row>
    <row r="896" spans="1:11" x14ac:dyDescent="0.3">
      <c r="A896" s="56" t="s">
        <v>308</v>
      </c>
      <c r="B896" s="57">
        <v>25.105608293900001</v>
      </c>
      <c r="C896" s="58">
        <v>0.41654647140816797</v>
      </c>
      <c r="D896" s="57">
        <v>11.8213719922</v>
      </c>
      <c r="E896" s="58">
        <v>0.45707798078560002</v>
      </c>
      <c r="F896" s="65">
        <v>3.3184614943999899</v>
      </c>
      <c r="G896" s="66">
        <v>75.091497259901104</v>
      </c>
      <c r="H896" s="65">
        <v>1.9127310017000001</v>
      </c>
      <c r="I896" s="66">
        <v>39.842030022063497</v>
      </c>
      <c r="J896" s="65">
        <v>8.0530438056000193</v>
      </c>
      <c r="K896" s="66">
        <v>31.971857492668001</v>
      </c>
    </row>
    <row r="897" spans="1:11" x14ac:dyDescent="0.3">
      <c r="A897" s="63" t="s">
        <v>1</v>
      </c>
    </row>
    <row r="898" spans="1:11" x14ac:dyDescent="0.3">
      <c r="A898" s="63" t="s">
        <v>1</v>
      </c>
    </row>
    <row r="899" spans="1:11" x14ac:dyDescent="0.3">
      <c r="A899" s="51" t="s">
        <v>440</v>
      </c>
    </row>
    <row r="900" spans="1:11" x14ac:dyDescent="0.3">
      <c r="A900" s="52" t="s">
        <v>1</v>
      </c>
    </row>
    <row r="901" spans="1:11" x14ac:dyDescent="0.3">
      <c r="A901" s="112" t="s">
        <v>1</v>
      </c>
      <c r="B901" s="114" t="s">
        <v>502</v>
      </c>
      <c r="C901" s="114" t="s">
        <v>1</v>
      </c>
      <c r="D901" s="114" t="s">
        <v>402</v>
      </c>
      <c r="E901" s="114" t="s">
        <v>1</v>
      </c>
      <c r="F901" s="114" t="s">
        <v>403</v>
      </c>
      <c r="G901" s="114" t="s">
        <v>1</v>
      </c>
      <c r="H901" s="114" t="s">
        <v>404</v>
      </c>
      <c r="I901" s="114" t="s">
        <v>1</v>
      </c>
      <c r="J901" s="114" t="s">
        <v>405</v>
      </c>
      <c r="K901" s="114" t="s">
        <v>1</v>
      </c>
    </row>
    <row r="902" spans="1:11" x14ac:dyDescent="0.3">
      <c r="A902" s="113" t="s">
        <v>1</v>
      </c>
      <c r="B902" s="53" t="s">
        <v>14</v>
      </c>
      <c r="C902" s="53" t="s">
        <v>15</v>
      </c>
      <c r="D902" s="53" t="s">
        <v>14</v>
      </c>
      <c r="E902" s="53" t="s">
        <v>15</v>
      </c>
      <c r="F902" s="53" t="s">
        <v>14</v>
      </c>
      <c r="G902" s="53" t="s">
        <v>15</v>
      </c>
      <c r="H902" s="53" t="s">
        <v>14</v>
      </c>
      <c r="I902" s="53" t="s">
        <v>15</v>
      </c>
      <c r="J902" s="53" t="s">
        <v>14</v>
      </c>
      <c r="K902" s="53" t="s">
        <v>15</v>
      </c>
    </row>
    <row r="903" spans="1:11" x14ac:dyDescent="0.3">
      <c r="A903" s="54" t="s">
        <v>16</v>
      </c>
      <c r="B903" s="55">
        <v>142.3651701263</v>
      </c>
      <c r="C903" s="55">
        <v>142.3651701263</v>
      </c>
      <c r="D903" s="55">
        <v>67.235942200899999</v>
      </c>
      <c r="E903" s="55">
        <v>67.235942200899999</v>
      </c>
      <c r="F903" s="55">
        <v>28.048949176699999</v>
      </c>
      <c r="G903" s="55">
        <v>28.048949176699999</v>
      </c>
      <c r="H903" s="55">
        <v>19.861538938399999</v>
      </c>
      <c r="I903" s="55">
        <v>19.861538938399999</v>
      </c>
      <c r="J903" s="55">
        <v>26.899833115300002</v>
      </c>
      <c r="K903" s="55">
        <v>26.899833115300002</v>
      </c>
    </row>
    <row r="904" spans="1:11" x14ac:dyDescent="0.3">
      <c r="A904" s="56" t="s">
        <v>306</v>
      </c>
      <c r="B904" s="57">
        <v>53.357368165899999</v>
      </c>
      <c r="C904" s="58">
        <v>0.37479229026709099</v>
      </c>
      <c r="D904" s="57">
        <v>25.940030153199999</v>
      </c>
      <c r="E904" s="58">
        <v>0.38580600351656502</v>
      </c>
      <c r="F904" s="57">
        <v>11.355859991899999</v>
      </c>
      <c r="G904" s="58">
        <v>0.40485866049246499</v>
      </c>
      <c r="H904" s="65">
        <v>8.1426451531000197</v>
      </c>
      <c r="I904" s="66">
        <v>40.997050522389998</v>
      </c>
      <c r="J904" s="57">
        <v>7.9188328677000204</v>
      </c>
      <c r="K904" s="58">
        <v>0.29438223031933802</v>
      </c>
    </row>
    <row r="905" spans="1:11" x14ac:dyDescent="0.3">
      <c r="A905" s="56" t="s">
        <v>307</v>
      </c>
      <c r="B905" s="59">
        <v>58.363870770600002</v>
      </c>
      <c r="C905" s="60">
        <v>0.409958915645043</v>
      </c>
      <c r="D905" s="59">
        <v>29.253345107000001</v>
      </c>
      <c r="E905" s="60">
        <v>0.43508492852812902</v>
      </c>
      <c r="F905" s="59">
        <v>6.8584705406000204</v>
      </c>
      <c r="G905" s="60">
        <v>0.24451791392945499</v>
      </c>
      <c r="H905" s="68">
        <v>4.2458967866000004</v>
      </c>
      <c r="I905" s="69">
        <v>21.3774813712499</v>
      </c>
      <c r="J905" s="59">
        <v>18.006158336399999</v>
      </c>
      <c r="K905" s="61">
        <v>0.66937806860067495</v>
      </c>
    </row>
    <row r="906" spans="1:11" x14ac:dyDescent="0.3">
      <c r="A906" s="56" t="s">
        <v>308</v>
      </c>
      <c r="B906" s="57">
        <v>30.6439311898</v>
      </c>
      <c r="C906" s="58">
        <v>0.21524879408786601</v>
      </c>
      <c r="D906" s="57">
        <v>12.0425669407</v>
      </c>
      <c r="E906" s="58">
        <v>0.17910906795530601</v>
      </c>
      <c r="F906" s="57">
        <v>9.8346186442000008</v>
      </c>
      <c r="G906" s="58">
        <v>0.35062342557807902</v>
      </c>
      <c r="H906" s="65">
        <v>7.4729969986999798</v>
      </c>
      <c r="I906" s="66">
        <v>37.625468106360202</v>
      </c>
      <c r="J906" s="57">
        <v>0.97484191119999997</v>
      </c>
      <c r="K906" s="62">
        <v>3.6239701079986697E-2</v>
      </c>
    </row>
    <row r="907" spans="1:11" x14ac:dyDescent="0.3">
      <c r="A907" s="63" t="s">
        <v>1</v>
      </c>
    </row>
    <row r="908" spans="1:11" x14ac:dyDescent="0.3">
      <c r="A908" s="63" t="s">
        <v>1</v>
      </c>
    </row>
    <row r="909" spans="1:11" x14ac:dyDescent="0.3">
      <c r="A909" s="51" t="s">
        <v>441</v>
      </c>
    </row>
    <row r="910" spans="1:11" x14ac:dyDescent="0.3">
      <c r="A910" s="52" t="s">
        <v>1</v>
      </c>
    </row>
    <row r="911" spans="1:11" x14ac:dyDescent="0.3">
      <c r="A911" s="112" t="s">
        <v>1</v>
      </c>
      <c r="B911" s="114" t="s">
        <v>502</v>
      </c>
      <c r="C911" s="114" t="s">
        <v>1</v>
      </c>
      <c r="D911" s="114" t="s">
        <v>402</v>
      </c>
      <c r="E911" s="114" t="s">
        <v>1</v>
      </c>
      <c r="F911" s="114" t="s">
        <v>403</v>
      </c>
      <c r="G911" s="114" t="s">
        <v>1</v>
      </c>
      <c r="H911" s="114" t="s">
        <v>404</v>
      </c>
      <c r="I911" s="114" t="s">
        <v>1</v>
      </c>
      <c r="J911" s="114" t="s">
        <v>405</v>
      </c>
      <c r="K911" s="114" t="s">
        <v>1</v>
      </c>
    </row>
    <row r="912" spans="1:11" x14ac:dyDescent="0.3">
      <c r="A912" s="113" t="s">
        <v>1</v>
      </c>
      <c r="B912" s="53" t="s">
        <v>14</v>
      </c>
      <c r="C912" s="53" t="s">
        <v>15</v>
      </c>
      <c r="D912" s="53" t="s">
        <v>14</v>
      </c>
      <c r="E912" s="53" t="s">
        <v>15</v>
      </c>
      <c r="F912" s="53" t="s">
        <v>14</v>
      </c>
      <c r="G912" s="53" t="s">
        <v>15</v>
      </c>
      <c r="H912" s="53" t="s">
        <v>14</v>
      </c>
      <c r="I912" s="53" t="s">
        <v>15</v>
      </c>
      <c r="J912" s="53" t="s">
        <v>14</v>
      </c>
      <c r="K912" s="53" t="s">
        <v>15</v>
      </c>
    </row>
    <row r="913" spans="1:11" x14ac:dyDescent="0.3">
      <c r="A913" s="54" t="s">
        <v>16</v>
      </c>
      <c r="B913" s="55">
        <v>115.7612920154</v>
      </c>
      <c r="C913" s="55">
        <v>115.7612920154</v>
      </c>
      <c r="D913" s="55">
        <v>53.0373330424</v>
      </c>
      <c r="E913" s="55">
        <v>53.0373330424</v>
      </c>
      <c r="F913" s="55">
        <v>12.211998144800001</v>
      </c>
      <c r="G913" s="55">
        <v>12.211998144800001</v>
      </c>
      <c r="H913" s="55">
        <v>30.523224039199999</v>
      </c>
      <c r="I913" s="55">
        <v>30.523224039199999</v>
      </c>
      <c r="J913" s="55">
        <v>19.2157311361</v>
      </c>
      <c r="K913" s="55">
        <v>19.2157311361</v>
      </c>
    </row>
    <row r="914" spans="1:11" x14ac:dyDescent="0.3">
      <c r="A914" s="56" t="s">
        <v>306</v>
      </c>
      <c r="B914" s="57">
        <v>32.753847460300001</v>
      </c>
      <c r="C914" s="58">
        <v>0.28294300184506099</v>
      </c>
      <c r="D914" s="57">
        <v>9.2294919830000008</v>
      </c>
      <c r="E914" s="58">
        <v>0.17401877985873801</v>
      </c>
      <c r="F914" s="65">
        <v>5.5377866093000003</v>
      </c>
      <c r="G914" s="66">
        <v>45.347096712899898</v>
      </c>
      <c r="H914" s="65">
        <v>8.2796767576999901</v>
      </c>
      <c r="I914" s="66">
        <v>27.1258263775369</v>
      </c>
      <c r="J914" s="65">
        <v>9.7068921102999894</v>
      </c>
      <c r="K914" s="67">
        <v>50.515341006535799</v>
      </c>
    </row>
    <row r="915" spans="1:11" x14ac:dyDescent="0.3">
      <c r="A915" s="56" t="s">
        <v>307</v>
      </c>
      <c r="B915" s="59">
        <v>44.401966465999998</v>
      </c>
      <c r="C915" s="60">
        <v>0.383564883329853</v>
      </c>
      <c r="D915" s="59">
        <v>17.2917892404</v>
      </c>
      <c r="E915" s="60">
        <v>0.32603051941877098</v>
      </c>
      <c r="F915" s="68">
        <v>5.7189498597000004</v>
      </c>
      <c r="G915" s="69">
        <v>46.830582447600399</v>
      </c>
      <c r="H915" s="68">
        <v>13.8666136064</v>
      </c>
      <c r="I915" s="69">
        <v>45.4297147266998</v>
      </c>
      <c r="J915" s="68">
        <v>7.5246137595000198</v>
      </c>
      <c r="K915" s="69">
        <v>39.158612837602298</v>
      </c>
    </row>
    <row r="916" spans="1:11" x14ac:dyDescent="0.3">
      <c r="A916" s="56" t="s">
        <v>308</v>
      </c>
      <c r="B916" s="57">
        <v>38.605478089099996</v>
      </c>
      <c r="C916" s="58">
        <v>0.33349211482508501</v>
      </c>
      <c r="D916" s="57">
        <v>26.516051819000001</v>
      </c>
      <c r="E916" s="61">
        <v>0.49995070072249098</v>
      </c>
      <c r="F916" s="65">
        <v>0.95526167579999699</v>
      </c>
      <c r="G916" s="70">
        <v>7.82232083949964</v>
      </c>
      <c r="H916" s="65">
        <v>8.3769336750999894</v>
      </c>
      <c r="I916" s="66">
        <v>27.444458895763301</v>
      </c>
      <c r="J916" s="65">
        <v>1.9842252663</v>
      </c>
      <c r="K916" s="70">
        <v>10.3260461558618</v>
      </c>
    </row>
    <row r="917" spans="1:11" x14ac:dyDescent="0.3">
      <c r="A917" s="63" t="s">
        <v>1</v>
      </c>
    </row>
    <row r="918" spans="1:11" x14ac:dyDescent="0.3">
      <c r="A918" s="63" t="s">
        <v>1</v>
      </c>
    </row>
    <row r="919" spans="1:11" x14ac:dyDescent="0.3">
      <c r="A919" s="51" t="s">
        <v>442</v>
      </c>
    </row>
    <row r="920" spans="1:11" x14ac:dyDescent="0.3">
      <c r="A920" s="52" t="s">
        <v>1</v>
      </c>
    </row>
    <row r="921" spans="1:11" x14ac:dyDescent="0.3">
      <c r="A921" s="112" t="s">
        <v>1</v>
      </c>
      <c r="B921" s="114" t="s">
        <v>502</v>
      </c>
      <c r="C921" s="114" t="s">
        <v>1</v>
      </c>
      <c r="D921" s="114" t="s">
        <v>402</v>
      </c>
      <c r="E921" s="114" t="s">
        <v>1</v>
      </c>
      <c r="F921" s="114" t="s">
        <v>403</v>
      </c>
      <c r="G921" s="114" t="s">
        <v>1</v>
      </c>
      <c r="H921" s="114" t="s">
        <v>404</v>
      </c>
      <c r="I921" s="114" t="s">
        <v>1</v>
      </c>
      <c r="J921" s="114" t="s">
        <v>405</v>
      </c>
      <c r="K921" s="114" t="s">
        <v>1</v>
      </c>
    </row>
    <row r="922" spans="1:11" x14ac:dyDescent="0.3">
      <c r="A922" s="113" t="s">
        <v>1</v>
      </c>
      <c r="B922" s="53" t="s">
        <v>14</v>
      </c>
      <c r="C922" s="53" t="s">
        <v>15</v>
      </c>
      <c r="D922" s="53" t="s">
        <v>14</v>
      </c>
      <c r="E922" s="53" t="s">
        <v>15</v>
      </c>
      <c r="F922" s="53" t="s">
        <v>14</v>
      </c>
      <c r="G922" s="53" t="s">
        <v>15</v>
      </c>
      <c r="H922" s="53" t="s">
        <v>14</v>
      </c>
      <c r="I922" s="53" t="s">
        <v>15</v>
      </c>
      <c r="J922" s="53" t="s">
        <v>14</v>
      </c>
      <c r="K922" s="53" t="s">
        <v>15</v>
      </c>
    </row>
    <row r="923" spans="1:11" x14ac:dyDescent="0.3">
      <c r="A923" s="54" t="s">
        <v>16</v>
      </c>
      <c r="B923" s="55">
        <v>29.347209924000001</v>
      </c>
      <c r="C923" s="55">
        <v>29.347209924000001</v>
      </c>
      <c r="D923" s="55">
        <v>12.140932874500001</v>
      </c>
      <c r="E923" s="55">
        <v>12.140932874500001</v>
      </c>
      <c r="F923" s="55">
        <v>7.1000379708999999</v>
      </c>
      <c r="G923" s="55">
        <v>7.1000379708999999</v>
      </c>
      <c r="H923" s="55">
        <v>4.1858389023999996</v>
      </c>
      <c r="I923" s="55">
        <v>4.1858389023999996</v>
      </c>
      <c r="J923" s="55">
        <v>5.9204001762000003</v>
      </c>
      <c r="K923" s="55">
        <v>5.9204001762000003</v>
      </c>
    </row>
    <row r="924" spans="1:11" x14ac:dyDescent="0.3">
      <c r="A924" s="56" t="s">
        <v>306</v>
      </c>
      <c r="B924" s="57">
        <v>9.1168430628999904</v>
      </c>
      <c r="C924" s="58">
        <v>0.31065450809496797</v>
      </c>
      <c r="D924" s="65">
        <v>4.4828325546999999</v>
      </c>
      <c r="E924" s="66">
        <v>36.923295771739603</v>
      </c>
      <c r="F924" s="65">
        <v>1.6218589022000001</v>
      </c>
      <c r="G924" s="66">
        <v>22.842960965100499</v>
      </c>
      <c r="H924" s="65">
        <v>0.80154546510000002</v>
      </c>
      <c r="I924" s="66">
        <v>19.148980259140501</v>
      </c>
      <c r="J924" s="65">
        <v>2.2106061409000102</v>
      </c>
      <c r="K924" s="66">
        <v>37.338795944683497</v>
      </c>
    </row>
    <row r="925" spans="1:11" x14ac:dyDescent="0.3">
      <c r="A925" s="56" t="s">
        <v>307</v>
      </c>
      <c r="B925" s="59">
        <v>13.059387859499999</v>
      </c>
      <c r="C925" s="60">
        <v>0.44499589205650802</v>
      </c>
      <c r="D925" s="68">
        <v>2.7522787430000002</v>
      </c>
      <c r="E925" s="69">
        <v>22.6694173458508</v>
      </c>
      <c r="F925" s="68">
        <v>4.2403600992000001</v>
      </c>
      <c r="G925" s="69">
        <v>59.723062279094997</v>
      </c>
      <c r="H925" s="68">
        <v>2.8241774166</v>
      </c>
      <c r="I925" s="69">
        <v>67.469806709014193</v>
      </c>
      <c r="J925" s="68">
        <v>3.2425716006999998</v>
      </c>
      <c r="K925" s="69">
        <v>54.769466660972199</v>
      </c>
    </row>
    <row r="926" spans="1:11" x14ac:dyDescent="0.3">
      <c r="A926" s="56" t="s">
        <v>308</v>
      </c>
      <c r="B926" s="57">
        <v>7.1709790016000001</v>
      </c>
      <c r="C926" s="58">
        <v>0.244349599848523</v>
      </c>
      <c r="D926" s="65">
        <v>4.9058215768000002</v>
      </c>
      <c r="E926" s="66">
        <v>40.4072868824097</v>
      </c>
      <c r="F926" s="65">
        <v>1.2378189694999999</v>
      </c>
      <c r="G926" s="66">
        <v>17.433976755804501</v>
      </c>
      <c r="H926" s="65">
        <v>0.560116020699999</v>
      </c>
      <c r="I926" s="66">
        <v>13.3812130318453</v>
      </c>
      <c r="J926" s="65">
        <v>0.46722243460000001</v>
      </c>
      <c r="K926" s="66">
        <v>7.8917373943442799</v>
      </c>
    </row>
    <row r="927" spans="1:11" x14ac:dyDescent="0.3">
      <c r="A927" s="63" t="s">
        <v>1</v>
      </c>
    </row>
    <row r="928" spans="1:11" x14ac:dyDescent="0.3">
      <c r="A928" s="63" t="s">
        <v>1</v>
      </c>
    </row>
    <row r="929" spans="1:11" x14ac:dyDescent="0.3">
      <c r="A929" s="51" t="s">
        <v>443</v>
      </c>
    </row>
    <row r="930" spans="1:11" x14ac:dyDescent="0.3">
      <c r="A930" s="52" t="s">
        <v>1</v>
      </c>
    </row>
    <row r="931" spans="1:11" x14ac:dyDescent="0.3">
      <c r="A931" s="112" t="s">
        <v>1</v>
      </c>
      <c r="B931" s="114" t="s">
        <v>502</v>
      </c>
      <c r="C931" s="114" t="s">
        <v>1</v>
      </c>
      <c r="D931" s="114" t="s">
        <v>402</v>
      </c>
      <c r="E931" s="114" t="s">
        <v>1</v>
      </c>
      <c r="F931" s="114" t="s">
        <v>403</v>
      </c>
      <c r="G931" s="114" t="s">
        <v>1</v>
      </c>
      <c r="H931" s="114" t="s">
        <v>404</v>
      </c>
      <c r="I931" s="114" t="s">
        <v>1</v>
      </c>
      <c r="J931" s="114" t="s">
        <v>405</v>
      </c>
      <c r="K931" s="114" t="s">
        <v>1</v>
      </c>
    </row>
    <row r="932" spans="1:11" x14ac:dyDescent="0.3">
      <c r="A932" s="113" t="s">
        <v>1</v>
      </c>
      <c r="B932" s="53" t="s">
        <v>14</v>
      </c>
      <c r="C932" s="53" t="s">
        <v>15</v>
      </c>
      <c r="D932" s="53" t="s">
        <v>14</v>
      </c>
      <c r="E932" s="53" t="s">
        <v>15</v>
      </c>
      <c r="F932" s="53" t="s">
        <v>14</v>
      </c>
      <c r="G932" s="53" t="s">
        <v>15</v>
      </c>
      <c r="H932" s="53" t="s">
        <v>14</v>
      </c>
      <c r="I932" s="53" t="s">
        <v>15</v>
      </c>
      <c r="J932" s="53" t="s">
        <v>14</v>
      </c>
      <c r="K932" s="53" t="s">
        <v>15</v>
      </c>
    </row>
    <row r="933" spans="1:11" x14ac:dyDescent="0.3">
      <c r="A933" s="54" t="s">
        <v>16</v>
      </c>
      <c r="B933" s="55">
        <v>13.7728299047</v>
      </c>
      <c r="C933" s="55">
        <v>13.7728299047</v>
      </c>
      <c r="D933" s="55">
        <v>8.3004195623000001</v>
      </c>
      <c r="E933" s="55">
        <v>8.3004195623000001</v>
      </c>
      <c r="F933" s="55">
        <v>0</v>
      </c>
      <c r="G933" s="55">
        <v>0</v>
      </c>
      <c r="H933" s="55">
        <v>1.8624005052999999</v>
      </c>
      <c r="I933" s="55">
        <v>1.8624005052999999</v>
      </c>
      <c r="J933" s="55">
        <v>3.6100098370999998</v>
      </c>
      <c r="K933" s="55">
        <v>3.6100098370999998</v>
      </c>
    </row>
    <row r="934" spans="1:11" x14ac:dyDescent="0.3">
      <c r="A934" s="56" t="s">
        <v>306</v>
      </c>
      <c r="B934" s="65">
        <v>7.9237155194000097</v>
      </c>
      <c r="C934" s="66">
        <v>57.531499148885999</v>
      </c>
      <c r="D934" s="65">
        <v>5.3154054590999902</v>
      </c>
      <c r="E934" s="66">
        <v>64.037792538129594</v>
      </c>
      <c r="F934" s="65"/>
      <c r="G934" s="66"/>
      <c r="H934" s="65">
        <v>0.50882816379999996</v>
      </c>
      <c r="I934" s="66">
        <v>27.3210924477298</v>
      </c>
      <c r="J934" s="65">
        <v>2.0994818964999999</v>
      </c>
      <c r="K934" s="66">
        <v>58.157234778799399</v>
      </c>
    </row>
    <row r="935" spans="1:11" x14ac:dyDescent="0.3">
      <c r="A935" s="56" t="s">
        <v>307</v>
      </c>
      <c r="B935" s="68">
        <v>2.7033925142999999</v>
      </c>
      <c r="C935" s="69">
        <v>19.628446245295301</v>
      </c>
      <c r="D935" s="68">
        <v>0.89198215739999998</v>
      </c>
      <c r="E935" s="69">
        <v>10.7462297623042</v>
      </c>
      <c r="F935" s="68"/>
      <c r="G935" s="69"/>
      <c r="H935" s="68">
        <v>1.3535723415000001</v>
      </c>
      <c r="I935" s="69">
        <v>72.678907552270203</v>
      </c>
      <c r="J935" s="68">
        <v>0.45783801540000002</v>
      </c>
      <c r="K935" s="69">
        <v>12.682458942211399</v>
      </c>
    </row>
    <row r="936" spans="1:11" x14ac:dyDescent="0.3">
      <c r="A936" s="56" t="s">
        <v>308</v>
      </c>
      <c r="B936" s="65">
        <v>3.1457218710000001</v>
      </c>
      <c r="C936" s="66">
        <v>22.840054605818601</v>
      </c>
      <c r="D936" s="65">
        <v>2.0930319458000102</v>
      </c>
      <c r="E936" s="66">
        <v>25.215977699566199</v>
      </c>
      <c r="F936" s="65"/>
      <c r="G936" s="66"/>
      <c r="H936" s="65">
        <v>0</v>
      </c>
      <c r="I936" s="66">
        <v>0</v>
      </c>
      <c r="J936" s="65">
        <v>1.0526899251999999</v>
      </c>
      <c r="K936" s="66">
        <v>29.1603062789892</v>
      </c>
    </row>
    <row r="937" spans="1:11" x14ac:dyDescent="0.3">
      <c r="A937" s="63" t="s">
        <v>1</v>
      </c>
    </row>
    <row r="938" spans="1:11" x14ac:dyDescent="0.3">
      <c r="A938" s="63" t="s">
        <v>1</v>
      </c>
    </row>
    <row r="939" spans="1:11" x14ac:dyDescent="0.3">
      <c r="A939" s="51" t="s">
        <v>444</v>
      </c>
    </row>
    <row r="940" spans="1:11" x14ac:dyDescent="0.3">
      <c r="A940" s="52" t="s">
        <v>1</v>
      </c>
    </row>
    <row r="941" spans="1:11" x14ac:dyDescent="0.3">
      <c r="A941" s="112" t="s">
        <v>1</v>
      </c>
      <c r="B941" s="114" t="s">
        <v>502</v>
      </c>
      <c r="C941" s="114" t="s">
        <v>1</v>
      </c>
      <c r="D941" s="114" t="s">
        <v>402</v>
      </c>
      <c r="E941" s="114" t="s">
        <v>1</v>
      </c>
      <c r="F941" s="114" t="s">
        <v>403</v>
      </c>
      <c r="G941" s="114" t="s">
        <v>1</v>
      </c>
      <c r="H941" s="114" t="s">
        <v>404</v>
      </c>
      <c r="I941" s="114" t="s">
        <v>1</v>
      </c>
      <c r="J941" s="114" t="s">
        <v>405</v>
      </c>
      <c r="K941" s="114" t="s">
        <v>1</v>
      </c>
    </row>
    <row r="942" spans="1:11" x14ac:dyDescent="0.3">
      <c r="A942" s="113" t="s">
        <v>1</v>
      </c>
      <c r="B942" s="53" t="s">
        <v>14</v>
      </c>
      <c r="C942" s="53" t="s">
        <v>15</v>
      </c>
      <c r="D942" s="53" t="s">
        <v>14</v>
      </c>
      <c r="E942" s="53" t="s">
        <v>15</v>
      </c>
      <c r="F942" s="53" t="s">
        <v>14</v>
      </c>
      <c r="G942" s="53" t="s">
        <v>15</v>
      </c>
      <c r="H942" s="53" t="s">
        <v>14</v>
      </c>
      <c r="I942" s="53" t="s">
        <v>15</v>
      </c>
      <c r="J942" s="53" t="s">
        <v>14</v>
      </c>
      <c r="K942" s="53" t="s">
        <v>15</v>
      </c>
    </row>
    <row r="943" spans="1:11" x14ac:dyDescent="0.3">
      <c r="A943" s="54" t="s">
        <v>16</v>
      </c>
      <c r="B943" s="55">
        <v>45.121744367600002</v>
      </c>
      <c r="C943" s="55">
        <v>45.121744367600002</v>
      </c>
      <c r="D943" s="55">
        <v>22.4288849874</v>
      </c>
      <c r="E943" s="55">
        <v>22.4288849874</v>
      </c>
      <c r="F943" s="55">
        <v>4.8292051313000002</v>
      </c>
      <c r="G943" s="55">
        <v>4.8292051313000002</v>
      </c>
      <c r="H943" s="55">
        <v>2.7875775771</v>
      </c>
      <c r="I943" s="55">
        <v>2.7875775771</v>
      </c>
      <c r="J943" s="55">
        <v>15.076076671799999</v>
      </c>
      <c r="K943" s="55">
        <v>15.076076671799999</v>
      </c>
    </row>
    <row r="944" spans="1:11" x14ac:dyDescent="0.3">
      <c r="A944" s="56" t="s">
        <v>306</v>
      </c>
      <c r="B944" s="57">
        <v>11.9371411652</v>
      </c>
      <c r="C944" s="58">
        <v>0.26455407104720802</v>
      </c>
      <c r="D944" s="65">
        <v>6.2599765154000204</v>
      </c>
      <c r="E944" s="66">
        <v>27.910333121404399</v>
      </c>
      <c r="F944" s="65">
        <v>1.5168772534999999</v>
      </c>
      <c r="G944" s="66">
        <v>31.4104953560269</v>
      </c>
      <c r="H944" s="65">
        <v>0.38378541200000199</v>
      </c>
      <c r="I944" s="66">
        <v>13.767703369147601</v>
      </c>
      <c r="J944" s="65">
        <v>3.7765019842999998</v>
      </c>
      <c r="K944" s="66">
        <v>25.049633711163001</v>
      </c>
    </row>
    <row r="945" spans="1:11" x14ac:dyDescent="0.3">
      <c r="A945" s="56" t="s">
        <v>307</v>
      </c>
      <c r="B945" s="59">
        <v>20.887450384400001</v>
      </c>
      <c r="C945" s="60">
        <v>0.46291318469944598</v>
      </c>
      <c r="D945" s="68">
        <v>8.6958935394999894</v>
      </c>
      <c r="E945" s="69">
        <v>38.770957826860901</v>
      </c>
      <c r="F945" s="68">
        <v>0.89198215739999898</v>
      </c>
      <c r="G945" s="69">
        <v>18.470579177072199</v>
      </c>
      <c r="H945" s="68">
        <v>0</v>
      </c>
      <c r="I945" s="69">
        <v>0</v>
      </c>
      <c r="J945" s="68">
        <v>11.2995746875</v>
      </c>
      <c r="K945" s="69">
        <v>74.950366288837003</v>
      </c>
    </row>
    <row r="946" spans="1:11" x14ac:dyDescent="0.3">
      <c r="A946" s="56" t="s">
        <v>308</v>
      </c>
      <c r="B946" s="57">
        <v>12.297152818000001</v>
      </c>
      <c r="C946" s="58">
        <v>0.272532744253346</v>
      </c>
      <c r="D946" s="65">
        <v>7.4730149324999902</v>
      </c>
      <c r="E946" s="66">
        <v>33.3187090517347</v>
      </c>
      <c r="F946" s="65">
        <v>2.4203457204000101</v>
      </c>
      <c r="G946" s="66">
        <v>50.118925466900897</v>
      </c>
      <c r="H946" s="65">
        <v>2.4037921651</v>
      </c>
      <c r="I946" s="67">
        <v>86.232296630852403</v>
      </c>
      <c r="J946" s="65">
        <v>0</v>
      </c>
      <c r="K946" s="66">
        <v>0</v>
      </c>
    </row>
    <row r="947" spans="1:11" x14ac:dyDescent="0.3">
      <c r="A947" s="63" t="s">
        <v>1</v>
      </c>
    </row>
    <row r="948" spans="1:11" x14ac:dyDescent="0.3">
      <c r="A948" s="63" t="s">
        <v>1</v>
      </c>
    </row>
    <row r="949" spans="1:11" x14ac:dyDescent="0.3">
      <c r="A949" s="51" t="s">
        <v>445</v>
      </c>
    </row>
    <row r="950" spans="1:11" x14ac:dyDescent="0.3">
      <c r="A950" s="52" t="s">
        <v>1</v>
      </c>
    </row>
    <row r="951" spans="1:11" x14ac:dyDescent="0.3">
      <c r="A951" s="112" t="s">
        <v>1</v>
      </c>
      <c r="B951" s="114" t="s">
        <v>502</v>
      </c>
      <c r="C951" s="114" t="s">
        <v>1</v>
      </c>
      <c r="D951" s="114" t="s">
        <v>402</v>
      </c>
      <c r="E951" s="114" t="s">
        <v>1</v>
      </c>
      <c r="F951" s="114" t="s">
        <v>403</v>
      </c>
      <c r="G951" s="114" t="s">
        <v>1</v>
      </c>
      <c r="H951" s="114" t="s">
        <v>404</v>
      </c>
      <c r="I951" s="114" t="s">
        <v>1</v>
      </c>
      <c r="J951" s="114" t="s">
        <v>405</v>
      </c>
      <c r="K951" s="114" t="s">
        <v>1</v>
      </c>
    </row>
    <row r="952" spans="1:11" x14ac:dyDescent="0.3">
      <c r="A952" s="113" t="s">
        <v>1</v>
      </c>
      <c r="B952" s="53" t="s">
        <v>14</v>
      </c>
      <c r="C952" s="53" t="s">
        <v>15</v>
      </c>
      <c r="D952" s="53" t="s">
        <v>14</v>
      </c>
      <c r="E952" s="53" t="s">
        <v>15</v>
      </c>
      <c r="F952" s="53" t="s">
        <v>14</v>
      </c>
      <c r="G952" s="53" t="s">
        <v>15</v>
      </c>
      <c r="H952" s="53" t="s">
        <v>14</v>
      </c>
      <c r="I952" s="53" t="s">
        <v>15</v>
      </c>
      <c r="J952" s="53" t="s">
        <v>14</v>
      </c>
      <c r="K952" s="53" t="s">
        <v>15</v>
      </c>
    </row>
    <row r="953" spans="1:11" x14ac:dyDescent="0.3">
      <c r="A953" s="54" t="s">
        <v>16</v>
      </c>
      <c r="B953" s="55">
        <v>42.1394883834</v>
      </c>
      <c r="C953" s="55">
        <v>42.1394883834</v>
      </c>
      <c r="D953" s="55">
        <v>20.653372366999999</v>
      </c>
      <c r="E953" s="55">
        <v>20.653372366999999</v>
      </c>
      <c r="F953" s="55">
        <v>9.1216328893000007</v>
      </c>
      <c r="G953" s="55">
        <v>9.1216328893000007</v>
      </c>
      <c r="H953" s="55">
        <v>5.5833743626999999</v>
      </c>
      <c r="I953" s="55">
        <v>5.5833743626999999</v>
      </c>
      <c r="J953" s="55">
        <v>6.7811087643999999</v>
      </c>
      <c r="K953" s="55">
        <v>6.7811087643999999</v>
      </c>
    </row>
    <row r="954" spans="1:11" x14ac:dyDescent="0.3">
      <c r="A954" s="56" t="s">
        <v>306</v>
      </c>
      <c r="B954" s="57">
        <v>25.5233819354</v>
      </c>
      <c r="C954" s="58">
        <v>0.60568798802631896</v>
      </c>
      <c r="D954" s="65">
        <v>11.755831837700001</v>
      </c>
      <c r="E954" s="66">
        <v>56.919672142664197</v>
      </c>
      <c r="F954" s="65">
        <v>5.9515239799000001</v>
      </c>
      <c r="G954" s="66">
        <v>65.246256367994704</v>
      </c>
      <c r="H954" s="65">
        <v>2.2130236276000002</v>
      </c>
      <c r="I954" s="66">
        <v>39.635952809903102</v>
      </c>
      <c r="J954" s="65">
        <v>5.60300249019999</v>
      </c>
      <c r="K954" s="66">
        <v>82.626642410089104</v>
      </c>
    </row>
    <row r="955" spans="1:11" x14ac:dyDescent="0.3">
      <c r="A955" s="56" t="s">
        <v>307</v>
      </c>
      <c r="B955" s="59">
        <v>4.70316785540001</v>
      </c>
      <c r="C955" s="60">
        <v>0.11160951487139401</v>
      </c>
      <c r="D955" s="68">
        <v>3.2421404371000002</v>
      </c>
      <c r="E955" s="69">
        <v>15.697874320419899</v>
      </c>
      <c r="F955" s="68">
        <v>0.66485655769999996</v>
      </c>
      <c r="G955" s="69">
        <v>7.2887888141157298</v>
      </c>
      <c r="H955" s="68">
        <v>0</v>
      </c>
      <c r="I955" s="69">
        <v>0</v>
      </c>
      <c r="J955" s="68">
        <v>0.79617086059999997</v>
      </c>
      <c r="K955" s="69">
        <v>11.741012985660999</v>
      </c>
    </row>
    <row r="956" spans="1:11" x14ac:dyDescent="0.3">
      <c r="A956" s="56" t="s">
        <v>308</v>
      </c>
      <c r="B956" s="57">
        <v>11.9129385926</v>
      </c>
      <c r="C956" s="58">
        <v>0.28270249710228701</v>
      </c>
      <c r="D956" s="65">
        <v>5.6554000922000096</v>
      </c>
      <c r="E956" s="66">
        <v>27.3824535369159</v>
      </c>
      <c r="F956" s="65">
        <v>2.5052523516999998</v>
      </c>
      <c r="G956" s="66">
        <v>27.464954817889598</v>
      </c>
      <c r="H956" s="65">
        <v>3.3703507350999899</v>
      </c>
      <c r="I956" s="66">
        <v>60.364047190096898</v>
      </c>
      <c r="J956" s="65">
        <v>0.3819354136</v>
      </c>
      <c r="K956" s="66">
        <v>5.6323446042498899</v>
      </c>
    </row>
    <row r="957" spans="1:11" x14ac:dyDescent="0.3">
      <c r="A957" s="63" t="s">
        <v>1</v>
      </c>
    </row>
    <row r="958" spans="1:11" x14ac:dyDescent="0.3">
      <c r="A958" s="63" t="s">
        <v>1</v>
      </c>
    </row>
    <row r="959" spans="1:11" x14ac:dyDescent="0.3">
      <c r="A959" s="51" t="s">
        <v>309</v>
      </c>
    </row>
    <row r="960" spans="1:11" x14ac:dyDescent="0.3">
      <c r="A960" s="52" t="s">
        <v>1</v>
      </c>
    </row>
    <row r="961" spans="1:11" x14ac:dyDescent="0.3">
      <c r="A961" s="112" t="s">
        <v>1</v>
      </c>
      <c r="B961" s="114" t="s">
        <v>502</v>
      </c>
      <c r="C961" s="114" t="s">
        <v>1</v>
      </c>
      <c r="D961" s="114" t="s">
        <v>402</v>
      </c>
      <c r="E961" s="114" t="s">
        <v>1</v>
      </c>
      <c r="F961" s="114" t="s">
        <v>403</v>
      </c>
      <c r="G961" s="114" t="s">
        <v>1</v>
      </c>
      <c r="H961" s="114" t="s">
        <v>404</v>
      </c>
      <c r="I961" s="114" t="s">
        <v>1</v>
      </c>
      <c r="J961" s="114" t="s">
        <v>405</v>
      </c>
      <c r="K961" s="114" t="s">
        <v>1</v>
      </c>
    </row>
    <row r="962" spans="1:11" x14ac:dyDescent="0.3">
      <c r="A962" s="113" t="s">
        <v>1</v>
      </c>
      <c r="B962" s="53" t="s">
        <v>14</v>
      </c>
      <c r="C962" s="53" t="s">
        <v>15</v>
      </c>
      <c r="D962" s="53" t="s">
        <v>14</v>
      </c>
      <c r="E962" s="53" t="s">
        <v>15</v>
      </c>
      <c r="F962" s="53" t="s">
        <v>14</v>
      </c>
      <c r="G962" s="53" t="s">
        <v>15</v>
      </c>
      <c r="H962" s="53" t="s">
        <v>14</v>
      </c>
      <c r="I962" s="53" t="s">
        <v>15</v>
      </c>
      <c r="J962" s="53" t="s">
        <v>14</v>
      </c>
      <c r="K962" s="53" t="s">
        <v>15</v>
      </c>
    </row>
    <row r="963" spans="1:11" x14ac:dyDescent="0.3">
      <c r="A963" s="54" t="s">
        <v>16</v>
      </c>
      <c r="B963" s="55">
        <v>261.71728873230001</v>
      </c>
      <c r="C963" s="55">
        <v>261.71728873230001</v>
      </c>
      <c r="D963" s="55">
        <v>117.3967617803</v>
      </c>
      <c r="E963" s="55">
        <v>117.3967617803</v>
      </c>
      <c r="F963" s="55">
        <v>37.998530356499998</v>
      </c>
      <c r="G963" s="55">
        <v>37.998530356499998</v>
      </c>
      <c r="H963" s="55">
        <v>41.780500780600001</v>
      </c>
      <c r="I963" s="55">
        <v>41.780500780600001</v>
      </c>
      <c r="J963" s="55">
        <v>64.222589119899993</v>
      </c>
      <c r="K963" s="55">
        <v>64.222589119899993</v>
      </c>
    </row>
    <row r="964" spans="1:11" x14ac:dyDescent="0.3">
      <c r="A964" s="56" t="s">
        <v>310</v>
      </c>
      <c r="B964" s="57">
        <v>0.82009909409999904</v>
      </c>
      <c r="C964" s="58">
        <v>3.1335304521622402E-3</v>
      </c>
      <c r="D964" s="57">
        <v>0.82009909410000004</v>
      </c>
      <c r="E964" s="58">
        <v>6.9857045600181002E-3</v>
      </c>
      <c r="F964" s="57">
        <v>0</v>
      </c>
      <c r="G964" s="58">
        <v>0</v>
      </c>
      <c r="H964" s="57">
        <v>0</v>
      </c>
      <c r="I964" s="58">
        <v>0</v>
      </c>
      <c r="J964" s="57">
        <v>0</v>
      </c>
      <c r="K964" s="58">
        <v>0</v>
      </c>
    </row>
    <row r="965" spans="1:11" x14ac:dyDescent="0.3">
      <c r="A965" s="56" t="s">
        <v>311</v>
      </c>
      <c r="B965" s="59">
        <v>246.09815387559999</v>
      </c>
      <c r="C965" s="60">
        <v>0.94032058435132204</v>
      </c>
      <c r="D965" s="59">
        <v>107.0015770661</v>
      </c>
      <c r="E965" s="60">
        <v>0.91145254301261003</v>
      </c>
      <c r="F965" s="59">
        <v>34.902070215599998</v>
      </c>
      <c r="G965" s="60">
        <v>0.91851105524742205</v>
      </c>
      <c r="H965" s="59">
        <v>41.434020736999898</v>
      </c>
      <c r="I965" s="60">
        <v>0.99170713521555298</v>
      </c>
      <c r="J965" s="59">
        <v>62.441579161899902</v>
      </c>
      <c r="K965" s="60">
        <v>0.97226816946487604</v>
      </c>
    </row>
    <row r="966" spans="1:11" x14ac:dyDescent="0.3">
      <c r="A966" s="56" t="s">
        <v>312</v>
      </c>
      <c r="B966" s="71">
        <v>4.3502280435636003</v>
      </c>
      <c r="C966" s="71">
        <v>4.3502280435636003</v>
      </c>
      <c r="D966" s="71">
        <v>4.2927969226873604</v>
      </c>
      <c r="E966" s="71">
        <v>4.2927969226873604</v>
      </c>
      <c r="F966" s="71">
        <v>4.3082099893975698</v>
      </c>
      <c r="G966" s="71">
        <v>4.3082099893975698</v>
      </c>
      <c r="H966" s="71">
        <v>4.3215656552790396</v>
      </c>
      <c r="I966" s="71">
        <v>4.3215656552790396</v>
      </c>
      <c r="J966" s="71">
        <v>4.49522072492785</v>
      </c>
      <c r="K966" s="71">
        <v>4.49522072492785</v>
      </c>
    </row>
    <row r="967" spans="1:11" x14ac:dyDescent="0.3">
      <c r="A967" s="63" t="s">
        <v>1</v>
      </c>
    </row>
    <row r="968" spans="1:11" x14ac:dyDescent="0.3">
      <c r="A968" s="63" t="s">
        <v>1</v>
      </c>
    </row>
    <row r="969" spans="1:11" x14ac:dyDescent="0.3">
      <c r="A969" s="51" t="s">
        <v>446</v>
      </c>
    </row>
    <row r="970" spans="1:11" x14ac:dyDescent="0.3">
      <c r="A970" s="52" t="s">
        <v>1</v>
      </c>
    </row>
    <row r="971" spans="1:11" x14ac:dyDescent="0.3">
      <c r="A971" s="112" t="s">
        <v>1</v>
      </c>
      <c r="B971" s="114" t="s">
        <v>502</v>
      </c>
      <c r="C971" s="114" t="s">
        <v>1</v>
      </c>
      <c r="D971" s="114" t="s">
        <v>402</v>
      </c>
      <c r="E971" s="114" t="s">
        <v>1</v>
      </c>
      <c r="F971" s="114" t="s">
        <v>403</v>
      </c>
      <c r="G971" s="114" t="s">
        <v>1</v>
      </c>
      <c r="H971" s="114" t="s">
        <v>404</v>
      </c>
      <c r="I971" s="114" t="s">
        <v>1</v>
      </c>
      <c r="J971" s="114" t="s">
        <v>405</v>
      </c>
      <c r="K971" s="114" t="s">
        <v>1</v>
      </c>
    </row>
    <row r="972" spans="1:11" x14ac:dyDescent="0.3">
      <c r="A972" s="113" t="s">
        <v>1</v>
      </c>
      <c r="B972" s="53" t="s">
        <v>14</v>
      </c>
      <c r="C972" s="53" t="s">
        <v>15</v>
      </c>
      <c r="D972" s="53" t="s">
        <v>14</v>
      </c>
      <c r="E972" s="53" t="s">
        <v>15</v>
      </c>
      <c r="F972" s="53" t="s">
        <v>14</v>
      </c>
      <c r="G972" s="53" t="s">
        <v>15</v>
      </c>
      <c r="H972" s="53" t="s">
        <v>14</v>
      </c>
      <c r="I972" s="53" t="s">
        <v>15</v>
      </c>
      <c r="J972" s="53" t="s">
        <v>14</v>
      </c>
      <c r="K972" s="53" t="s">
        <v>15</v>
      </c>
    </row>
    <row r="973" spans="1:11" x14ac:dyDescent="0.3">
      <c r="A973" s="54" t="s">
        <v>16</v>
      </c>
      <c r="B973" s="55">
        <v>325.24487104240001</v>
      </c>
      <c r="C973" s="55">
        <v>325.24487104240001</v>
      </c>
      <c r="D973" s="55">
        <v>140.43519990359999</v>
      </c>
      <c r="E973" s="55">
        <v>140.43519990359999</v>
      </c>
      <c r="F973" s="55">
        <v>45.241253972199999</v>
      </c>
      <c r="G973" s="55">
        <v>45.241253972199999</v>
      </c>
      <c r="H973" s="55">
        <v>43.771421856000003</v>
      </c>
      <c r="I973" s="55">
        <v>43.771421856000003</v>
      </c>
      <c r="J973" s="55">
        <v>94.015985352599998</v>
      </c>
      <c r="K973" s="55">
        <v>94.015985352599998</v>
      </c>
    </row>
    <row r="974" spans="1:11" x14ac:dyDescent="0.3">
      <c r="A974" s="56" t="s">
        <v>310</v>
      </c>
      <c r="B974" s="57">
        <v>10.409771413</v>
      </c>
      <c r="C974" s="58">
        <v>3.20059510228001E-2</v>
      </c>
      <c r="D974" s="57">
        <v>0</v>
      </c>
      <c r="E974" s="62">
        <v>0</v>
      </c>
      <c r="F974" s="57">
        <v>8.6287614549999994</v>
      </c>
      <c r="G974" s="61">
        <v>0.19072772519307801</v>
      </c>
      <c r="H974" s="57">
        <v>0</v>
      </c>
      <c r="I974" s="58">
        <v>0</v>
      </c>
      <c r="J974" s="57">
        <v>0</v>
      </c>
      <c r="K974" s="62">
        <v>0</v>
      </c>
    </row>
    <row r="975" spans="1:11" x14ac:dyDescent="0.3">
      <c r="A975" s="56" t="s">
        <v>311</v>
      </c>
      <c r="B975" s="59">
        <v>309.15416958909998</v>
      </c>
      <c r="C975" s="60">
        <v>0.95052742445490401</v>
      </c>
      <c r="D975" s="59">
        <v>137.6258636906</v>
      </c>
      <c r="E975" s="60">
        <v>0.97999549817333198</v>
      </c>
      <c r="F975" s="59">
        <v>34.996144345300003</v>
      </c>
      <c r="G975" s="62">
        <v>0.77354496775895198</v>
      </c>
      <c r="H975" s="59">
        <v>43.771421855999897</v>
      </c>
      <c r="I975" s="60">
        <v>1</v>
      </c>
      <c r="J975" s="59">
        <v>92.760739697199995</v>
      </c>
      <c r="K975" s="60">
        <v>0.986648593314293</v>
      </c>
    </row>
    <row r="976" spans="1:11" x14ac:dyDescent="0.3">
      <c r="A976" s="56" t="s">
        <v>312</v>
      </c>
      <c r="B976" s="71">
        <v>4.5320085188336199</v>
      </c>
      <c r="C976" s="71">
        <v>4.5320085188336199</v>
      </c>
      <c r="D976" s="71">
        <v>4.6084903302381397</v>
      </c>
      <c r="E976" s="71">
        <v>4.6084903302381397</v>
      </c>
      <c r="F976" s="71">
        <v>4.09437720603907</v>
      </c>
      <c r="G976" s="72">
        <v>4.09437720603907</v>
      </c>
      <c r="H976" s="71">
        <v>4.6150353995276898</v>
      </c>
      <c r="I976" s="71">
        <v>4.6150353995276898</v>
      </c>
      <c r="J976" s="71">
        <v>4.6566106125557196</v>
      </c>
      <c r="K976" s="73">
        <v>4.6566106125557196</v>
      </c>
    </row>
    <row r="977" spans="1:11" x14ac:dyDescent="0.3">
      <c r="A977" s="63" t="s">
        <v>1</v>
      </c>
    </row>
    <row r="978" spans="1:11" x14ac:dyDescent="0.3">
      <c r="A978" s="63" t="s">
        <v>1</v>
      </c>
    </row>
    <row r="979" spans="1:11" x14ac:dyDescent="0.3">
      <c r="A979" s="51" t="s">
        <v>447</v>
      </c>
    </row>
    <row r="980" spans="1:11" x14ac:dyDescent="0.3">
      <c r="A980" s="52" t="s">
        <v>1</v>
      </c>
    </row>
    <row r="981" spans="1:11" x14ac:dyDescent="0.3">
      <c r="A981" s="112" t="s">
        <v>1</v>
      </c>
      <c r="B981" s="114" t="s">
        <v>502</v>
      </c>
      <c r="C981" s="114" t="s">
        <v>1</v>
      </c>
      <c r="D981" s="114" t="s">
        <v>402</v>
      </c>
      <c r="E981" s="114" t="s">
        <v>1</v>
      </c>
      <c r="F981" s="114" t="s">
        <v>403</v>
      </c>
      <c r="G981" s="114" t="s">
        <v>1</v>
      </c>
      <c r="H981" s="114" t="s">
        <v>404</v>
      </c>
      <c r="I981" s="114" t="s">
        <v>1</v>
      </c>
      <c r="J981" s="114" t="s">
        <v>405</v>
      </c>
      <c r="K981" s="114" t="s">
        <v>1</v>
      </c>
    </row>
    <row r="982" spans="1:11" x14ac:dyDescent="0.3">
      <c r="A982" s="113" t="s">
        <v>1</v>
      </c>
      <c r="B982" s="53" t="s">
        <v>14</v>
      </c>
      <c r="C982" s="53" t="s">
        <v>15</v>
      </c>
      <c r="D982" s="53" t="s">
        <v>14</v>
      </c>
      <c r="E982" s="53" t="s">
        <v>15</v>
      </c>
      <c r="F982" s="53" t="s">
        <v>14</v>
      </c>
      <c r="G982" s="53" t="s">
        <v>15</v>
      </c>
      <c r="H982" s="53" t="s">
        <v>14</v>
      </c>
      <c r="I982" s="53" t="s">
        <v>15</v>
      </c>
      <c r="J982" s="53" t="s">
        <v>14</v>
      </c>
      <c r="K982" s="53" t="s">
        <v>15</v>
      </c>
    </row>
    <row r="983" spans="1:11" x14ac:dyDescent="0.3">
      <c r="A983" s="54" t="s">
        <v>16</v>
      </c>
      <c r="B983" s="55">
        <v>14.6571870638</v>
      </c>
      <c r="C983" s="55">
        <v>14.6571870638</v>
      </c>
      <c r="D983" s="55">
        <v>7.4899959280999999</v>
      </c>
      <c r="E983" s="55">
        <v>7.4899959280999999</v>
      </c>
      <c r="F983" s="55">
        <v>6.4372799061999997</v>
      </c>
      <c r="G983" s="55">
        <v>6.4372799061999997</v>
      </c>
      <c r="H983" s="55">
        <v>0</v>
      </c>
      <c r="I983" s="55">
        <v>0</v>
      </c>
      <c r="J983" s="55">
        <v>0.72991122949999998</v>
      </c>
      <c r="K983" s="55">
        <v>0.72991122949999998</v>
      </c>
    </row>
    <row r="984" spans="1:11" x14ac:dyDescent="0.3">
      <c r="A984" s="56" t="s">
        <v>310</v>
      </c>
      <c r="B984" s="65">
        <v>1.2161483868</v>
      </c>
      <c r="C984" s="66">
        <v>8.2972836568594808</v>
      </c>
      <c r="D984" s="65">
        <v>1.2161483868</v>
      </c>
      <c r="E984" s="66">
        <v>16.2369699326192</v>
      </c>
      <c r="F984" s="65">
        <v>0</v>
      </c>
      <c r="G984" s="66">
        <v>0</v>
      </c>
      <c r="H984" s="65"/>
      <c r="I984" s="66"/>
      <c r="J984" s="65">
        <v>0</v>
      </c>
      <c r="K984" s="66">
        <v>0</v>
      </c>
    </row>
    <row r="985" spans="1:11" x14ac:dyDescent="0.3">
      <c r="A985" s="56" t="s">
        <v>311</v>
      </c>
      <c r="B985" s="68">
        <v>11.7199447783</v>
      </c>
      <c r="C985" s="69">
        <v>79.960395724536198</v>
      </c>
      <c r="D985" s="68">
        <v>4.5527536425999902</v>
      </c>
      <c r="E985" s="69">
        <v>60.784460850233103</v>
      </c>
      <c r="F985" s="68">
        <v>6.4372799061999997</v>
      </c>
      <c r="G985" s="69">
        <v>100</v>
      </c>
      <c r="H985" s="68"/>
      <c r="I985" s="69"/>
      <c r="J985" s="68">
        <v>0.72991122950000098</v>
      </c>
      <c r="K985" s="69">
        <v>100</v>
      </c>
    </row>
    <row r="986" spans="1:11" x14ac:dyDescent="0.3">
      <c r="A986" s="56" t="s">
        <v>312</v>
      </c>
      <c r="B986" s="74">
        <v>4.0352207020114399</v>
      </c>
      <c r="C986" s="74">
        <v>4.0352207020114399</v>
      </c>
      <c r="D986" s="74">
        <v>3.5528857605601498</v>
      </c>
      <c r="E986" s="74">
        <v>3.5528857605601498</v>
      </c>
      <c r="F986" s="74">
        <v>4.5596201358791904</v>
      </c>
      <c r="G986" s="74">
        <v>4.5596201358791904</v>
      </c>
      <c r="H986" s="74"/>
      <c r="I986" s="74"/>
      <c r="J986" s="74">
        <v>4.35989142827676</v>
      </c>
      <c r="K986" s="74">
        <v>4.35989142827676</v>
      </c>
    </row>
    <row r="987" spans="1:11" x14ac:dyDescent="0.3">
      <c r="A987" s="63" t="s">
        <v>1</v>
      </c>
    </row>
    <row r="988" spans="1:11" x14ac:dyDescent="0.3">
      <c r="A988" s="63" t="s">
        <v>1</v>
      </c>
    </row>
    <row r="989" spans="1:11" x14ac:dyDescent="0.3">
      <c r="A989" s="51" t="s">
        <v>448</v>
      </c>
    </row>
    <row r="990" spans="1:11" x14ac:dyDescent="0.3">
      <c r="A990" s="52" t="s">
        <v>1</v>
      </c>
    </row>
    <row r="991" spans="1:11" x14ac:dyDescent="0.3">
      <c r="A991" s="112" t="s">
        <v>1</v>
      </c>
      <c r="B991" s="114" t="s">
        <v>502</v>
      </c>
      <c r="C991" s="114" t="s">
        <v>1</v>
      </c>
      <c r="D991" s="114" t="s">
        <v>402</v>
      </c>
      <c r="E991" s="114" t="s">
        <v>1</v>
      </c>
      <c r="F991" s="114" t="s">
        <v>403</v>
      </c>
      <c r="G991" s="114" t="s">
        <v>1</v>
      </c>
      <c r="H991" s="114" t="s">
        <v>404</v>
      </c>
      <c r="I991" s="114" t="s">
        <v>1</v>
      </c>
      <c r="J991" s="114" t="s">
        <v>405</v>
      </c>
      <c r="K991" s="114" t="s">
        <v>1</v>
      </c>
    </row>
    <row r="992" spans="1:11" x14ac:dyDescent="0.3">
      <c r="A992" s="113" t="s">
        <v>1</v>
      </c>
      <c r="B992" s="53" t="s">
        <v>14</v>
      </c>
      <c r="C992" s="53" t="s">
        <v>15</v>
      </c>
      <c r="D992" s="53" t="s">
        <v>14</v>
      </c>
      <c r="E992" s="53" t="s">
        <v>15</v>
      </c>
      <c r="F992" s="53" t="s">
        <v>14</v>
      </c>
      <c r="G992" s="53" t="s">
        <v>15</v>
      </c>
      <c r="H992" s="53" t="s">
        <v>14</v>
      </c>
      <c r="I992" s="53" t="s">
        <v>15</v>
      </c>
      <c r="J992" s="53" t="s">
        <v>14</v>
      </c>
      <c r="K992" s="53" t="s">
        <v>15</v>
      </c>
    </row>
    <row r="993" spans="1:11" x14ac:dyDescent="0.3">
      <c r="A993" s="54" t="s">
        <v>16</v>
      </c>
      <c r="B993" s="55">
        <v>16.431837021</v>
      </c>
      <c r="C993" s="55">
        <v>16.431837021</v>
      </c>
      <c r="D993" s="55">
        <v>6.3930313686</v>
      </c>
      <c r="E993" s="55">
        <v>6.3930313686</v>
      </c>
      <c r="F993" s="55">
        <v>3.0034291594</v>
      </c>
      <c r="G993" s="55">
        <v>3.0034291594</v>
      </c>
      <c r="H993" s="55">
        <v>0.88309219480000001</v>
      </c>
      <c r="I993" s="55">
        <v>0.88309219480000001</v>
      </c>
      <c r="J993" s="55">
        <v>6.1522842981999997</v>
      </c>
      <c r="K993" s="55">
        <v>6.1522842981999997</v>
      </c>
    </row>
    <row r="994" spans="1:11" x14ac:dyDescent="0.3">
      <c r="A994" s="56" t="s">
        <v>310</v>
      </c>
      <c r="B994" s="65">
        <v>0</v>
      </c>
      <c r="C994" s="66">
        <v>0</v>
      </c>
      <c r="D994" s="65">
        <v>0</v>
      </c>
      <c r="E994" s="66">
        <v>0</v>
      </c>
      <c r="F994" s="65">
        <v>0</v>
      </c>
      <c r="G994" s="66">
        <v>0</v>
      </c>
      <c r="H994" s="65">
        <v>0</v>
      </c>
      <c r="I994" s="66">
        <v>0</v>
      </c>
      <c r="J994" s="65">
        <v>0</v>
      </c>
      <c r="K994" s="66">
        <v>0</v>
      </c>
    </row>
    <row r="995" spans="1:11" x14ac:dyDescent="0.3">
      <c r="A995" s="56" t="s">
        <v>311</v>
      </c>
      <c r="B995" s="68">
        <v>16.431837021</v>
      </c>
      <c r="C995" s="69">
        <v>100</v>
      </c>
      <c r="D995" s="68">
        <v>6.3930313686</v>
      </c>
      <c r="E995" s="69">
        <v>100</v>
      </c>
      <c r="F995" s="68">
        <v>3.0034291594</v>
      </c>
      <c r="G995" s="69">
        <v>100</v>
      </c>
      <c r="H995" s="68">
        <v>0.88309219480000001</v>
      </c>
      <c r="I995" s="69">
        <v>100</v>
      </c>
      <c r="J995" s="68">
        <v>6.1522842982000103</v>
      </c>
      <c r="K995" s="69">
        <v>100</v>
      </c>
    </row>
    <row r="996" spans="1:11" x14ac:dyDescent="0.3">
      <c r="A996" s="56" t="s">
        <v>312</v>
      </c>
      <c r="B996" s="74">
        <v>4.1164251917637102</v>
      </c>
      <c r="C996" s="74">
        <v>4.1164251917637102</v>
      </c>
      <c r="D996" s="74">
        <v>4.1440777406981004</v>
      </c>
      <c r="E996" s="74">
        <v>4.1440777406981004</v>
      </c>
      <c r="F996" s="74">
        <v>4.2056723154154199</v>
      </c>
      <c r="G996" s="74">
        <v>4.2056723154154199</v>
      </c>
      <c r="H996" s="74">
        <v>4.4238108242874503</v>
      </c>
      <c r="I996" s="74">
        <v>4.4238108242874503</v>
      </c>
      <c r="J996" s="74">
        <v>4</v>
      </c>
      <c r="K996" s="74">
        <v>4</v>
      </c>
    </row>
    <row r="997" spans="1:11" x14ac:dyDescent="0.3">
      <c r="A997" s="63" t="s">
        <v>1</v>
      </c>
    </row>
    <row r="998" spans="1:11" x14ac:dyDescent="0.3">
      <c r="A998" s="63" t="s">
        <v>1</v>
      </c>
    </row>
    <row r="999" spans="1:11" x14ac:dyDescent="0.3">
      <c r="A999" s="51" t="s">
        <v>449</v>
      </c>
    </row>
    <row r="1000" spans="1:11" x14ac:dyDescent="0.3">
      <c r="A1000" s="52" t="s">
        <v>1</v>
      </c>
    </row>
    <row r="1001" spans="1:11" x14ac:dyDescent="0.3">
      <c r="A1001" s="112" t="s">
        <v>1</v>
      </c>
      <c r="B1001" s="114" t="s">
        <v>502</v>
      </c>
      <c r="C1001" s="114" t="s">
        <v>1</v>
      </c>
      <c r="D1001" s="114" t="s">
        <v>402</v>
      </c>
      <c r="E1001" s="114" t="s">
        <v>1</v>
      </c>
      <c r="F1001" s="114" t="s">
        <v>403</v>
      </c>
      <c r="G1001" s="114" t="s">
        <v>1</v>
      </c>
      <c r="H1001" s="114" t="s">
        <v>404</v>
      </c>
      <c r="I1001" s="114" t="s">
        <v>1</v>
      </c>
      <c r="J1001" s="114" t="s">
        <v>405</v>
      </c>
      <c r="K1001" s="114" t="s">
        <v>1</v>
      </c>
    </row>
    <row r="1002" spans="1:11" x14ac:dyDescent="0.3">
      <c r="A1002" s="113" t="s">
        <v>1</v>
      </c>
      <c r="B1002" s="53" t="s">
        <v>14</v>
      </c>
      <c r="C1002" s="53" t="s">
        <v>15</v>
      </c>
      <c r="D1002" s="53" t="s">
        <v>14</v>
      </c>
      <c r="E1002" s="53" t="s">
        <v>15</v>
      </c>
      <c r="F1002" s="53" t="s">
        <v>14</v>
      </c>
      <c r="G1002" s="53" t="s">
        <v>15</v>
      </c>
      <c r="H1002" s="53" t="s">
        <v>14</v>
      </c>
      <c r="I1002" s="53" t="s">
        <v>15</v>
      </c>
      <c r="J1002" s="53" t="s">
        <v>14</v>
      </c>
      <c r="K1002" s="53" t="s">
        <v>15</v>
      </c>
    </row>
    <row r="1003" spans="1:11" x14ac:dyDescent="0.3">
      <c r="A1003" s="54" t="s">
        <v>16</v>
      </c>
      <c r="B1003" s="55">
        <v>178.57749501590001</v>
      </c>
      <c r="C1003" s="55">
        <v>178.57749501590001</v>
      </c>
      <c r="D1003" s="55">
        <v>85.500736442000004</v>
      </c>
      <c r="E1003" s="55">
        <v>85.500736442000004</v>
      </c>
      <c r="F1003" s="55">
        <v>32.6969560191</v>
      </c>
      <c r="G1003" s="55">
        <v>32.6969560191</v>
      </c>
      <c r="H1003" s="55">
        <v>32.880714981600001</v>
      </c>
      <c r="I1003" s="55">
        <v>32.880714981600001</v>
      </c>
      <c r="J1003" s="55">
        <v>26.7260819203</v>
      </c>
      <c r="K1003" s="55">
        <v>26.7260819203</v>
      </c>
    </row>
    <row r="1004" spans="1:11" x14ac:dyDescent="0.3">
      <c r="A1004" s="56" t="s">
        <v>310</v>
      </c>
      <c r="B1004" s="57">
        <v>8.4475781268999999</v>
      </c>
      <c r="C1004" s="58">
        <v>4.7304830466727399E-2</v>
      </c>
      <c r="D1004" s="57">
        <v>0.93662892440000101</v>
      </c>
      <c r="E1004" s="58">
        <v>1.09546299058531E-2</v>
      </c>
      <c r="F1004" s="57">
        <v>0</v>
      </c>
      <c r="G1004" s="58">
        <v>0</v>
      </c>
      <c r="H1004" s="65">
        <v>7.5109492024999902</v>
      </c>
      <c r="I1004" s="67">
        <v>22.8430227466255</v>
      </c>
      <c r="J1004" s="57">
        <v>0</v>
      </c>
      <c r="K1004" s="58">
        <v>0</v>
      </c>
    </row>
    <row r="1005" spans="1:11" x14ac:dyDescent="0.3">
      <c r="A1005" s="56" t="s">
        <v>311</v>
      </c>
      <c r="B1005" s="59">
        <v>158.77080119039999</v>
      </c>
      <c r="C1005" s="60">
        <v>0.88908628254788502</v>
      </c>
      <c r="D1005" s="59">
        <v>79.956369632199994</v>
      </c>
      <c r="E1005" s="60">
        <v>0.93515416310406796</v>
      </c>
      <c r="F1005" s="59">
        <v>30.027667816899999</v>
      </c>
      <c r="G1005" s="60">
        <v>0.91836279191736603</v>
      </c>
      <c r="H1005" s="68">
        <v>24.3258518996</v>
      </c>
      <c r="I1005" s="70">
        <v>73.982125733010093</v>
      </c>
      <c r="J1005" s="59">
        <v>23.6879061888</v>
      </c>
      <c r="K1005" s="60">
        <v>0.88632169352169998</v>
      </c>
    </row>
    <row r="1006" spans="1:11" x14ac:dyDescent="0.3">
      <c r="A1006" s="56" t="s">
        <v>312</v>
      </c>
      <c r="B1006" s="71">
        <v>4.2016080255386798</v>
      </c>
      <c r="C1006" s="71">
        <v>4.2016080255386798</v>
      </c>
      <c r="D1006" s="71">
        <v>4.22836249126164</v>
      </c>
      <c r="E1006" s="71">
        <v>4.22836249126164</v>
      </c>
      <c r="F1006" s="71">
        <v>4.2475826785457098</v>
      </c>
      <c r="G1006" s="71">
        <v>4.2475826785457098</v>
      </c>
      <c r="H1006" s="74">
        <v>4.0078683209031398</v>
      </c>
      <c r="I1006" s="74">
        <v>4.0078683209031398</v>
      </c>
      <c r="J1006" s="71">
        <v>4.2920245607633198</v>
      </c>
      <c r="K1006" s="71">
        <v>4.2920245607633198</v>
      </c>
    </row>
    <row r="1007" spans="1:11" x14ac:dyDescent="0.3">
      <c r="A1007" s="63" t="s">
        <v>1</v>
      </c>
    </row>
    <row r="1008" spans="1:11" x14ac:dyDescent="0.3">
      <c r="A1008" s="63" t="s">
        <v>1</v>
      </c>
    </row>
    <row r="1009" spans="1:11" x14ac:dyDescent="0.3">
      <c r="A1009" s="51" t="s">
        <v>450</v>
      </c>
    </row>
    <row r="1010" spans="1:11" x14ac:dyDescent="0.3">
      <c r="A1010" s="52" t="s">
        <v>1</v>
      </c>
    </row>
    <row r="1011" spans="1:11" x14ac:dyDescent="0.3">
      <c r="A1011" s="112" t="s">
        <v>1</v>
      </c>
      <c r="B1011" s="114" t="s">
        <v>502</v>
      </c>
      <c r="C1011" s="114" t="s">
        <v>1</v>
      </c>
      <c r="D1011" s="114" t="s">
        <v>402</v>
      </c>
      <c r="E1011" s="114" t="s">
        <v>1</v>
      </c>
      <c r="F1011" s="114" t="s">
        <v>403</v>
      </c>
      <c r="G1011" s="114" t="s">
        <v>1</v>
      </c>
      <c r="H1011" s="114" t="s">
        <v>404</v>
      </c>
      <c r="I1011" s="114" t="s">
        <v>1</v>
      </c>
      <c r="J1011" s="114" t="s">
        <v>405</v>
      </c>
      <c r="K1011" s="114" t="s">
        <v>1</v>
      </c>
    </row>
    <row r="1012" spans="1:11" x14ac:dyDescent="0.3">
      <c r="A1012" s="113" t="s">
        <v>1</v>
      </c>
      <c r="B1012" s="53" t="s">
        <v>14</v>
      </c>
      <c r="C1012" s="53" t="s">
        <v>15</v>
      </c>
      <c r="D1012" s="53" t="s">
        <v>14</v>
      </c>
      <c r="E1012" s="53" t="s">
        <v>15</v>
      </c>
      <c r="F1012" s="53" t="s">
        <v>14</v>
      </c>
      <c r="G1012" s="53" t="s">
        <v>15</v>
      </c>
      <c r="H1012" s="53" t="s">
        <v>14</v>
      </c>
      <c r="I1012" s="53" t="s">
        <v>15</v>
      </c>
      <c r="J1012" s="53" t="s">
        <v>14</v>
      </c>
      <c r="K1012" s="53" t="s">
        <v>15</v>
      </c>
    </row>
    <row r="1013" spans="1:11" x14ac:dyDescent="0.3">
      <c r="A1013" s="54" t="s">
        <v>16</v>
      </c>
      <c r="B1013" s="55">
        <v>365.78947498629998</v>
      </c>
      <c r="C1013" s="55">
        <v>365.78947498629998</v>
      </c>
      <c r="D1013" s="55">
        <v>184.1958508749</v>
      </c>
      <c r="E1013" s="55">
        <v>184.1958508749</v>
      </c>
      <c r="F1013" s="55">
        <v>54.271526229499997</v>
      </c>
      <c r="G1013" s="55">
        <v>54.271526229499997</v>
      </c>
      <c r="H1013" s="55">
        <v>40.522300511099999</v>
      </c>
      <c r="I1013" s="55">
        <v>40.522300511099999</v>
      </c>
      <c r="J1013" s="55">
        <v>85.639621140599999</v>
      </c>
      <c r="K1013" s="55">
        <v>85.639621140599999</v>
      </c>
    </row>
    <row r="1014" spans="1:11" x14ac:dyDescent="0.3">
      <c r="A1014" s="56" t="s">
        <v>310</v>
      </c>
      <c r="B1014" s="57">
        <v>0.46722243460000001</v>
      </c>
      <c r="C1014" s="58">
        <v>1.2772987375251801E-3</v>
      </c>
      <c r="D1014" s="57">
        <v>0.46722243460000001</v>
      </c>
      <c r="E1014" s="58">
        <v>2.5365524379662801E-3</v>
      </c>
      <c r="F1014" s="57">
        <v>0</v>
      </c>
      <c r="G1014" s="58">
        <v>0</v>
      </c>
      <c r="H1014" s="57">
        <v>0</v>
      </c>
      <c r="I1014" s="58">
        <v>0</v>
      </c>
      <c r="J1014" s="57">
        <v>0</v>
      </c>
      <c r="K1014" s="58">
        <v>0</v>
      </c>
    </row>
    <row r="1015" spans="1:11" x14ac:dyDescent="0.3">
      <c r="A1015" s="56" t="s">
        <v>311</v>
      </c>
      <c r="B1015" s="59">
        <v>347.1068950705</v>
      </c>
      <c r="C1015" s="60">
        <v>0.94892532127530504</v>
      </c>
      <c r="D1015" s="59">
        <v>172.86148760009999</v>
      </c>
      <c r="E1015" s="60">
        <v>0.93846569713181005</v>
      </c>
      <c r="F1015" s="59">
        <v>51.569044841299899</v>
      </c>
      <c r="G1015" s="60">
        <v>0.95020443359613804</v>
      </c>
      <c r="H1015" s="59">
        <v>39.355974055700003</v>
      </c>
      <c r="I1015" s="60">
        <v>0.97121766433076695</v>
      </c>
      <c r="J1015" s="59">
        <v>82.160212343200001</v>
      </c>
      <c r="K1015" s="60">
        <v>0.95937150642355595</v>
      </c>
    </row>
    <row r="1016" spans="1:11" x14ac:dyDescent="0.3">
      <c r="A1016" s="56" t="s">
        <v>312</v>
      </c>
      <c r="B1016" s="71">
        <v>4.3762717140043002</v>
      </c>
      <c r="C1016" s="71">
        <v>4.3762717140043002</v>
      </c>
      <c r="D1016" s="71">
        <v>4.3422173622227103</v>
      </c>
      <c r="E1016" s="71">
        <v>4.3422173622227103</v>
      </c>
      <c r="F1016" s="71">
        <v>4.3140677278988102</v>
      </c>
      <c r="G1016" s="71">
        <v>4.3140677278988102</v>
      </c>
      <c r="H1016" s="71">
        <v>4.3083010345553303</v>
      </c>
      <c r="I1016" s="71">
        <v>4.3083010345553303</v>
      </c>
      <c r="J1016" s="71">
        <v>4.5118179312743401</v>
      </c>
      <c r="K1016" s="73">
        <v>4.5118179312743401</v>
      </c>
    </row>
    <row r="1017" spans="1:11" x14ac:dyDescent="0.3">
      <c r="A1017" s="63" t="s">
        <v>1</v>
      </c>
    </row>
    <row r="1018" spans="1:11" x14ac:dyDescent="0.3">
      <c r="A1018" s="63" t="s">
        <v>1</v>
      </c>
    </row>
    <row r="1019" spans="1:11" x14ac:dyDescent="0.3">
      <c r="A1019" s="51" t="s">
        <v>451</v>
      </c>
    </row>
    <row r="1020" spans="1:11" x14ac:dyDescent="0.3">
      <c r="A1020" s="52" t="s">
        <v>1</v>
      </c>
    </row>
    <row r="1021" spans="1:11" x14ac:dyDescent="0.3">
      <c r="A1021" s="112" t="s">
        <v>1</v>
      </c>
      <c r="B1021" s="114" t="s">
        <v>502</v>
      </c>
      <c r="C1021" s="114" t="s">
        <v>1</v>
      </c>
      <c r="D1021" s="114" t="s">
        <v>402</v>
      </c>
      <c r="E1021" s="114" t="s">
        <v>1</v>
      </c>
      <c r="F1021" s="114" t="s">
        <v>403</v>
      </c>
      <c r="G1021" s="114" t="s">
        <v>1</v>
      </c>
      <c r="H1021" s="114" t="s">
        <v>404</v>
      </c>
      <c r="I1021" s="114" t="s">
        <v>1</v>
      </c>
      <c r="J1021" s="114" t="s">
        <v>405</v>
      </c>
      <c r="K1021" s="114" t="s">
        <v>1</v>
      </c>
    </row>
    <row r="1022" spans="1:11" x14ac:dyDescent="0.3">
      <c r="A1022" s="113" t="s">
        <v>1</v>
      </c>
      <c r="B1022" s="53" t="s">
        <v>14</v>
      </c>
      <c r="C1022" s="53" t="s">
        <v>15</v>
      </c>
      <c r="D1022" s="53" t="s">
        <v>14</v>
      </c>
      <c r="E1022" s="53" t="s">
        <v>15</v>
      </c>
      <c r="F1022" s="53" t="s">
        <v>14</v>
      </c>
      <c r="G1022" s="53" t="s">
        <v>15</v>
      </c>
      <c r="H1022" s="53" t="s">
        <v>14</v>
      </c>
      <c r="I1022" s="53" t="s">
        <v>15</v>
      </c>
      <c r="J1022" s="53" t="s">
        <v>14</v>
      </c>
      <c r="K1022" s="53" t="s">
        <v>15</v>
      </c>
    </row>
    <row r="1023" spans="1:11" x14ac:dyDescent="0.3">
      <c r="A1023" s="54" t="s">
        <v>16</v>
      </c>
      <c r="B1023" s="55">
        <v>223.11460434130001</v>
      </c>
      <c r="C1023" s="55">
        <v>223.11460434130001</v>
      </c>
      <c r="D1023" s="55">
        <v>95.015489772500004</v>
      </c>
      <c r="E1023" s="55">
        <v>95.015489772500004</v>
      </c>
      <c r="F1023" s="55">
        <v>29.754553389200002</v>
      </c>
      <c r="G1023" s="55">
        <v>29.754553389200002</v>
      </c>
      <c r="H1023" s="55">
        <v>40.0350935652</v>
      </c>
      <c r="I1023" s="55">
        <v>40.0350935652</v>
      </c>
      <c r="J1023" s="55">
        <v>53.536669050999997</v>
      </c>
      <c r="K1023" s="55">
        <v>53.536669050999997</v>
      </c>
    </row>
    <row r="1024" spans="1:11" x14ac:dyDescent="0.3">
      <c r="A1024" s="56" t="s">
        <v>310</v>
      </c>
      <c r="B1024" s="57">
        <v>0</v>
      </c>
      <c r="C1024" s="58">
        <v>0</v>
      </c>
      <c r="D1024" s="57">
        <v>0</v>
      </c>
      <c r="E1024" s="58">
        <v>0</v>
      </c>
      <c r="F1024" s="65">
        <v>0</v>
      </c>
      <c r="G1024" s="66">
        <v>0</v>
      </c>
      <c r="H1024" s="65">
        <v>0</v>
      </c>
      <c r="I1024" s="66">
        <v>0</v>
      </c>
      <c r="J1024" s="57">
        <v>0</v>
      </c>
      <c r="K1024" s="58">
        <v>0</v>
      </c>
    </row>
    <row r="1025" spans="1:11" x14ac:dyDescent="0.3">
      <c r="A1025" s="56" t="s">
        <v>311</v>
      </c>
      <c r="B1025" s="59">
        <v>215.895778326</v>
      </c>
      <c r="C1025" s="60">
        <v>0.96764521069065801</v>
      </c>
      <c r="D1025" s="59">
        <v>92.559463120299995</v>
      </c>
      <c r="E1025" s="60">
        <v>0.974151302507827</v>
      </c>
      <c r="F1025" s="68">
        <v>28.6410343041</v>
      </c>
      <c r="G1025" s="69">
        <v>96.257651491068401</v>
      </c>
      <c r="H1025" s="68">
        <v>40.0350935652</v>
      </c>
      <c r="I1025" s="69">
        <v>100</v>
      </c>
      <c r="J1025" s="59">
        <v>49.887388772999898</v>
      </c>
      <c r="K1025" s="60">
        <v>0.93183587356688902</v>
      </c>
    </row>
    <row r="1026" spans="1:11" x14ac:dyDescent="0.3">
      <c r="A1026" s="56" t="s">
        <v>312</v>
      </c>
      <c r="B1026" s="71">
        <v>4.3154529567980902</v>
      </c>
      <c r="C1026" s="71">
        <v>4.3154529567980902</v>
      </c>
      <c r="D1026" s="71">
        <v>4.4024025955025499</v>
      </c>
      <c r="E1026" s="71">
        <v>4.4024025955025499</v>
      </c>
      <c r="F1026" s="74">
        <v>4.4165117992864404</v>
      </c>
      <c r="G1026" s="74">
        <v>4.4165117992864404</v>
      </c>
      <c r="H1026" s="74">
        <v>4.1793012169463202</v>
      </c>
      <c r="I1026" s="74">
        <v>4.1793012169463202</v>
      </c>
      <c r="J1026" s="71">
        <v>4.2047557942474398</v>
      </c>
      <c r="K1026" s="71">
        <v>4.2047557942474398</v>
      </c>
    </row>
    <row r="1027" spans="1:11" x14ac:dyDescent="0.3">
      <c r="A1027" s="63" t="s">
        <v>1</v>
      </c>
    </row>
    <row r="1028" spans="1:11" x14ac:dyDescent="0.3">
      <c r="A1028" s="63" t="s">
        <v>1</v>
      </c>
    </row>
    <row r="1029" spans="1:11" x14ac:dyDescent="0.3">
      <c r="A1029" s="51" t="s">
        <v>452</v>
      </c>
    </row>
    <row r="1030" spans="1:11" x14ac:dyDescent="0.3">
      <c r="A1030" s="52" t="s">
        <v>1</v>
      </c>
    </row>
    <row r="1031" spans="1:11" x14ac:dyDescent="0.3">
      <c r="A1031" s="112" t="s">
        <v>1</v>
      </c>
      <c r="B1031" s="114" t="s">
        <v>502</v>
      </c>
      <c r="C1031" s="114" t="s">
        <v>1</v>
      </c>
      <c r="D1031" s="114" t="s">
        <v>402</v>
      </c>
      <c r="E1031" s="114" t="s">
        <v>1</v>
      </c>
      <c r="F1031" s="114" t="s">
        <v>403</v>
      </c>
      <c r="G1031" s="114" t="s">
        <v>1</v>
      </c>
      <c r="H1031" s="114" t="s">
        <v>404</v>
      </c>
      <c r="I1031" s="114" t="s">
        <v>1</v>
      </c>
      <c r="J1031" s="114" t="s">
        <v>405</v>
      </c>
      <c r="K1031" s="114" t="s">
        <v>1</v>
      </c>
    </row>
    <row r="1032" spans="1:11" x14ac:dyDescent="0.3">
      <c r="A1032" s="113" t="s">
        <v>1</v>
      </c>
      <c r="B1032" s="53" t="s">
        <v>14</v>
      </c>
      <c r="C1032" s="53" t="s">
        <v>15</v>
      </c>
      <c r="D1032" s="53" t="s">
        <v>14</v>
      </c>
      <c r="E1032" s="53" t="s">
        <v>15</v>
      </c>
      <c r="F1032" s="53" t="s">
        <v>14</v>
      </c>
      <c r="G1032" s="53" t="s">
        <v>15</v>
      </c>
      <c r="H1032" s="53" t="s">
        <v>14</v>
      </c>
      <c r="I1032" s="53" t="s">
        <v>15</v>
      </c>
      <c r="J1032" s="53" t="s">
        <v>14</v>
      </c>
      <c r="K1032" s="53" t="s">
        <v>15</v>
      </c>
    </row>
    <row r="1033" spans="1:11" x14ac:dyDescent="0.3">
      <c r="A1033" s="54" t="s">
        <v>16</v>
      </c>
      <c r="B1033" s="55">
        <v>42.007378864400003</v>
      </c>
      <c r="C1033" s="55">
        <v>42.007378864400003</v>
      </c>
      <c r="D1033" s="55">
        <v>23.4945718711</v>
      </c>
      <c r="E1033" s="55">
        <v>23.4945718711</v>
      </c>
      <c r="F1033" s="55">
        <v>8.5877556984000005</v>
      </c>
      <c r="G1033" s="55">
        <v>8.5877556984000005</v>
      </c>
      <c r="H1033" s="55">
        <v>5.0796848064000004</v>
      </c>
      <c r="I1033" s="55">
        <v>5.0796848064000004</v>
      </c>
      <c r="J1033" s="55">
        <v>4.8453664884999998</v>
      </c>
      <c r="K1033" s="55">
        <v>4.8453664884999998</v>
      </c>
    </row>
    <row r="1034" spans="1:11" x14ac:dyDescent="0.3">
      <c r="A1034" s="56" t="s">
        <v>310</v>
      </c>
      <c r="B1034" s="57">
        <v>0</v>
      </c>
      <c r="C1034" s="58">
        <v>0</v>
      </c>
      <c r="D1034" s="65">
        <v>0</v>
      </c>
      <c r="E1034" s="66">
        <v>0</v>
      </c>
      <c r="F1034" s="65">
        <v>0</v>
      </c>
      <c r="G1034" s="66">
        <v>0</v>
      </c>
      <c r="H1034" s="65">
        <v>0</v>
      </c>
      <c r="I1034" s="66">
        <v>0</v>
      </c>
      <c r="J1034" s="65">
        <v>0</v>
      </c>
      <c r="K1034" s="66">
        <v>0</v>
      </c>
    </row>
    <row r="1035" spans="1:11" x14ac:dyDescent="0.3">
      <c r="A1035" s="56" t="s">
        <v>311</v>
      </c>
      <c r="B1035" s="59">
        <v>40.662693425000001</v>
      </c>
      <c r="C1035" s="60">
        <v>0.96798930388537996</v>
      </c>
      <c r="D1035" s="68">
        <v>23.4945718711</v>
      </c>
      <c r="E1035" s="69">
        <v>100</v>
      </c>
      <c r="F1035" s="68">
        <v>7.8285377495999997</v>
      </c>
      <c r="G1035" s="69">
        <v>91.159297312783906</v>
      </c>
      <c r="H1035" s="68">
        <v>5.0796848064000004</v>
      </c>
      <c r="I1035" s="69">
        <v>100</v>
      </c>
      <c r="J1035" s="68">
        <v>4.2598989978999997</v>
      </c>
      <c r="K1035" s="69">
        <v>87.916961658327594</v>
      </c>
    </row>
    <row r="1036" spans="1:11" x14ac:dyDescent="0.3">
      <c r="A1036" s="56" t="s">
        <v>312</v>
      </c>
      <c r="B1036" s="71">
        <v>4.3798494787738997</v>
      </c>
      <c r="C1036" s="71">
        <v>4.3798494787738997</v>
      </c>
      <c r="D1036" s="74">
        <v>4.4463304988331798</v>
      </c>
      <c r="E1036" s="74">
        <v>4.4463304988331798</v>
      </c>
      <c r="F1036" s="74">
        <v>4.3980155524727902</v>
      </c>
      <c r="G1036" s="74">
        <v>4.3980155524727902</v>
      </c>
      <c r="H1036" s="74">
        <v>4</v>
      </c>
      <c r="I1036" s="75">
        <v>4</v>
      </c>
      <c r="J1036" s="74">
        <v>4.4235131974578996</v>
      </c>
      <c r="K1036" s="74">
        <v>4.4235131974578996</v>
      </c>
    </row>
    <row r="1037" spans="1:11" x14ac:dyDescent="0.3">
      <c r="A1037" s="63" t="s">
        <v>1</v>
      </c>
    </row>
    <row r="1038" spans="1:11" x14ac:dyDescent="0.3">
      <c r="A1038" s="63" t="s">
        <v>1</v>
      </c>
    </row>
    <row r="1039" spans="1:11" x14ac:dyDescent="0.3">
      <c r="A1039" s="51" t="s">
        <v>453</v>
      </c>
    </row>
    <row r="1040" spans="1:11" x14ac:dyDescent="0.3">
      <c r="A1040" s="52" t="s">
        <v>1</v>
      </c>
    </row>
    <row r="1041" spans="1:11" x14ac:dyDescent="0.3">
      <c r="A1041" s="112" t="s">
        <v>1</v>
      </c>
      <c r="B1041" s="114" t="s">
        <v>502</v>
      </c>
      <c r="C1041" s="114" t="s">
        <v>1</v>
      </c>
      <c r="D1041" s="114" t="s">
        <v>402</v>
      </c>
      <c r="E1041" s="114" t="s">
        <v>1</v>
      </c>
      <c r="F1041" s="114" t="s">
        <v>403</v>
      </c>
      <c r="G1041" s="114" t="s">
        <v>1</v>
      </c>
      <c r="H1041" s="114" t="s">
        <v>404</v>
      </c>
      <c r="I1041" s="114" t="s">
        <v>1</v>
      </c>
      <c r="J1041" s="114" t="s">
        <v>405</v>
      </c>
      <c r="K1041" s="114" t="s">
        <v>1</v>
      </c>
    </row>
    <row r="1042" spans="1:11" x14ac:dyDescent="0.3">
      <c r="A1042" s="113" t="s">
        <v>1</v>
      </c>
      <c r="B1042" s="53" t="s">
        <v>14</v>
      </c>
      <c r="C1042" s="53" t="s">
        <v>15</v>
      </c>
      <c r="D1042" s="53" t="s">
        <v>14</v>
      </c>
      <c r="E1042" s="53" t="s">
        <v>15</v>
      </c>
      <c r="F1042" s="53" t="s">
        <v>14</v>
      </c>
      <c r="G1042" s="53" t="s">
        <v>15</v>
      </c>
      <c r="H1042" s="53" t="s">
        <v>14</v>
      </c>
      <c r="I1042" s="53" t="s">
        <v>15</v>
      </c>
      <c r="J1042" s="53" t="s">
        <v>14</v>
      </c>
      <c r="K1042" s="53" t="s">
        <v>15</v>
      </c>
    </row>
    <row r="1043" spans="1:11" x14ac:dyDescent="0.3">
      <c r="A1043" s="54" t="s">
        <v>16</v>
      </c>
      <c r="B1043" s="55">
        <v>223.67383592869999</v>
      </c>
      <c r="C1043" s="55">
        <v>223.67383592869999</v>
      </c>
      <c r="D1043" s="55">
        <v>103.7574667998</v>
      </c>
      <c r="E1043" s="55">
        <v>103.7574667998</v>
      </c>
      <c r="F1043" s="55">
        <v>38.666989555900003</v>
      </c>
      <c r="G1043" s="55">
        <v>38.666989555900003</v>
      </c>
      <c r="H1043" s="55">
        <v>24.089678279800001</v>
      </c>
      <c r="I1043" s="55">
        <v>24.089678279800001</v>
      </c>
      <c r="J1043" s="55">
        <v>57.159701293200001</v>
      </c>
      <c r="K1043" s="55">
        <v>57.159701293200001</v>
      </c>
    </row>
    <row r="1044" spans="1:11" x14ac:dyDescent="0.3">
      <c r="A1044" s="56" t="s">
        <v>310</v>
      </c>
      <c r="B1044" s="57">
        <v>1.0211047149000001</v>
      </c>
      <c r="C1044" s="58">
        <v>4.5651504596429197E-3</v>
      </c>
      <c r="D1044" s="57">
        <v>0.3819354136</v>
      </c>
      <c r="E1044" s="58">
        <v>3.6810402699686598E-3</v>
      </c>
      <c r="F1044" s="57">
        <v>0</v>
      </c>
      <c r="G1044" s="58">
        <v>0</v>
      </c>
      <c r="H1044" s="65">
        <v>0</v>
      </c>
      <c r="I1044" s="66">
        <v>0</v>
      </c>
      <c r="J1044" s="57">
        <v>0.63916930130000105</v>
      </c>
      <c r="K1044" s="58">
        <v>1.1182166576088099E-2</v>
      </c>
    </row>
    <row r="1045" spans="1:11" x14ac:dyDescent="0.3">
      <c r="A1045" s="56" t="s">
        <v>311</v>
      </c>
      <c r="B1045" s="59">
        <v>211.49994671760001</v>
      </c>
      <c r="C1045" s="60">
        <v>0.94557302976204805</v>
      </c>
      <c r="D1045" s="59">
        <v>101.8317724952</v>
      </c>
      <c r="E1045" s="60">
        <v>0.98144042675679799</v>
      </c>
      <c r="F1045" s="59">
        <v>29.610786476000101</v>
      </c>
      <c r="G1045" s="62">
        <v>0.76578980717369605</v>
      </c>
      <c r="H1045" s="68">
        <v>23.536855754499999</v>
      </c>
      <c r="I1045" s="69">
        <v>97.705147744693804</v>
      </c>
      <c r="J1045" s="59">
        <v>56.5205319919</v>
      </c>
      <c r="K1045" s="60">
        <v>0.98881783342391205</v>
      </c>
    </row>
    <row r="1046" spans="1:11" x14ac:dyDescent="0.3">
      <c r="A1046" s="56" t="s">
        <v>312</v>
      </c>
      <c r="B1046" s="71">
        <v>4.62751268907751</v>
      </c>
      <c r="C1046" s="71">
        <v>4.62751268907751</v>
      </c>
      <c r="D1046" s="71">
        <v>4.6760415687966201</v>
      </c>
      <c r="E1046" s="71">
        <v>4.6760415687966201</v>
      </c>
      <c r="F1046" s="71">
        <v>4.3892787971129597</v>
      </c>
      <c r="G1046" s="71">
        <v>4.3892787971129597</v>
      </c>
      <c r="H1046" s="74">
        <v>4.4813571288340297</v>
      </c>
      <c r="I1046" s="74">
        <v>4.4813571288340297</v>
      </c>
      <c r="J1046" s="71">
        <v>4.7621773923052801</v>
      </c>
      <c r="K1046" s="71">
        <v>4.7621773923052801</v>
      </c>
    </row>
    <row r="1047" spans="1:11" x14ac:dyDescent="0.3">
      <c r="A1047" s="63" t="s">
        <v>1</v>
      </c>
    </row>
    <row r="1048" spans="1:11" x14ac:dyDescent="0.3">
      <c r="A1048" s="63" t="s">
        <v>1</v>
      </c>
    </row>
    <row r="1049" spans="1:11" x14ac:dyDescent="0.3">
      <c r="A1049" s="51" t="s">
        <v>454</v>
      </c>
    </row>
    <row r="1050" spans="1:11" x14ac:dyDescent="0.3">
      <c r="A1050" s="52" t="s">
        <v>1</v>
      </c>
    </row>
    <row r="1051" spans="1:11" x14ac:dyDescent="0.3">
      <c r="A1051" s="112" t="s">
        <v>1</v>
      </c>
      <c r="B1051" s="114" t="s">
        <v>502</v>
      </c>
      <c r="C1051" s="114" t="s">
        <v>1</v>
      </c>
      <c r="D1051" s="114" t="s">
        <v>402</v>
      </c>
      <c r="E1051" s="114" t="s">
        <v>1</v>
      </c>
      <c r="F1051" s="114" t="s">
        <v>403</v>
      </c>
      <c r="G1051" s="114" t="s">
        <v>1</v>
      </c>
      <c r="H1051" s="114" t="s">
        <v>404</v>
      </c>
      <c r="I1051" s="114" t="s">
        <v>1</v>
      </c>
      <c r="J1051" s="114" t="s">
        <v>405</v>
      </c>
      <c r="K1051" s="114" t="s">
        <v>1</v>
      </c>
    </row>
    <row r="1052" spans="1:11" x14ac:dyDescent="0.3">
      <c r="A1052" s="113" t="s">
        <v>1</v>
      </c>
      <c r="B1052" s="53" t="s">
        <v>14</v>
      </c>
      <c r="C1052" s="53" t="s">
        <v>15</v>
      </c>
      <c r="D1052" s="53" t="s">
        <v>14</v>
      </c>
      <c r="E1052" s="53" t="s">
        <v>15</v>
      </c>
      <c r="F1052" s="53" t="s">
        <v>14</v>
      </c>
      <c r="G1052" s="53" t="s">
        <v>15</v>
      </c>
      <c r="H1052" s="53" t="s">
        <v>14</v>
      </c>
      <c r="I1052" s="53" t="s">
        <v>15</v>
      </c>
      <c r="J1052" s="53" t="s">
        <v>14</v>
      </c>
      <c r="K1052" s="53" t="s">
        <v>15</v>
      </c>
    </row>
    <row r="1053" spans="1:11" x14ac:dyDescent="0.3">
      <c r="A1053" s="54" t="s">
        <v>16</v>
      </c>
      <c r="B1053" s="55">
        <v>40.268784121400003</v>
      </c>
      <c r="C1053" s="55">
        <v>40.268784121400003</v>
      </c>
      <c r="D1053" s="55">
        <v>23.536407506700002</v>
      </c>
      <c r="E1053" s="55">
        <v>23.536407506700002</v>
      </c>
      <c r="F1053" s="55">
        <v>8.0935643538999997</v>
      </c>
      <c r="G1053" s="55">
        <v>8.0935643538999997</v>
      </c>
      <c r="H1053" s="55">
        <v>0.38378541199999999</v>
      </c>
      <c r="I1053" s="55">
        <v>0.38378541199999999</v>
      </c>
      <c r="J1053" s="55">
        <v>8.2550268488</v>
      </c>
      <c r="K1053" s="55">
        <v>8.2550268488</v>
      </c>
    </row>
    <row r="1054" spans="1:11" x14ac:dyDescent="0.3">
      <c r="A1054" s="56" t="s">
        <v>310</v>
      </c>
      <c r="B1054" s="57">
        <v>0.381935413599999</v>
      </c>
      <c r="C1054" s="58">
        <v>9.4846522420086801E-3</v>
      </c>
      <c r="D1054" s="65">
        <v>0.3819354136</v>
      </c>
      <c r="E1054" s="66">
        <v>1.62274303540707</v>
      </c>
      <c r="F1054" s="65">
        <v>0</v>
      </c>
      <c r="G1054" s="66">
        <v>0</v>
      </c>
      <c r="H1054" s="65">
        <v>0</v>
      </c>
      <c r="I1054" s="66">
        <v>0</v>
      </c>
      <c r="J1054" s="65">
        <v>0</v>
      </c>
      <c r="K1054" s="66">
        <v>0</v>
      </c>
    </row>
    <row r="1055" spans="1:11" x14ac:dyDescent="0.3">
      <c r="A1055" s="56" t="s">
        <v>311</v>
      </c>
      <c r="B1055" s="59">
        <v>37.967981872399903</v>
      </c>
      <c r="C1055" s="60">
        <v>0.94286387584825804</v>
      </c>
      <c r="D1055" s="68">
        <v>22.480089498000002</v>
      </c>
      <c r="E1055" s="69">
        <v>95.511982835956204</v>
      </c>
      <c r="F1055" s="68">
        <v>8.0935643538999997</v>
      </c>
      <c r="G1055" s="69">
        <v>100</v>
      </c>
      <c r="H1055" s="68">
        <v>0.38378541200000099</v>
      </c>
      <c r="I1055" s="69">
        <v>100</v>
      </c>
      <c r="J1055" s="68">
        <v>7.0105426084999998</v>
      </c>
      <c r="K1055" s="69">
        <v>84.924528252977098</v>
      </c>
    </row>
    <row r="1056" spans="1:11" x14ac:dyDescent="0.3">
      <c r="A1056" s="56" t="s">
        <v>312</v>
      </c>
      <c r="B1056" s="71">
        <v>4.3796422282819796</v>
      </c>
      <c r="C1056" s="71">
        <v>4.3796422282819796</v>
      </c>
      <c r="D1056" s="74">
        <v>4.4775954632286199</v>
      </c>
      <c r="E1056" s="74">
        <v>4.4775954632286199</v>
      </c>
      <c r="F1056" s="74">
        <v>4</v>
      </c>
      <c r="G1056" s="75">
        <v>4</v>
      </c>
      <c r="H1056" s="74">
        <v>5</v>
      </c>
      <c r="I1056" s="76">
        <v>5</v>
      </c>
      <c r="J1056" s="74">
        <v>4.4488091845003597</v>
      </c>
      <c r="K1056" s="74">
        <v>4.4488091845003597</v>
      </c>
    </row>
    <row r="1057" spans="1:11" x14ac:dyDescent="0.3">
      <c r="A1057" s="63" t="s">
        <v>1</v>
      </c>
    </row>
    <row r="1058" spans="1:11" x14ac:dyDescent="0.3">
      <c r="A1058" s="63" t="s">
        <v>1</v>
      </c>
    </row>
    <row r="1059" spans="1:11" x14ac:dyDescent="0.3">
      <c r="A1059" s="51" t="s">
        <v>455</v>
      </c>
    </row>
    <row r="1060" spans="1:11" x14ac:dyDescent="0.3">
      <c r="A1060" s="52" t="s">
        <v>1</v>
      </c>
    </row>
    <row r="1061" spans="1:11" x14ac:dyDescent="0.3">
      <c r="A1061" s="112" t="s">
        <v>1</v>
      </c>
      <c r="B1061" s="114" t="s">
        <v>502</v>
      </c>
      <c r="C1061" s="114" t="s">
        <v>1</v>
      </c>
      <c r="D1061" s="114" t="s">
        <v>402</v>
      </c>
      <c r="E1061" s="114" t="s">
        <v>1</v>
      </c>
      <c r="F1061" s="114" t="s">
        <v>403</v>
      </c>
      <c r="G1061" s="114" t="s">
        <v>1</v>
      </c>
      <c r="H1061" s="114" t="s">
        <v>404</v>
      </c>
      <c r="I1061" s="114" t="s">
        <v>1</v>
      </c>
      <c r="J1061" s="114" t="s">
        <v>405</v>
      </c>
      <c r="K1061" s="114" t="s">
        <v>1</v>
      </c>
    </row>
    <row r="1062" spans="1:11" x14ac:dyDescent="0.3">
      <c r="A1062" s="113" t="s">
        <v>1</v>
      </c>
      <c r="B1062" s="53" t="s">
        <v>14</v>
      </c>
      <c r="C1062" s="53" t="s">
        <v>15</v>
      </c>
      <c r="D1062" s="53" t="s">
        <v>14</v>
      </c>
      <c r="E1062" s="53" t="s">
        <v>15</v>
      </c>
      <c r="F1062" s="53" t="s">
        <v>14</v>
      </c>
      <c r="G1062" s="53" t="s">
        <v>15</v>
      </c>
      <c r="H1062" s="53" t="s">
        <v>14</v>
      </c>
      <c r="I1062" s="53" t="s">
        <v>15</v>
      </c>
      <c r="J1062" s="53" t="s">
        <v>14</v>
      </c>
      <c r="K1062" s="53" t="s">
        <v>15</v>
      </c>
    </row>
    <row r="1063" spans="1:11" x14ac:dyDescent="0.3">
      <c r="A1063" s="54" t="s">
        <v>16</v>
      </c>
      <c r="B1063" s="55">
        <v>373.08293300050002</v>
      </c>
      <c r="C1063" s="55">
        <v>373.08293300050002</v>
      </c>
      <c r="D1063" s="55">
        <v>177.53040901189999</v>
      </c>
      <c r="E1063" s="55">
        <v>177.53040901189999</v>
      </c>
      <c r="F1063" s="55">
        <v>41.6412721835</v>
      </c>
      <c r="G1063" s="55">
        <v>41.6412721835</v>
      </c>
      <c r="H1063" s="55">
        <v>47.400258300600001</v>
      </c>
      <c r="I1063" s="55">
        <v>47.400258300600001</v>
      </c>
      <c r="J1063" s="55">
        <v>103.1157083584</v>
      </c>
      <c r="K1063" s="55">
        <v>103.1157083584</v>
      </c>
    </row>
    <row r="1064" spans="1:11" x14ac:dyDescent="0.3">
      <c r="A1064" s="56" t="s">
        <v>310</v>
      </c>
      <c r="B1064" s="57">
        <v>3.769326135</v>
      </c>
      <c r="C1064" s="58">
        <v>1.0103185650132501E-2</v>
      </c>
      <c r="D1064" s="57">
        <v>0.54998002479999997</v>
      </c>
      <c r="E1064" s="58">
        <v>3.0979482774871202E-3</v>
      </c>
      <c r="F1064" s="57">
        <v>0</v>
      </c>
      <c r="G1064" s="58">
        <v>0</v>
      </c>
      <c r="H1064" s="57">
        <v>2.7652471523000099</v>
      </c>
      <c r="I1064" s="61">
        <v>5.8338229609710697E-2</v>
      </c>
      <c r="J1064" s="57">
        <v>0</v>
      </c>
      <c r="K1064" s="58">
        <v>0</v>
      </c>
    </row>
    <row r="1065" spans="1:11" x14ac:dyDescent="0.3">
      <c r="A1065" s="56" t="s">
        <v>311</v>
      </c>
      <c r="B1065" s="59">
        <v>360.20808712689899</v>
      </c>
      <c r="C1065" s="60">
        <v>0.96549065975745696</v>
      </c>
      <c r="D1065" s="59">
        <v>171.2923054229</v>
      </c>
      <c r="E1065" s="60">
        <v>0.96486177425197095</v>
      </c>
      <c r="F1065" s="59">
        <v>40.767042644000099</v>
      </c>
      <c r="G1065" s="60">
        <v>0.979005695703831</v>
      </c>
      <c r="H1065" s="59">
        <v>44.635011148300002</v>
      </c>
      <c r="I1065" s="60">
        <v>0.94166177039028898</v>
      </c>
      <c r="J1065" s="59">
        <v>100.5725417235</v>
      </c>
      <c r="K1065" s="60">
        <v>0.97533676803091196</v>
      </c>
    </row>
    <row r="1066" spans="1:11" x14ac:dyDescent="0.3">
      <c r="A1066" s="56" t="s">
        <v>312</v>
      </c>
      <c r="B1066" s="71">
        <v>4.5972901535031099</v>
      </c>
      <c r="C1066" s="71">
        <v>4.5972901535031099</v>
      </c>
      <c r="D1066" s="71">
        <v>4.5631302291586602</v>
      </c>
      <c r="E1066" s="71">
        <v>4.5631302291586602</v>
      </c>
      <c r="F1066" s="71">
        <v>4.7008751587004696</v>
      </c>
      <c r="G1066" s="71">
        <v>4.7008751587004696</v>
      </c>
      <c r="H1066" s="71">
        <v>4.35581282394587</v>
      </c>
      <c r="I1066" s="71">
        <v>4.35581282394587</v>
      </c>
      <c r="J1066" s="71">
        <v>4.73032081064511</v>
      </c>
      <c r="K1066" s="73">
        <v>4.73032081064511</v>
      </c>
    </row>
    <row r="1067" spans="1:11" x14ac:dyDescent="0.3">
      <c r="A1067" s="63" t="s">
        <v>1</v>
      </c>
    </row>
    <row r="1068" spans="1:11" x14ac:dyDescent="0.3">
      <c r="A1068" s="63" t="s">
        <v>1</v>
      </c>
    </row>
    <row r="1069" spans="1:11" x14ac:dyDescent="0.3">
      <c r="A1069" s="51" t="s">
        <v>456</v>
      </c>
    </row>
    <row r="1070" spans="1:11" x14ac:dyDescent="0.3">
      <c r="A1070" s="52" t="s">
        <v>1</v>
      </c>
    </row>
    <row r="1071" spans="1:11" x14ac:dyDescent="0.3">
      <c r="A1071" s="112" t="s">
        <v>1</v>
      </c>
      <c r="B1071" s="114" t="s">
        <v>502</v>
      </c>
      <c r="C1071" s="114" t="s">
        <v>1</v>
      </c>
      <c r="D1071" s="114" t="s">
        <v>402</v>
      </c>
      <c r="E1071" s="114" t="s">
        <v>1</v>
      </c>
      <c r="F1071" s="114" t="s">
        <v>403</v>
      </c>
      <c r="G1071" s="114" t="s">
        <v>1</v>
      </c>
      <c r="H1071" s="114" t="s">
        <v>404</v>
      </c>
      <c r="I1071" s="114" t="s">
        <v>1</v>
      </c>
      <c r="J1071" s="114" t="s">
        <v>405</v>
      </c>
      <c r="K1071" s="114" t="s">
        <v>1</v>
      </c>
    </row>
    <row r="1072" spans="1:11" x14ac:dyDescent="0.3">
      <c r="A1072" s="113" t="s">
        <v>1</v>
      </c>
      <c r="B1072" s="53" t="s">
        <v>14</v>
      </c>
      <c r="C1072" s="53" t="s">
        <v>15</v>
      </c>
      <c r="D1072" s="53" t="s">
        <v>14</v>
      </c>
      <c r="E1072" s="53" t="s">
        <v>15</v>
      </c>
      <c r="F1072" s="53" t="s">
        <v>14</v>
      </c>
      <c r="G1072" s="53" t="s">
        <v>15</v>
      </c>
      <c r="H1072" s="53" t="s">
        <v>14</v>
      </c>
      <c r="I1072" s="53" t="s">
        <v>15</v>
      </c>
      <c r="J1072" s="53" t="s">
        <v>14</v>
      </c>
      <c r="K1072" s="53" t="s">
        <v>15</v>
      </c>
    </row>
    <row r="1073" spans="1:11" x14ac:dyDescent="0.3">
      <c r="A1073" s="54" t="s">
        <v>16</v>
      </c>
      <c r="B1073" s="55">
        <v>92.935021661500002</v>
      </c>
      <c r="C1073" s="55">
        <v>92.935021661500002</v>
      </c>
      <c r="D1073" s="55">
        <v>37.602538255900001</v>
      </c>
      <c r="E1073" s="55">
        <v>37.602538255900001</v>
      </c>
      <c r="F1073" s="55">
        <v>21.518250921700002</v>
      </c>
      <c r="G1073" s="55">
        <v>21.518250921700002</v>
      </c>
      <c r="H1073" s="55">
        <v>22.080431293</v>
      </c>
      <c r="I1073" s="55">
        <v>22.080431293</v>
      </c>
      <c r="J1073" s="55">
        <v>8.9011598117999995</v>
      </c>
      <c r="K1073" s="55">
        <v>8.9011598117999995</v>
      </c>
    </row>
    <row r="1074" spans="1:11" x14ac:dyDescent="0.3">
      <c r="A1074" s="56" t="s">
        <v>310</v>
      </c>
      <c r="B1074" s="57">
        <v>7.1305609029000001</v>
      </c>
      <c r="C1074" s="58">
        <v>7.6726305922344903E-2</v>
      </c>
      <c r="D1074" s="57">
        <v>0</v>
      </c>
      <c r="E1074" s="58">
        <v>0</v>
      </c>
      <c r="F1074" s="65">
        <v>0</v>
      </c>
      <c r="G1074" s="66">
        <v>0</v>
      </c>
      <c r="H1074" s="65">
        <v>7.1305609029000196</v>
      </c>
      <c r="I1074" s="67">
        <v>32.293576190971201</v>
      </c>
      <c r="J1074" s="65">
        <v>0</v>
      </c>
      <c r="K1074" s="66">
        <v>0</v>
      </c>
    </row>
    <row r="1075" spans="1:11" x14ac:dyDescent="0.3">
      <c r="A1075" s="56" t="s">
        <v>311</v>
      </c>
      <c r="B1075" s="59">
        <v>77.002337252999993</v>
      </c>
      <c r="C1075" s="60">
        <v>0.82856102980712598</v>
      </c>
      <c r="D1075" s="59">
        <v>32.050534107300102</v>
      </c>
      <c r="E1075" s="60">
        <v>0.85235028255761802</v>
      </c>
      <c r="F1075" s="68">
        <v>20.932783431099999</v>
      </c>
      <c r="G1075" s="69">
        <v>97.279205021214906</v>
      </c>
      <c r="H1075" s="68">
        <v>14.949870390099999</v>
      </c>
      <c r="I1075" s="69">
        <v>67.706423809028806</v>
      </c>
      <c r="J1075" s="68">
        <v>8.0175179033999999</v>
      </c>
      <c r="K1075" s="69">
        <v>90.072732912529204</v>
      </c>
    </row>
    <row r="1076" spans="1:11" x14ac:dyDescent="0.3">
      <c r="A1076" s="56" t="s">
        <v>312</v>
      </c>
      <c r="B1076" s="71">
        <v>3.9211463008021301</v>
      </c>
      <c r="C1076" s="71">
        <v>3.9211463008021301</v>
      </c>
      <c r="D1076" s="71">
        <v>4.2086971850235599</v>
      </c>
      <c r="E1076" s="71">
        <v>4.2086971850235599</v>
      </c>
      <c r="F1076" s="74">
        <v>4.17116612793959</v>
      </c>
      <c r="G1076" s="74">
        <v>4.17116612793959</v>
      </c>
      <c r="H1076" s="74">
        <v>3.1058726516153299</v>
      </c>
      <c r="I1076" s="74">
        <v>3.1058726516153299</v>
      </c>
      <c r="J1076" s="74">
        <v>4.3086958851089703</v>
      </c>
      <c r="K1076" s="74">
        <v>4.3086958851089703</v>
      </c>
    </row>
    <row r="1077" spans="1:11" x14ac:dyDescent="0.3">
      <c r="A1077" s="63" t="s">
        <v>1</v>
      </c>
    </row>
    <row r="1078" spans="1:11" x14ac:dyDescent="0.3">
      <c r="A1078" s="63" t="s">
        <v>1</v>
      </c>
    </row>
    <row r="1079" spans="1:11" x14ac:dyDescent="0.3">
      <c r="A1079" s="51" t="s">
        <v>457</v>
      </c>
    </row>
    <row r="1080" spans="1:11" x14ac:dyDescent="0.3">
      <c r="A1080" s="52" t="s">
        <v>1</v>
      </c>
    </row>
    <row r="1081" spans="1:11" x14ac:dyDescent="0.3">
      <c r="A1081" s="112" t="s">
        <v>1</v>
      </c>
      <c r="B1081" s="114" t="s">
        <v>502</v>
      </c>
      <c r="C1081" s="114" t="s">
        <v>1</v>
      </c>
      <c r="D1081" s="114" t="s">
        <v>402</v>
      </c>
      <c r="E1081" s="114" t="s">
        <v>1</v>
      </c>
      <c r="F1081" s="114" t="s">
        <v>403</v>
      </c>
      <c r="G1081" s="114" t="s">
        <v>1</v>
      </c>
      <c r="H1081" s="114" t="s">
        <v>404</v>
      </c>
      <c r="I1081" s="114" t="s">
        <v>1</v>
      </c>
      <c r="J1081" s="114" t="s">
        <v>405</v>
      </c>
      <c r="K1081" s="114" t="s">
        <v>1</v>
      </c>
    </row>
    <row r="1082" spans="1:11" x14ac:dyDescent="0.3">
      <c r="A1082" s="113" t="s">
        <v>1</v>
      </c>
      <c r="B1082" s="53" t="s">
        <v>14</v>
      </c>
      <c r="C1082" s="53" t="s">
        <v>15</v>
      </c>
      <c r="D1082" s="53" t="s">
        <v>14</v>
      </c>
      <c r="E1082" s="53" t="s">
        <v>15</v>
      </c>
      <c r="F1082" s="53" t="s">
        <v>14</v>
      </c>
      <c r="G1082" s="53" t="s">
        <v>15</v>
      </c>
      <c r="H1082" s="53" t="s">
        <v>14</v>
      </c>
      <c r="I1082" s="53" t="s">
        <v>15</v>
      </c>
      <c r="J1082" s="53" t="s">
        <v>14</v>
      </c>
      <c r="K1082" s="53" t="s">
        <v>15</v>
      </c>
    </row>
    <row r="1083" spans="1:11" x14ac:dyDescent="0.3">
      <c r="A1083" s="54" t="s">
        <v>16</v>
      </c>
      <c r="B1083" s="55">
        <v>228.0105588987</v>
      </c>
      <c r="C1083" s="55">
        <v>228.0105588987</v>
      </c>
      <c r="D1083" s="55">
        <v>152.04143635849999</v>
      </c>
      <c r="E1083" s="55">
        <v>152.04143635849999</v>
      </c>
      <c r="F1083" s="55">
        <v>26.805294254</v>
      </c>
      <c r="G1083" s="55">
        <v>26.805294254</v>
      </c>
      <c r="H1083" s="55">
        <v>18.219781105700001</v>
      </c>
      <c r="I1083" s="55">
        <v>18.219781105700001</v>
      </c>
      <c r="J1083" s="55">
        <v>25.4817974965</v>
      </c>
      <c r="K1083" s="55">
        <v>25.4817974965</v>
      </c>
    </row>
    <row r="1084" spans="1:11" x14ac:dyDescent="0.3">
      <c r="A1084" s="56" t="s">
        <v>310</v>
      </c>
      <c r="B1084" s="57">
        <v>3.7250473427999999</v>
      </c>
      <c r="C1084" s="58">
        <v>1.6337170352075499E-2</v>
      </c>
      <c r="D1084" s="57">
        <v>3.7250473427999999</v>
      </c>
      <c r="E1084" s="58">
        <v>2.4500211468778E-2</v>
      </c>
      <c r="F1084" s="65">
        <v>0</v>
      </c>
      <c r="G1084" s="66">
        <v>0</v>
      </c>
      <c r="H1084" s="65">
        <v>0</v>
      </c>
      <c r="I1084" s="66">
        <v>0</v>
      </c>
      <c r="J1084" s="65">
        <v>0</v>
      </c>
      <c r="K1084" s="66">
        <v>0</v>
      </c>
    </row>
    <row r="1085" spans="1:11" x14ac:dyDescent="0.3">
      <c r="A1085" s="56" t="s">
        <v>311</v>
      </c>
      <c r="B1085" s="59">
        <v>219.20959717119999</v>
      </c>
      <c r="C1085" s="60">
        <v>0.96140107822195198</v>
      </c>
      <c r="D1085" s="59">
        <v>144.37688229299999</v>
      </c>
      <c r="E1085" s="60">
        <v>0.94958904461131399</v>
      </c>
      <c r="F1085" s="68">
        <v>26.207761790799999</v>
      </c>
      <c r="G1085" s="69">
        <v>97.770841619801203</v>
      </c>
      <c r="H1085" s="68">
        <v>17.680905906900001</v>
      </c>
      <c r="I1085" s="69">
        <v>97.042361839180302</v>
      </c>
      <c r="J1085" s="68">
        <v>25.4817974965</v>
      </c>
      <c r="K1085" s="69">
        <v>100</v>
      </c>
    </row>
    <row r="1086" spans="1:11" x14ac:dyDescent="0.3">
      <c r="A1086" s="56" t="s">
        <v>312</v>
      </c>
      <c r="B1086" s="71">
        <v>4.3711595406842498</v>
      </c>
      <c r="C1086" s="71">
        <v>4.3711595406842498</v>
      </c>
      <c r="D1086" s="71">
        <v>4.4155365567464804</v>
      </c>
      <c r="E1086" s="71">
        <v>4.4155365567464804</v>
      </c>
      <c r="F1086" s="74">
        <v>4.2456153299275003</v>
      </c>
      <c r="G1086" s="74">
        <v>4.2456153299275003</v>
      </c>
      <c r="H1086" s="74">
        <v>4.48767417120178</v>
      </c>
      <c r="I1086" s="74">
        <v>4.48767417120178</v>
      </c>
      <c r="J1086" s="74">
        <v>4.2346934718173399</v>
      </c>
      <c r="K1086" s="74">
        <v>4.2346934718173399</v>
      </c>
    </row>
    <row r="1087" spans="1:11" x14ac:dyDescent="0.3">
      <c r="A1087" s="63" t="s">
        <v>1</v>
      </c>
    </row>
    <row r="1088" spans="1:11" x14ac:dyDescent="0.3">
      <c r="A1088" s="63" t="s">
        <v>1</v>
      </c>
    </row>
    <row r="1089" spans="1:11" x14ac:dyDescent="0.3">
      <c r="A1089" s="51" t="s">
        <v>458</v>
      </c>
    </row>
    <row r="1090" spans="1:11" x14ac:dyDescent="0.3">
      <c r="A1090" s="52" t="s">
        <v>1</v>
      </c>
    </row>
    <row r="1091" spans="1:11" x14ac:dyDescent="0.3">
      <c r="A1091" s="112" t="s">
        <v>1</v>
      </c>
      <c r="B1091" s="114" t="s">
        <v>502</v>
      </c>
      <c r="C1091" s="114" t="s">
        <v>1</v>
      </c>
      <c r="D1091" s="114" t="s">
        <v>402</v>
      </c>
      <c r="E1091" s="114" t="s">
        <v>1</v>
      </c>
      <c r="F1091" s="114" t="s">
        <v>403</v>
      </c>
      <c r="G1091" s="114" t="s">
        <v>1</v>
      </c>
      <c r="H1091" s="114" t="s">
        <v>404</v>
      </c>
      <c r="I1091" s="114" t="s">
        <v>1</v>
      </c>
      <c r="J1091" s="114" t="s">
        <v>405</v>
      </c>
      <c r="K1091" s="114" t="s">
        <v>1</v>
      </c>
    </row>
    <row r="1092" spans="1:11" x14ac:dyDescent="0.3">
      <c r="A1092" s="113" t="s">
        <v>1</v>
      </c>
      <c r="B1092" s="53" t="s">
        <v>14</v>
      </c>
      <c r="C1092" s="53" t="s">
        <v>15</v>
      </c>
      <c r="D1092" s="53" t="s">
        <v>14</v>
      </c>
      <c r="E1092" s="53" t="s">
        <v>15</v>
      </c>
      <c r="F1092" s="53" t="s">
        <v>14</v>
      </c>
      <c r="G1092" s="53" t="s">
        <v>15</v>
      </c>
      <c r="H1092" s="53" t="s">
        <v>14</v>
      </c>
      <c r="I1092" s="53" t="s">
        <v>15</v>
      </c>
      <c r="J1092" s="53" t="s">
        <v>14</v>
      </c>
      <c r="K1092" s="53" t="s">
        <v>15</v>
      </c>
    </row>
    <row r="1093" spans="1:11" x14ac:dyDescent="0.3">
      <c r="A1093" s="54" t="s">
        <v>16</v>
      </c>
      <c r="B1093" s="55">
        <v>11.6447175143</v>
      </c>
      <c r="C1093" s="55">
        <v>11.6447175143</v>
      </c>
      <c r="D1093" s="55">
        <v>7.0582753305999999</v>
      </c>
      <c r="E1093" s="55">
        <v>7.0582753305999999</v>
      </c>
      <c r="F1093" s="55">
        <v>0</v>
      </c>
      <c r="G1093" s="55">
        <v>0</v>
      </c>
      <c r="H1093" s="55">
        <v>3.1383210853999999</v>
      </c>
      <c r="I1093" s="55">
        <v>3.1383210853999999</v>
      </c>
      <c r="J1093" s="55">
        <v>1.4481210982999999</v>
      </c>
      <c r="K1093" s="55">
        <v>1.4481210982999999</v>
      </c>
    </row>
    <row r="1094" spans="1:11" x14ac:dyDescent="0.3">
      <c r="A1094" s="56" t="s">
        <v>310</v>
      </c>
      <c r="B1094" s="65">
        <v>0</v>
      </c>
      <c r="C1094" s="66">
        <v>0</v>
      </c>
      <c r="D1094" s="65">
        <v>0</v>
      </c>
      <c r="E1094" s="66">
        <v>0</v>
      </c>
      <c r="F1094" s="65"/>
      <c r="G1094" s="66"/>
      <c r="H1094" s="65">
        <v>0</v>
      </c>
      <c r="I1094" s="66">
        <v>0</v>
      </c>
      <c r="J1094" s="65">
        <v>0</v>
      </c>
      <c r="K1094" s="66">
        <v>0</v>
      </c>
    </row>
    <row r="1095" spans="1:11" x14ac:dyDescent="0.3">
      <c r="A1095" s="56" t="s">
        <v>311</v>
      </c>
      <c r="B1095" s="68">
        <v>10.8143186454</v>
      </c>
      <c r="C1095" s="69">
        <v>92.868879233178006</v>
      </c>
      <c r="D1095" s="68">
        <v>7.0582753305999901</v>
      </c>
      <c r="E1095" s="69">
        <v>100</v>
      </c>
      <c r="F1095" s="68"/>
      <c r="G1095" s="69"/>
      <c r="H1095" s="68">
        <v>3.1383210853999999</v>
      </c>
      <c r="I1095" s="69">
        <v>100</v>
      </c>
      <c r="J1095" s="68">
        <v>0.61772222939999999</v>
      </c>
      <c r="K1095" s="69">
        <v>42.6568075090658</v>
      </c>
    </row>
    <row r="1096" spans="1:11" x14ac:dyDescent="0.3">
      <c r="A1096" s="56" t="s">
        <v>312</v>
      </c>
      <c r="B1096" s="74">
        <v>4.1382529188383499</v>
      </c>
      <c r="C1096" s="74">
        <v>4.1382529188383499</v>
      </c>
      <c r="D1096" s="74">
        <v>4.3457381499019201</v>
      </c>
      <c r="E1096" s="74">
        <v>4.3457381499019201</v>
      </c>
      <c r="F1096" s="74"/>
      <c r="G1096" s="74"/>
      <c r="H1096" s="74">
        <v>4</v>
      </c>
      <c r="I1096" s="74">
        <v>4</v>
      </c>
      <c r="J1096" s="74">
        <v>3.42656807509066</v>
      </c>
      <c r="K1096" s="74">
        <v>3.42656807509066</v>
      </c>
    </row>
    <row r="1097" spans="1:11" x14ac:dyDescent="0.3">
      <c r="A1097" s="63" t="s">
        <v>1</v>
      </c>
    </row>
    <row r="1098" spans="1:11" x14ac:dyDescent="0.3">
      <c r="A1098" s="63" t="s">
        <v>1</v>
      </c>
    </row>
    <row r="1099" spans="1:11" x14ac:dyDescent="0.3">
      <c r="A1099" s="51" t="s">
        <v>459</v>
      </c>
    </row>
    <row r="1100" spans="1:11" x14ac:dyDescent="0.3">
      <c r="A1100" s="52" t="s">
        <v>1</v>
      </c>
    </row>
    <row r="1101" spans="1:11" x14ac:dyDescent="0.3">
      <c r="A1101" s="112" t="s">
        <v>1</v>
      </c>
      <c r="B1101" s="114" t="s">
        <v>502</v>
      </c>
      <c r="C1101" s="114" t="s">
        <v>1</v>
      </c>
      <c r="D1101" s="114" t="s">
        <v>402</v>
      </c>
      <c r="E1101" s="114" t="s">
        <v>1</v>
      </c>
      <c r="F1101" s="114" t="s">
        <v>403</v>
      </c>
      <c r="G1101" s="114" t="s">
        <v>1</v>
      </c>
      <c r="H1101" s="114" t="s">
        <v>404</v>
      </c>
      <c r="I1101" s="114" t="s">
        <v>1</v>
      </c>
      <c r="J1101" s="114" t="s">
        <v>405</v>
      </c>
      <c r="K1101" s="114" t="s">
        <v>1</v>
      </c>
    </row>
    <row r="1102" spans="1:11" x14ac:dyDescent="0.3">
      <c r="A1102" s="113" t="s">
        <v>1</v>
      </c>
      <c r="B1102" s="53" t="s">
        <v>14</v>
      </c>
      <c r="C1102" s="53" t="s">
        <v>15</v>
      </c>
      <c r="D1102" s="53" t="s">
        <v>14</v>
      </c>
      <c r="E1102" s="53" t="s">
        <v>15</v>
      </c>
      <c r="F1102" s="53" t="s">
        <v>14</v>
      </c>
      <c r="G1102" s="53" t="s">
        <v>15</v>
      </c>
      <c r="H1102" s="53" t="s">
        <v>14</v>
      </c>
      <c r="I1102" s="53" t="s">
        <v>15</v>
      </c>
      <c r="J1102" s="53" t="s">
        <v>14</v>
      </c>
      <c r="K1102" s="53" t="s">
        <v>15</v>
      </c>
    </row>
    <row r="1103" spans="1:11" x14ac:dyDescent="0.3">
      <c r="A1103" s="54" t="s">
        <v>16</v>
      </c>
      <c r="B1103" s="55">
        <v>18.2084898978</v>
      </c>
      <c r="C1103" s="55">
        <v>18.2084898978</v>
      </c>
      <c r="D1103" s="55">
        <v>0</v>
      </c>
      <c r="E1103" s="55">
        <v>0</v>
      </c>
      <c r="F1103" s="55">
        <v>2.2014106424</v>
      </c>
      <c r="G1103" s="55">
        <v>2.2014106424</v>
      </c>
      <c r="H1103" s="55">
        <v>13.985321927999999</v>
      </c>
      <c r="I1103" s="55">
        <v>13.985321927999999</v>
      </c>
      <c r="J1103" s="55">
        <v>2.0217573274</v>
      </c>
      <c r="K1103" s="55">
        <v>2.0217573274</v>
      </c>
    </row>
    <row r="1104" spans="1:11" x14ac:dyDescent="0.3">
      <c r="A1104" s="56" t="s">
        <v>310</v>
      </c>
      <c r="B1104" s="65">
        <v>0</v>
      </c>
      <c r="C1104" s="66">
        <v>0</v>
      </c>
      <c r="D1104" s="65"/>
      <c r="E1104" s="66"/>
      <c r="F1104" s="65">
        <v>0</v>
      </c>
      <c r="G1104" s="66">
        <v>0</v>
      </c>
      <c r="H1104" s="65">
        <v>0</v>
      </c>
      <c r="I1104" s="66">
        <v>0</v>
      </c>
      <c r="J1104" s="65">
        <v>0</v>
      </c>
      <c r="K1104" s="66">
        <v>0</v>
      </c>
    </row>
    <row r="1105" spans="1:11" x14ac:dyDescent="0.3">
      <c r="A1105" s="56" t="s">
        <v>311</v>
      </c>
      <c r="B1105" s="68">
        <v>15.841400305000001</v>
      </c>
      <c r="C1105" s="69">
        <v>87.000077402981105</v>
      </c>
      <c r="D1105" s="68"/>
      <c r="E1105" s="69"/>
      <c r="F1105" s="68">
        <v>2.2014106424</v>
      </c>
      <c r="G1105" s="69">
        <v>100</v>
      </c>
      <c r="H1105" s="68">
        <v>11.6182323352</v>
      </c>
      <c r="I1105" s="69">
        <v>83.074471899993597</v>
      </c>
      <c r="J1105" s="68">
        <v>2.0217573274</v>
      </c>
      <c r="K1105" s="69">
        <v>100</v>
      </c>
    </row>
    <row r="1106" spans="1:11" x14ac:dyDescent="0.3">
      <c r="A1106" s="56" t="s">
        <v>312</v>
      </c>
      <c r="B1106" s="74">
        <v>4.0538504373621</v>
      </c>
      <c r="C1106" s="74">
        <v>4.0538504373621</v>
      </c>
      <c r="D1106" s="74"/>
      <c r="E1106" s="74"/>
      <c r="F1106" s="74">
        <v>4.7012589388216002</v>
      </c>
      <c r="G1106" s="74">
        <v>4.7012589388216002</v>
      </c>
      <c r="H1106" s="74">
        <v>3.8913382301656201</v>
      </c>
      <c r="I1106" s="74">
        <v>3.8913382301656201</v>
      </c>
      <c r="J1106" s="74">
        <v>4.4730766017947401</v>
      </c>
      <c r="K1106" s="74">
        <v>4.4730766017947401</v>
      </c>
    </row>
    <row r="1107" spans="1:11" x14ac:dyDescent="0.3">
      <c r="A1107" s="63" t="s">
        <v>1</v>
      </c>
    </row>
    <row r="1108" spans="1:11" x14ac:dyDescent="0.3">
      <c r="A1108" s="63" t="s">
        <v>1</v>
      </c>
    </row>
    <row r="1109" spans="1:11" x14ac:dyDescent="0.3">
      <c r="A1109" s="51" t="s">
        <v>460</v>
      </c>
    </row>
    <row r="1110" spans="1:11" x14ac:dyDescent="0.3">
      <c r="A1110" s="52" t="s">
        <v>1</v>
      </c>
    </row>
    <row r="1111" spans="1:11" x14ac:dyDescent="0.3">
      <c r="A1111" s="112" t="s">
        <v>1</v>
      </c>
      <c r="B1111" s="114" t="s">
        <v>502</v>
      </c>
      <c r="C1111" s="114" t="s">
        <v>1</v>
      </c>
      <c r="D1111" s="114" t="s">
        <v>402</v>
      </c>
      <c r="E1111" s="114" t="s">
        <v>1</v>
      </c>
      <c r="F1111" s="114" t="s">
        <v>403</v>
      </c>
      <c r="G1111" s="114" t="s">
        <v>1</v>
      </c>
      <c r="H1111" s="114" t="s">
        <v>404</v>
      </c>
      <c r="I1111" s="114" t="s">
        <v>1</v>
      </c>
      <c r="J1111" s="114" t="s">
        <v>405</v>
      </c>
      <c r="K1111" s="114" t="s">
        <v>1</v>
      </c>
    </row>
    <row r="1112" spans="1:11" x14ac:dyDescent="0.3">
      <c r="A1112" s="113" t="s">
        <v>1</v>
      </c>
      <c r="B1112" s="53" t="s">
        <v>14</v>
      </c>
      <c r="C1112" s="53" t="s">
        <v>15</v>
      </c>
      <c r="D1112" s="53" t="s">
        <v>14</v>
      </c>
      <c r="E1112" s="53" t="s">
        <v>15</v>
      </c>
      <c r="F1112" s="53" t="s">
        <v>14</v>
      </c>
      <c r="G1112" s="53" t="s">
        <v>15</v>
      </c>
      <c r="H1112" s="53" t="s">
        <v>14</v>
      </c>
      <c r="I1112" s="53" t="s">
        <v>15</v>
      </c>
      <c r="J1112" s="53" t="s">
        <v>14</v>
      </c>
      <c r="K1112" s="53" t="s">
        <v>15</v>
      </c>
    </row>
    <row r="1113" spans="1:11" x14ac:dyDescent="0.3">
      <c r="A1113" s="54" t="s">
        <v>16</v>
      </c>
      <c r="B1113" s="55">
        <v>53.604581363599998</v>
      </c>
      <c r="C1113" s="55">
        <v>53.604581363599998</v>
      </c>
      <c r="D1113" s="55">
        <v>38.5198424226</v>
      </c>
      <c r="E1113" s="55">
        <v>38.5198424226</v>
      </c>
      <c r="F1113" s="55">
        <v>3.2932746776999999</v>
      </c>
      <c r="G1113" s="55">
        <v>3.2932746776999999</v>
      </c>
      <c r="H1113" s="55">
        <v>6.9437189463999998</v>
      </c>
      <c r="I1113" s="55">
        <v>6.9437189463999998</v>
      </c>
      <c r="J1113" s="55">
        <v>4.8477453169000002</v>
      </c>
      <c r="K1113" s="55">
        <v>4.8477453169000002</v>
      </c>
    </row>
    <row r="1114" spans="1:11" x14ac:dyDescent="0.3">
      <c r="A1114" s="56" t="s">
        <v>310</v>
      </c>
      <c r="B1114" s="57">
        <v>0.80154546510000102</v>
      </c>
      <c r="C1114" s="58">
        <v>1.4952928363773901E-2</v>
      </c>
      <c r="D1114" s="57">
        <v>0.80154546509999902</v>
      </c>
      <c r="E1114" s="58">
        <v>2.0808638215760799E-2</v>
      </c>
      <c r="F1114" s="65">
        <v>0</v>
      </c>
      <c r="G1114" s="66">
        <v>0</v>
      </c>
      <c r="H1114" s="65">
        <v>0</v>
      </c>
      <c r="I1114" s="66">
        <v>0</v>
      </c>
      <c r="J1114" s="65">
        <v>0</v>
      </c>
      <c r="K1114" s="66">
        <v>0</v>
      </c>
    </row>
    <row r="1115" spans="1:11" x14ac:dyDescent="0.3">
      <c r="A1115" s="56" t="s">
        <v>311</v>
      </c>
      <c r="B1115" s="59">
        <v>49.408650115700098</v>
      </c>
      <c r="C1115" s="60">
        <v>0.92172439106577497</v>
      </c>
      <c r="D1115" s="59">
        <v>34.909378665299997</v>
      </c>
      <c r="E1115" s="60">
        <v>0.90627002785500199</v>
      </c>
      <c r="F1115" s="68">
        <v>2.7078071870999998</v>
      </c>
      <c r="G1115" s="69">
        <v>82.222330418886102</v>
      </c>
      <c r="H1115" s="68">
        <v>6.9437189463999998</v>
      </c>
      <c r="I1115" s="69">
        <v>100</v>
      </c>
      <c r="J1115" s="68">
        <v>4.8477453169000002</v>
      </c>
      <c r="K1115" s="69">
        <v>100</v>
      </c>
    </row>
    <row r="1116" spans="1:11" x14ac:dyDescent="0.3">
      <c r="A1116" s="56" t="s">
        <v>312</v>
      </c>
      <c r="B1116" s="71">
        <v>4.2071321529830996</v>
      </c>
      <c r="C1116" s="71">
        <v>4.2071321529830996</v>
      </c>
      <c r="D1116" s="71">
        <v>4.2731809281604498</v>
      </c>
      <c r="E1116" s="71">
        <v>4.2731809281604498</v>
      </c>
      <c r="F1116" s="74">
        <v>4.0221473267304102</v>
      </c>
      <c r="G1116" s="74">
        <v>4.0221473267304102</v>
      </c>
      <c r="H1116" s="74">
        <v>4.0730745031037099</v>
      </c>
      <c r="I1116" s="74">
        <v>4.0730745031037099</v>
      </c>
      <c r="J1116" s="74">
        <v>4</v>
      </c>
      <c r="K1116" s="75">
        <v>4</v>
      </c>
    </row>
    <row r="1117" spans="1:11" x14ac:dyDescent="0.3">
      <c r="A1117" s="63" t="s">
        <v>1</v>
      </c>
    </row>
    <row r="1118" spans="1:11" x14ac:dyDescent="0.3">
      <c r="A1118" s="63" t="s">
        <v>1</v>
      </c>
    </row>
    <row r="1119" spans="1:11" x14ac:dyDescent="0.3">
      <c r="A1119" s="51" t="s">
        <v>461</v>
      </c>
    </row>
    <row r="1120" spans="1:11" x14ac:dyDescent="0.3">
      <c r="A1120" s="52" t="s">
        <v>1</v>
      </c>
    </row>
    <row r="1121" spans="1:11" x14ac:dyDescent="0.3">
      <c r="A1121" s="112" t="s">
        <v>1</v>
      </c>
      <c r="B1121" s="114" t="s">
        <v>502</v>
      </c>
      <c r="C1121" s="114" t="s">
        <v>1</v>
      </c>
      <c r="D1121" s="114" t="s">
        <v>402</v>
      </c>
      <c r="E1121" s="114" t="s">
        <v>1</v>
      </c>
      <c r="F1121" s="114" t="s">
        <v>403</v>
      </c>
      <c r="G1121" s="114" t="s">
        <v>1</v>
      </c>
      <c r="H1121" s="114" t="s">
        <v>404</v>
      </c>
      <c r="I1121" s="114" t="s">
        <v>1</v>
      </c>
      <c r="J1121" s="114" t="s">
        <v>405</v>
      </c>
      <c r="K1121" s="114" t="s">
        <v>1</v>
      </c>
    </row>
    <row r="1122" spans="1:11" x14ac:dyDescent="0.3">
      <c r="A1122" s="113" t="s">
        <v>1</v>
      </c>
      <c r="B1122" s="53" t="s">
        <v>14</v>
      </c>
      <c r="C1122" s="53" t="s">
        <v>15</v>
      </c>
      <c r="D1122" s="53" t="s">
        <v>14</v>
      </c>
      <c r="E1122" s="53" t="s">
        <v>15</v>
      </c>
      <c r="F1122" s="53" t="s">
        <v>14</v>
      </c>
      <c r="G1122" s="53" t="s">
        <v>15</v>
      </c>
      <c r="H1122" s="53" t="s">
        <v>14</v>
      </c>
      <c r="I1122" s="53" t="s">
        <v>15</v>
      </c>
      <c r="J1122" s="53" t="s">
        <v>14</v>
      </c>
      <c r="K1122" s="53" t="s">
        <v>15</v>
      </c>
    </row>
    <row r="1123" spans="1:11" x14ac:dyDescent="0.3">
      <c r="A1123" s="54" t="s">
        <v>16</v>
      </c>
      <c r="B1123" s="55">
        <v>85.394799314300002</v>
      </c>
      <c r="C1123" s="55">
        <v>85.394799314300002</v>
      </c>
      <c r="D1123" s="55">
        <v>71.178030966099996</v>
      </c>
      <c r="E1123" s="55">
        <v>71.178030966099996</v>
      </c>
      <c r="F1123" s="55">
        <v>4.7056570311000003</v>
      </c>
      <c r="G1123" s="55">
        <v>4.7056570311000003</v>
      </c>
      <c r="H1123" s="55">
        <v>5.2247166334999999</v>
      </c>
      <c r="I1123" s="55">
        <v>5.2247166334999999</v>
      </c>
      <c r="J1123" s="55">
        <v>4.2863946836000002</v>
      </c>
      <c r="K1123" s="55">
        <v>4.2863946836000002</v>
      </c>
    </row>
    <row r="1124" spans="1:11" x14ac:dyDescent="0.3">
      <c r="A1124" s="56" t="s">
        <v>310</v>
      </c>
      <c r="B1124" s="57">
        <v>0.82099701560000005</v>
      </c>
      <c r="C1124" s="58">
        <v>9.6141336731558804E-3</v>
      </c>
      <c r="D1124" s="57">
        <v>0.82099701560000005</v>
      </c>
      <c r="E1124" s="58">
        <v>1.15344159490871E-2</v>
      </c>
      <c r="F1124" s="65">
        <v>0</v>
      </c>
      <c r="G1124" s="66">
        <v>0</v>
      </c>
      <c r="H1124" s="65">
        <v>0</v>
      </c>
      <c r="I1124" s="66">
        <v>0</v>
      </c>
      <c r="J1124" s="65">
        <v>0</v>
      </c>
      <c r="K1124" s="66">
        <v>0</v>
      </c>
    </row>
    <row r="1125" spans="1:11" x14ac:dyDescent="0.3">
      <c r="A1125" s="56" t="s">
        <v>311</v>
      </c>
      <c r="B1125" s="59">
        <v>80.430134279800001</v>
      </c>
      <c r="C1125" s="60">
        <v>0.94186220853769698</v>
      </c>
      <c r="D1125" s="59">
        <v>67.475326288800005</v>
      </c>
      <c r="E1125" s="60">
        <v>0.947979669751422</v>
      </c>
      <c r="F1125" s="68">
        <v>4.7056570311000101</v>
      </c>
      <c r="G1125" s="69">
        <v>100</v>
      </c>
      <c r="H1125" s="68">
        <v>5.2247166335000097</v>
      </c>
      <c r="I1125" s="69">
        <v>100</v>
      </c>
      <c r="J1125" s="68">
        <v>3.0244343264000002</v>
      </c>
      <c r="K1125" s="70">
        <v>70.558932381370894</v>
      </c>
    </row>
    <row r="1126" spans="1:11" x14ac:dyDescent="0.3">
      <c r="A1126" s="56" t="s">
        <v>312</v>
      </c>
      <c r="B1126" s="71">
        <v>4.4794825133998897</v>
      </c>
      <c r="C1126" s="71">
        <v>4.4794825133998897</v>
      </c>
      <c r="D1126" s="71">
        <v>4.4827280874131601</v>
      </c>
      <c r="E1126" s="71">
        <v>4.4827280874131601</v>
      </c>
      <c r="F1126" s="74">
        <v>4.8255297803953896</v>
      </c>
      <c r="G1126" s="74">
        <v>4.8255297803953896</v>
      </c>
      <c r="H1126" s="74">
        <v>4.3427254461646196</v>
      </c>
      <c r="I1126" s="74">
        <v>4.3427254461646196</v>
      </c>
      <c r="J1126" s="74">
        <v>4.2123870909702203</v>
      </c>
      <c r="K1126" s="74">
        <v>4.2123870909702203</v>
      </c>
    </row>
    <row r="1127" spans="1:11" x14ac:dyDescent="0.3">
      <c r="A1127" s="63" t="s">
        <v>1</v>
      </c>
    </row>
    <row r="1128" spans="1:11" x14ac:dyDescent="0.3">
      <c r="A1128" s="63" t="s">
        <v>1</v>
      </c>
    </row>
    <row r="1129" spans="1:11" x14ac:dyDescent="0.3">
      <c r="A1129" s="51" t="s">
        <v>462</v>
      </c>
    </row>
    <row r="1130" spans="1:11" x14ac:dyDescent="0.3">
      <c r="A1130" s="52" t="s">
        <v>1</v>
      </c>
    </row>
    <row r="1131" spans="1:11" x14ac:dyDescent="0.3">
      <c r="A1131" s="112" t="s">
        <v>1</v>
      </c>
      <c r="B1131" s="114" t="s">
        <v>502</v>
      </c>
      <c r="C1131" s="114" t="s">
        <v>1</v>
      </c>
      <c r="D1131" s="114" t="s">
        <v>402</v>
      </c>
      <c r="E1131" s="114" t="s">
        <v>1</v>
      </c>
      <c r="F1131" s="114" t="s">
        <v>403</v>
      </c>
      <c r="G1131" s="114" t="s">
        <v>1</v>
      </c>
      <c r="H1131" s="114" t="s">
        <v>404</v>
      </c>
      <c r="I1131" s="114" t="s">
        <v>1</v>
      </c>
      <c r="J1131" s="114" t="s">
        <v>405</v>
      </c>
      <c r="K1131" s="114" t="s">
        <v>1</v>
      </c>
    </row>
    <row r="1132" spans="1:11" x14ac:dyDescent="0.3">
      <c r="A1132" s="113" t="s">
        <v>1</v>
      </c>
      <c r="B1132" s="53" t="s">
        <v>14</v>
      </c>
      <c r="C1132" s="53" t="s">
        <v>15</v>
      </c>
      <c r="D1132" s="53" t="s">
        <v>14</v>
      </c>
      <c r="E1132" s="53" t="s">
        <v>15</v>
      </c>
      <c r="F1132" s="53" t="s">
        <v>14</v>
      </c>
      <c r="G1132" s="53" t="s">
        <v>15</v>
      </c>
      <c r="H1132" s="53" t="s">
        <v>14</v>
      </c>
      <c r="I1132" s="53" t="s">
        <v>15</v>
      </c>
      <c r="J1132" s="53" t="s">
        <v>14</v>
      </c>
      <c r="K1132" s="53" t="s">
        <v>15</v>
      </c>
    </row>
    <row r="1133" spans="1:11" x14ac:dyDescent="0.3">
      <c r="A1133" s="54" t="s">
        <v>16</v>
      </c>
      <c r="B1133" s="55">
        <v>22.571479840799999</v>
      </c>
      <c r="C1133" s="55">
        <v>22.571479840799999</v>
      </c>
      <c r="D1133" s="55">
        <v>6.5150339394000003</v>
      </c>
      <c r="E1133" s="55">
        <v>6.5150339394000003</v>
      </c>
      <c r="F1133" s="55">
        <v>2.8956011679999998</v>
      </c>
      <c r="G1133" s="55">
        <v>2.8956011679999998</v>
      </c>
      <c r="H1133" s="55">
        <v>7.9934536359999999</v>
      </c>
      <c r="I1133" s="55">
        <v>7.9934536359999999</v>
      </c>
      <c r="J1133" s="55">
        <v>2.1834159348000002</v>
      </c>
      <c r="K1133" s="55">
        <v>2.1834159348000002</v>
      </c>
    </row>
    <row r="1134" spans="1:11" x14ac:dyDescent="0.3">
      <c r="A1134" s="56" t="s">
        <v>310</v>
      </c>
      <c r="B1134" s="65">
        <v>0</v>
      </c>
      <c r="C1134" s="66">
        <v>0</v>
      </c>
      <c r="D1134" s="65">
        <v>0</v>
      </c>
      <c r="E1134" s="66">
        <v>0</v>
      </c>
      <c r="F1134" s="65">
        <v>0</v>
      </c>
      <c r="G1134" s="66">
        <v>0</v>
      </c>
      <c r="H1134" s="65">
        <v>0</v>
      </c>
      <c r="I1134" s="66">
        <v>0</v>
      </c>
      <c r="J1134" s="65">
        <v>0</v>
      </c>
      <c r="K1134" s="66">
        <v>0</v>
      </c>
    </row>
    <row r="1135" spans="1:11" x14ac:dyDescent="0.3">
      <c r="A1135" s="56" t="s">
        <v>311</v>
      </c>
      <c r="B1135" s="68">
        <v>21.885439639299999</v>
      </c>
      <c r="C1135" s="69">
        <v>96.960588289563901</v>
      </c>
      <c r="D1135" s="68">
        <v>6.2127791499000002</v>
      </c>
      <c r="E1135" s="69">
        <v>95.360656716274406</v>
      </c>
      <c r="F1135" s="68">
        <v>2.8956011679999998</v>
      </c>
      <c r="G1135" s="69">
        <v>100</v>
      </c>
      <c r="H1135" s="68">
        <v>7.9934536359999999</v>
      </c>
      <c r="I1135" s="69">
        <v>100</v>
      </c>
      <c r="J1135" s="68">
        <v>1.7996305228</v>
      </c>
      <c r="K1135" s="69">
        <v>82.422707195495704</v>
      </c>
    </row>
    <row r="1136" spans="1:11" x14ac:dyDescent="0.3">
      <c r="A1136" s="56" t="s">
        <v>312</v>
      </c>
      <c r="B1136" s="74">
        <v>4.5185697551802697</v>
      </c>
      <c r="C1136" s="74">
        <v>4.5185697551802697</v>
      </c>
      <c r="D1136" s="74">
        <v>4.4584938347343597</v>
      </c>
      <c r="E1136" s="74">
        <v>4.4584938347343597</v>
      </c>
      <c r="F1136" s="74">
        <v>4.1613559352591096</v>
      </c>
      <c r="G1136" s="74">
        <v>4.1613559352591096</v>
      </c>
      <c r="H1136" s="74">
        <v>4.8151432330894899</v>
      </c>
      <c r="I1136" s="74">
        <v>4.8151432330894899</v>
      </c>
      <c r="J1136" s="74">
        <v>4.6484541439099099</v>
      </c>
      <c r="K1136" s="74">
        <v>4.6484541439099099</v>
      </c>
    </row>
    <row r="1137" spans="1:11" x14ac:dyDescent="0.3">
      <c r="A1137" s="63" t="s">
        <v>1</v>
      </c>
    </row>
    <row r="1138" spans="1:11" x14ac:dyDescent="0.3">
      <c r="A1138" s="63" t="s">
        <v>1</v>
      </c>
    </row>
    <row r="1139" spans="1:11" x14ac:dyDescent="0.3">
      <c r="A1139" s="51" t="s">
        <v>463</v>
      </c>
    </row>
    <row r="1140" spans="1:11" x14ac:dyDescent="0.3">
      <c r="A1140" s="52" t="s">
        <v>1</v>
      </c>
    </row>
    <row r="1141" spans="1:11" x14ac:dyDescent="0.3">
      <c r="A1141" s="112" t="s">
        <v>1</v>
      </c>
      <c r="B1141" s="114" t="s">
        <v>502</v>
      </c>
      <c r="C1141" s="114" t="s">
        <v>1</v>
      </c>
      <c r="D1141" s="114" t="s">
        <v>402</v>
      </c>
      <c r="E1141" s="114" t="s">
        <v>1</v>
      </c>
      <c r="F1141" s="114" t="s">
        <v>403</v>
      </c>
      <c r="G1141" s="114" t="s">
        <v>1</v>
      </c>
      <c r="H1141" s="114" t="s">
        <v>404</v>
      </c>
      <c r="I1141" s="114" t="s">
        <v>1</v>
      </c>
      <c r="J1141" s="114" t="s">
        <v>405</v>
      </c>
      <c r="K1141" s="114" t="s">
        <v>1</v>
      </c>
    </row>
    <row r="1142" spans="1:11" x14ac:dyDescent="0.3">
      <c r="A1142" s="113" t="s">
        <v>1</v>
      </c>
      <c r="B1142" s="53" t="s">
        <v>14</v>
      </c>
      <c r="C1142" s="53" t="s">
        <v>15</v>
      </c>
      <c r="D1142" s="53" t="s">
        <v>14</v>
      </c>
      <c r="E1142" s="53" t="s">
        <v>15</v>
      </c>
      <c r="F1142" s="53" t="s">
        <v>14</v>
      </c>
      <c r="G1142" s="53" t="s">
        <v>15</v>
      </c>
      <c r="H1142" s="53" t="s">
        <v>14</v>
      </c>
      <c r="I1142" s="53" t="s">
        <v>15</v>
      </c>
      <c r="J1142" s="53" t="s">
        <v>14</v>
      </c>
      <c r="K1142" s="53" t="s">
        <v>15</v>
      </c>
    </row>
    <row r="1143" spans="1:11" x14ac:dyDescent="0.3">
      <c r="A1143" s="54" t="s">
        <v>16</v>
      </c>
      <c r="B1143" s="55">
        <v>19.3810888965</v>
      </c>
      <c r="C1143" s="55">
        <v>19.3810888965</v>
      </c>
      <c r="D1143" s="55">
        <v>4.0410494771999996</v>
      </c>
      <c r="E1143" s="55">
        <v>4.0410494771999996</v>
      </c>
      <c r="F1143" s="55">
        <v>6.6139212726999999</v>
      </c>
      <c r="G1143" s="55">
        <v>6.6139212726999999</v>
      </c>
      <c r="H1143" s="55">
        <v>6.2856709936000001</v>
      </c>
      <c r="I1143" s="55">
        <v>6.2856709936000001</v>
      </c>
      <c r="J1143" s="55">
        <v>2.440447153</v>
      </c>
      <c r="K1143" s="55">
        <v>2.440447153</v>
      </c>
    </row>
    <row r="1144" spans="1:11" x14ac:dyDescent="0.3">
      <c r="A1144" s="56" t="s">
        <v>310</v>
      </c>
      <c r="B1144" s="65">
        <v>0</v>
      </c>
      <c r="C1144" s="66">
        <v>0</v>
      </c>
      <c r="D1144" s="65">
        <v>0</v>
      </c>
      <c r="E1144" s="66">
        <v>0</v>
      </c>
      <c r="F1144" s="65">
        <v>0</v>
      </c>
      <c r="G1144" s="66">
        <v>0</v>
      </c>
      <c r="H1144" s="65">
        <v>0</v>
      </c>
      <c r="I1144" s="66">
        <v>0</v>
      </c>
      <c r="J1144" s="65">
        <v>0</v>
      </c>
      <c r="K1144" s="66">
        <v>0</v>
      </c>
    </row>
    <row r="1145" spans="1:11" x14ac:dyDescent="0.3">
      <c r="A1145" s="56" t="s">
        <v>311</v>
      </c>
      <c r="B1145" s="68">
        <v>18.7757739575</v>
      </c>
      <c r="C1145" s="69">
        <v>96.876775385363899</v>
      </c>
      <c r="D1145" s="68">
        <v>3.4357345382000002</v>
      </c>
      <c r="E1145" s="69">
        <v>85.020848113460502</v>
      </c>
      <c r="F1145" s="68">
        <v>6.6139212726999999</v>
      </c>
      <c r="G1145" s="69">
        <v>100</v>
      </c>
      <c r="H1145" s="68">
        <v>6.2856709936000001</v>
      </c>
      <c r="I1145" s="69">
        <v>100</v>
      </c>
      <c r="J1145" s="68">
        <v>2.440447153</v>
      </c>
      <c r="K1145" s="69">
        <v>100</v>
      </c>
    </row>
    <row r="1146" spans="1:11" x14ac:dyDescent="0.3">
      <c r="A1146" s="56" t="s">
        <v>312</v>
      </c>
      <c r="B1146" s="74">
        <v>4.6612584475949799</v>
      </c>
      <c r="C1146" s="74">
        <v>4.6612584475949799</v>
      </c>
      <c r="D1146" s="74">
        <v>4.2117190738760302</v>
      </c>
      <c r="E1146" s="74">
        <v>4.2117190738760302</v>
      </c>
      <c r="F1146" s="74">
        <v>4.6037932931381498</v>
      </c>
      <c r="G1146" s="74">
        <v>4.6037932931381498</v>
      </c>
      <c r="H1146" s="74">
        <v>5</v>
      </c>
      <c r="I1146" s="76">
        <v>5</v>
      </c>
      <c r="J1146" s="74">
        <v>4.6889021145707996</v>
      </c>
      <c r="K1146" s="74">
        <v>4.6889021145707996</v>
      </c>
    </row>
    <row r="1147" spans="1:11" x14ac:dyDescent="0.3">
      <c r="A1147" s="63" t="s">
        <v>1</v>
      </c>
    </row>
    <row r="1148" spans="1:11" x14ac:dyDescent="0.3">
      <c r="A1148" s="63" t="s">
        <v>1</v>
      </c>
    </row>
    <row r="1149" spans="1:11" x14ac:dyDescent="0.3">
      <c r="A1149" s="51" t="s">
        <v>464</v>
      </c>
    </row>
    <row r="1150" spans="1:11" x14ac:dyDescent="0.3">
      <c r="A1150" s="52" t="s">
        <v>1</v>
      </c>
    </row>
    <row r="1151" spans="1:11" x14ac:dyDescent="0.3">
      <c r="A1151" s="112" t="s">
        <v>1</v>
      </c>
      <c r="B1151" s="114" t="s">
        <v>502</v>
      </c>
      <c r="C1151" s="114" t="s">
        <v>1</v>
      </c>
      <c r="D1151" s="114" t="s">
        <v>402</v>
      </c>
      <c r="E1151" s="114" t="s">
        <v>1</v>
      </c>
      <c r="F1151" s="114" t="s">
        <v>403</v>
      </c>
      <c r="G1151" s="114" t="s">
        <v>1</v>
      </c>
      <c r="H1151" s="114" t="s">
        <v>404</v>
      </c>
      <c r="I1151" s="114" t="s">
        <v>1</v>
      </c>
      <c r="J1151" s="114" t="s">
        <v>405</v>
      </c>
      <c r="K1151" s="114" t="s">
        <v>1</v>
      </c>
    </row>
    <row r="1152" spans="1:11" x14ac:dyDescent="0.3">
      <c r="A1152" s="113" t="s">
        <v>1</v>
      </c>
      <c r="B1152" s="53" t="s">
        <v>14</v>
      </c>
      <c r="C1152" s="53" t="s">
        <v>15</v>
      </c>
      <c r="D1152" s="53" t="s">
        <v>14</v>
      </c>
      <c r="E1152" s="53" t="s">
        <v>15</v>
      </c>
      <c r="F1152" s="53" t="s">
        <v>14</v>
      </c>
      <c r="G1152" s="53" t="s">
        <v>15</v>
      </c>
      <c r="H1152" s="53" t="s">
        <v>14</v>
      </c>
      <c r="I1152" s="53" t="s">
        <v>15</v>
      </c>
      <c r="J1152" s="53" t="s">
        <v>14</v>
      </c>
      <c r="K1152" s="53" t="s">
        <v>15</v>
      </c>
    </row>
    <row r="1153" spans="1:11" x14ac:dyDescent="0.3">
      <c r="A1153" s="54" t="s">
        <v>16</v>
      </c>
      <c r="B1153" s="55">
        <v>10.5695456504</v>
      </c>
      <c r="C1153" s="55">
        <v>10.5695456504</v>
      </c>
      <c r="D1153" s="55">
        <v>9.5146284361000006</v>
      </c>
      <c r="E1153" s="55">
        <v>9.5146284361000006</v>
      </c>
      <c r="F1153" s="55">
        <v>1.0549172143000001</v>
      </c>
      <c r="G1153" s="55">
        <v>1.0549172143000001</v>
      </c>
      <c r="H1153" s="55">
        <v>0</v>
      </c>
      <c r="I1153" s="55">
        <v>0</v>
      </c>
      <c r="J1153" s="55">
        <v>0</v>
      </c>
      <c r="K1153" s="55">
        <v>0</v>
      </c>
    </row>
    <row r="1154" spans="1:11" x14ac:dyDescent="0.3">
      <c r="A1154" s="56" t="s">
        <v>310</v>
      </c>
      <c r="B1154" s="65">
        <v>0</v>
      </c>
      <c r="C1154" s="66">
        <v>0</v>
      </c>
      <c r="D1154" s="65">
        <v>0</v>
      </c>
      <c r="E1154" s="66">
        <v>0</v>
      </c>
      <c r="F1154" s="65">
        <v>0</v>
      </c>
      <c r="G1154" s="66">
        <v>0</v>
      </c>
      <c r="H1154" s="65"/>
      <c r="I1154" s="66"/>
      <c r="J1154" s="65"/>
      <c r="K1154" s="66"/>
    </row>
    <row r="1155" spans="1:11" x14ac:dyDescent="0.3">
      <c r="A1155" s="56" t="s">
        <v>311</v>
      </c>
      <c r="B1155" s="68">
        <v>10.5695456504</v>
      </c>
      <c r="C1155" s="69">
        <v>100</v>
      </c>
      <c r="D1155" s="68">
        <v>9.5146284361000095</v>
      </c>
      <c r="E1155" s="69">
        <v>100</v>
      </c>
      <c r="F1155" s="68">
        <v>1.0549172143000001</v>
      </c>
      <c r="G1155" s="69">
        <v>100</v>
      </c>
      <c r="H1155" s="68"/>
      <c r="I1155" s="69"/>
      <c r="J1155" s="68"/>
      <c r="K1155" s="69"/>
    </row>
    <row r="1156" spans="1:11" x14ac:dyDescent="0.3">
      <c r="A1156" s="56" t="s">
        <v>312</v>
      </c>
      <c r="B1156" s="74">
        <v>4.4203253993261198</v>
      </c>
      <c r="C1156" s="74">
        <v>4.4203253993261198</v>
      </c>
      <c r="D1156" s="74">
        <v>4.4265918644599997</v>
      </c>
      <c r="E1156" s="74">
        <v>4.4265918644599997</v>
      </c>
      <c r="F1156" s="74">
        <v>4.3638061895261302</v>
      </c>
      <c r="G1156" s="74">
        <v>4.3638061895261302</v>
      </c>
      <c r="H1156" s="74"/>
      <c r="I1156" s="74"/>
      <c r="J1156" s="74"/>
      <c r="K1156" s="74"/>
    </row>
    <row r="1157" spans="1:11" x14ac:dyDescent="0.3">
      <c r="A1157" s="63" t="s">
        <v>1</v>
      </c>
    </row>
    <row r="1158" spans="1:11" x14ac:dyDescent="0.3">
      <c r="A1158" s="63" t="s">
        <v>1</v>
      </c>
    </row>
    <row r="1159" spans="1:11" x14ac:dyDescent="0.3">
      <c r="A1159" s="51" t="s">
        <v>465</v>
      </c>
    </row>
    <row r="1160" spans="1:11" x14ac:dyDescent="0.3">
      <c r="A1160" s="52" t="s">
        <v>1</v>
      </c>
    </row>
    <row r="1161" spans="1:11" x14ac:dyDescent="0.3">
      <c r="A1161" s="112" t="s">
        <v>1</v>
      </c>
      <c r="B1161" s="114" t="s">
        <v>502</v>
      </c>
      <c r="C1161" s="114" t="s">
        <v>1</v>
      </c>
      <c r="D1161" s="114" t="s">
        <v>402</v>
      </c>
      <c r="E1161" s="114" t="s">
        <v>1</v>
      </c>
      <c r="F1161" s="114" t="s">
        <v>403</v>
      </c>
      <c r="G1161" s="114" t="s">
        <v>1</v>
      </c>
      <c r="H1161" s="114" t="s">
        <v>404</v>
      </c>
      <c r="I1161" s="114" t="s">
        <v>1</v>
      </c>
      <c r="J1161" s="114" t="s">
        <v>405</v>
      </c>
      <c r="K1161" s="114" t="s">
        <v>1</v>
      </c>
    </row>
    <row r="1162" spans="1:11" x14ac:dyDescent="0.3">
      <c r="A1162" s="113" t="s">
        <v>1</v>
      </c>
      <c r="B1162" s="53" t="s">
        <v>14</v>
      </c>
      <c r="C1162" s="53" t="s">
        <v>15</v>
      </c>
      <c r="D1162" s="53" t="s">
        <v>14</v>
      </c>
      <c r="E1162" s="53" t="s">
        <v>15</v>
      </c>
      <c r="F1162" s="53" t="s">
        <v>14</v>
      </c>
      <c r="G1162" s="53" t="s">
        <v>15</v>
      </c>
      <c r="H1162" s="53" t="s">
        <v>14</v>
      </c>
      <c r="I1162" s="53" t="s">
        <v>15</v>
      </c>
      <c r="J1162" s="53" t="s">
        <v>14</v>
      </c>
      <c r="K1162" s="53" t="s">
        <v>15</v>
      </c>
    </row>
    <row r="1163" spans="1:11" x14ac:dyDescent="0.3">
      <c r="A1163" s="54" t="s">
        <v>16</v>
      </c>
      <c r="B1163" s="55">
        <v>60.270846153199997</v>
      </c>
      <c r="C1163" s="55">
        <v>60.270846153199997</v>
      </c>
      <c r="D1163" s="55">
        <v>25.862921622000002</v>
      </c>
      <c r="E1163" s="55">
        <v>25.862921622000002</v>
      </c>
      <c r="F1163" s="55">
        <v>4.419224034</v>
      </c>
      <c r="G1163" s="55">
        <v>4.419224034</v>
      </c>
      <c r="H1163" s="55">
        <v>4.8007870096999996</v>
      </c>
      <c r="I1163" s="55">
        <v>4.8007870096999996</v>
      </c>
      <c r="J1163" s="55">
        <v>25.187913487500001</v>
      </c>
      <c r="K1163" s="55">
        <v>25.187913487500001</v>
      </c>
    </row>
    <row r="1164" spans="1:11" x14ac:dyDescent="0.3">
      <c r="A1164" s="56" t="s">
        <v>310</v>
      </c>
      <c r="B1164" s="57">
        <v>2.0089516121000002</v>
      </c>
      <c r="C1164" s="58">
        <v>3.3332062519804799E-2</v>
      </c>
      <c r="D1164" s="57">
        <v>1.1615318517</v>
      </c>
      <c r="E1164" s="58">
        <v>4.4911084241617799E-2</v>
      </c>
      <c r="F1164" s="65">
        <v>0</v>
      </c>
      <c r="G1164" s="66">
        <v>0</v>
      </c>
      <c r="H1164" s="65">
        <v>0.847419760400001</v>
      </c>
      <c r="I1164" s="66">
        <v>17.651684165279299</v>
      </c>
      <c r="J1164" s="65">
        <v>0</v>
      </c>
      <c r="K1164" s="66">
        <v>0</v>
      </c>
    </row>
    <row r="1165" spans="1:11" x14ac:dyDescent="0.3">
      <c r="A1165" s="56" t="s">
        <v>311</v>
      </c>
      <c r="B1165" s="59">
        <v>53.552608151500003</v>
      </c>
      <c r="C1165" s="60">
        <v>0.88853254217431799</v>
      </c>
      <c r="D1165" s="59">
        <v>22.719084671699999</v>
      </c>
      <c r="E1165" s="60">
        <v>0.87844231227048497</v>
      </c>
      <c r="F1165" s="68">
        <v>2.5456000514000001</v>
      </c>
      <c r="G1165" s="70">
        <v>57.602873984550797</v>
      </c>
      <c r="H1165" s="68">
        <v>3.95336724930001</v>
      </c>
      <c r="I1165" s="69">
        <v>82.348315834720694</v>
      </c>
      <c r="J1165" s="68">
        <v>24.334556179100002</v>
      </c>
      <c r="K1165" s="69">
        <v>96.612036527664401</v>
      </c>
    </row>
    <row r="1166" spans="1:11" x14ac:dyDescent="0.3">
      <c r="A1166" s="56" t="s">
        <v>312</v>
      </c>
      <c r="B1166" s="71">
        <v>4.1465104388339702</v>
      </c>
      <c r="C1166" s="71">
        <v>4.1465104388339702</v>
      </c>
      <c r="D1166" s="71">
        <v>4.1105611687647698</v>
      </c>
      <c r="E1166" s="71">
        <v>4.1105611687647698</v>
      </c>
      <c r="F1166" s="74">
        <v>3.6804799364240601</v>
      </c>
      <c r="G1166" s="74">
        <v>3.6804799364240601</v>
      </c>
      <c r="H1166" s="74">
        <v>3.8251238121158702</v>
      </c>
      <c r="I1166" s="74">
        <v>3.8251238121158702</v>
      </c>
      <c r="J1166" s="74">
        <v>4.3264441636295299</v>
      </c>
      <c r="K1166" s="74">
        <v>4.3264441636295299</v>
      </c>
    </row>
    <row r="1167" spans="1:11" x14ac:dyDescent="0.3">
      <c r="A1167" s="63" t="s">
        <v>1</v>
      </c>
    </row>
    <row r="1168" spans="1:11" x14ac:dyDescent="0.3">
      <c r="A1168" s="63" t="s">
        <v>1</v>
      </c>
    </row>
    <row r="1169" spans="1:11" x14ac:dyDescent="0.3">
      <c r="A1169" s="51" t="s">
        <v>466</v>
      </c>
    </row>
    <row r="1170" spans="1:11" x14ac:dyDescent="0.3">
      <c r="A1170" s="52" t="s">
        <v>1</v>
      </c>
    </row>
    <row r="1171" spans="1:11" x14ac:dyDescent="0.3">
      <c r="A1171" s="112" t="s">
        <v>1</v>
      </c>
      <c r="B1171" s="114" t="s">
        <v>502</v>
      </c>
      <c r="C1171" s="114" t="s">
        <v>1</v>
      </c>
      <c r="D1171" s="114" t="s">
        <v>402</v>
      </c>
      <c r="E1171" s="114" t="s">
        <v>1</v>
      </c>
      <c r="F1171" s="114" t="s">
        <v>403</v>
      </c>
      <c r="G1171" s="114" t="s">
        <v>1</v>
      </c>
      <c r="H1171" s="114" t="s">
        <v>404</v>
      </c>
      <c r="I1171" s="114" t="s">
        <v>1</v>
      </c>
      <c r="J1171" s="114" t="s">
        <v>405</v>
      </c>
      <c r="K1171" s="114" t="s">
        <v>1</v>
      </c>
    </row>
    <row r="1172" spans="1:11" x14ac:dyDescent="0.3">
      <c r="A1172" s="113" t="s">
        <v>1</v>
      </c>
      <c r="B1172" s="53" t="s">
        <v>14</v>
      </c>
      <c r="C1172" s="53" t="s">
        <v>15</v>
      </c>
      <c r="D1172" s="53" t="s">
        <v>14</v>
      </c>
      <c r="E1172" s="53" t="s">
        <v>15</v>
      </c>
      <c r="F1172" s="53" t="s">
        <v>14</v>
      </c>
      <c r="G1172" s="53" t="s">
        <v>15</v>
      </c>
      <c r="H1172" s="53" t="s">
        <v>14</v>
      </c>
      <c r="I1172" s="53" t="s">
        <v>15</v>
      </c>
      <c r="J1172" s="53" t="s">
        <v>14</v>
      </c>
      <c r="K1172" s="53" t="s">
        <v>15</v>
      </c>
    </row>
    <row r="1173" spans="1:11" x14ac:dyDescent="0.3">
      <c r="A1173" s="54" t="s">
        <v>16</v>
      </c>
      <c r="B1173" s="55">
        <v>142.3651701263</v>
      </c>
      <c r="C1173" s="55">
        <v>142.3651701263</v>
      </c>
      <c r="D1173" s="55">
        <v>67.235942200899999</v>
      </c>
      <c r="E1173" s="55">
        <v>67.235942200899999</v>
      </c>
      <c r="F1173" s="55">
        <v>28.048949176699999</v>
      </c>
      <c r="G1173" s="55">
        <v>28.048949176699999</v>
      </c>
      <c r="H1173" s="55">
        <v>19.861538938399999</v>
      </c>
      <c r="I1173" s="55">
        <v>19.861538938399999</v>
      </c>
      <c r="J1173" s="55">
        <v>26.899833115300002</v>
      </c>
      <c r="K1173" s="55">
        <v>26.899833115300002</v>
      </c>
    </row>
    <row r="1174" spans="1:11" x14ac:dyDescent="0.3">
      <c r="A1174" s="56" t="s">
        <v>310</v>
      </c>
      <c r="B1174" s="57">
        <v>3.0494255778000001</v>
      </c>
      <c r="C1174" s="58">
        <v>2.1419744556162801E-2</v>
      </c>
      <c r="D1174" s="57">
        <v>2.3845690200999901</v>
      </c>
      <c r="E1174" s="58">
        <v>3.5465689065157201E-2</v>
      </c>
      <c r="F1174" s="57">
        <v>0.66485655769999996</v>
      </c>
      <c r="G1174" s="58">
        <v>2.3703439066882801E-2</v>
      </c>
      <c r="H1174" s="65">
        <v>0</v>
      </c>
      <c r="I1174" s="66">
        <v>0</v>
      </c>
      <c r="J1174" s="57">
        <v>0</v>
      </c>
      <c r="K1174" s="58">
        <v>0</v>
      </c>
    </row>
    <row r="1175" spans="1:11" x14ac:dyDescent="0.3">
      <c r="A1175" s="56" t="s">
        <v>311</v>
      </c>
      <c r="B1175" s="59">
        <v>134.22088249940001</v>
      </c>
      <c r="C1175" s="60">
        <v>0.94279297654282501</v>
      </c>
      <c r="D1175" s="59">
        <v>63.408656086299999</v>
      </c>
      <c r="E1175" s="60">
        <v>0.94307678320080501</v>
      </c>
      <c r="F1175" s="59">
        <v>25.4315650361</v>
      </c>
      <c r="G1175" s="60">
        <v>0.90668512662947698</v>
      </c>
      <c r="H1175" s="68">
        <v>18.5457069787</v>
      </c>
      <c r="I1175" s="69">
        <v>93.374974800386795</v>
      </c>
      <c r="J1175" s="59">
        <v>26.5160477033</v>
      </c>
      <c r="K1175" s="60">
        <v>0.985732795800071</v>
      </c>
    </row>
    <row r="1176" spans="1:11" x14ac:dyDescent="0.3">
      <c r="A1176" s="56" t="s">
        <v>312</v>
      </c>
      <c r="B1176" s="71">
        <v>4.31640267917735</v>
      </c>
      <c r="C1176" s="71">
        <v>4.31640267917735</v>
      </c>
      <c r="D1176" s="71">
        <v>4.3951886680535601</v>
      </c>
      <c r="E1176" s="71">
        <v>4.3951886680535601</v>
      </c>
      <c r="F1176" s="71">
        <v>4.1373484392206796</v>
      </c>
      <c r="G1176" s="71">
        <v>4.1373484392206796</v>
      </c>
      <c r="H1176" s="74">
        <v>4.2295604963764903</v>
      </c>
      <c r="I1176" s="74">
        <v>4.2295604963764903</v>
      </c>
      <c r="J1176" s="71">
        <v>4.3740519368269597</v>
      </c>
      <c r="K1176" s="71">
        <v>4.3740519368269597</v>
      </c>
    </row>
    <row r="1177" spans="1:11" x14ac:dyDescent="0.3">
      <c r="A1177" s="63" t="s">
        <v>1</v>
      </c>
    </row>
    <row r="1178" spans="1:11" x14ac:dyDescent="0.3">
      <c r="A1178" s="63" t="s">
        <v>1</v>
      </c>
    </row>
    <row r="1179" spans="1:11" x14ac:dyDescent="0.3">
      <c r="A1179" s="51" t="s">
        <v>467</v>
      </c>
    </row>
    <row r="1180" spans="1:11" x14ac:dyDescent="0.3">
      <c r="A1180" s="52" t="s">
        <v>1</v>
      </c>
    </row>
    <row r="1181" spans="1:11" x14ac:dyDescent="0.3">
      <c r="A1181" s="112" t="s">
        <v>1</v>
      </c>
      <c r="B1181" s="114" t="s">
        <v>502</v>
      </c>
      <c r="C1181" s="114" t="s">
        <v>1</v>
      </c>
      <c r="D1181" s="114" t="s">
        <v>402</v>
      </c>
      <c r="E1181" s="114" t="s">
        <v>1</v>
      </c>
      <c r="F1181" s="114" t="s">
        <v>403</v>
      </c>
      <c r="G1181" s="114" t="s">
        <v>1</v>
      </c>
      <c r="H1181" s="114" t="s">
        <v>404</v>
      </c>
      <c r="I1181" s="114" t="s">
        <v>1</v>
      </c>
      <c r="J1181" s="114" t="s">
        <v>405</v>
      </c>
      <c r="K1181" s="114" t="s">
        <v>1</v>
      </c>
    </row>
    <row r="1182" spans="1:11" x14ac:dyDescent="0.3">
      <c r="A1182" s="113" t="s">
        <v>1</v>
      </c>
      <c r="B1182" s="53" t="s">
        <v>14</v>
      </c>
      <c r="C1182" s="53" t="s">
        <v>15</v>
      </c>
      <c r="D1182" s="53" t="s">
        <v>14</v>
      </c>
      <c r="E1182" s="53" t="s">
        <v>15</v>
      </c>
      <c r="F1182" s="53" t="s">
        <v>14</v>
      </c>
      <c r="G1182" s="53" t="s">
        <v>15</v>
      </c>
      <c r="H1182" s="53" t="s">
        <v>14</v>
      </c>
      <c r="I1182" s="53" t="s">
        <v>15</v>
      </c>
      <c r="J1182" s="53" t="s">
        <v>14</v>
      </c>
      <c r="K1182" s="53" t="s">
        <v>15</v>
      </c>
    </row>
    <row r="1183" spans="1:11" x14ac:dyDescent="0.3">
      <c r="A1183" s="54" t="s">
        <v>16</v>
      </c>
      <c r="B1183" s="55">
        <v>115.7612920154</v>
      </c>
      <c r="C1183" s="55">
        <v>115.7612920154</v>
      </c>
      <c r="D1183" s="55">
        <v>53.0373330424</v>
      </c>
      <c r="E1183" s="55">
        <v>53.0373330424</v>
      </c>
      <c r="F1183" s="55">
        <v>12.211998144800001</v>
      </c>
      <c r="G1183" s="55">
        <v>12.211998144800001</v>
      </c>
      <c r="H1183" s="55">
        <v>30.523224039199999</v>
      </c>
      <c r="I1183" s="55">
        <v>30.523224039199999</v>
      </c>
      <c r="J1183" s="55">
        <v>19.2157311361</v>
      </c>
      <c r="K1183" s="55">
        <v>19.2157311361</v>
      </c>
    </row>
    <row r="1184" spans="1:11" x14ac:dyDescent="0.3">
      <c r="A1184" s="56" t="s">
        <v>310</v>
      </c>
      <c r="B1184" s="57">
        <v>2.6499680273999999</v>
      </c>
      <c r="C1184" s="58">
        <v>2.28916590447822E-2</v>
      </c>
      <c r="D1184" s="57">
        <v>0</v>
      </c>
      <c r="E1184" s="58">
        <v>0</v>
      </c>
      <c r="F1184" s="65">
        <v>0</v>
      </c>
      <c r="G1184" s="66">
        <v>0</v>
      </c>
      <c r="H1184" s="65">
        <v>2.4527891747999999</v>
      </c>
      <c r="I1184" s="66">
        <v>8.0358128998757206</v>
      </c>
      <c r="J1184" s="65">
        <v>0.19717885260000001</v>
      </c>
      <c r="K1184" s="66">
        <v>1.0261324495197901</v>
      </c>
    </row>
    <row r="1185" spans="1:11" x14ac:dyDescent="0.3">
      <c r="A1185" s="56" t="s">
        <v>311</v>
      </c>
      <c r="B1185" s="59">
        <v>107.0094860138</v>
      </c>
      <c r="C1185" s="60">
        <v>0.92439782029699802</v>
      </c>
      <c r="D1185" s="59">
        <v>48.933175218000002</v>
      </c>
      <c r="E1185" s="60">
        <v>0.92261756787206906</v>
      </c>
      <c r="F1185" s="68">
        <v>12.211998144800001</v>
      </c>
      <c r="G1185" s="69">
        <v>100</v>
      </c>
      <c r="H1185" s="68">
        <v>26.831972663399998</v>
      </c>
      <c r="I1185" s="69">
        <v>87.906744808282895</v>
      </c>
      <c r="J1185" s="68">
        <v>18.2593343347</v>
      </c>
      <c r="K1185" s="69">
        <v>95.022844592141197</v>
      </c>
    </row>
    <row r="1186" spans="1:11" x14ac:dyDescent="0.3">
      <c r="A1186" s="56" t="s">
        <v>312</v>
      </c>
      <c r="B1186" s="71">
        <v>4.38416345605303</v>
      </c>
      <c r="C1186" s="71">
        <v>4.38416345605303</v>
      </c>
      <c r="D1186" s="71">
        <v>4.3388665054412199</v>
      </c>
      <c r="E1186" s="71">
        <v>4.3388665054412199</v>
      </c>
      <c r="F1186" s="74">
        <v>4.4190338787333499</v>
      </c>
      <c r="G1186" s="74">
        <v>4.4190338787333499</v>
      </c>
      <c r="H1186" s="74">
        <v>4.3840248817276404</v>
      </c>
      <c r="I1186" s="74">
        <v>4.3840248817276404</v>
      </c>
      <c r="J1186" s="74">
        <v>4.4790691979086699</v>
      </c>
      <c r="K1186" s="74">
        <v>4.4790691979086699</v>
      </c>
    </row>
    <row r="1187" spans="1:11" x14ac:dyDescent="0.3">
      <c r="A1187" s="63" t="s">
        <v>1</v>
      </c>
    </row>
    <row r="1188" spans="1:11" x14ac:dyDescent="0.3">
      <c r="A1188" s="63" t="s">
        <v>1</v>
      </c>
    </row>
    <row r="1189" spans="1:11" x14ac:dyDescent="0.3">
      <c r="A1189" s="51" t="s">
        <v>468</v>
      </c>
    </row>
    <row r="1190" spans="1:11" x14ac:dyDescent="0.3">
      <c r="A1190" s="52" t="s">
        <v>1</v>
      </c>
    </row>
    <row r="1191" spans="1:11" x14ac:dyDescent="0.3">
      <c r="A1191" s="112" t="s">
        <v>1</v>
      </c>
      <c r="B1191" s="114" t="s">
        <v>502</v>
      </c>
      <c r="C1191" s="114" t="s">
        <v>1</v>
      </c>
      <c r="D1191" s="114" t="s">
        <v>402</v>
      </c>
      <c r="E1191" s="114" t="s">
        <v>1</v>
      </c>
      <c r="F1191" s="114" t="s">
        <v>403</v>
      </c>
      <c r="G1191" s="114" t="s">
        <v>1</v>
      </c>
      <c r="H1191" s="114" t="s">
        <v>404</v>
      </c>
      <c r="I1191" s="114" t="s">
        <v>1</v>
      </c>
      <c r="J1191" s="114" t="s">
        <v>405</v>
      </c>
      <c r="K1191" s="114" t="s">
        <v>1</v>
      </c>
    </row>
    <row r="1192" spans="1:11" x14ac:dyDescent="0.3">
      <c r="A1192" s="113" t="s">
        <v>1</v>
      </c>
      <c r="B1192" s="53" t="s">
        <v>14</v>
      </c>
      <c r="C1192" s="53" t="s">
        <v>15</v>
      </c>
      <c r="D1192" s="53" t="s">
        <v>14</v>
      </c>
      <c r="E1192" s="53" t="s">
        <v>15</v>
      </c>
      <c r="F1192" s="53" t="s">
        <v>14</v>
      </c>
      <c r="G1192" s="53" t="s">
        <v>15</v>
      </c>
      <c r="H1192" s="53" t="s">
        <v>14</v>
      </c>
      <c r="I1192" s="53" t="s">
        <v>15</v>
      </c>
      <c r="J1192" s="53" t="s">
        <v>14</v>
      </c>
      <c r="K1192" s="53" t="s">
        <v>15</v>
      </c>
    </row>
    <row r="1193" spans="1:11" x14ac:dyDescent="0.3">
      <c r="A1193" s="54" t="s">
        <v>16</v>
      </c>
      <c r="B1193" s="55">
        <v>29.347209924000001</v>
      </c>
      <c r="C1193" s="55">
        <v>29.347209924000001</v>
      </c>
      <c r="D1193" s="55">
        <v>12.140932874500001</v>
      </c>
      <c r="E1193" s="55">
        <v>12.140932874500001</v>
      </c>
      <c r="F1193" s="55">
        <v>7.1000379708999999</v>
      </c>
      <c r="G1193" s="55">
        <v>7.1000379708999999</v>
      </c>
      <c r="H1193" s="55">
        <v>4.1858389023999996</v>
      </c>
      <c r="I1193" s="55">
        <v>4.1858389023999996</v>
      </c>
      <c r="J1193" s="55">
        <v>5.9204001762000003</v>
      </c>
      <c r="K1193" s="55">
        <v>5.9204001762000003</v>
      </c>
    </row>
    <row r="1194" spans="1:11" x14ac:dyDescent="0.3">
      <c r="A1194" s="56" t="s">
        <v>310</v>
      </c>
      <c r="B1194" s="57">
        <v>0</v>
      </c>
      <c r="C1194" s="58">
        <v>0</v>
      </c>
      <c r="D1194" s="65">
        <v>0</v>
      </c>
      <c r="E1194" s="66">
        <v>0</v>
      </c>
      <c r="F1194" s="65">
        <v>0</v>
      </c>
      <c r="G1194" s="66">
        <v>0</v>
      </c>
      <c r="H1194" s="65">
        <v>0</v>
      </c>
      <c r="I1194" s="66">
        <v>0</v>
      </c>
      <c r="J1194" s="65">
        <v>0</v>
      </c>
      <c r="K1194" s="66">
        <v>0</v>
      </c>
    </row>
    <row r="1195" spans="1:11" x14ac:dyDescent="0.3">
      <c r="A1195" s="56" t="s">
        <v>311</v>
      </c>
      <c r="B1195" s="59">
        <v>28.304540175</v>
      </c>
      <c r="C1195" s="60">
        <v>0.96447124780515103</v>
      </c>
      <c r="D1195" s="68">
        <v>11.8782440796</v>
      </c>
      <c r="E1195" s="69">
        <v>97.836337638833896</v>
      </c>
      <c r="F1195" s="68">
        <v>6.3200570167999999</v>
      </c>
      <c r="G1195" s="69">
        <v>89.014411510236897</v>
      </c>
      <c r="H1195" s="68">
        <v>4.1858389023999898</v>
      </c>
      <c r="I1195" s="69">
        <v>100</v>
      </c>
      <c r="J1195" s="68">
        <v>5.9204001762000003</v>
      </c>
      <c r="K1195" s="69">
        <v>100</v>
      </c>
    </row>
    <row r="1196" spans="1:11" x14ac:dyDescent="0.3">
      <c r="A1196" s="56" t="s">
        <v>312</v>
      </c>
      <c r="B1196" s="71">
        <v>4.7093360475564596</v>
      </c>
      <c r="C1196" s="71">
        <v>4.7093360475564596</v>
      </c>
      <c r="D1196" s="74">
        <v>4.6178280938571499</v>
      </c>
      <c r="E1196" s="74">
        <v>4.6178280938571499</v>
      </c>
      <c r="F1196" s="74">
        <v>4.5518586205537304</v>
      </c>
      <c r="G1196" s="74">
        <v>4.5518586205537304</v>
      </c>
      <c r="H1196" s="74">
        <v>5</v>
      </c>
      <c r="I1196" s="76">
        <v>5</v>
      </c>
      <c r="J1196" s="74">
        <v>4.8803405615809696</v>
      </c>
      <c r="K1196" s="74">
        <v>4.8803405615809696</v>
      </c>
    </row>
    <row r="1197" spans="1:11" x14ac:dyDescent="0.3">
      <c r="A1197" s="63" t="s">
        <v>1</v>
      </c>
    </row>
    <row r="1198" spans="1:11" x14ac:dyDescent="0.3">
      <c r="A1198" s="63" t="s">
        <v>1</v>
      </c>
    </row>
    <row r="1199" spans="1:11" x14ac:dyDescent="0.3">
      <c r="A1199" s="51" t="s">
        <v>469</v>
      </c>
    </row>
    <row r="1200" spans="1:11" x14ac:dyDescent="0.3">
      <c r="A1200" s="52" t="s">
        <v>1</v>
      </c>
    </row>
    <row r="1201" spans="1:11" x14ac:dyDescent="0.3">
      <c r="A1201" s="112" t="s">
        <v>1</v>
      </c>
      <c r="B1201" s="114" t="s">
        <v>502</v>
      </c>
      <c r="C1201" s="114" t="s">
        <v>1</v>
      </c>
      <c r="D1201" s="114" t="s">
        <v>402</v>
      </c>
      <c r="E1201" s="114" t="s">
        <v>1</v>
      </c>
      <c r="F1201" s="114" t="s">
        <v>403</v>
      </c>
      <c r="G1201" s="114" t="s">
        <v>1</v>
      </c>
      <c r="H1201" s="114" t="s">
        <v>404</v>
      </c>
      <c r="I1201" s="114" t="s">
        <v>1</v>
      </c>
      <c r="J1201" s="114" t="s">
        <v>405</v>
      </c>
      <c r="K1201" s="114" t="s">
        <v>1</v>
      </c>
    </row>
    <row r="1202" spans="1:11" x14ac:dyDescent="0.3">
      <c r="A1202" s="113" t="s">
        <v>1</v>
      </c>
      <c r="B1202" s="53" t="s">
        <v>14</v>
      </c>
      <c r="C1202" s="53" t="s">
        <v>15</v>
      </c>
      <c r="D1202" s="53" t="s">
        <v>14</v>
      </c>
      <c r="E1202" s="53" t="s">
        <v>15</v>
      </c>
      <c r="F1202" s="53" t="s">
        <v>14</v>
      </c>
      <c r="G1202" s="53" t="s">
        <v>15</v>
      </c>
      <c r="H1202" s="53" t="s">
        <v>14</v>
      </c>
      <c r="I1202" s="53" t="s">
        <v>15</v>
      </c>
      <c r="J1202" s="53" t="s">
        <v>14</v>
      </c>
      <c r="K1202" s="53" t="s">
        <v>15</v>
      </c>
    </row>
    <row r="1203" spans="1:11" x14ac:dyDescent="0.3">
      <c r="A1203" s="54" t="s">
        <v>16</v>
      </c>
      <c r="B1203" s="55">
        <v>13.7728299047</v>
      </c>
      <c r="C1203" s="55">
        <v>13.7728299047</v>
      </c>
      <c r="D1203" s="55">
        <v>8.3004195623000001</v>
      </c>
      <c r="E1203" s="55">
        <v>8.3004195623000001</v>
      </c>
      <c r="F1203" s="55">
        <v>0</v>
      </c>
      <c r="G1203" s="55">
        <v>0</v>
      </c>
      <c r="H1203" s="55">
        <v>1.8624005052999999</v>
      </c>
      <c r="I1203" s="55">
        <v>1.8624005052999999</v>
      </c>
      <c r="J1203" s="55">
        <v>3.6100098370999998</v>
      </c>
      <c r="K1203" s="55">
        <v>3.6100098370999998</v>
      </c>
    </row>
    <row r="1204" spans="1:11" x14ac:dyDescent="0.3">
      <c r="A1204" s="56" t="s">
        <v>310</v>
      </c>
      <c r="B1204" s="65">
        <v>0</v>
      </c>
      <c r="C1204" s="66">
        <v>0</v>
      </c>
      <c r="D1204" s="65">
        <v>0</v>
      </c>
      <c r="E1204" s="66">
        <v>0</v>
      </c>
      <c r="F1204" s="65"/>
      <c r="G1204" s="66"/>
      <c r="H1204" s="65">
        <v>0</v>
      </c>
      <c r="I1204" s="66">
        <v>0</v>
      </c>
      <c r="J1204" s="65">
        <v>0</v>
      </c>
      <c r="K1204" s="66">
        <v>0</v>
      </c>
    </row>
    <row r="1205" spans="1:11" x14ac:dyDescent="0.3">
      <c r="A1205" s="56" t="s">
        <v>311</v>
      </c>
      <c r="B1205" s="68">
        <v>13.7728299047</v>
      </c>
      <c r="C1205" s="69">
        <v>100</v>
      </c>
      <c r="D1205" s="68">
        <v>8.3004195623000001</v>
      </c>
      <c r="E1205" s="69">
        <v>100</v>
      </c>
      <c r="F1205" s="68"/>
      <c r="G1205" s="69"/>
      <c r="H1205" s="68">
        <v>1.8624005052999999</v>
      </c>
      <c r="I1205" s="69">
        <v>100</v>
      </c>
      <c r="J1205" s="68">
        <v>3.61000983710001</v>
      </c>
      <c r="K1205" s="69">
        <v>100</v>
      </c>
    </row>
    <row r="1206" spans="1:11" x14ac:dyDescent="0.3">
      <c r="A1206" s="56" t="s">
        <v>312</v>
      </c>
      <c r="B1206" s="74">
        <v>4.4607237526715302</v>
      </c>
      <c r="C1206" s="74">
        <v>4.4607237526715302</v>
      </c>
      <c r="D1206" s="74">
        <v>4.2370187646339703</v>
      </c>
      <c r="E1206" s="74">
        <v>4.2370187646339703</v>
      </c>
      <c r="F1206" s="74"/>
      <c r="G1206" s="74"/>
      <c r="H1206" s="74">
        <v>4.7267890755227002</v>
      </c>
      <c r="I1206" s="74">
        <v>4.7267890755227002</v>
      </c>
      <c r="J1206" s="74">
        <v>4.8378210816538099</v>
      </c>
      <c r="K1206" s="74">
        <v>4.8378210816538099</v>
      </c>
    </row>
    <row r="1207" spans="1:11" x14ac:dyDescent="0.3">
      <c r="A1207" s="63" t="s">
        <v>1</v>
      </c>
    </row>
    <row r="1208" spans="1:11" x14ac:dyDescent="0.3">
      <c r="A1208" s="63" t="s">
        <v>1</v>
      </c>
    </row>
    <row r="1209" spans="1:11" x14ac:dyDescent="0.3">
      <c r="A1209" s="51" t="s">
        <v>470</v>
      </c>
    </row>
    <row r="1210" spans="1:11" x14ac:dyDescent="0.3">
      <c r="A1210" s="52" t="s">
        <v>1</v>
      </c>
    </row>
    <row r="1211" spans="1:11" x14ac:dyDescent="0.3">
      <c r="A1211" s="112" t="s">
        <v>1</v>
      </c>
      <c r="B1211" s="114" t="s">
        <v>502</v>
      </c>
      <c r="C1211" s="114" t="s">
        <v>1</v>
      </c>
      <c r="D1211" s="114" t="s">
        <v>402</v>
      </c>
      <c r="E1211" s="114" t="s">
        <v>1</v>
      </c>
      <c r="F1211" s="114" t="s">
        <v>403</v>
      </c>
      <c r="G1211" s="114" t="s">
        <v>1</v>
      </c>
      <c r="H1211" s="114" t="s">
        <v>404</v>
      </c>
      <c r="I1211" s="114" t="s">
        <v>1</v>
      </c>
      <c r="J1211" s="114" t="s">
        <v>405</v>
      </c>
      <c r="K1211" s="114" t="s">
        <v>1</v>
      </c>
    </row>
    <row r="1212" spans="1:11" x14ac:dyDescent="0.3">
      <c r="A1212" s="113" t="s">
        <v>1</v>
      </c>
      <c r="B1212" s="53" t="s">
        <v>14</v>
      </c>
      <c r="C1212" s="53" t="s">
        <v>15</v>
      </c>
      <c r="D1212" s="53" t="s">
        <v>14</v>
      </c>
      <c r="E1212" s="53" t="s">
        <v>15</v>
      </c>
      <c r="F1212" s="53" t="s">
        <v>14</v>
      </c>
      <c r="G1212" s="53" t="s">
        <v>15</v>
      </c>
      <c r="H1212" s="53" t="s">
        <v>14</v>
      </c>
      <c r="I1212" s="53" t="s">
        <v>15</v>
      </c>
      <c r="J1212" s="53" t="s">
        <v>14</v>
      </c>
      <c r="K1212" s="53" t="s">
        <v>15</v>
      </c>
    </row>
    <row r="1213" spans="1:11" x14ac:dyDescent="0.3">
      <c r="A1213" s="54" t="s">
        <v>16</v>
      </c>
      <c r="B1213" s="55">
        <v>45.121744367600002</v>
      </c>
      <c r="C1213" s="55">
        <v>45.121744367600002</v>
      </c>
      <c r="D1213" s="55">
        <v>22.4288849874</v>
      </c>
      <c r="E1213" s="55">
        <v>22.4288849874</v>
      </c>
      <c r="F1213" s="55">
        <v>4.8292051313000002</v>
      </c>
      <c r="G1213" s="55">
        <v>4.8292051313000002</v>
      </c>
      <c r="H1213" s="55">
        <v>2.7875775771</v>
      </c>
      <c r="I1213" s="55">
        <v>2.7875775771</v>
      </c>
      <c r="J1213" s="55">
        <v>15.076076671799999</v>
      </c>
      <c r="K1213" s="55">
        <v>15.076076671799999</v>
      </c>
    </row>
    <row r="1214" spans="1:11" x14ac:dyDescent="0.3">
      <c r="A1214" s="56" t="s">
        <v>310</v>
      </c>
      <c r="B1214" s="57">
        <v>1.8265918441</v>
      </c>
      <c r="C1214" s="58">
        <v>4.0481410231373902E-2</v>
      </c>
      <c r="D1214" s="65">
        <v>1.8265918441</v>
      </c>
      <c r="E1214" s="66">
        <v>8.14392621446021</v>
      </c>
      <c r="F1214" s="65">
        <v>0</v>
      </c>
      <c r="G1214" s="66">
        <v>0</v>
      </c>
      <c r="H1214" s="65">
        <v>0</v>
      </c>
      <c r="I1214" s="66">
        <v>0</v>
      </c>
      <c r="J1214" s="65">
        <v>0</v>
      </c>
      <c r="K1214" s="66">
        <v>0</v>
      </c>
    </row>
    <row r="1215" spans="1:11" x14ac:dyDescent="0.3">
      <c r="A1215" s="56" t="s">
        <v>311</v>
      </c>
      <c r="B1215" s="59">
        <v>36.828795353799997</v>
      </c>
      <c r="C1215" s="60">
        <v>0.81620947660536802</v>
      </c>
      <c r="D1215" s="68">
        <v>20.2833864483</v>
      </c>
      <c r="E1215" s="69">
        <v>90.434216679494796</v>
      </c>
      <c r="F1215" s="68">
        <v>4.8292051312999904</v>
      </c>
      <c r="G1215" s="69">
        <v>100</v>
      </c>
      <c r="H1215" s="68">
        <v>2.2487023783</v>
      </c>
      <c r="I1215" s="69">
        <v>80.668692300193896</v>
      </c>
      <c r="J1215" s="68">
        <v>9.4675013958999994</v>
      </c>
      <c r="K1215" s="69">
        <v>62.798177549793699</v>
      </c>
    </row>
    <row r="1216" spans="1:11" x14ac:dyDescent="0.3">
      <c r="A1216" s="56" t="s">
        <v>312</v>
      </c>
      <c r="B1216" s="71">
        <v>4.3584781336958196</v>
      </c>
      <c r="C1216" s="71">
        <v>4.3584781336958196</v>
      </c>
      <c r="D1216" s="74">
        <v>4.32666800601171</v>
      </c>
      <c r="E1216" s="74">
        <v>4.32666800601171</v>
      </c>
      <c r="F1216" s="74">
        <v>4.3439754010103204</v>
      </c>
      <c r="G1216" s="74">
        <v>4.3439754010103204</v>
      </c>
      <c r="H1216" s="74">
        <v>3.9443639566934201</v>
      </c>
      <c r="I1216" s="74">
        <v>3.9443639566934201</v>
      </c>
      <c r="J1216" s="74">
        <v>4.5631654825009003</v>
      </c>
      <c r="K1216" s="74">
        <v>4.5631654825009003</v>
      </c>
    </row>
    <row r="1217" spans="1:11" x14ac:dyDescent="0.3">
      <c r="A1217" s="63" t="s">
        <v>1</v>
      </c>
    </row>
    <row r="1218" spans="1:11" x14ac:dyDescent="0.3">
      <c r="A1218" s="63" t="s">
        <v>1</v>
      </c>
    </row>
    <row r="1219" spans="1:11" x14ac:dyDescent="0.3">
      <c r="A1219" s="51" t="s">
        <v>471</v>
      </c>
    </row>
    <row r="1220" spans="1:11" x14ac:dyDescent="0.3">
      <c r="A1220" s="52" t="s">
        <v>1</v>
      </c>
    </row>
    <row r="1221" spans="1:11" x14ac:dyDescent="0.3">
      <c r="A1221" s="112" t="s">
        <v>1</v>
      </c>
      <c r="B1221" s="114" t="s">
        <v>502</v>
      </c>
      <c r="C1221" s="114" t="s">
        <v>1</v>
      </c>
      <c r="D1221" s="114" t="s">
        <v>402</v>
      </c>
      <c r="E1221" s="114" t="s">
        <v>1</v>
      </c>
      <c r="F1221" s="114" t="s">
        <v>403</v>
      </c>
      <c r="G1221" s="114" t="s">
        <v>1</v>
      </c>
      <c r="H1221" s="114" t="s">
        <v>404</v>
      </c>
      <c r="I1221" s="114" t="s">
        <v>1</v>
      </c>
      <c r="J1221" s="114" t="s">
        <v>405</v>
      </c>
      <c r="K1221" s="114" t="s">
        <v>1</v>
      </c>
    </row>
    <row r="1222" spans="1:11" x14ac:dyDescent="0.3">
      <c r="A1222" s="113" t="s">
        <v>1</v>
      </c>
      <c r="B1222" s="53" t="s">
        <v>14</v>
      </c>
      <c r="C1222" s="53" t="s">
        <v>15</v>
      </c>
      <c r="D1222" s="53" t="s">
        <v>14</v>
      </c>
      <c r="E1222" s="53" t="s">
        <v>15</v>
      </c>
      <c r="F1222" s="53" t="s">
        <v>14</v>
      </c>
      <c r="G1222" s="53" t="s">
        <v>15</v>
      </c>
      <c r="H1222" s="53" t="s">
        <v>14</v>
      </c>
      <c r="I1222" s="53" t="s">
        <v>15</v>
      </c>
      <c r="J1222" s="53" t="s">
        <v>14</v>
      </c>
      <c r="K1222" s="53" t="s">
        <v>15</v>
      </c>
    </row>
    <row r="1223" spans="1:11" x14ac:dyDescent="0.3">
      <c r="A1223" s="54" t="s">
        <v>16</v>
      </c>
      <c r="B1223" s="55">
        <v>42.1394883834</v>
      </c>
      <c r="C1223" s="55">
        <v>42.1394883834</v>
      </c>
      <c r="D1223" s="55">
        <v>20.653372366999999</v>
      </c>
      <c r="E1223" s="55">
        <v>20.653372366999999</v>
      </c>
      <c r="F1223" s="55">
        <v>9.1216328893000007</v>
      </c>
      <c r="G1223" s="55">
        <v>9.1216328893000007</v>
      </c>
      <c r="H1223" s="55">
        <v>5.5833743626999999</v>
      </c>
      <c r="I1223" s="55">
        <v>5.5833743626999999</v>
      </c>
      <c r="J1223" s="55">
        <v>6.7811087643999999</v>
      </c>
      <c r="K1223" s="55">
        <v>6.7811087643999999</v>
      </c>
    </row>
    <row r="1224" spans="1:11" x14ac:dyDescent="0.3">
      <c r="A1224" s="56" t="s">
        <v>310</v>
      </c>
      <c r="B1224" s="57">
        <v>0</v>
      </c>
      <c r="C1224" s="58">
        <v>0</v>
      </c>
      <c r="D1224" s="65">
        <v>0</v>
      </c>
      <c r="E1224" s="66">
        <v>0</v>
      </c>
      <c r="F1224" s="65">
        <v>0</v>
      </c>
      <c r="G1224" s="66">
        <v>0</v>
      </c>
      <c r="H1224" s="65">
        <v>0</v>
      </c>
      <c r="I1224" s="66">
        <v>0</v>
      </c>
      <c r="J1224" s="65">
        <v>0</v>
      </c>
      <c r="K1224" s="66">
        <v>0</v>
      </c>
    </row>
    <row r="1225" spans="1:11" x14ac:dyDescent="0.3">
      <c r="A1225" s="56" t="s">
        <v>311</v>
      </c>
      <c r="B1225" s="59">
        <v>38.137079407599899</v>
      </c>
      <c r="C1225" s="60">
        <v>0.90501999123993504</v>
      </c>
      <c r="D1225" s="68">
        <v>20.020627900099999</v>
      </c>
      <c r="E1225" s="69">
        <v>96.936362470707195</v>
      </c>
      <c r="F1225" s="68">
        <v>6.2098063958000003</v>
      </c>
      <c r="G1225" s="70">
        <v>68.077793429774204</v>
      </c>
      <c r="H1225" s="68">
        <v>5.5833743626999901</v>
      </c>
      <c r="I1225" s="69">
        <v>100</v>
      </c>
      <c r="J1225" s="68">
        <v>6.32327074899999</v>
      </c>
      <c r="K1225" s="69">
        <v>93.248331042799407</v>
      </c>
    </row>
    <row r="1226" spans="1:11" x14ac:dyDescent="0.3">
      <c r="A1226" s="56" t="s">
        <v>312</v>
      </c>
      <c r="B1226" s="71">
        <v>4.5395852304993403</v>
      </c>
      <c r="C1226" s="71">
        <v>4.5395852304993403</v>
      </c>
      <c r="D1226" s="74">
        <v>4.5667077973620103</v>
      </c>
      <c r="E1226" s="74">
        <v>4.5667077973620103</v>
      </c>
      <c r="F1226" s="74">
        <v>4.3119441213721998</v>
      </c>
      <c r="G1226" s="74">
        <v>4.3119441213721998</v>
      </c>
      <c r="H1226" s="74">
        <v>5</v>
      </c>
      <c r="I1226" s="76">
        <v>5</v>
      </c>
      <c r="J1226" s="74">
        <v>4.3356652473780803</v>
      </c>
      <c r="K1226" s="74">
        <v>4.3356652473780803</v>
      </c>
    </row>
    <row r="1227" spans="1:11" x14ac:dyDescent="0.3">
      <c r="A1227" s="63" t="s">
        <v>1</v>
      </c>
    </row>
    <row r="1228" spans="1:11" x14ac:dyDescent="0.3">
      <c r="A1228" s="63" t="s">
        <v>1</v>
      </c>
    </row>
    <row r="1229" spans="1:11" x14ac:dyDescent="0.3">
      <c r="A1229" s="51" t="s">
        <v>472</v>
      </c>
    </row>
    <row r="1230" spans="1:11" x14ac:dyDescent="0.3">
      <c r="A1230" s="52" t="s">
        <v>1</v>
      </c>
    </row>
    <row r="1231" spans="1:11" x14ac:dyDescent="0.3">
      <c r="A1231" s="112" t="s">
        <v>1</v>
      </c>
      <c r="B1231" s="114" t="s">
        <v>502</v>
      </c>
      <c r="C1231" s="114" t="s">
        <v>1</v>
      </c>
      <c r="D1231" s="114" t="s">
        <v>402</v>
      </c>
      <c r="E1231" s="114" t="s">
        <v>1</v>
      </c>
      <c r="F1231" s="114" t="s">
        <v>403</v>
      </c>
      <c r="G1231" s="114" t="s">
        <v>1</v>
      </c>
      <c r="H1231" s="114" t="s">
        <v>404</v>
      </c>
      <c r="I1231" s="114" t="s">
        <v>1</v>
      </c>
      <c r="J1231" s="114" t="s">
        <v>405</v>
      </c>
      <c r="K1231" s="114" t="s">
        <v>1</v>
      </c>
    </row>
    <row r="1232" spans="1:11" x14ac:dyDescent="0.3">
      <c r="A1232" s="113" t="s">
        <v>1</v>
      </c>
      <c r="B1232" s="53" t="s">
        <v>14</v>
      </c>
      <c r="C1232" s="53" t="s">
        <v>15</v>
      </c>
      <c r="D1232" s="53" t="s">
        <v>14</v>
      </c>
      <c r="E1232" s="53" t="s">
        <v>15</v>
      </c>
      <c r="F1232" s="53" t="s">
        <v>14</v>
      </c>
      <c r="G1232" s="53" t="s">
        <v>15</v>
      </c>
      <c r="H1232" s="53" t="s">
        <v>14</v>
      </c>
      <c r="I1232" s="53" t="s">
        <v>15</v>
      </c>
      <c r="J1232" s="53" t="s">
        <v>14</v>
      </c>
      <c r="K1232" s="53" t="s">
        <v>15</v>
      </c>
    </row>
    <row r="1233" spans="1:11" x14ac:dyDescent="0.3">
      <c r="A1233" s="54" t="s">
        <v>16</v>
      </c>
      <c r="B1233" s="55">
        <v>927.69097610710003</v>
      </c>
      <c r="C1233" s="55">
        <v>927.69097610710003</v>
      </c>
      <c r="D1233" s="55">
        <v>461.44802698299998</v>
      </c>
      <c r="E1233" s="55">
        <v>461.44802698299998</v>
      </c>
      <c r="F1233" s="55">
        <v>136.1152780937</v>
      </c>
      <c r="G1233" s="55">
        <v>136.1152780937</v>
      </c>
      <c r="H1233" s="55">
        <v>116.4058581969</v>
      </c>
      <c r="I1233" s="55">
        <v>116.4058581969</v>
      </c>
      <c r="J1233" s="55">
        <v>201.8297004236</v>
      </c>
      <c r="K1233" s="55">
        <v>201.8297004236</v>
      </c>
    </row>
    <row r="1234" spans="1:11" x14ac:dyDescent="0.3">
      <c r="A1234" s="56" t="s">
        <v>276</v>
      </c>
      <c r="B1234" s="57">
        <v>9.4836763757</v>
      </c>
      <c r="C1234" s="58">
        <v>1.02228830720082E-2</v>
      </c>
      <c r="D1234" s="57">
        <v>7.5521746637000096</v>
      </c>
      <c r="E1234" s="58">
        <v>1.63662519332393E-2</v>
      </c>
      <c r="F1234" s="57">
        <v>0</v>
      </c>
      <c r="G1234" s="58">
        <v>0</v>
      </c>
      <c r="H1234" s="57">
        <v>0.55128045290000005</v>
      </c>
      <c r="I1234" s="58">
        <v>4.7358480186410496E-3</v>
      </c>
      <c r="J1234" s="57">
        <v>1.3802212591</v>
      </c>
      <c r="K1234" s="58">
        <v>6.8385438624899699E-3</v>
      </c>
    </row>
    <row r="1235" spans="1:11" x14ac:dyDescent="0.3">
      <c r="A1235" s="56" t="s">
        <v>291</v>
      </c>
      <c r="B1235" s="59">
        <v>15.7019899754</v>
      </c>
      <c r="C1235" s="60">
        <v>1.69258841357828E-2</v>
      </c>
      <c r="D1235" s="59">
        <v>1.3204351756999999</v>
      </c>
      <c r="E1235" s="62">
        <v>2.8615035680901201E-3</v>
      </c>
      <c r="F1235" s="59">
        <v>1.6290641019000001</v>
      </c>
      <c r="G1235" s="60">
        <v>1.19682678147164E-2</v>
      </c>
      <c r="H1235" s="59">
        <v>0</v>
      </c>
      <c r="I1235" s="60">
        <v>0</v>
      </c>
      <c r="J1235" s="59">
        <v>12.752490697800001</v>
      </c>
      <c r="K1235" s="61">
        <v>6.3184410773216598E-2</v>
      </c>
    </row>
    <row r="1236" spans="1:11" x14ac:dyDescent="0.3">
      <c r="A1236" s="56" t="s">
        <v>292</v>
      </c>
      <c r="B1236" s="57">
        <v>14.196503308600001</v>
      </c>
      <c r="C1236" s="58">
        <v>1.53030520660805E-2</v>
      </c>
      <c r="D1236" s="57">
        <v>3.7732391550000002</v>
      </c>
      <c r="E1236" s="58">
        <v>8.1769537073760404E-3</v>
      </c>
      <c r="F1236" s="57">
        <v>8.6422541955999996</v>
      </c>
      <c r="G1236" s="61">
        <v>6.3492168672283703E-2</v>
      </c>
      <c r="H1236" s="57">
        <v>0</v>
      </c>
      <c r="I1236" s="58">
        <v>0</v>
      </c>
      <c r="J1236" s="57">
        <v>0</v>
      </c>
      <c r="K1236" s="58">
        <v>0</v>
      </c>
    </row>
    <row r="1237" spans="1:11" x14ac:dyDescent="0.3">
      <c r="A1237" s="56" t="s">
        <v>293</v>
      </c>
      <c r="B1237" s="59">
        <v>2.7282347242</v>
      </c>
      <c r="C1237" s="60">
        <v>2.9408874231466398E-3</v>
      </c>
      <c r="D1237" s="59">
        <v>1.2623890208999999</v>
      </c>
      <c r="E1237" s="60">
        <v>2.7357122516129201E-3</v>
      </c>
      <c r="F1237" s="59">
        <v>0</v>
      </c>
      <c r="G1237" s="60">
        <v>0</v>
      </c>
      <c r="H1237" s="59">
        <v>1.4658457033000001</v>
      </c>
      <c r="I1237" s="60">
        <v>1.2592542385801E-2</v>
      </c>
      <c r="J1237" s="59">
        <v>0</v>
      </c>
      <c r="K1237" s="60">
        <v>0</v>
      </c>
    </row>
    <row r="1238" spans="1:11" x14ac:dyDescent="0.3">
      <c r="A1238" s="56" t="s">
        <v>294</v>
      </c>
      <c r="B1238" s="57">
        <v>15.310978575</v>
      </c>
      <c r="C1238" s="58">
        <v>1.6504395288234799E-2</v>
      </c>
      <c r="D1238" s="57">
        <v>5.06754666720001</v>
      </c>
      <c r="E1238" s="58">
        <v>1.0981836243470801E-2</v>
      </c>
      <c r="F1238" s="57">
        <v>0</v>
      </c>
      <c r="G1238" s="58">
        <v>0</v>
      </c>
      <c r="H1238" s="57">
        <v>7.9350677424000002</v>
      </c>
      <c r="I1238" s="61">
        <v>6.8167254340222902E-2</v>
      </c>
      <c r="J1238" s="57">
        <v>2.3083641654</v>
      </c>
      <c r="K1238" s="58">
        <v>1.1437187691183201E-2</v>
      </c>
    </row>
    <row r="1239" spans="1:11" x14ac:dyDescent="0.3">
      <c r="A1239" s="56" t="s">
        <v>295</v>
      </c>
      <c r="B1239" s="59">
        <v>10.9908710124</v>
      </c>
      <c r="C1239" s="60">
        <v>1.1847556239601801E-2</v>
      </c>
      <c r="D1239" s="59">
        <v>1.7210938987</v>
      </c>
      <c r="E1239" s="60">
        <v>3.7297675969116401E-3</v>
      </c>
      <c r="F1239" s="59">
        <v>8.7184966608000192</v>
      </c>
      <c r="G1239" s="61">
        <v>6.4052300248017002E-2</v>
      </c>
      <c r="H1239" s="59">
        <v>0.55128045290000005</v>
      </c>
      <c r="I1239" s="60">
        <v>4.7358480186410496E-3</v>
      </c>
      <c r="J1239" s="59">
        <v>0</v>
      </c>
      <c r="K1239" s="60">
        <v>0</v>
      </c>
    </row>
    <row r="1240" spans="1:11" x14ac:dyDescent="0.3">
      <c r="A1240" s="56" t="s">
        <v>296</v>
      </c>
      <c r="B1240" s="57">
        <v>11.033205475700001</v>
      </c>
      <c r="C1240" s="58">
        <v>1.18931904695236E-2</v>
      </c>
      <c r="D1240" s="57">
        <v>7.6865527158000004</v>
      </c>
      <c r="E1240" s="58">
        <v>1.66574614394942E-2</v>
      </c>
      <c r="F1240" s="57">
        <v>0</v>
      </c>
      <c r="G1240" s="58">
        <v>0</v>
      </c>
      <c r="H1240" s="57">
        <v>0.55128045290000005</v>
      </c>
      <c r="I1240" s="58">
        <v>4.7358480186410496E-3</v>
      </c>
      <c r="J1240" s="57">
        <v>2.7953723070000001</v>
      </c>
      <c r="K1240" s="58">
        <v>1.38501533774914E-2</v>
      </c>
    </row>
    <row r="1241" spans="1:11" x14ac:dyDescent="0.3">
      <c r="A1241" s="56" t="s">
        <v>297</v>
      </c>
      <c r="B1241" s="59">
        <v>8.1859309606000004</v>
      </c>
      <c r="C1241" s="60">
        <v>8.8239846796299409E-3</v>
      </c>
      <c r="D1241" s="59">
        <v>2.5517239686000002</v>
      </c>
      <c r="E1241" s="60">
        <v>5.5298187864914403E-3</v>
      </c>
      <c r="F1241" s="59">
        <v>1.4993794879</v>
      </c>
      <c r="G1241" s="60">
        <v>1.10155120637365E-2</v>
      </c>
      <c r="H1241" s="59">
        <v>0.3137290277</v>
      </c>
      <c r="I1241" s="60">
        <v>2.6951309200377899E-3</v>
      </c>
      <c r="J1241" s="59">
        <v>2.0400885184000002</v>
      </c>
      <c r="K1241" s="60">
        <v>1.01079698087956E-2</v>
      </c>
    </row>
    <row r="1242" spans="1:11" x14ac:dyDescent="0.3">
      <c r="A1242" s="56" t="s">
        <v>298</v>
      </c>
      <c r="B1242" s="57">
        <v>20.5580740266</v>
      </c>
      <c r="C1242" s="58">
        <v>2.21604764475219E-2</v>
      </c>
      <c r="D1242" s="57">
        <v>12.4149451398</v>
      </c>
      <c r="E1242" s="58">
        <v>2.6904319476605699E-2</v>
      </c>
      <c r="F1242" s="57">
        <v>0.96232940990000204</v>
      </c>
      <c r="G1242" s="58">
        <v>7.0699588126877603E-3</v>
      </c>
      <c r="H1242" s="57">
        <v>6.5953319862999997</v>
      </c>
      <c r="I1242" s="61">
        <v>5.66580762210784E-2</v>
      </c>
      <c r="J1242" s="57">
        <v>0.58546749060000103</v>
      </c>
      <c r="K1242" s="58">
        <v>2.9007994827878201E-3</v>
      </c>
    </row>
    <row r="1243" spans="1:11" x14ac:dyDescent="0.3">
      <c r="A1243" s="56" t="s">
        <v>299</v>
      </c>
      <c r="B1243" s="59">
        <v>0.91997701890000005</v>
      </c>
      <c r="C1243" s="60">
        <v>9.9168477714478803E-4</v>
      </c>
      <c r="D1243" s="59">
        <v>0.61772222939999999</v>
      </c>
      <c r="E1243" s="60">
        <v>1.3386604628883999E-3</v>
      </c>
      <c r="F1243" s="59">
        <v>0.30225478950000001</v>
      </c>
      <c r="G1243" s="60">
        <v>2.2205794509851601E-3</v>
      </c>
      <c r="H1243" s="59">
        <v>0</v>
      </c>
      <c r="I1243" s="60">
        <v>0</v>
      </c>
      <c r="J1243" s="59">
        <v>0</v>
      </c>
      <c r="K1243" s="60">
        <v>0</v>
      </c>
    </row>
    <row r="1244" spans="1:11" x14ac:dyDescent="0.3">
      <c r="A1244" s="56" t="s">
        <v>300</v>
      </c>
      <c r="B1244" s="57">
        <v>3.6996098715999999</v>
      </c>
      <c r="C1244" s="58">
        <v>3.9879765642701296E-3</v>
      </c>
      <c r="D1244" s="57">
        <v>0.88293388789999905</v>
      </c>
      <c r="E1244" s="58">
        <v>1.91339833799425E-3</v>
      </c>
      <c r="F1244" s="57">
        <v>0.44958639090000002</v>
      </c>
      <c r="G1244" s="58">
        <v>3.3029825688671798E-3</v>
      </c>
      <c r="H1244" s="57">
        <v>2.3670895928000002</v>
      </c>
      <c r="I1244" s="61">
        <v>2.0334797831188901E-2</v>
      </c>
      <c r="J1244" s="57">
        <v>0</v>
      </c>
      <c r="K1244" s="58">
        <v>0</v>
      </c>
    </row>
    <row r="1245" spans="1:11" x14ac:dyDescent="0.3">
      <c r="A1245" s="56" t="s">
        <v>277</v>
      </c>
      <c r="B1245" s="59">
        <v>9.4740932982999997</v>
      </c>
      <c r="C1245" s="60">
        <v>1.02125530400829E-2</v>
      </c>
      <c r="D1245" s="59">
        <v>6.8534521292999901</v>
      </c>
      <c r="E1245" s="60">
        <v>1.4852056414909101E-2</v>
      </c>
      <c r="F1245" s="59">
        <v>0.97141235049999797</v>
      </c>
      <c r="G1245" s="60">
        <v>7.1366885782747497E-3</v>
      </c>
      <c r="H1245" s="59">
        <v>1.0439138795</v>
      </c>
      <c r="I1245" s="60">
        <v>8.9678809612332797E-3</v>
      </c>
      <c r="J1245" s="59">
        <v>0.605314939000001</v>
      </c>
      <c r="K1245" s="60">
        <v>2.9991370830436E-3</v>
      </c>
    </row>
    <row r="1246" spans="1:11" x14ac:dyDescent="0.3">
      <c r="A1246" s="56" t="s">
        <v>278</v>
      </c>
      <c r="B1246" s="57">
        <v>27.854563568900002</v>
      </c>
      <c r="C1246" s="58">
        <v>3.00256920529582E-2</v>
      </c>
      <c r="D1246" s="57">
        <v>9.3393564122000008</v>
      </c>
      <c r="E1246" s="58">
        <v>2.0239237933818401E-2</v>
      </c>
      <c r="F1246" s="57">
        <v>16.9790658738</v>
      </c>
      <c r="G1246" s="61">
        <v>0.12474033856884</v>
      </c>
      <c r="H1246" s="57">
        <v>0.3137290277</v>
      </c>
      <c r="I1246" s="58">
        <v>2.6951309200377899E-3</v>
      </c>
      <c r="J1246" s="57">
        <v>1.2224122552000001</v>
      </c>
      <c r="K1246" s="62">
        <v>6.0566519825100201E-3</v>
      </c>
    </row>
    <row r="1247" spans="1:11" x14ac:dyDescent="0.3">
      <c r="A1247" s="56" t="s">
        <v>279</v>
      </c>
      <c r="B1247" s="59">
        <v>0.88364190839999901</v>
      </c>
      <c r="C1247" s="60">
        <v>9.52517520552E-4</v>
      </c>
      <c r="D1247" s="59">
        <v>0.88364190840000001</v>
      </c>
      <c r="E1247" s="60">
        <v>1.91493268305285E-3</v>
      </c>
      <c r="F1247" s="59">
        <v>0</v>
      </c>
      <c r="G1247" s="60">
        <v>0</v>
      </c>
      <c r="H1247" s="59">
        <v>0</v>
      </c>
      <c r="I1247" s="60">
        <v>0</v>
      </c>
      <c r="J1247" s="59">
        <v>0</v>
      </c>
      <c r="K1247" s="60">
        <v>0</v>
      </c>
    </row>
    <row r="1248" spans="1:11" x14ac:dyDescent="0.3">
      <c r="A1248" s="56" t="s">
        <v>301</v>
      </c>
      <c r="B1248" s="57">
        <v>11.341016123199999</v>
      </c>
      <c r="C1248" s="58">
        <v>1.2224993467965699E-2</v>
      </c>
      <c r="D1248" s="57">
        <v>6.3685304512999998</v>
      </c>
      <c r="E1248" s="58">
        <v>1.38011868702488E-2</v>
      </c>
      <c r="F1248" s="57">
        <v>0.97141235049999797</v>
      </c>
      <c r="G1248" s="58">
        <v>7.1366885782747497E-3</v>
      </c>
      <c r="H1248" s="57">
        <v>4.0010733213999998</v>
      </c>
      <c r="I1248" s="58">
        <v>3.4371752275836498E-2</v>
      </c>
      <c r="J1248" s="57">
        <v>0</v>
      </c>
      <c r="K1248" s="58">
        <v>0</v>
      </c>
    </row>
    <row r="1249" spans="1:11" x14ac:dyDescent="0.3">
      <c r="A1249" s="56" t="s">
        <v>280</v>
      </c>
      <c r="B1249" s="59">
        <v>18.3694473995</v>
      </c>
      <c r="C1249" s="60">
        <v>1.98012569622961E-2</v>
      </c>
      <c r="D1249" s="59">
        <v>7.2835762090999898</v>
      </c>
      <c r="E1249" s="60">
        <v>1.5784174561804601E-2</v>
      </c>
      <c r="F1249" s="59">
        <v>0</v>
      </c>
      <c r="G1249" s="60">
        <v>0</v>
      </c>
      <c r="H1249" s="59">
        <v>1.891831072</v>
      </c>
      <c r="I1249" s="60">
        <v>1.6252026326716101E-2</v>
      </c>
      <c r="J1249" s="59">
        <v>8.5965076551999999</v>
      </c>
      <c r="K1249" s="61">
        <v>4.2592877248282403E-2</v>
      </c>
    </row>
    <row r="1250" spans="1:11" x14ac:dyDescent="0.3">
      <c r="A1250" s="56" t="s">
        <v>281</v>
      </c>
      <c r="B1250" s="57">
        <v>5.5964119203999996</v>
      </c>
      <c r="C1250" s="58">
        <v>6.0326251570155497E-3</v>
      </c>
      <c r="D1250" s="57">
        <v>1.8777045738</v>
      </c>
      <c r="E1250" s="58">
        <v>4.0691572268206399E-3</v>
      </c>
      <c r="F1250" s="57">
        <v>0.44958639090000002</v>
      </c>
      <c r="G1250" s="58">
        <v>3.3029825688671798E-3</v>
      </c>
      <c r="H1250" s="57">
        <v>1.1118501179</v>
      </c>
      <c r="I1250" s="58">
        <v>9.5514962487481606E-3</v>
      </c>
      <c r="J1250" s="57">
        <v>2.1572708378000001</v>
      </c>
      <c r="K1250" s="58">
        <v>1.0688569785677299E-2</v>
      </c>
    </row>
    <row r="1251" spans="1:11" x14ac:dyDescent="0.3">
      <c r="A1251" s="56" t="s">
        <v>282</v>
      </c>
      <c r="B1251" s="59">
        <v>11.3976230667</v>
      </c>
      <c r="C1251" s="60">
        <v>1.2286012648876E-2</v>
      </c>
      <c r="D1251" s="59">
        <v>4.9937724876000003</v>
      </c>
      <c r="E1251" s="60">
        <v>1.08219608614427E-2</v>
      </c>
      <c r="F1251" s="59">
        <v>3.8428735022999998</v>
      </c>
      <c r="G1251" s="60">
        <v>2.8232492017939499E-2</v>
      </c>
      <c r="H1251" s="59">
        <v>0</v>
      </c>
      <c r="I1251" s="60">
        <v>0</v>
      </c>
      <c r="J1251" s="59">
        <v>2.5609770768</v>
      </c>
      <c r="K1251" s="60">
        <v>1.26888018533696E-2</v>
      </c>
    </row>
    <row r="1252" spans="1:11" x14ac:dyDescent="0.3">
      <c r="A1252" s="56" t="s">
        <v>283</v>
      </c>
      <c r="B1252" s="57">
        <v>3.0973717877000002</v>
      </c>
      <c r="C1252" s="58">
        <v>3.3387969350500801E-3</v>
      </c>
      <c r="D1252" s="57">
        <v>1.4419621821999999</v>
      </c>
      <c r="E1252" s="58">
        <v>3.1248636853595702E-3</v>
      </c>
      <c r="F1252" s="57">
        <v>1.0041317949999999</v>
      </c>
      <c r="G1252" s="58">
        <v>7.3770689746434498E-3</v>
      </c>
      <c r="H1252" s="57">
        <v>0</v>
      </c>
      <c r="I1252" s="58">
        <v>0</v>
      </c>
      <c r="J1252" s="57">
        <v>0.19717885260000001</v>
      </c>
      <c r="K1252" s="58">
        <v>9.7695657371616395E-4</v>
      </c>
    </row>
    <row r="1253" spans="1:11" x14ac:dyDescent="0.3">
      <c r="A1253" s="56" t="s">
        <v>284</v>
      </c>
      <c r="B1253" s="59">
        <v>14.498107426800001</v>
      </c>
      <c r="C1253" s="60">
        <v>1.56281647662877E-2</v>
      </c>
      <c r="D1253" s="59">
        <v>7.1580509277000104</v>
      </c>
      <c r="E1253" s="60">
        <v>1.5512149817824899E-2</v>
      </c>
      <c r="F1253" s="59">
        <v>1.6163481718999999</v>
      </c>
      <c r="G1253" s="60">
        <v>1.18748475155546E-2</v>
      </c>
      <c r="H1253" s="59">
        <v>0.2412093257</v>
      </c>
      <c r="I1253" s="60">
        <v>2.0721407791349802E-3</v>
      </c>
      <c r="J1253" s="59">
        <v>5.4824990014999901</v>
      </c>
      <c r="K1253" s="60">
        <v>2.7163985231080101E-2</v>
      </c>
    </row>
    <row r="1254" spans="1:11" x14ac:dyDescent="0.3">
      <c r="A1254" s="56" t="s">
        <v>285</v>
      </c>
      <c r="B1254" s="57">
        <v>2.4364256870999998</v>
      </c>
      <c r="C1254" s="58">
        <v>2.62633328322762E-3</v>
      </c>
      <c r="D1254" s="57">
        <v>2.4364256871000101</v>
      </c>
      <c r="E1254" s="58">
        <v>5.2799568849164402E-3</v>
      </c>
      <c r="F1254" s="57">
        <v>0</v>
      </c>
      <c r="G1254" s="58">
        <v>0</v>
      </c>
      <c r="H1254" s="57">
        <v>0</v>
      </c>
      <c r="I1254" s="58">
        <v>0</v>
      </c>
      <c r="J1254" s="57">
        <v>0</v>
      </c>
      <c r="K1254" s="58">
        <v>0</v>
      </c>
    </row>
    <row r="1255" spans="1:11" x14ac:dyDescent="0.3">
      <c r="A1255" s="56" t="s">
        <v>286</v>
      </c>
      <c r="B1255" s="59">
        <v>8.4034927149000094</v>
      </c>
      <c r="C1255" s="60">
        <v>9.0585043202251001E-3</v>
      </c>
      <c r="D1255" s="59">
        <v>3.5420479024999998</v>
      </c>
      <c r="E1255" s="60">
        <v>7.6759411577904304E-3</v>
      </c>
      <c r="F1255" s="59">
        <v>3.2529177822999999</v>
      </c>
      <c r="G1255" s="60">
        <v>2.3898256153587202E-2</v>
      </c>
      <c r="H1255" s="59">
        <v>0</v>
      </c>
      <c r="I1255" s="60">
        <v>0</v>
      </c>
      <c r="J1255" s="59">
        <v>1.6085270301000001</v>
      </c>
      <c r="K1255" s="60">
        <v>7.9697241125762201E-3</v>
      </c>
    </row>
    <row r="1256" spans="1:11" x14ac:dyDescent="0.3">
      <c r="A1256" s="56" t="s">
        <v>287</v>
      </c>
      <c r="B1256" s="57">
        <v>5.6874529508</v>
      </c>
      <c r="C1256" s="58">
        <v>6.1307623953252696E-3</v>
      </c>
      <c r="D1256" s="57">
        <v>2.31651380669999</v>
      </c>
      <c r="E1256" s="58">
        <v>5.0200968933503398E-3</v>
      </c>
      <c r="F1256" s="57">
        <v>1.1902773211</v>
      </c>
      <c r="G1256" s="58">
        <v>8.7446268910432601E-3</v>
      </c>
      <c r="H1256" s="57">
        <v>0.55128045290000005</v>
      </c>
      <c r="I1256" s="58">
        <v>4.7358480186410496E-3</v>
      </c>
      <c r="J1256" s="57">
        <v>1.6293813700999999</v>
      </c>
      <c r="K1256" s="58">
        <v>8.0730505306218798E-3</v>
      </c>
    </row>
    <row r="1257" spans="1:11" x14ac:dyDescent="0.3">
      <c r="A1257" s="56" t="s">
        <v>288</v>
      </c>
      <c r="B1257" s="59">
        <v>10.891886371</v>
      </c>
      <c r="C1257" s="60">
        <v>1.17408562242418E-2</v>
      </c>
      <c r="D1257" s="59">
        <v>3.6446063475999999</v>
      </c>
      <c r="E1257" s="60">
        <v>7.8981946708686895E-3</v>
      </c>
      <c r="F1257" s="59">
        <v>1.8135270244999999</v>
      </c>
      <c r="G1257" s="60">
        <v>1.33234641246634E-2</v>
      </c>
      <c r="H1257" s="59">
        <v>0</v>
      </c>
      <c r="I1257" s="60">
        <v>0</v>
      </c>
      <c r="J1257" s="59">
        <v>5.4337529989000197</v>
      </c>
      <c r="K1257" s="60">
        <v>2.6922464768543201E-2</v>
      </c>
    </row>
    <row r="1258" spans="1:11" x14ac:dyDescent="0.3">
      <c r="A1258" s="56" t="s">
        <v>313</v>
      </c>
      <c r="B1258" s="57">
        <v>6.0447625637</v>
      </c>
      <c r="C1258" s="58">
        <v>6.51592256406959E-3</v>
      </c>
      <c r="D1258" s="57">
        <v>2.8284136432000002</v>
      </c>
      <c r="E1258" s="58">
        <v>6.1294305703125298E-3</v>
      </c>
      <c r="F1258" s="57">
        <v>0</v>
      </c>
      <c r="G1258" s="58">
        <v>0</v>
      </c>
      <c r="H1258" s="57">
        <v>0.55128045290000005</v>
      </c>
      <c r="I1258" s="58">
        <v>4.7358480186410496E-3</v>
      </c>
      <c r="J1258" s="57">
        <v>0</v>
      </c>
      <c r="K1258" s="58">
        <v>0</v>
      </c>
    </row>
    <row r="1259" spans="1:11" x14ac:dyDescent="0.3">
      <c r="A1259" s="56" t="s">
        <v>290</v>
      </c>
      <c r="B1259" s="59">
        <v>6.1889098877000004</v>
      </c>
      <c r="C1259" s="60">
        <v>6.6713054746643397E-3</v>
      </c>
      <c r="D1259" s="59">
        <v>2.6669683338999901</v>
      </c>
      <c r="E1259" s="60">
        <v>5.7795638467390198E-3</v>
      </c>
      <c r="F1259" s="59">
        <v>0.1814870938</v>
      </c>
      <c r="G1259" s="60">
        <v>1.3333337472599301E-3</v>
      </c>
      <c r="H1259" s="59">
        <v>0.70181832960000001</v>
      </c>
      <c r="I1259" s="60">
        <v>6.0290636611507803E-3</v>
      </c>
      <c r="J1259" s="59">
        <v>2.6386361304000001</v>
      </c>
      <c r="K1259" s="60">
        <v>1.30735770050792E-2</v>
      </c>
    </row>
    <row r="1260" spans="1:11" x14ac:dyDescent="0.3">
      <c r="A1260" s="56" t="s">
        <v>63</v>
      </c>
      <c r="B1260" s="57">
        <v>4.9329344088999996</v>
      </c>
      <c r="C1260" s="58">
        <v>5.3174327830591102E-3</v>
      </c>
      <c r="D1260" s="57">
        <v>2.93893686150001</v>
      </c>
      <c r="E1260" s="58">
        <v>6.3689444740182496E-3</v>
      </c>
      <c r="F1260" s="57">
        <v>0</v>
      </c>
      <c r="G1260" s="58">
        <v>0</v>
      </c>
      <c r="H1260" s="57">
        <v>1.4427170945000001</v>
      </c>
      <c r="I1260" s="58">
        <v>1.2393852997154601E-2</v>
      </c>
      <c r="J1260" s="57">
        <v>0.55128045290000205</v>
      </c>
      <c r="K1260" s="58">
        <v>2.7314139184816399E-3</v>
      </c>
    </row>
    <row r="1261" spans="1:11" x14ac:dyDescent="0.3">
      <c r="A1261" s="56" t="s">
        <v>314</v>
      </c>
      <c r="B1261" s="59">
        <v>754.60578908519994</v>
      </c>
      <c r="C1261" s="60">
        <v>0.81342365994738597</v>
      </c>
      <c r="D1261" s="59">
        <v>390.56266095540099</v>
      </c>
      <c r="E1261" s="60">
        <v>0.84638494070273396</v>
      </c>
      <c r="F1261" s="59">
        <v>107.7905531593</v>
      </c>
      <c r="G1261" s="60">
        <v>0.79190635077054605</v>
      </c>
      <c r="H1261" s="59">
        <v>90.093681988199904</v>
      </c>
      <c r="I1261" s="60">
        <v>0.77396175230122</v>
      </c>
      <c r="J1261" s="59">
        <v>159.76449041910001</v>
      </c>
      <c r="K1261" s="60">
        <v>0.79158067461719706</v>
      </c>
    </row>
    <row r="1262" spans="1:11" x14ac:dyDescent="0.3">
      <c r="A1262" s="63" t="s">
        <v>1</v>
      </c>
    </row>
    <row r="1263" spans="1:11" x14ac:dyDescent="0.3">
      <c r="A1263" s="63" t="s">
        <v>1</v>
      </c>
    </row>
    <row r="1264" spans="1:11" x14ac:dyDescent="0.3">
      <c r="A1264" s="51" t="s">
        <v>315</v>
      </c>
    </row>
    <row r="1265" spans="1:11" x14ac:dyDescent="0.3">
      <c r="A1265" s="52" t="s">
        <v>1</v>
      </c>
    </row>
    <row r="1266" spans="1:11" x14ac:dyDescent="0.3">
      <c r="A1266" s="112" t="s">
        <v>1</v>
      </c>
      <c r="B1266" s="114" t="s">
        <v>502</v>
      </c>
      <c r="C1266" s="114" t="s">
        <v>1</v>
      </c>
      <c r="D1266" s="114" t="s">
        <v>402</v>
      </c>
      <c r="E1266" s="114" t="s">
        <v>1</v>
      </c>
      <c r="F1266" s="114" t="s">
        <v>403</v>
      </c>
      <c r="G1266" s="114" t="s">
        <v>1</v>
      </c>
      <c r="H1266" s="114" t="s">
        <v>404</v>
      </c>
      <c r="I1266" s="114" t="s">
        <v>1</v>
      </c>
      <c r="J1266" s="114" t="s">
        <v>405</v>
      </c>
      <c r="K1266" s="114" t="s">
        <v>1</v>
      </c>
    </row>
    <row r="1267" spans="1:11" x14ac:dyDescent="0.3">
      <c r="A1267" s="113" t="s">
        <v>1</v>
      </c>
      <c r="B1267" s="53" t="s">
        <v>14</v>
      </c>
      <c r="C1267" s="53" t="s">
        <v>15</v>
      </c>
      <c r="D1267" s="53" t="s">
        <v>14</v>
      </c>
      <c r="E1267" s="53" t="s">
        <v>15</v>
      </c>
      <c r="F1267" s="53" t="s">
        <v>14</v>
      </c>
      <c r="G1267" s="53" t="s">
        <v>15</v>
      </c>
      <c r="H1267" s="53" t="s">
        <v>14</v>
      </c>
      <c r="I1267" s="53" t="s">
        <v>15</v>
      </c>
      <c r="J1267" s="53" t="s">
        <v>14</v>
      </c>
      <c r="K1267" s="53" t="s">
        <v>15</v>
      </c>
    </row>
    <row r="1268" spans="1:11" x14ac:dyDescent="0.3">
      <c r="A1268" s="54" t="s">
        <v>16</v>
      </c>
      <c r="B1268" s="55">
        <v>927.69097610710003</v>
      </c>
      <c r="C1268" s="55">
        <v>927.69097610710003</v>
      </c>
      <c r="D1268" s="55">
        <v>461.44802698299998</v>
      </c>
      <c r="E1268" s="55">
        <v>461.44802698299998</v>
      </c>
      <c r="F1268" s="55">
        <v>136.1152780937</v>
      </c>
      <c r="G1268" s="55">
        <v>136.1152780937</v>
      </c>
      <c r="H1268" s="55">
        <v>116.4058581969</v>
      </c>
      <c r="I1268" s="55">
        <v>116.4058581969</v>
      </c>
      <c r="J1268" s="55">
        <v>201.8297004236</v>
      </c>
      <c r="K1268" s="55">
        <v>201.8297004236</v>
      </c>
    </row>
    <row r="1269" spans="1:11" x14ac:dyDescent="0.3">
      <c r="A1269" s="56" t="s">
        <v>316</v>
      </c>
      <c r="B1269" s="57">
        <v>5.6499281092000002</v>
      </c>
      <c r="C1269" s="58">
        <v>6.0903126738485504E-3</v>
      </c>
      <c r="D1269" s="57">
        <v>4.9633895120000098</v>
      </c>
      <c r="E1269" s="58">
        <v>1.0756118179659799E-2</v>
      </c>
      <c r="F1269" s="57">
        <v>0</v>
      </c>
      <c r="G1269" s="58">
        <v>0</v>
      </c>
      <c r="H1269" s="57">
        <v>0.68653859719999999</v>
      </c>
      <c r="I1269" s="58">
        <v>5.8978010886593301E-3</v>
      </c>
      <c r="J1269" s="57">
        <v>0</v>
      </c>
      <c r="K1269" s="58">
        <v>0</v>
      </c>
    </row>
    <row r="1270" spans="1:11" x14ac:dyDescent="0.3">
      <c r="A1270" s="56" t="s">
        <v>317</v>
      </c>
      <c r="B1270" s="59">
        <v>3.4246890942000001</v>
      </c>
      <c r="C1270" s="60">
        <v>3.6916270421979698E-3</v>
      </c>
      <c r="D1270" s="59">
        <v>2.91706961759999</v>
      </c>
      <c r="E1270" s="60">
        <v>6.32155616022921E-3</v>
      </c>
      <c r="F1270" s="59">
        <v>0</v>
      </c>
      <c r="G1270" s="60">
        <v>0</v>
      </c>
      <c r="H1270" s="59">
        <v>0</v>
      </c>
      <c r="I1270" s="60">
        <v>0</v>
      </c>
      <c r="J1270" s="59">
        <v>0.50761947660000195</v>
      </c>
      <c r="K1270" s="60">
        <v>2.51508809424286E-3</v>
      </c>
    </row>
    <row r="1271" spans="1:11" x14ac:dyDescent="0.3">
      <c r="A1271" s="56" t="s">
        <v>237</v>
      </c>
      <c r="B1271" s="57">
        <v>2.0459167892000001</v>
      </c>
      <c r="C1271" s="58">
        <v>2.2053861058187198E-3</v>
      </c>
      <c r="D1271" s="57">
        <v>1.3810602315</v>
      </c>
      <c r="E1271" s="58">
        <v>2.99288359846185E-3</v>
      </c>
      <c r="F1271" s="57">
        <v>0</v>
      </c>
      <c r="G1271" s="58">
        <v>0</v>
      </c>
      <c r="H1271" s="57">
        <v>0</v>
      </c>
      <c r="I1271" s="58">
        <v>0</v>
      </c>
      <c r="J1271" s="57">
        <v>0.66485655769999996</v>
      </c>
      <c r="K1271" s="58">
        <v>3.2941462842416098E-3</v>
      </c>
    </row>
    <row r="1272" spans="1:11" x14ac:dyDescent="0.3">
      <c r="A1272" s="56" t="s">
        <v>238</v>
      </c>
      <c r="B1272" s="59">
        <v>4.8227717500000002</v>
      </c>
      <c r="C1272" s="60">
        <v>5.1986834778084802E-3</v>
      </c>
      <c r="D1272" s="59">
        <v>4.3686727920999999</v>
      </c>
      <c r="E1272" s="60">
        <v>9.4673127560277598E-3</v>
      </c>
      <c r="F1272" s="59">
        <v>0</v>
      </c>
      <c r="G1272" s="60">
        <v>0</v>
      </c>
      <c r="H1272" s="59">
        <v>0</v>
      </c>
      <c r="I1272" s="60">
        <v>0</v>
      </c>
      <c r="J1272" s="59">
        <v>0</v>
      </c>
      <c r="K1272" s="60">
        <v>0</v>
      </c>
    </row>
    <row r="1273" spans="1:11" x14ac:dyDescent="0.3">
      <c r="A1273" s="56" t="s">
        <v>239</v>
      </c>
      <c r="B1273" s="57">
        <v>4.0534106968000003</v>
      </c>
      <c r="C1273" s="58">
        <v>4.3693544522869698E-3</v>
      </c>
      <c r="D1273" s="57">
        <v>2.9870290516</v>
      </c>
      <c r="E1273" s="58">
        <v>6.4731646402944598E-3</v>
      </c>
      <c r="F1273" s="57">
        <v>0.58546749060000003</v>
      </c>
      <c r="G1273" s="58">
        <v>4.3012621272167E-3</v>
      </c>
      <c r="H1273" s="57">
        <v>0</v>
      </c>
      <c r="I1273" s="58">
        <v>0</v>
      </c>
      <c r="J1273" s="57">
        <v>0.48091415459999998</v>
      </c>
      <c r="K1273" s="58">
        <v>2.3827719785079098E-3</v>
      </c>
    </row>
    <row r="1274" spans="1:11" x14ac:dyDescent="0.3">
      <c r="A1274" s="56" t="s">
        <v>318</v>
      </c>
      <c r="B1274" s="59">
        <v>15.8925921768001</v>
      </c>
      <c r="C1274" s="60">
        <v>1.7131342856745901E-2</v>
      </c>
      <c r="D1274" s="59">
        <v>9.6196085972999992</v>
      </c>
      <c r="E1274" s="60">
        <v>2.0846570003114101E-2</v>
      </c>
      <c r="F1274" s="59">
        <v>0.76154905320000099</v>
      </c>
      <c r="G1274" s="60">
        <v>5.5948829834940299E-3</v>
      </c>
      <c r="H1274" s="59">
        <v>2.9905705597000001</v>
      </c>
      <c r="I1274" s="60">
        <v>2.5690893963785402E-2</v>
      </c>
      <c r="J1274" s="59">
        <v>2.5208639665999999</v>
      </c>
      <c r="K1274" s="60">
        <v>1.2490054542563399E-2</v>
      </c>
    </row>
    <row r="1275" spans="1:11" x14ac:dyDescent="0.3">
      <c r="A1275" s="56" t="s">
        <v>319</v>
      </c>
      <c r="B1275" s="57">
        <v>29.655020589300001</v>
      </c>
      <c r="C1275" s="58">
        <v>3.1966485988407803E-2</v>
      </c>
      <c r="D1275" s="57">
        <v>13.7842216819</v>
      </c>
      <c r="E1275" s="58">
        <v>2.9871666744406299E-2</v>
      </c>
      <c r="F1275" s="57">
        <v>6.0890723042000001</v>
      </c>
      <c r="G1275" s="58">
        <v>4.4734671886049099E-2</v>
      </c>
      <c r="H1275" s="57">
        <v>4.0322242266000003</v>
      </c>
      <c r="I1275" s="58">
        <v>3.4639358268202497E-2</v>
      </c>
      <c r="J1275" s="57">
        <v>5.7495023765999802</v>
      </c>
      <c r="K1275" s="58">
        <v>2.8486899423290801E-2</v>
      </c>
    </row>
    <row r="1276" spans="1:11" x14ac:dyDescent="0.3">
      <c r="A1276" s="56" t="s">
        <v>320</v>
      </c>
      <c r="B1276" s="59">
        <v>259.81308538730002</v>
      </c>
      <c r="C1276" s="60">
        <v>0.28006425855036599</v>
      </c>
      <c r="D1276" s="59">
        <v>110.8762446738</v>
      </c>
      <c r="E1276" s="60">
        <v>0.24027894408547301</v>
      </c>
      <c r="F1276" s="59">
        <v>39.274119640899997</v>
      </c>
      <c r="G1276" s="60">
        <v>0.288535719067952</v>
      </c>
      <c r="H1276" s="59">
        <v>41.079003773300002</v>
      </c>
      <c r="I1276" s="60">
        <v>0.352894643015432</v>
      </c>
      <c r="J1276" s="59">
        <v>58.759979035400001</v>
      </c>
      <c r="K1276" s="60">
        <v>0.29113643290395103</v>
      </c>
    </row>
    <row r="1277" spans="1:11" x14ac:dyDescent="0.3">
      <c r="A1277" s="56" t="s">
        <v>321</v>
      </c>
      <c r="B1277" s="57">
        <v>348.53771463419997</v>
      </c>
      <c r="C1277" s="58">
        <v>0.37570454344266702</v>
      </c>
      <c r="D1277" s="57">
        <v>176.64696836740001</v>
      </c>
      <c r="E1277" s="58">
        <v>0.38281010652995601</v>
      </c>
      <c r="F1277" s="57">
        <v>68.738491040100001</v>
      </c>
      <c r="G1277" s="61">
        <v>0.50500202477477396</v>
      </c>
      <c r="H1277" s="57">
        <v>43.601464970800002</v>
      </c>
      <c r="I1277" s="58">
        <v>0.37456418127211699</v>
      </c>
      <c r="J1277" s="57">
        <v>57.936515067800201</v>
      </c>
      <c r="K1277" s="62">
        <v>0.28705643889973997</v>
      </c>
    </row>
    <row r="1278" spans="1:11" x14ac:dyDescent="0.3">
      <c r="A1278" s="56" t="s">
        <v>322</v>
      </c>
      <c r="B1278" s="59">
        <v>151.0282569613</v>
      </c>
      <c r="C1278" s="60">
        <v>0.162800178993941</v>
      </c>
      <c r="D1278" s="59">
        <v>75.308790781099901</v>
      </c>
      <c r="E1278" s="60">
        <v>0.16320102455194699</v>
      </c>
      <c r="F1278" s="59">
        <v>9.3818649009000303</v>
      </c>
      <c r="G1278" s="62">
        <v>6.8925876891216001E-2</v>
      </c>
      <c r="H1278" s="59">
        <v>16.845091075799999</v>
      </c>
      <c r="I1278" s="60">
        <v>0.14470999429690701</v>
      </c>
      <c r="J1278" s="59">
        <v>49.492510203499997</v>
      </c>
      <c r="K1278" s="61">
        <v>0.24521916298555199</v>
      </c>
    </row>
    <row r="1279" spans="1:11" x14ac:dyDescent="0.3">
      <c r="A1279" s="56" t="s">
        <v>323</v>
      </c>
      <c r="B1279" s="57">
        <v>102.7675899188</v>
      </c>
      <c r="C1279" s="58">
        <v>0.110777826415912</v>
      </c>
      <c r="D1279" s="57">
        <v>58.594971676699998</v>
      </c>
      <c r="E1279" s="58">
        <v>0.12698065275043099</v>
      </c>
      <c r="F1279" s="57">
        <v>11.2847136638</v>
      </c>
      <c r="G1279" s="58">
        <v>8.29055622692976E-2</v>
      </c>
      <c r="H1279" s="57">
        <v>7.1709649935000002</v>
      </c>
      <c r="I1279" s="58">
        <v>6.1603128094896598E-2</v>
      </c>
      <c r="J1279" s="57">
        <v>25.716939584799999</v>
      </c>
      <c r="K1279" s="58">
        <v>0.12741900488791</v>
      </c>
    </row>
    <row r="1280" spans="1:11" x14ac:dyDescent="0.3">
      <c r="A1280" s="56" t="s">
        <v>312</v>
      </c>
      <c r="B1280" s="77">
        <v>7.8576975302090704</v>
      </c>
      <c r="C1280" s="77">
        <v>7.8576975302090704</v>
      </c>
      <c r="D1280" s="77">
        <v>7.8331139799782097</v>
      </c>
      <c r="E1280" s="77">
        <v>7.8331139799782097</v>
      </c>
      <c r="F1280" s="77">
        <v>7.8227422411304097</v>
      </c>
      <c r="G1280" s="77">
        <v>7.8227422411304097</v>
      </c>
      <c r="H1280" s="77">
        <v>7.7214878003342298</v>
      </c>
      <c r="I1280" s="77">
        <v>7.7214878003342298</v>
      </c>
      <c r="J1280" s="77">
        <v>8.06757519510397</v>
      </c>
      <c r="K1280" s="73">
        <v>8.06757519510397</v>
      </c>
    </row>
    <row r="1281" spans="1:11" x14ac:dyDescent="0.3">
      <c r="A1281" s="63" t="s">
        <v>1</v>
      </c>
    </row>
    <row r="1282" spans="1:11" x14ac:dyDescent="0.3">
      <c r="A1282" s="63" t="s">
        <v>1</v>
      </c>
    </row>
    <row r="1283" spans="1:11" x14ac:dyDescent="0.3">
      <c r="A1283" s="51" t="s">
        <v>324</v>
      </c>
    </row>
    <row r="1284" spans="1:11" x14ac:dyDescent="0.3">
      <c r="A1284" s="52" t="s">
        <v>1</v>
      </c>
    </row>
    <row r="1285" spans="1:11" x14ac:dyDescent="0.3">
      <c r="A1285" s="112" t="s">
        <v>1</v>
      </c>
      <c r="B1285" s="114" t="s">
        <v>502</v>
      </c>
      <c r="C1285" s="114" t="s">
        <v>1</v>
      </c>
      <c r="D1285" s="114" t="s">
        <v>402</v>
      </c>
      <c r="E1285" s="114" t="s">
        <v>1</v>
      </c>
      <c r="F1285" s="114" t="s">
        <v>403</v>
      </c>
      <c r="G1285" s="114" t="s">
        <v>1</v>
      </c>
      <c r="H1285" s="114" t="s">
        <v>404</v>
      </c>
      <c r="I1285" s="114" t="s">
        <v>1</v>
      </c>
      <c r="J1285" s="114" t="s">
        <v>405</v>
      </c>
      <c r="K1285" s="114" t="s">
        <v>1</v>
      </c>
    </row>
    <row r="1286" spans="1:11" x14ac:dyDescent="0.3">
      <c r="A1286" s="113" t="s">
        <v>1</v>
      </c>
      <c r="B1286" s="53" t="s">
        <v>14</v>
      </c>
      <c r="C1286" s="53" t="s">
        <v>15</v>
      </c>
      <c r="D1286" s="53" t="s">
        <v>14</v>
      </c>
      <c r="E1286" s="53" t="s">
        <v>15</v>
      </c>
      <c r="F1286" s="53" t="s">
        <v>14</v>
      </c>
      <c r="G1286" s="53" t="s">
        <v>15</v>
      </c>
      <c r="H1286" s="53" t="s">
        <v>14</v>
      </c>
      <c r="I1286" s="53" t="s">
        <v>15</v>
      </c>
      <c r="J1286" s="53" t="s">
        <v>14</v>
      </c>
      <c r="K1286" s="53" t="s">
        <v>15</v>
      </c>
    </row>
    <row r="1287" spans="1:11" x14ac:dyDescent="0.3">
      <c r="A1287" s="54" t="s">
        <v>16</v>
      </c>
      <c r="B1287" s="55">
        <v>927.69097610710003</v>
      </c>
      <c r="C1287" s="55">
        <v>927.69097610710003</v>
      </c>
      <c r="D1287" s="55">
        <v>461.44802698299998</v>
      </c>
      <c r="E1287" s="55">
        <v>461.44802698299998</v>
      </c>
      <c r="F1287" s="55">
        <v>136.1152780937</v>
      </c>
      <c r="G1287" s="55">
        <v>136.1152780937</v>
      </c>
      <c r="H1287" s="55">
        <v>116.4058581969</v>
      </c>
      <c r="I1287" s="55">
        <v>116.4058581969</v>
      </c>
      <c r="J1287" s="55">
        <v>201.8297004236</v>
      </c>
      <c r="K1287" s="55">
        <v>201.8297004236</v>
      </c>
    </row>
    <row r="1288" spans="1:11" x14ac:dyDescent="0.3">
      <c r="A1288" s="56" t="s">
        <v>325</v>
      </c>
      <c r="B1288" s="57">
        <v>16.435466011700001</v>
      </c>
      <c r="C1288" s="58">
        <v>1.7716531080930301E-2</v>
      </c>
      <c r="D1288" s="57">
        <v>12.5079778988</v>
      </c>
      <c r="E1288" s="58">
        <v>2.7105929958306699E-2</v>
      </c>
      <c r="F1288" s="57">
        <v>0.95072709989999704</v>
      </c>
      <c r="G1288" s="58">
        <v>6.9847199610137203E-3</v>
      </c>
      <c r="H1288" s="57">
        <v>1.0439138795</v>
      </c>
      <c r="I1288" s="58">
        <v>8.9678809612332797E-3</v>
      </c>
      <c r="J1288" s="57">
        <v>1.9328471334999999</v>
      </c>
      <c r="K1288" s="58">
        <v>9.5766239034361204E-3</v>
      </c>
    </row>
    <row r="1289" spans="1:11" x14ac:dyDescent="0.3">
      <c r="A1289" s="56" t="s">
        <v>326</v>
      </c>
      <c r="B1289" s="59">
        <v>105.79897880830001</v>
      </c>
      <c r="C1289" s="60">
        <v>0.114045497405039</v>
      </c>
      <c r="D1289" s="59">
        <v>57.606133871300102</v>
      </c>
      <c r="E1289" s="60">
        <v>0.12483775095525999</v>
      </c>
      <c r="F1289" s="59">
        <v>13.745666782700001</v>
      </c>
      <c r="G1289" s="60">
        <v>0.10098548065440301</v>
      </c>
      <c r="H1289" s="59">
        <v>17.294943824600001</v>
      </c>
      <c r="I1289" s="60">
        <v>0.14857451413953501</v>
      </c>
      <c r="J1289" s="59">
        <v>16.3722533756</v>
      </c>
      <c r="K1289" s="60">
        <v>8.1119148179073397E-2</v>
      </c>
    </row>
    <row r="1290" spans="1:11" x14ac:dyDescent="0.3">
      <c r="A1290" s="56" t="s">
        <v>327</v>
      </c>
      <c r="B1290" s="57">
        <v>335.6693409499</v>
      </c>
      <c r="C1290" s="58">
        <v>0.36183314228028801</v>
      </c>
      <c r="D1290" s="57">
        <v>149.3757777566</v>
      </c>
      <c r="E1290" s="58">
        <v>0.32371094689305702</v>
      </c>
      <c r="F1290" s="57">
        <v>59.849518974900001</v>
      </c>
      <c r="G1290" s="58">
        <v>0.43969729051062401</v>
      </c>
      <c r="H1290" s="57">
        <v>53.779168004799999</v>
      </c>
      <c r="I1290" s="61">
        <v>0.46199709222393898</v>
      </c>
      <c r="J1290" s="57">
        <v>63.621118903800102</v>
      </c>
      <c r="K1290" s="58">
        <v>0.31522178732997203</v>
      </c>
    </row>
    <row r="1291" spans="1:11" x14ac:dyDescent="0.3">
      <c r="A1291" s="56" t="s">
        <v>328</v>
      </c>
      <c r="B1291" s="59">
        <v>297.3491120507</v>
      </c>
      <c r="C1291" s="60">
        <v>0.32052603691207199</v>
      </c>
      <c r="D1291" s="59">
        <v>157.04390900429999</v>
      </c>
      <c r="E1291" s="60">
        <v>0.34032848732948601</v>
      </c>
      <c r="F1291" s="59">
        <v>35.956073766800003</v>
      </c>
      <c r="G1291" s="60">
        <v>0.26415898545972399</v>
      </c>
      <c r="H1291" s="59">
        <v>30.022707689600001</v>
      </c>
      <c r="I1291" s="60">
        <v>0.25791406166875802</v>
      </c>
      <c r="J1291" s="59">
        <v>73.166245359799802</v>
      </c>
      <c r="K1291" s="60">
        <v>0.36251475975160602</v>
      </c>
    </row>
    <row r="1292" spans="1:11" x14ac:dyDescent="0.3">
      <c r="A1292" s="56" t="s">
        <v>329</v>
      </c>
      <c r="B1292" s="57">
        <v>172.4380782865</v>
      </c>
      <c r="C1292" s="58">
        <v>0.18587879232167101</v>
      </c>
      <c r="D1292" s="57">
        <v>84.914228451999904</v>
      </c>
      <c r="E1292" s="58">
        <v>0.18401688486389001</v>
      </c>
      <c r="F1292" s="57">
        <v>25.6132914694</v>
      </c>
      <c r="G1292" s="58">
        <v>0.18817352341423499</v>
      </c>
      <c r="H1292" s="57">
        <v>14.2651247984</v>
      </c>
      <c r="I1292" s="58">
        <v>0.122546451006534</v>
      </c>
      <c r="J1292" s="57">
        <v>46.737235650899997</v>
      </c>
      <c r="K1292" s="58">
        <v>0.231567680835912</v>
      </c>
    </row>
    <row r="1293" spans="1:11" x14ac:dyDescent="0.3">
      <c r="A1293" s="56" t="s">
        <v>330</v>
      </c>
      <c r="B1293" s="59">
        <v>122.23444481999999</v>
      </c>
      <c r="C1293" s="60">
        <v>0.13176202848596899</v>
      </c>
      <c r="D1293" s="59">
        <v>70.114111770099996</v>
      </c>
      <c r="E1293" s="60">
        <v>0.151943680913567</v>
      </c>
      <c r="F1293" s="59">
        <v>14.696393882600001</v>
      </c>
      <c r="G1293" s="60">
        <v>0.107970200615417</v>
      </c>
      <c r="H1293" s="59">
        <v>18.3388577041</v>
      </c>
      <c r="I1293" s="60">
        <v>0.15754239510076801</v>
      </c>
      <c r="J1293" s="59">
        <v>18.305100509100001</v>
      </c>
      <c r="K1293" s="60">
        <v>9.0695772082509493E-2</v>
      </c>
    </row>
    <row r="1294" spans="1:11" x14ac:dyDescent="0.3">
      <c r="A1294" s="56" t="s">
        <v>331</v>
      </c>
      <c r="B1294" s="57">
        <v>469.7871903372</v>
      </c>
      <c r="C1294" s="58">
        <v>0.50640482923374297</v>
      </c>
      <c r="D1294" s="57">
        <v>241.95813745629999</v>
      </c>
      <c r="E1294" s="58">
        <v>0.52434537219337596</v>
      </c>
      <c r="F1294" s="57">
        <v>61.569365236199999</v>
      </c>
      <c r="G1294" s="58">
        <v>0.45233250887395898</v>
      </c>
      <c r="H1294" s="57">
        <v>44.287832487999999</v>
      </c>
      <c r="I1294" s="62">
        <v>0.38046051267529302</v>
      </c>
      <c r="J1294" s="57">
        <v>119.90348101070001</v>
      </c>
      <c r="K1294" s="61">
        <v>0.59408244058751802</v>
      </c>
    </row>
    <row r="1295" spans="1:11" x14ac:dyDescent="0.3">
      <c r="A1295" s="63" t="s">
        <v>1</v>
      </c>
    </row>
    <row r="1296" spans="1:11" x14ac:dyDescent="0.3">
      <c r="A1296" s="63" t="s">
        <v>1</v>
      </c>
    </row>
    <row r="1297" spans="1:11" x14ac:dyDescent="0.3">
      <c r="A1297" s="51" t="s">
        <v>473</v>
      </c>
    </row>
    <row r="1298" spans="1:11" x14ac:dyDescent="0.3">
      <c r="A1298" s="52" t="s">
        <v>1</v>
      </c>
    </row>
    <row r="1299" spans="1:11" x14ac:dyDescent="0.3">
      <c r="A1299" s="112" t="s">
        <v>1</v>
      </c>
      <c r="B1299" s="114" t="s">
        <v>502</v>
      </c>
      <c r="C1299" s="114" t="s">
        <v>1</v>
      </c>
      <c r="D1299" s="114" t="s">
        <v>402</v>
      </c>
      <c r="E1299" s="114" t="s">
        <v>1</v>
      </c>
      <c r="F1299" s="114" t="s">
        <v>403</v>
      </c>
      <c r="G1299" s="114" t="s">
        <v>1</v>
      </c>
      <c r="H1299" s="114" t="s">
        <v>404</v>
      </c>
      <c r="I1299" s="114" t="s">
        <v>1</v>
      </c>
      <c r="J1299" s="114" t="s">
        <v>405</v>
      </c>
      <c r="K1299" s="114" t="s">
        <v>1</v>
      </c>
    </row>
    <row r="1300" spans="1:11" x14ac:dyDescent="0.3">
      <c r="A1300" s="113" t="s">
        <v>1</v>
      </c>
      <c r="B1300" s="53" t="s">
        <v>14</v>
      </c>
      <c r="C1300" s="53" t="s">
        <v>15</v>
      </c>
      <c r="D1300" s="53" t="s">
        <v>14</v>
      </c>
      <c r="E1300" s="53" t="s">
        <v>15</v>
      </c>
      <c r="F1300" s="53" t="s">
        <v>14</v>
      </c>
      <c r="G1300" s="53" t="s">
        <v>15</v>
      </c>
      <c r="H1300" s="53" t="s">
        <v>14</v>
      </c>
      <c r="I1300" s="53" t="s">
        <v>15</v>
      </c>
      <c r="J1300" s="53" t="s">
        <v>14</v>
      </c>
      <c r="K1300" s="53" t="s">
        <v>15</v>
      </c>
    </row>
    <row r="1301" spans="1:11" x14ac:dyDescent="0.3">
      <c r="A1301" s="54" t="s">
        <v>16</v>
      </c>
      <c r="B1301" s="55">
        <v>927.69097610710003</v>
      </c>
      <c r="C1301" s="55">
        <v>927.69097610710003</v>
      </c>
      <c r="D1301" s="55">
        <v>461.44802698299998</v>
      </c>
      <c r="E1301" s="55">
        <v>461.44802698299998</v>
      </c>
      <c r="F1301" s="55">
        <v>136.1152780937</v>
      </c>
      <c r="G1301" s="55">
        <v>136.1152780937</v>
      </c>
      <c r="H1301" s="55">
        <v>116.4058581969</v>
      </c>
      <c r="I1301" s="55">
        <v>116.4058581969</v>
      </c>
      <c r="J1301" s="55">
        <v>201.8297004236</v>
      </c>
      <c r="K1301" s="55">
        <v>201.8297004236</v>
      </c>
    </row>
    <row r="1302" spans="1:11" x14ac:dyDescent="0.3">
      <c r="A1302" s="56" t="s">
        <v>332</v>
      </c>
      <c r="B1302" s="57">
        <v>0</v>
      </c>
      <c r="C1302" s="58">
        <v>0</v>
      </c>
      <c r="D1302" s="57">
        <v>0</v>
      </c>
      <c r="E1302" s="58">
        <v>0</v>
      </c>
      <c r="F1302" s="57">
        <v>0</v>
      </c>
      <c r="G1302" s="58">
        <v>0</v>
      </c>
      <c r="H1302" s="57">
        <v>0</v>
      </c>
      <c r="I1302" s="58">
        <v>0</v>
      </c>
      <c r="J1302" s="57">
        <v>0</v>
      </c>
      <c r="K1302" s="58">
        <v>0</v>
      </c>
    </row>
    <row r="1303" spans="1:11" x14ac:dyDescent="0.3">
      <c r="A1303" s="56" t="s">
        <v>333</v>
      </c>
      <c r="B1303" s="59">
        <v>7.1083818056999997</v>
      </c>
      <c r="C1303" s="60">
        <v>7.66244578073739E-3</v>
      </c>
      <c r="D1303" s="59">
        <v>7.1083818056999997</v>
      </c>
      <c r="E1303" s="60">
        <v>1.54045122961635E-2</v>
      </c>
      <c r="F1303" s="59">
        <v>0</v>
      </c>
      <c r="G1303" s="60">
        <v>0</v>
      </c>
      <c r="H1303" s="59">
        <v>0</v>
      </c>
      <c r="I1303" s="60">
        <v>0</v>
      </c>
      <c r="J1303" s="59">
        <v>0</v>
      </c>
      <c r="K1303" s="60">
        <v>0</v>
      </c>
    </row>
    <row r="1304" spans="1:11" x14ac:dyDescent="0.3">
      <c r="A1304" s="56" t="s">
        <v>334</v>
      </c>
      <c r="B1304" s="57">
        <v>56.852290504000003</v>
      </c>
      <c r="C1304" s="58">
        <v>6.1283651526471798E-2</v>
      </c>
      <c r="D1304" s="57">
        <v>36.471345544999998</v>
      </c>
      <c r="E1304" s="58">
        <v>7.9036735260206506E-2</v>
      </c>
      <c r="F1304" s="57">
        <v>4.3880476705999998</v>
      </c>
      <c r="G1304" s="58">
        <v>3.2237730635787401E-2</v>
      </c>
      <c r="H1304" s="57">
        <v>7.0680055718999997</v>
      </c>
      <c r="I1304" s="58">
        <v>6.0718641496070598E-2</v>
      </c>
      <c r="J1304" s="57">
        <v>7.1438817585000196</v>
      </c>
      <c r="K1304" s="58">
        <v>3.5395592142813598E-2</v>
      </c>
    </row>
    <row r="1305" spans="1:11" x14ac:dyDescent="0.3">
      <c r="A1305" s="56" t="s">
        <v>335</v>
      </c>
      <c r="B1305" s="59">
        <v>498.50955661979998</v>
      </c>
      <c r="C1305" s="60">
        <v>0.53736596502394796</v>
      </c>
      <c r="D1305" s="59">
        <v>245.16764081199901</v>
      </c>
      <c r="E1305" s="60">
        <v>0.53130065896030398</v>
      </c>
      <c r="F1305" s="59">
        <v>89.213271702399993</v>
      </c>
      <c r="G1305" s="61">
        <v>0.65542437962758804</v>
      </c>
      <c r="H1305" s="59">
        <v>63.888563132900003</v>
      </c>
      <c r="I1305" s="60">
        <v>0.548843195029178</v>
      </c>
      <c r="J1305" s="59">
        <v>91.289154750799895</v>
      </c>
      <c r="K1305" s="62">
        <v>0.45230783457143497</v>
      </c>
    </row>
    <row r="1306" spans="1:11" x14ac:dyDescent="0.3">
      <c r="A1306" s="56" t="s">
        <v>336</v>
      </c>
      <c r="B1306" s="57">
        <v>346.23464853500002</v>
      </c>
      <c r="C1306" s="58">
        <v>0.373221964482091</v>
      </c>
      <c r="D1306" s="57">
        <v>162.2251751922</v>
      </c>
      <c r="E1306" s="58">
        <v>0.35155676415575299</v>
      </c>
      <c r="F1306" s="57">
        <v>40.217233921099997</v>
      </c>
      <c r="G1306" s="58">
        <v>0.295464509820969</v>
      </c>
      <c r="H1306" s="57">
        <v>45.4492894921</v>
      </c>
      <c r="I1306" s="58">
        <v>0.39043816347475202</v>
      </c>
      <c r="J1306" s="57">
        <v>97.182773699399903</v>
      </c>
      <c r="K1306" s="61">
        <v>0.48150878436341599</v>
      </c>
    </row>
    <row r="1307" spans="1:11" x14ac:dyDescent="0.3">
      <c r="A1307" s="56" t="s">
        <v>337</v>
      </c>
      <c r="B1307" s="59">
        <v>18.986098642599998</v>
      </c>
      <c r="C1307" s="60">
        <v>2.04659731867523E-2</v>
      </c>
      <c r="D1307" s="59">
        <v>10.475483628099999</v>
      </c>
      <c r="E1307" s="60">
        <v>2.2701329327573301E-2</v>
      </c>
      <c r="F1307" s="59">
        <v>2.2967247996000002</v>
      </c>
      <c r="G1307" s="60">
        <v>1.6873379915654799E-2</v>
      </c>
      <c r="H1307" s="59">
        <v>0</v>
      </c>
      <c r="I1307" s="60">
        <v>0</v>
      </c>
      <c r="J1307" s="59">
        <v>6.2138902149000197</v>
      </c>
      <c r="K1307" s="60">
        <v>3.07877889223355E-2</v>
      </c>
    </row>
    <row r="1308" spans="1:11" x14ac:dyDescent="0.3">
      <c r="A1308" s="56" t="s">
        <v>310</v>
      </c>
      <c r="B1308" s="57">
        <v>7.1083818056999997</v>
      </c>
      <c r="C1308" s="58">
        <v>7.66244578073739E-3</v>
      </c>
      <c r="D1308" s="57">
        <v>7.1083818056999997</v>
      </c>
      <c r="E1308" s="58">
        <v>1.54045122961635E-2</v>
      </c>
      <c r="F1308" s="57">
        <v>0</v>
      </c>
      <c r="G1308" s="58">
        <v>0</v>
      </c>
      <c r="H1308" s="57">
        <v>0</v>
      </c>
      <c r="I1308" s="58">
        <v>0</v>
      </c>
      <c r="J1308" s="57">
        <v>0</v>
      </c>
      <c r="K1308" s="58">
        <v>0</v>
      </c>
    </row>
    <row r="1309" spans="1:11" x14ac:dyDescent="0.3">
      <c r="A1309" s="56" t="s">
        <v>311</v>
      </c>
      <c r="B1309" s="59">
        <v>844.74420515480006</v>
      </c>
      <c r="C1309" s="60">
        <v>0.91058792950603795</v>
      </c>
      <c r="D1309" s="59">
        <v>407.39281600419901</v>
      </c>
      <c r="E1309" s="60">
        <v>0.88285742311605697</v>
      </c>
      <c r="F1309" s="59">
        <v>129.43050562350001</v>
      </c>
      <c r="G1309" s="60">
        <v>0.95088888944855798</v>
      </c>
      <c r="H1309" s="59">
        <v>109.337852625</v>
      </c>
      <c r="I1309" s="60">
        <v>0.93928135850392902</v>
      </c>
      <c r="J1309" s="59">
        <v>188.47192845020001</v>
      </c>
      <c r="K1309" s="60">
        <v>0.93381661893485102</v>
      </c>
    </row>
    <row r="1310" spans="1:11" x14ac:dyDescent="0.3">
      <c r="A1310" s="63" t="s">
        <v>1</v>
      </c>
    </row>
    <row r="1311" spans="1:11" x14ac:dyDescent="0.3">
      <c r="A1311" s="63" t="s">
        <v>1</v>
      </c>
    </row>
    <row r="1312" spans="1:11" x14ac:dyDescent="0.3">
      <c r="A1312" s="51" t="s">
        <v>474</v>
      </c>
    </row>
    <row r="1313" spans="1:11" x14ac:dyDescent="0.3">
      <c r="A1313" s="52" t="s">
        <v>1</v>
      </c>
    </row>
    <row r="1314" spans="1:11" x14ac:dyDescent="0.3">
      <c r="A1314" s="112" t="s">
        <v>1</v>
      </c>
      <c r="B1314" s="114" t="s">
        <v>502</v>
      </c>
      <c r="C1314" s="114" t="s">
        <v>1</v>
      </c>
      <c r="D1314" s="114" t="s">
        <v>402</v>
      </c>
      <c r="E1314" s="114" t="s">
        <v>1</v>
      </c>
      <c r="F1314" s="114" t="s">
        <v>403</v>
      </c>
      <c r="G1314" s="114" t="s">
        <v>1</v>
      </c>
      <c r="H1314" s="114" t="s">
        <v>404</v>
      </c>
      <c r="I1314" s="114" t="s">
        <v>1</v>
      </c>
      <c r="J1314" s="114" t="s">
        <v>405</v>
      </c>
      <c r="K1314" s="114" t="s">
        <v>1</v>
      </c>
    </row>
    <row r="1315" spans="1:11" x14ac:dyDescent="0.3">
      <c r="A1315" s="113" t="s">
        <v>1</v>
      </c>
      <c r="B1315" s="53" t="s">
        <v>14</v>
      </c>
      <c r="C1315" s="53" t="s">
        <v>15</v>
      </c>
      <c r="D1315" s="53" t="s">
        <v>14</v>
      </c>
      <c r="E1315" s="53" t="s">
        <v>15</v>
      </c>
      <c r="F1315" s="53" t="s">
        <v>14</v>
      </c>
      <c r="G1315" s="53" t="s">
        <v>15</v>
      </c>
      <c r="H1315" s="53" t="s">
        <v>14</v>
      </c>
      <c r="I1315" s="53" t="s">
        <v>15</v>
      </c>
      <c r="J1315" s="53" t="s">
        <v>14</v>
      </c>
      <c r="K1315" s="53" t="s">
        <v>15</v>
      </c>
    </row>
    <row r="1316" spans="1:11" x14ac:dyDescent="0.3">
      <c r="A1316" s="54" t="s">
        <v>16</v>
      </c>
      <c r="B1316" s="55">
        <v>927.69097610710003</v>
      </c>
      <c r="C1316" s="55">
        <v>927.69097610710003</v>
      </c>
      <c r="D1316" s="55">
        <v>461.44802698299998</v>
      </c>
      <c r="E1316" s="55">
        <v>461.44802698299998</v>
      </c>
      <c r="F1316" s="55">
        <v>136.1152780937</v>
      </c>
      <c r="G1316" s="55">
        <v>136.1152780937</v>
      </c>
      <c r="H1316" s="55">
        <v>116.4058581969</v>
      </c>
      <c r="I1316" s="55">
        <v>116.4058581969</v>
      </c>
      <c r="J1316" s="55">
        <v>201.8297004236</v>
      </c>
      <c r="K1316" s="55">
        <v>201.8297004236</v>
      </c>
    </row>
    <row r="1317" spans="1:11" x14ac:dyDescent="0.3">
      <c r="A1317" s="56" t="s">
        <v>332</v>
      </c>
      <c r="B1317" s="57">
        <v>3.6680865953000001</v>
      </c>
      <c r="C1317" s="58">
        <v>3.9539962010760399E-3</v>
      </c>
      <c r="D1317" s="57">
        <v>3.6680865953000099</v>
      </c>
      <c r="E1317" s="58">
        <v>7.9490785111432198E-3</v>
      </c>
      <c r="F1317" s="57">
        <v>0</v>
      </c>
      <c r="G1317" s="58">
        <v>0</v>
      </c>
      <c r="H1317" s="57">
        <v>0</v>
      </c>
      <c r="I1317" s="58">
        <v>0</v>
      </c>
      <c r="J1317" s="57">
        <v>0</v>
      </c>
      <c r="K1317" s="58">
        <v>0</v>
      </c>
    </row>
    <row r="1318" spans="1:11" x14ac:dyDescent="0.3">
      <c r="A1318" s="56" t="s">
        <v>333</v>
      </c>
      <c r="B1318" s="59">
        <v>9.8102435444000005</v>
      </c>
      <c r="C1318" s="60">
        <v>1.05749045717433E-2</v>
      </c>
      <c r="D1318" s="59">
        <v>5.1299541588000102</v>
      </c>
      <c r="E1318" s="60">
        <v>1.1117078974939401E-2</v>
      </c>
      <c r="F1318" s="59">
        <v>1.4427170945000001</v>
      </c>
      <c r="G1318" s="60">
        <v>1.0599229672857501E-2</v>
      </c>
      <c r="H1318" s="59">
        <v>0</v>
      </c>
      <c r="I1318" s="60">
        <v>0</v>
      </c>
      <c r="J1318" s="59">
        <v>1.4565623330999999</v>
      </c>
      <c r="K1318" s="60">
        <v>7.2167888573533403E-3</v>
      </c>
    </row>
    <row r="1319" spans="1:11" x14ac:dyDescent="0.3">
      <c r="A1319" s="56" t="s">
        <v>334</v>
      </c>
      <c r="B1319" s="57">
        <v>41.611664729600001</v>
      </c>
      <c r="C1319" s="58">
        <v>4.4855092699312898E-2</v>
      </c>
      <c r="D1319" s="57">
        <v>24.787434676999901</v>
      </c>
      <c r="E1319" s="58">
        <v>5.3716633786610998E-2</v>
      </c>
      <c r="F1319" s="57">
        <v>2.6137365842000002</v>
      </c>
      <c r="G1319" s="58">
        <v>1.92023747870591E-2</v>
      </c>
      <c r="H1319" s="57">
        <v>1.1672328847</v>
      </c>
      <c r="I1319" s="58">
        <v>1.0027269269607E-2</v>
      </c>
      <c r="J1319" s="57">
        <v>13.0432605837</v>
      </c>
      <c r="K1319" s="58">
        <v>6.4625080235093293E-2</v>
      </c>
    </row>
    <row r="1320" spans="1:11" x14ac:dyDescent="0.3">
      <c r="A1320" s="56" t="s">
        <v>335</v>
      </c>
      <c r="B1320" s="59">
        <v>456.21031921989999</v>
      </c>
      <c r="C1320" s="60">
        <v>0.49176970669080999</v>
      </c>
      <c r="D1320" s="59">
        <v>230.65957555150001</v>
      </c>
      <c r="E1320" s="60">
        <v>0.49986035710148902</v>
      </c>
      <c r="F1320" s="59">
        <v>65.049206279000003</v>
      </c>
      <c r="G1320" s="60">
        <v>0.47789790529040399</v>
      </c>
      <c r="H1320" s="59">
        <v>62.963940283500001</v>
      </c>
      <c r="I1320" s="60">
        <v>0.54090009952073703</v>
      </c>
      <c r="J1320" s="59">
        <v>89.685558533300096</v>
      </c>
      <c r="K1320" s="60">
        <v>0.44436254101882899</v>
      </c>
    </row>
    <row r="1321" spans="1:11" x14ac:dyDescent="0.3">
      <c r="A1321" s="56" t="s">
        <v>336</v>
      </c>
      <c r="B1321" s="57">
        <v>389.85957717629998</v>
      </c>
      <c r="C1321" s="58">
        <v>0.42024724527587898</v>
      </c>
      <c r="D1321" s="57">
        <v>186.7704271266</v>
      </c>
      <c r="E1321" s="58">
        <v>0.40474856583031998</v>
      </c>
      <c r="F1321" s="57">
        <v>65.659797963200006</v>
      </c>
      <c r="G1321" s="58">
        <v>0.48238374767893899</v>
      </c>
      <c r="H1321" s="57">
        <v>50.730926137700003</v>
      </c>
      <c r="I1321" s="58">
        <v>0.435810765227029</v>
      </c>
      <c r="J1321" s="57">
        <v>84.439362069500106</v>
      </c>
      <c r="K1321" s="58">
        <v>0.41836935739526299</v>
      </c>
    </row>
    <row r="1322" spans="1:11" x14ac:dyDescent="0.3">
      <c r="A1322" s="56" t="s">
        <v>337</v>
      </c>
      <c r="B1322" s="59">
        <v>26.531084841599998</v>
      </c>
      <c r="C1322" s="60">
        <v>2.8599054561178599E-2</v>
      </c>
      <c r="D1322" s="59">
        <v>10.4325488738</v>
      </c>
      <c r="E1322" s="60">
        <v>2.2608285795497299E-2</v>
      </c>
      <c r="F1322" s="59">
        <v>1.3498201728000001</v>
      </c>
      <c r="G1322" s="60">
        <v>9.9167425707406692E-3</v>
      </c>
      <c r="H1322" s="59">
        <v>1.543758891</v>
      </c>
      <c r="I1322" s="60">
        <v>1.32618659826273E-2</v>
      </c>
      <c r="J1322" s="59">
        <v>13.204956903999999</v>
      </c>
      <c r="K1322" s="61">
        <v>6.5426232493460801E-2</v>
      </c>
    </row>
    <row r="1323" spans="1:11" x14ac:dyDescent="0.3">
      <c r="A1323" s="56" t="s">
        <v>310</v>
      </c>
      <c r="B1323" s="57">
        <v>13.478330139700001</v>
      </c>
      <c r="C1323" s="58">
        <v>1.45289007728194E-2</v>
      </c>
      <c r="D1323" s="57">
        <v>8.7980407541000005</v>
      </c>
      <c r="E1323" s="58">
        <v>1.9066157486082699E-2</v>
      </c>
      <c r="F1323" s="57">
        <v>1.4427170945000001</v>
      </c>
      <c r="G1323" s="58">
        <v>1.0599229672857501E-2</v>
      </c>
      <c r="H1323" s="57">
        <v>0</v>
      </c>
      <c r="I1323" s="58">
        <v>0</v>
      </c>
      <c r="J1323" s="57">
        <v>1.4565623330999999</v>
      </c>
      <c r="K1323" s="58">
        <v>7.2167888573533403E-3</v>
      </c>
    </row>
    <row r="1324" spans="1:11" x14ac:dyDescent="0.3">
      <c r="A1324" s="56" t="s">
        <v>311</v>
      </c>
      <c r="B1324" s="59">
        <v>846.06989639619997</v>
      </c>
      <c r="C1324" s="60">
        <v>0.91201695196668897</v>
      </c>
      <c r="D1324" s="59">
        <v>417.430002678101</v>
      </c>
      <c r="E1324" s="60">
        <v>0.90460892293180895</v>
      </c>
      <c r="F1324" s="59">
        <v>130.7090042422</v>
      </c>
      <c r="G1324" s="61">
        <v>0.96028165296934298</v>
      </c>
      <c r="H1324" s="59">
        <v>113.6948664212</v>
      </c>
      <c r="I1324" s="61">
        <v>0.97671086474776603</v>
      </c>
      <c r="J1324" s="59">
        <v>174.12492060279999</v>
      </c>
      <c r="K1324" s="62">
        <v>0.86273189841409204</v>
      </c>
    </row>
    <row r="1325" spans="1:11" x14ac:dyDescent="0.3">
      <c r="A1325" s="63" t="s">
        <v>1</v>
      </c>
    </row>
    <row r="1326" spans="1:11" x14ac:dyDescent="0.3">
      <c r="A1326" s="63" t="s">
        <v>1</v>
      </c>
    </row>
    <row r="1327" spans="1:11" x14ac:dyDescent="0.3">
      <c r="A1327" s="51" t="s">
        <v>475</v>
      </c>
    </row>
    <row r="1328" spans="1:11" x14ac:dyDescent="0.3">
      <c r="A1328" s="52" t="s">
        <v>1</v>
      </c>
    </row>
    <row r="1329" spans="1:11" x14ac:dyDescent="0.3">
      <c r="A1329" s="112" t="s">
        <v>1</v>
      </c>
      <c r="B1329" s="114" t="s">
        <v>502</v>
      </c>
      <c r="C1329" s="114" t="s">
        <v>1</v>
      </c>
      <c r="D1329" s="114" t="s">
        <v>402</v>
      </c>
      <c r="E1329" s="114" t="s">
        <v>1</v>
      </c>
      <c r="F1329" s="114" t="s">
        <v>403</v>
      </c>
      <c r="G1329" s="114" t="s">
        <v>1</v>
      </c>
      <c r="H1329" s="114" t="s">
        <v>404</v>
      </c>
      <c r="I1329" s="114" t="s">
        <v>1</v>
      </c>
      <c r="J1329" s="114" t="s">
        <v>405</v>
      </c>
      <c r="K1329" s="114" t="s">
        <v>1</v>
      </c>
    </row>
    <row r="1330" spans="1:11" x14ac:dyDescent="0.3">
      <c r="A1330" s="113" t="s">
        <v>1</v>
      </c>
      <c r="B1330" s="53" t="s">
        <v>14</v>
      </c>
      <c r="C1330" s="53" t="s">
        <v>15</v>
      </c>
      <c r="D1330" s="53" t="s">
        <v>14</v>
      </c>
      <c r="E1330" s="53" t="s">
        <v>15</v>
      </c>
      <c r="F1330" s="53" t="s">
        <v>14</v>
      </c>
      <c r="G1330" s="53" t="s">
        <v>15</v>
      </c>
      <c r="H1330" s="53" t="s">
        <v>14</v>
      </c>
      <c r="I1330" s="53" t="s">
        <v>15</v>
      </c>
      <c r="J1330" s="53" t="s">
        <v>14</v>
      </c>
      <c r="K1330" s="53" t="s">
        <v>15</v>
      </c>
    </row>
    <row r="1331" spans="1:11" x14ac:dyDescent="0.3">
      <c r="A1331" s="54" t="s">
        <v>16</v>
      </c>
      <c r="B1331" s="55">
        <v>927.69097610710003</v>
      </c>
      <c r="C1331" s="55">
        <v>927.69097610710003</v>
      </c>
      <c r="D1331" s="55">
        <v>461.44802698299998</v>
      </c>
      <c r="E1331" s="55">
        <v>461.44802698299998</v>
      </c>
      <c r="F1331" s="55">
        <v>136.1152780937</v>
      </c>
      <c r="G1331" s="55">
        <v>136.1152780937</v>
      </c>
      <c r="H1331" s="55">
        <v>116.4058581969</v>
      </c>
      <c r="I1331" s="55">
        <v>116.4058581969</v>
      </c>
      <c r="J1331" s="55">
        <v>201.8297004236</v>
      </c>
      <c r="K1331" s="55">
        <v>201.8297004236</v>
      </c>
    </row>
    <row r="1332" spans="1:11" x14ac:dyDescent="0.3">
      <c r="A1332" s="56" t="s">
        <v>332</v>
      </c>
      <c r="B1332" s="57">
        <v>1.4943493327999999</v>
      </c>
      <c r="C1332" s="58">
        <v>1.61082663439369E-3</v>
      </c>
      <c r="D1332" s="57">
        <v>1.4943493327999999</v>
      </c>
      <c r="E1332" s="58">
        <v>3.2383914231256502E-3</v>
      </c>
      <c r="F1332" s="57">
        <v>0</v>
      </c>
      <c r="G1332" s="58">
        <v>0</v>
      </c>
      <c r="H1332" s="57">
        <v>0</v>
      </c>
      <c r="I1332" s="58">
        <v>0</v>
      </c>
      <c r="J1332" s="57">
        <v>0</v>
      </c>
      <c r="K1332" s="58">
        <v>0</v>
      </c>
    </row>
    <row r="1333" spans="1:11" x14ac:dyDescent="0.3">
      <c r="A1333" s="56" t="s">
        <v>333</v>
      </c>
      <c r="B1333" s="59">
        <v>4.1756675144999997</v>
      </c>
      <c r="C1333" s="60">
        <v>4.5011405975106996E-3</v>
      </c>
      <c r="D1333" s="59">
        <v>2.40627966729999</v>
      </c>
      <c r="E1333" s="60">
        <v>5.2146277079837804E-3</v>
      </c>
      <c r="F1333" s="59">
        <v>0.88364190840000201</v>
      </c>
      <c r="G1333" s="60">
        <v>6.4918642548833696E-3</v>
      </c>
      <c r="H1333" s="59">
        <v>0</v>
      </c>
      <c r="I1333" s="60">
        <v>0</v>
      </c>
      <c r="J1333" s="59">
        <v>0.88574593879999797</v>
      </c>
      <c r="K1333" s="60">
        <v>4.3885807536799401E-3</v>
      </c>
    </row>
    <row r="1334" spans="1:11" x14ac:dyDescent="0.3">
      <c r="A1334" s="56" t="s">
        <v>334</v>
      </c>
      <c r="B1334" s="57">
        <v>44.303621479999997</v>
      </c>
      <c r="C1334" s="58">
        <v>4.7756874456096103E-2</v>
      </c>
      <c r="D1334" s="57">
        <v>23.8507294377</v>
      </c>
      <c r="E1334" s="58">
        <v>5.1686708021353597E-2</v>
      </c>
      <c r="F1334" s="57">
        <v>8.5226421925999993</v>
      </c>
      <c r="G1334" s="58">
        <v>6.2613413512134397E-2</v>
      </c>
      <c r="H1334" s="57">
        <v>2.4124180688000001</v>
      </c>
      <c r="I1334" s="58">
        <v>2.0724198130298601E-2</v>
      </c>
      <c r="J1334" s="57">
        <v>7.2827228649999904</v>
      </c>
      <c r="K1334" s="58">
        <v>3.6083504309400598E-2</v>
      </c>
    </row>
    <row r="1335" spans="1:11" x14ac:dyDescent="0.3">
      <c r="A1335" s="56" t="s">
        <v>335</v>
      </c>
      <c r="B1335" s="59">
        <v>488.64867307240002</v>
      </c>
      <c r="C1335" s="60">
        <v>0.52673647330594098</v>
      </c>
      <c r="D1335" s="59">
        <v>240.809534661399</v>
      </c>
      <c r="E1335" s="60">
        <v>0.52185624508103401</v>
      </c>
      <c r="F1335" s="59">
        <v>70.042249634499996</v>
      </c>
      <c r="G1335" s="60">
        <v>0.51458036610911395</v>
      </c>
      <c r="H1335" s="59">
        <v>76.923853444000002</v>
      </c>
      <c r="I1335" s="61">
        <v>0.66082458937662403</v>
      </c>
      <c r="J1335" s="59">
        <v>93.746746184800202</v>
      </c>
      <c r="K1335" s="60">
        <v>0.46448439445752698</v>
      </c>
    </row>
    <row r="1336" spans="1:11" x14ac:dyDescent="0.3">
      <c r="A1336" s="56" t="s">
        <v>336</v>
      </c>
      <c r="B1336" s="57">
        <v>339.3743168291</v>
      </c>
      <c r="C1336" s="58">
        <v>0.36582690310649302</v>
      </c>
      <c r="D1336" s="57">
        <v>168.2735664564</v>
      </c>
      <c r="E1336" s="58">
        <v>0.36466418018209301</v>
      </c>
      <c r="F1336" s="57">
        <v>46.615593621999999</v>
      </c>
      <c r="G1336" s="58">
        <v>0.34247142771078498</v>
      </c>
      <c r="H1336" s="57">
        <v>32.809437881000001</v>
      </c>
      <c r="I1336" s="58">
        <v>0.28185383784983598</v>
      </c>
      <c r="J1336" s="57">
        <v>89.742536986599902</v>
      </c>
      <c r="K1336" s="61">
        <v>0.44464485057574998</v>
      </c>
    </row>
    <row r="1337" spans="1:11" x14ac:dyDescent="0.3">
      <c r="A1337" s="56" t="s">
        <v>337</v>
      </c>
      <c r="B1337" s="59">
        <v>49.6943478783</v>
      </c>
      <c r="C1337" s="60">
        <v>5.3567781899565299E-2</v>
      </c>
      <c r="D1337" s="59">
        <v>24.613567427400099</v>
      </c>
      <c r="E1337" s="60">
        <v>5.3339847584410197E-2</v>
      </c>
      <c r="F1337" s="59">
        <v>10.0511507362</v>
      </c>
      <c r="G1337" s="60">
        <v>7.3842928413083195E-2</v>
      </c>
      <c r="H1337" s="59">
        <v>4.2601488030999999</v>
      </c>
      <c r="I1337" s="60">
        <v>3.6597374643241601E-2</v>
      </c>
      <c r="J1337" s="59">
        <v>10.1719484484</v>
      </c>
      <c r="K1337" s="60">
        <v>5.0398669903642203E-2</v>
      </c>
    </row>
    <row r="1338" spans="1:11" x14ac:dyDescent="0.3">
      <c r="A1338" s="56" t="s">
        <v>310</v>
      </c>
      <c r="B1338" s="57">
        <v>5.6700168473000003</v>
      </c>
      <c r="C1338" s="58">
        <v>6.1119672319043996E-3</v>
      </c>
      <c r="D1338" s="57">
        <v>3.9006290001000101</v>
      </c>
      <c r="E1338" s="58">
        <v>8.4530191311094297E-3</v>
      </c>
      <c r="F1338" s="57">
        <v>0.88364190840000201</v>
      </c>
      <c r="G1338" s="58">
        <v>6.4918642548833696E-3</v>
      </c>
      <c r="H1338" s="57">
        <v>0</v>
      </c>
      <c r="I1338" s="58">
        <v>0</v>
      </c>
      <c r="J1338" s="57">
        <v>0.88574593879999797</v>
      </c>
      <c r="K1338" s="58">
        <v>4.3885807536799401E-3</v>
      </c>
    </row>
    <row r="1339" spans="1:11" x14ac:dyDescent="0.3">
      <c r="A1339" s="56" t="s">
        <v>311</v>
      </c>
      <c r="B1339" s="59">
        <v>828.02298990149995</v>
      </c>
      <c r="C1339" s="60">
        <v>0.892563376412434</v>
      </c>
      <c r="D1339" s="59">
        <v>409.08310111780003</v>
      </c>
      <c r="E1339" s="60">
        <v>0.88652042526312702</v>
      </c>
      <c r="F1339" s="59">
        <v>116.6578432565</v>
      </c>
      <c r="G1339" s="60">
        <v>0.85705179381989904</v>
      </c>
      <c r="H1339" s="59">
        <v>109.733291325</v>
      </c>
      <c r="I1339" s="60">
        <v>0.94267842722646</v>
      </c>
      <c r="J1339" s="59">
        <v>183.48928317139999</v>
      </c>
      <c r="K1339" s="60">
        <v>0.90912924503327697</v>
      </c>
    </row>
    <row r="1340" spans="1:11" x14ac:dyDescent="0.3">
      <c r="A1340" s="63" t="s">
        <v>1</v>
      </c>
    </row>
    <row r="1341" spans="1:11" x14ac:dyDescent="0.3">
      <c r="A1341" s="63" t="s">
        <v>1</v>
      </c>
    </row>
    <row r="1342" spans="1:11" x14ac:dyDescent="0.3">
      <c r="A1342" s="51" t="s">
        <v>476</v>
      </c>
    </row>
    <row r="1343" spans="1:11" x14ac:dyDescent="0.3">
      <c r="A1343" s="52" t="s">
        <v>1</v>
      </c>
    </row>
    <row r="1344" spans="1:11" x14ac:dyDescent="0.3">
      <c r="A1344" s="112" t="s">
        <v>1</v>
      </c>
      <c r="B1344" s="114" t="s">
        <v>502</v>
      </c>
      <c r="C1344" s="114" t="s">
        <v>1</v>
      </c>
      <c r="D1344" s="114" t="s">
        <v>402</v>
      </c>
      <c r="E1344" s="114" t="s">
        <v>1</v>
      </c>
      <c r="F1344" s="114" t="s">
        <v>403</v>
      </c>
      <c r="G1344" s="114" t="s">
        <v>1</v>
      </c>
      <c r="H1344" s="114" t="s">
        <v>404</v>
      </c>
      <c r="I1344" s="114" t="s">
        <v>1</v>
      </c>
      <c r="J1344" s="114" t="s">
        <v>405</v>
      </c>
      <c r="K1344" s="114" t="s">
        <v>1</v>
      </c>
    </row>
    <row r="1345" spans="1:11" x14ac:dyDescent="0.3">
      <c r="A1345" s="113" t="s">
        <v>1</v>
      </c>
      <c r="B1345" s="53" t="s">
        <v>14</v>
      </c>
      <c r="C1345" s="53" t="s">
        <v>15</v>
      </c>
      <c r="D1345" s="53" t="s">
        <v>14</v>
      </c>
      <c r="E1345" s="53" t="s">
        <v>15</v>
      </c>
      <c r="F1345" s="53" t="s">
        <v>14</v>
      </c>
      <c r="G1345" s="53" t="s">
        <v>15</v>
      </c>
      <c r="H1345" s="53" t="s">
        <v>14</v>
      </c>
      <c r="I1345" s="53" t="s">
        <v>15</v>
      </c>
      <c r="J1345" s="53" t="s">
        <v>14</v>
      </c>
      <c r="K1345" s="53" t="s">
        <v>15</v>
      </c>
    </row>
    <row r="1346" spans="1:11" x14ac:dyDescent="0.3">
      <c r="A1346" s="54" t="s">
        <v>16</v>
      </c>
      <c r="B1346" s="55">
        <v>927.69097610710003</v>
      </c>
      <c r="C1346" s="55">
        <v>927.69097610710003</v>
      </c>
      <c r="D1346" s="55">
        <v>461.44802698299998</v>
      </c>
      <c r="E1346" s="55">
        <v>461.44802698299998</v>
      </c>
      <c r="F1346" s="55">
        <v>136.1152780937</v>
      </c>
      <c r="G1346" s="55">
        <v>136.1152780937</v>
      </c>
      <c r="H1346" s="55">
        <v>116.4058581969</v>
      </c>
      <c r="I1346" s="55">
        <v>116.4058581969</v>
      </c>
      <c r="J1346" s="55">
        <v>201.8297004236</v>
      </c>
      <c r="K1346" s="55">
        <v>201.8297004236</v>
      </c>
    </row>
    <row r="1347" spans="1:11" x14ac:dyDescent="0.3">
      <c r="A1347" s="56" t="s">
        <v>332</v>
      </c>
      <c r="B1347" s="57">
        <v>0.19717885260000001</v>
      </c>
      <c r="C1347" s="58">
        <v>2.1254799030969099E-4</v>
      </c>
      <c r="D1347" s="57">
        <v>0</v>
      </c>
      <c r="E1347" s="58">
        <v>0</v>
      </c>
      <c r="F1347" s="57">
        <v>0</v>
      </c>
      <c r="G1347" s="58">
        <v>0</v>
      </c>
      <c r="H1347" s="57">
        <v>0.19717885260000001</v>
      </c>
      <c r="I1347" s="58">
        <v>1.6938911464960201E-3</v>
      </c>
      <c r="J1347" s="57">
        <v>0</v>
      </c>
      <c r="K1347" s="58">
        <v>0</v>
      </c>
    </row>
    <row r="1348" spans="1:11" x14ac:dyDescent="0.3">
      <c r="A1348" s="56" t="s">
        <v>333</v>
      </c>
      <c r="B1348" s="59">
        <v>9.1574840681000005</v>
      </c>
      <c r="C1348" s="60">
        <v>9.8712656519823593E-3</v>
      </c>
      <c r="D1348" s="59">
        <v>5.9031494281999901</v>
      </c>
      <c r="E1348" s="60">
        <v>1.2792663708620601E-2</v>
      </c>
      <c r="F1348" s="59">
        <v>0</v>
      </c>
      <c r="G1348" s="60">
        <v>0</v>
      </c>
      <c r="H1348" s="59">
        <v>2.4527891747999999</v>
      </c>
      <c r="I1348" s="60">
        <v>2.1071011483383601E-2</v>
      </c>
      <c r="J1348" s="59">
        <v>0.80154546509999902</v>
      </c>
      <c r="K1348" s="60">
        <v>3.9713950098410498E-3</v>
      </c>
    </row>
    <row r="1349" spans="1:11" x14ac:dyDescent="0.3">
      <c r="A1349" s="56" t="s">
        <v>334</v>
      </c>
      <c r="B1349" s="57">
        <v>79.784292611400005</v>
      </c>
      <c r="C1349" s="58">
        <v>8.6003092264841693E-2</v>
      </c>
      <c r="D1349" s="57">
        <v>46.1485110574</v>
      </c>
      <c r="E1349" s="58">
        <v>0.100008036352705</v>
      </c>
      <c r="F1349" s="57">
        <v>9.3097525405000194</v>
      </c>
      <c r="G1349" s="58">
        <v>6.8396088013656195E-2</v>
      </c>
      <c r="H1349" s="57">
        <v>10.510016739899999</v>
      </c>
      <c r="I1349" s="58">
        <v>9.02876960206105E-2</v>
      </c>
      <c r="J1349" s="57">
        <v>13.036031319499999</v>
      </c>
      <c r="K1349" s="58">
        <v>6.4589261600943706E-2</v>
      </c>
    </row>
    <row r="1350" spans="1:11" x14ac:dyDescent="0.3">
      <c r="A1350" s="56" t="s">
        <v>335</v>
      </c>
      <c r="B1350" s="59">
        <v>509.67693910800102</v>
      </c>
      <c r="C1350" s="60">
        <v>0.54940379095501601</v>
      </c>
      <c r="D1350" s="59">
        <v>224.82226016070101</v>
      </c>
      <c r="E1350" s="62">
        <v>0.48721036176189503</v>
      </c>
      <c r="F1350" s="59">
        <v>84.245709669200195</v>
      </c>
      <c r="G1350" s="60">
        <v>0.61892912279256695</v>
      </c>
      <c r="H1350" s="59">
        <v>81.256426686899999</v>
      </c>
      <c r="I1350" s="61">
        <v>0.69804413579817504</v>
      </c>
      <c r="J1350" s="59">
        <v>108.2404111354</v>
      </c>
      <c r="K1350" s="60">
        <v>0.536295752846212</v>
      </c>
    </row>
    <row r="1351" spans="1:11" x14ac:dyDescent="0.3">
      <c r="A1351" s="56" t="s">
        <v>336</v>
      </c>
      <c r="B1351" s="57">
        <v>231.171848541</v>
      </c>
      <c r="C1351" s="58">
        <v>0.249190575843557</v>
      </c>
      <c r="D1351" s="57">
        <v>123.5296912078</v>
      </c>
      <c r="E1351" s="58">
        <v>0.26770011785607001</v>
      </c>
      <c r="F1351" s="57">
        <v>31.984547056699999</v>
      </c>
      <c r="G1351" s="58">
        <v>0.234981315137029</v>
      </c>
      <c r="H1351" s="57">
        <v>15.250173782699999</v>
      </c>
      <c r="I1351" s="62">
        <v>0.13100864525997</v>
      </c>
      <c r="J1351" s="57">
        <v>60.407436493799999</v>
      </c>
      <c r="K1351" s="58">
        <v>0.29929904452623601</v>
      </c>
    </row>
    <row r="1352" spans="1:11" x14ac:dyDescent="0.3">
      <c r="A1352" s="56" t="s">
        <v>337</v>
      </c>
      <c r="B1352" s="59">
        <v>97.703232925999998</v>
      </c>
      <c r="C1352" s="60">
        <v>0.10531872729429299</v>
      </c>
      <c r="D1352" s="59">
        <v>61.044415128899999</v>
      </c>
      <c r="E1352" s="60">
        <v>0.13228882032070999</v>
      </c>
      <c r="F1352" s="59">
        <v>10.5752688273</v>
      </c>
      <c r="G1352" s="60">
        <v>7.7693474056748604E-2</v>
      </c>
      <c r="H1352" s="59">
        <v>6.7392729600000001</v>
      </c>
      <c r="I1352" s="60">
        <v>5.7894620291365002E-2</v>
      </c>
      <c r="J1352" s="59">
        <v>19.344276009800002</v>
      </c>
      <c r="K1352" s="60">
        <v>9.5844546016766896E-2</v>
      </c>
    </row>
    <row r="1353" spans="1:11" x14ac:dyDescent="0.3">
      <c r="A1353" s="56" t="s">
        <v>310</v>
      </c>
      <c r="B1353" s="57">
        <v>9.3546629206999992</v>
      </c>
      <c r="C1353" s="58">
        <v>1.0083813642292E-2</v>
      </c>
      <c r="D1353" s="57">
        <v>5.9031494281999901</v>
      </c>
      <c r="E1353" s="58">
        <v>1.2792663708620601E-2</v>
      </c>
      <c r="F1353" s="57">
        <v>0</v>
      </c>
      <c r="G1353" s="58">
        <v>0</v>
      </c>
      <c r="H1353" s="57">
        <v>2.6499680273999999</v>
      </c>
      <c r="I1353" s="58">
        <v>2.27649026298796E-2</v>
      </c>
      <c r="J1353" s="57">
        <v>0.80154546509999902</v>
      </c>
      <c r="K1353" s="58">
        <v>3.9713950098410498E-3</v>
      </c>
    </row>
    <row r="1354" spans="1:11" x14ac:dyDescent="0.3">
      <c r="A1354" s="56" t="s">
        <v>311</v>
      </c>
      <c r="B1354" s="59">
        <v>740.84878764899895</v>
      </c>
      <c r="C1354" s="60">
        <v>0.79859436679857299</v>
      </c>
      <c r="D1354" s="59">
        <v>348.35195136849899</v>
      </c>
      <c r="E1354" s="60">
        <v>0.75491047961796398</v>
      </c>
      <c r="F1354" s="59">
        <v>116.23025672590001</v>
      </c>
      <c r="G1354" s="60">
        <v>0.85391043792959498</v>
      </c>
      <c r="H1354" s="59">
        <v>96.506600469599604</v>
      </c>
      <c r="I1354" s="60">
        <v>0.82905278105814495</v>
      </c>
      <c r="J1354" s="59">
        <v>168.64784762919999</v>
      </c>
      <c r="K1354" s="60">
        <v>0.83559479737244802</v>
      </c>
    </row>
    <row r="1355" spans="1:11" x14ac:dyDescent="0.3">
      <c r="A1355" s="63" t="s">
        <v>1</v>
      </c>
    </row>
    <row r="1356" spans="1:11" x14ac:dyDescent="0.3">
      <c r="A1356" s="63" t="s">
        <v>1</v>
      </c>
    </row>
    <row r="1357" spans="1:11" x14ac:dyDescent="0.3">
      <c r="A1357" s="51" t="s">
        <v>477</v>
      </c>
    </row>
    <row r="1358" spans="1:11" x14ac:dyDescent="0.3">
      <c r="A1358" s="52" t="s">
        <v>1</v>
      </c>
    </row>
    <row r="1359" spans="1:11" x14ac:dyDescent="0.3">
      <c r="A1359" s="112" t="s">
        <v>1</v>
      </c>
      <c r="B1359" s="114" t="s">
        <v>502</v>
      </c>
      <c r="C1359" s="114" t="s">
        <v>1</v>
      </c>
      <c r="D1359" s="114" t="s">
        <v>402</v>
      </c>
      <c r="E1359" s="114" t="s">
        <v>1</v>
      </c>
      <c r="F1359" s="114" t="s">
        <v>403</v>
      </c>
      <c r="G1359" s="114" t="s">
        <v>1</v>
      </c>
      <c r="H1359" s="114" t="s">
        <v>404</v>
      </c>
      <c r="I1359" s="114" t="s">
        <v>1</v>
      </c>
      <c r="J1359" s="114" t="s">
        <v>405</v>
      </c>
      <c r="K1359" s="114" t="s">
        <v>1</v>
      </c>
    </row>
    <row r="1360" spans="1:11" x14ac:dyDescent="0.3">
      <c r="A1360" s="113" t="s">
        <v>1</v>
      </c>
      <c r="B1360" s="53" t="s">
        <v>14</v>
      </c>
      <c r="C1360" s="53" t="s">
        <v>15</v>
      </c>
      <c r="D1360" s="53" t="s">
        <v>14</v>
      </c>
      <c r="E1360" s="53" t="s">
        <v>15</v>
      </c>
      <c r="F1360" s="53" t="s">
        <v>14</v>
      </c>
      <c r="G1360" s="53" t="s">
        <v>15</v>
      </c>
      <c r="H1360" s="53" t="s">
        <v>14</v>
      </c>
      <c r="I1360" s="53" t="s">
        <v>15</v>
      </c>
      <c r="J1360" s="53" t="s">
        <v>14</v>
      </c>
      <c r="K1360" s="53" t="s">
        <v>15</v>
      </c>
    </row>
    <row r="1361" spans="1:11" x14ac:dyDescent="0.3">
      <c r="A1361" s="54" t="s">
        <v>16</v>
      </c>
      <c r="B1361" s="55">
        <v>927.69097610710003</v>
      </c>
      <c r="C1361" s="55">
        <v>927.69097610710003</v>
      </c>
      <c r="D1361" s="55">
        <v>461.44802698299998</v>
      </c>
      <c r="E1361" s="55">
        <v>461.44802698299998</v>
      </c>
      <c r="F1361" s="55">
        <v>136.1152780937</v>
      </c>
      <c r="G1361" s="55">
        <v>136.1152780937</v>
      </c>
      <c r="H1361" s="55">
        <v>116.4058581969</v>
      </c>
      <c r="I1361" s="55">
        <v>116.4058581969</v>
      </c>
      <c r="J1361" s="55">
        <v>201.8297004236</v>
      </c>
      <c r="K1361" s="55">
        <v>201.8297004236</v>
      </c>
    </row>
    <row r="1362" spans="1:11" x14ac:dyDescent="0.3">
      <c r="A1362" s="56" t="s">
        <v>332</v>
      </c>
      <c r="B1362" s="57">
        <v>1.1601762302</v>
      </c>
      <c r="C1362" s="58">
        <v>1.2506063550046401E-3</v>
      </c>
      <c r="D1362" s="57">
        <v>1.1601762302</v>
      </c>
      <c r="E1362" s="58">
        <v>2.5142078031742099E-3</v>
      </c>
      <c r="F1362" s="57">
        <v>0</v>
      </c>
      <c r="G1362" s="58">
        <v>0</v>
      </c>
      <c r="H1362" s="57">
        <v>0</v>
      </c>
      <c r="I1362" s="58">
        <v>0</v>
      </c>
      <c r="J1362" s="57">
        <v>0</v>
      </c>
      <c r="K1362" s="58">
        <v>0</v>
      </c>
    </row>
    <row r="1363" spans="1:11" x14ac:dyDescent="0.3">
      <c r="A1363" s="56" t="s">
        <v>333</v>
      </c>
      <c r="B1363" s="59">
        <v>14.5937080442</v>
      </c>
      <c r="C1363" s="60">
        <v>1.57312169893471E-2</v>
      </c>
      <c r="D1363" s="59">
        <v>6.2537086381</v>
      </c>
      <c r="E1363" s="60">
        <v>1.3552357518976699E-2</v>
      </c>
      <c r="F1363" s="59">
        <v>8.3399994060999703</v>
      </c>
      <c r="G1363" s="61">
        <v>6.1271589221298502E-2</v>
      </c>
      <c r="H1363" s="59">
        <v>0</v>
      </c>
      <c r="I1363" s="60">
        <v>0</v>
      </c>
      <c r="J1363" s="59">
        <v>0</v>
      </c>
      <c r="K1363" s="60">
        <v>0</v>
      </c>
    </row>
    <row r="1364" spans="1:11" x14ac:dyDescent="0.3">
      <c r="A1364" s="56" t="s">
        <v>334</v>
      </c>
      <c r="B1364" s="57">
        <v>28.707775288800001</v>
      </c>
      <c r="C1364" s="58">
        <v>3.09454074990223E-2</v>
      </c>
      <c r="D1364" s="57">
        <v>17.929477963699998</v>
      </c>
      <c r="E1364" s="58">
        <v>3.8854815526951102E-2</v>
      </c>
      <c r="F1364" s="57">
        <v>5.1382798199000002</v>
      </c>
      <c r="G1364" s="58">
        <v>3.7749471564557803E-2</v>
      </c>
      <c r="H1364" s="57">
        <v>4.0315415934000001</v>
      </c>
      <c r="I1364" s="58">
        <v>3.4633494016947701E-2</v>
      </c>
      <c r="J1364" s="57">
        <v>1.6084759118</v>
      </c>
      <c r="K1364" s="58">
        <v>7.9694708381577804E-3</v>
      </c>
    </row>
    <row r="1365" spans="1:11" x14ac:dyDescent="0.3">
      <c r="A1365" s="56" t="s">
        <v>335</v>
      </c>
      <c r="B1365" s="59">
        <v>383.37648549739902</v>
      </c>
      <c r="C1365" s="60">
        <v>0.41325882796249203</v>
      </c>
      <c r="D1365" s="59">
        <v>198.87543034110001</v>
      </c>
      <c r="E1365" s="60">
        <v>0.43098121286024399</v>
      </c>
      <c r="F1365" s="59">
        <v>54.914633193</v>
      </c>
      <c r="G1365" s="60">
        <v>0.40344209674388998</v>
      </c>
      <c r="H1365" s="59">
        <v>52.686303975100003</v>
      </c>
      <c r="I1365" s="60">
        <v>0.45260869848991098</v>
      </c>
      <c r="J1365" s="59">
        <v>67.673074045899995</v>
      </c>
      <c r="K1365" s="62">
        <v>0.33529789671127602</v>
      </c>
    </row>
    <row r="1366" spans="1:11" x14ac:dyDescent="0.3">
      <c r="A1366" s="56" t="s">
        <v>336</v>
      </c>
      <c r="B1366" s="57">
        <v>399.84900245900002</v>
      </c>
      <c r="C1366" s="58">
        <v>0.43101529793563298</v>
      </c>
      <c r="D1366" s="57">
        <v>181.70203279660001</v>
      </c>
      <c r="E1366" s="58">
        <v>0.39376489262417802</v>
      </c>
      <c r="F1366" s="57">
        <v>42.242349572899997</v>
      </c>
      <c r="G1366" s="62">
        <v>0.31034245504623598</v>
      </c>
      <c r="H1366" s="57">
        <v>54.630917929500001</v>
      </c>
      <c r="I1366" s="58">
        <v>0.46931416318491498</v>
      </c>
      <c r="J1366" s="57">
        <v>118.60863369240001</v>
      </c>
      <c r="K1366" s="61">
        <v>0.58766689661365201</v>
      </c>
    </row>
    <row r="1367" spans="1:11" x14ac:dyDescent="0.3">
      <c r="A1367" s="56" t="s">
        <v>337</v>
      </c>
      <c r="B1367" s="59">
        <v>100.0038285875</v>
      </c>
      <c r="C1367" s="60">
        <v>0.107798643258501</v>
      </c>
      <c r="D1367" s="59">
        <v>55.527201013300001</v>
      </c>
      <c r="E1367" s="60">
        <v>0.120332513666476</v>
      </c>
      <c r="F1367" s="59">
        <v>25.4800161018</v>
      </c>
      <c r="G1367" s="61">
        <v>0.18719438742401801</v>
      </c>
      <c r="H1367" s="59">
        <v>5.0570946989000003</v>
      </c>
      <c r="I1367" s="62">
        <v>4.3443644308226698E-2</v>
      </c>
      <c r="J1367" s="59">
        <v>13.939516773499999</v>
      </c>
      <c r="K1367" s="60">
        <v>6.9065735836914804E-2</v>
      </c>
    </row>
    <row r="1368" spans="1:11" x14ac:dyDescent="0.3">
      <c r="A1368" s="56" t="s">
        <v>310</v>
      </c>
      <c r="B1368" s="57">
        <v>15.753884274400001</v>
      </c>
      <c r="C1368" s="58">
        <v>1.69818233443517E-2</v>
      </c>
      <c r="D1368" s="57">
        <v>7.4138848682999896</v>
      </c>
      <c r="E1368" s="58">
        <v>1.6066565322150901E-2</v>
      </c>
      <c r="F1368" s="57">
        <v>8.3399994060999703</v>
      </c>
      <c r="G1368" s="61">
        <v>6.1271589221298502E-2</v>
      </c>
      <c r="H1368" s="57">
        <v>0</v>
      </c>
      <c r="I1368" s="58">
        <v>0</v>
      </c>
      <c r="J1368" s="57">
        <v>0</v>
      </c>
      <c r="K1368" s="62">
        <v>0</v>
      </c>
    </row>
    <row r="1369" spans="1:11" x14ac:dyDescent="0.3">
      <c r="A1369" s="56" t="s">
        <v>311</v>
      </c>
      <c r="B1369" s="59">
        <v>783.2254879564</v>
      </c>
      <c r="C1369" s="60">
        <v>0.84427412589812501</v>
      </c>
      <c r="D1369" s="59">
        <v>380.57746313770002</v>
      </c>
      <c r="E1369" s="60">
        <v>0.82474610548442195</v>
      </c>
      <c r="F1369" s="59">
        <v>97.156982765899997</v>
      </c>
      <c r="G1369" s="62">
        <v>0.71378455179012601</v>
      </c>
      <c r="H1369" s="59">
        <v>107.3172219046</v>
      </c>
      <c r="I1369" s="61">
        <v>0.92192286167482596</v>
      </c>
      <c r="J1369" s="59">
        <v>186.28170773830001</v>
      </c>
      <c r="K1369" s="61">
        <v>0.92296479332492798</v>
      </c>
    </row>
    <row r="1370" spans="1:11" x14ac:dyDescent="0.3">
      <c r="A1370" s="63" t="s">
        <v>1</v>
      </c>
    </row>
    <row r="1371" spans="1:11" x14ac:dyDescent="0.3">
      <c r="A1371" s="63" t="s">
        <v>1</v>
      </c>
    </row>
    <row r="1372" spans="1:11" x14ac:dyDescent="0.3">
      <c r="A1372" s="51" t="s">
        <v>478</v>
      </c>
    </row>
    <row r="1373" spans="1:11" x14ac:dyDescent="0.3">
      <c r="A1373" s="52" t="s">
        <v>1</v>
      </c>
    </row>
    <row r="1374" spans="1:11" x14ac:dyDescent="0.3">
      <c r="A1374" s="112" t="s">
        <v>1</v>
      </c>
      <c r="B1374" s="114" t="s">
        <v>502</v>
      </c>
      <c r="C1374" s="114" t="s">
        <v>1</v>
      </c>
      <c r="D1374" s="114" t="s">
        <v>402</v>
      </c>
      <c r="E1374" s="114" t="s">
        <v>1</v>
      </c>
      <c r="F1374" s="114" t="s">
        <v>403</v>
      </c>
      <c r="G1374" s="114" t="s">
        <v>1</v>
      </c>
      <c r="H1374" s="114" t="s">
        <v>404</v>
      </c>
      <c r="I1374" s="114" t="s">
        <v>1</v>
      </c>
      <c r="J1374" s="114" t="s">
        <v>405</v>
      </c>
      <c r="K1374" s="114" t="s">
        <v>1</v>
      </c>
    </row>
    <row r="1375" spans="1:11" x14ac:dyDescent="0.3">
      <c r="A1375" s="113" t="s">
        <v>1</v>
      </c>
      <c r="B1375" s="53" t="s">
        <v>14</v>
      </c>
      <c r="C1375" s="53" t="s">
        <v>15</v>
      </c>
      <c r="D1375" s="53" t="s">
        <v>14</v>
      </c>
      <c r="E1375" s="53" t="s">
        <v>15</v>
      </c>
      <c r="F1375" s="53" t="s">
        <v>14</v>
      </c>
      <c r="G1375" s="53" t="s">
        <v>15</v>
      </c>
      <c r="H1375" s="53" t="s">
        <v>14</v>
      </c>
      <c r="I1375" s="53" t="s">
        <v>15</v>
      </c>
      <c r="J1375" s="53" t="s">
        <v>14</v>
      </c>
      <c r="K1375" s="53" t="s">
        <v>15</v>
      </c>
    </row>
    <row r="1376" spans="1:11" x14ac:dyDescent="0.3">
      <c r="A1376" s="54" t="s">
        <v>16</v>
      </c>
      <c r="B1376" s="55">
        <v>927.69097610710003</v>
      </c>
      <c r="C1376" s="55">
        <v>927.69097610710003</v>
      </c>
      <c r="D1376" s="55">
        <v>461.44802698299998</v>
      </c>
      <c r="E1376" s="55">
        <v>461.44802698299998</v>
      </c>
      <c r="F1376" s="55">
        <v>136.1152780937</v>
      </c>
      <c r="G1376" s="55">
        <v>136.1152780937</v>
      </c>
      <c r="H1376" s="55">
        <v>116.4058581969</v>
      </c>
      <c r="I1376" s="55">
        <v>116.4058581969</v>
      </c>
      <c r="J1376" s="55">
        <v>201.8297004236</v>
      </c>
      <c r="K1376" s="55">
        <v>201.8297004236</v>
      </c>
    </row>
    <row r="1377" spans="1:11" x14ac:dyDescent="0.3">
      <c r="A1377" s="56" t="s">
        <v>332</v>
      </c>
      <c r="B1377" s="57">
        <v>0</v>
      </c>
      <c r="C1377" s="58">
        <v>0</v>
      </c>
      <c r="D1377" s="57">
        <v>0</v>
      </c>
      <c r="E1377" s="58">
        <v>0</v>
      </c>
      <c r="F1377" s="57">
        <v>0</v>
      </c>
      <c r="G1377" s="58">
        <v>0</v>
      </c>
      <c r="H1377" s="57">
        <v>0</v>
      </c>
      <c r="I1377" s="58">
        <v>0</v>
      </c>
      <c r="J1377" s="57">
        <v>0</v>
      </c>
      <c r="K1377" s="58">
        <v>0</v>
      </c>
    </row>
    <row r="1378" spans="1:11" x14ac:dyDescent="0.3">
      <c r="A1378" s="56" t="s">
        <v>333</v>
      </c>
      <c r="B1378" s="59">
        <v>7.0389769734999996</v>
      </c>
      <c r="C1378" s="60">
        <v>7.5876311776124899E-3</v>
      </c>
      <c r="D1378" s="59">
        <v>4.2865546649999899</v>
      </c>
      <c r="E1378" s="60">
        <v>9.2893552780493709E-3</v>
      </c>
      <c r="F1378" s="59">
        <v>0.97141235049999797</v>
      </c>
      <c r="G1378" s="60">
        <v>7.1366885782747497E-3</v>
      </c>
      <c r="H1378" s="59">
        <v>0</v>
      </c>
      <c r="I1378" s="60">
        <v>0</v>
      </c>
      <c r="J1378" s="59">
        <v>0</v>
      </c>
      <c r="K1378" s="60">
        <v>0</v>
      </c>
    </row>
    <row r="1379" spans="1:11" x14ac:dyDescent="0.3">
      <c r="A1379" s="56" t="s">
        <v>334</v>
      </c>
      <c r="B1379" s="57">
        <v>37.101294385800003</v>
      </c>
      <c r="C1379" s="58">
        <v>3.9993160806079397E-2</v>
      </c>
      <c r="D1379" s="57">
        <v>17.651595743800002</v>
      </c>
      <c r="E1379" s="58">
        <v>3.82526193885976E-2</v>
      </c>
      <c r="F1379" s="57">
        <v>6.5621680946999996</v>
      </c>
      <c r="G1379" s="58">
        <v>4.8210371286775702E-2</v>
      </c>
      <c r="H1379" s="57">
        <v>8.7434920448999804</v>
      </c>
      <c r="I1379" s="58">
        <v>7.5112130783919998E-2</v>
      </c>
      <c r="J1379" s="57">
        <v>4.1440385023999999</v>
      </c>
      <c r="K1379" s="58">
        <v>2.0532352244008199E-2</v>
      </c>
    </row>
    <row r="1380" spans="1:11" x14ac:dyDescent="0.3">
      <c r="A1380" s="56" t="s">
        <v>335</v>
      </c>
      <c r="B1380" s="59">
        <v>312.962591514</v>
      </c>
      <c r="C1380" s="60">
        <v>0.33735651156950502</v>
      </c>
      <c r="D1380" s="59">
        <v>169.3098358325</v>
      </c>
      <c r="E1380" s="60">
        <v>0.366909870520993</v>
      </c>
      <c r="F1380" s="59">
        <v>38.459701308200003</v>
      </c>
      <c r="G1380" s="60">
        <v>0.28255242061603703</v>
      </c>
      <c r="H1380" s="59">
        <v>39.832062772800001</v>
      </c>
      <c r="I1380" s="60">
        <v>0.342182630580535</v>
      </c>
      <c r="J1380" s="59">
        <v>59.528661337799903</v>
      </c>
      <c r="K1380" s="60">
        <v>0.29494500171610699</v>
      </c>
    </row>
    <row r="1381" spans="1:11" x14ac:dyDescent="0.3">
      <c r="A1381" s="56" t="s">
        <v>336</v>
      </c>
      <c r="B1381" s="57">
        <v>319.93925405049998</v>
      </c>
      <c r="C1381" s="58">
        <v>0.34487697120119798</v>
      </c>
      <c r="D1381" s="57">
        <v>145.51622199990001</v>
      </c>
      <c r="E1381" s="58">
        <v>0.31534693722996698</v>
      </c>
      <c r="F1381" s="57">
        <v>47.534263915899999</v>
      </c>
      <c r="G1381" s="58">
        <v>0.349220635490882</v>
      </c>
      <c r="H1381" s="57">
        <v>30.307459641200001</v>
      </c>
      <c r="I1381" s="58">
        <v>0.26036026116430599</v>
      </c>
      <c r="J1381" s="57">
        <v>96.581308493500003</v>
      </c>
      <c r="K1381" s="61">
        <v>0.47852872144582898</v>
      </c>
    </row>
    <row r="1382" spans="1:11" x14ac:dyDescent="0.3">
      <c r="A1382" s="56" t="s">
        <v>337</v>
      </c>
      <c r="B1382" s="59">
        <v>250.6488591833</v>
      </c>
      <c r="C1382" s="60">
        <v>0.27018572524560502</v>
      </c>
      <c r="D1382" s="59">
        <v>124.6838187418</v>
      </c>
      <c r="E1382" s="60">
        <v>0.27020121758239402</v>
      </c>
      <c r="F1382" s="59">
        <v>42.587732424400002</v>
      </c>
      <c r="G1382" s="60">
        <v>0.31287988402803102</v>
      </c>
      <c r="H1382" s="59">
        <v>37.522843737999999</v>
      </c>
      <c r="I1382" s="60">
        <v>0.32234497747123902</v>
      </c>
      <c r="J1382" s="59">
        <v>41.575692089900002</v>
      </c>
      <c r="K1382" s="62">
        <v>0.20599392459405599</v>
      </c>
    </row>
    <row r="1383" spans="1:11" x14ac:dyDescent="0.3">
      <c r="A1383" s="56" t="s">
        <v>310</v>
      </c>
      <c r="B1383" s="57">
        <v>7.0389769734999996</v>
      </c>
      <c r="C1383" s="58">
        <v>7.5876311776124899E-3</v>
      </c>
      <c r="D1383" s="57">
        <v>4.2865546649999899</v>
      </c>
      <c r="E1383" s="58">
        <v>9.2893552780493709E-3</v>
      </c>
      <c r="F1383" s="57">
        <v>0.97141235049999797</v>
      </c>
      <c r="G1383" s="58">
        <v>7.1366885782747497E-3</v>
      </c>
      <c r="H1383" s="57">
        <v>0</v>
      </c>
      <c r="I1383" s="58">
        <v>0</v>
      </c>
      <c r="J1383" s="57">
        <v>0</v>
      </c>
      <c r="K1383" s="58">
        <v>0</v>
      </c>
    </row>
    <row r="1384" spans="1:11" x14ac:dyDescent="0.3">
      <c r="A1384" s="56" t="s">
        <v>311</v>
      </c>
      <c r="B1384" s="59">
        <v>632.90184556450004</v>
      </c>
      <c r="C1384" s="60">
        <v>0.68223348277070295</v>
      </c>
      <c r="D1384" s="59">
        <v>314.82605783240001</v>
      </c>
      <c r="E1384" s="60">
        <v>0.68225680775095898</v>
      </c>
      <c r="F1384" s="59">
        <v>85.993965224099696</v>
      </c>
      <c r="G1384" s="60">
        <v>0.63177305610691903</v>
      </c>
      <c r="H1384" s="59">
        <v>70.139522413999998</v>
      </c>
      <c r="I1384" s="60">
        <v>0.60254289174484099</v>
      </c>
      <c r="J1384" s="59">
        <v>156.10996983129999</v>
      </c>
      <c r="K1384" s="61">
        <v>0.77347372316193597</v>
      </c>
    </row>
    <row r="1385" spans="1:11" x14ac:dyDescent="0.3">
      <c r="A1385" s="63" t="s">
        <v>1</v>
      </c>
    </row>
    <row r="1386" spans="1:11" x14ac:dyDescent="0.3">
      <c r="A1386" s="63" t="s">
        <v>1</v>
      </c>
    </row>
    <row r="1387" spans="1:11" x14ac:dyDescent="0.3">
      <c r="A1387" s="51" t="s">
        <v>479</v>
      </c>
    </row>
    <row r="1388" spans="1:11" x14ac:dyDescent="0.3">
      <c r="A1388" s="52" t="s">
        <v>1</v>
      </c>
    </row>
    <row r="1389" spans="1:11" x14ac:dyDescent="0.3">
      <c r="A1389" s="112" t="s">
        <v>1</v>
      </c>
      <c r="B1389" s="114" t="s">
        <v>502</v>
      </c>
      <c r="C1389" s="114" t="s">
        <v>1</v>
      </c>
      <c r="D1389" s="114" t="s">
        <v>402</v>
      </c>
      <c r="E1389" s="114" t="s">
        <v>1</v>
      </c>
      <c r="F1389" s="114" t="s">
        <v>403</v>
      </c>
      <c r="G1389" s="114" t="s">
        <v>1</v>
      </c>
      <c r="H1389" s="114" t="s">
        <v>404</v>
      </c>
      <c r="I1389" s="114" t="s">
        <v>1</v>
      </c>
      <c r="J1389" s="114" t="s">
        <v>405</v>
      </c>
      <c r="K1389" s="114" t="s">
        <v>1</v>
      </c>
    </row>
    <row r="1390" spans="1:11" x14ac:dyDescent="0.3">
      <c r="A1390" s="113" t="s">
        <v>1</v>
      </c>
      <c r="B1390" s="53" t="s">
        <v>14</v>
      </c>
      <c r="C1390" s="53" t="s">
        <v>15</v>
      </c>
      <c r="D1390" s="53" t="s">
        <v>14</v>
      </c>
      <c r="E1390" s="53" t="s">
        <v>15</v>
      </c>
      <c r="F1390" s="53" t="s">
        <v>14</v>
      </c>
      <c r="G1390" s="53" t="s">
        <v>15</v>
      </c>
      <c r="H1390" s="53" t="s">
        <v>14</v>
      </c>
      <c r="I1390" s="53" t="s">
        <v>15</v>
      </c>
      <c r="J1390" s="53" t="s">
        <v>14</v>
      </c>
      <c r="K1390" s="53" t="s">
        <v>15</v>
      </c>
    </row>
    <row r="1391" spans="1:11" x14ac:dyDescent="0.3">
      <c r="A1391" s="54" t="s">
        <v>16</v>
      </c>
      <c r="B1391" s="55">
        <v>927.69097610710003</v>
      </c>
      <c r="C1391" s="55">
        <v>927.69097610710003</v>
      </c>
      <c r="D1391" s="55">
        <v>461.44802698299998</v>
      </c>
      <c r="E1391" s="55">
        <v>461.44802698299998</v>
      </c>
      <c r="F1391" s="55">
        <v>136.1152780937</v>
      </c>
      <c r="G1391" s="55">
        <v>136.1152780937</v>
      </c>
      <c r="H1391" s="55">
        <v>116.4058581969</v>
      </c>
      <c r="I1391" s="55">
        <v>116.4058581969</v>
      </c>
      <c r="J1391" s="55">
        <v>201.8297004236</v>
      </c>
      <c r="K1391" s="55">
        <v>201.8297004236</v>
      </c>
    </row>
    <row r="1392" spans="1:11" x14ac:dyDescent="0.3">
      <c r="A1392" s="56" t="s">
        <v>332</v>
      </c>
      <c r="B1392" s="57">
        <v>1.5840260325</v>
      </c>
      <c r="C1392" s="58">
        <v>1.70749319902528E-3</v>
      </c>
      <c r="D1392" s="57">
        <v>1.5840260325</v>
      </c>
      <c r="E1392" s="58">
        <v>3.4327290179493098E-3</v>
      </c>
      <c r="F1392" s="57">
        <v>0</v>
      </c>
      <c r="G1392" s="58">
        <v>0</v>
      </c>
      <c r="H1392" s="57">
        <v>0</v>
      </c>
      <c r="I1392" s="58">
        <v>0</v>
      </c>
      <c r="J1392" s="57">
        <v>0</v>
      </c>
      <c r="K1392" s="58">
        <v>0</v>
      </c>
    </row>
    <row r="1393" spans="1:11" x14ac:dyDescent="0.3">
      <c r="A1393" s="56" t="s">
        <v>333</v>
      </c>
      <c r="B1393" s="59">
        <v>12.963750838599999</v>
      </c>
      <c r="C1393" s="60">
        <v>1.39742125044702E-2</v>
      </c>
      <c r="D1393" s="59">
        <v>8.5932366160000004</v>
      </c>
      <c r="E1393" s="60">
        <v>1.8622328222277999E-2</v>
      </c>
      <c r="F1393" s="59">
        <v>1.4605344468999999</v>
      </c>
      <c r="G1393" s="60">
        <v>1.0730128662666301E-2</v>
      </c>
      <c r="H1393" s="59">
        <v>0</v>
      </c>
      <c r="I1393" s="60">
        <v>0</v>
      </c>
      <c r="J1393" s="59">
        <v>1.1289698177</v>
      </c>
      <c r="K1393" s="60">
        <v>5.5936753378245099E-3</v>
      </c>
    </row>
    <row r="1394" spans="1:11" x14ac:dyDescent="0.3">
      <c r="A1394" s="56" t="s">
        <v>334</v>
      </c>
      <c r="B1394" s="57">
        <v>85.277337722699997</v>
      </c>
      <c r="C1394" s="58">
        <v>9.1924293670023693E-2</v>
      </c>
      <c r="D1394" s="57">
        <v>58.265795082999901</v>
      </c>
      <c r="E1394" s="61">
        <v>0.126267297021397</v>
      </c>
      <c r="F1394" s="57">
        <v>10.428893452800001</v>
      </c>
      <c r="G1394" s="58">
        <v>7.6618096064285199E-2</v>
      </c>
      <c r="H1394" s="57">
        <v>9.3013286820999905</v>
      </c>
      <c r="I1394" s="58">
        <v>7.9904300575378603E-2</v>
      </c>
      <c r="J1394" s="57">
        <v>7.2813205048</v>
      </c>
      <c r="K1394" s="62">
        <v>3.6076556074343701E-2</v>
      </c>
    </row>
    <row r="1395" spans="1:11" x14ac:dyDescent="0.3">
      <c r="A1395" s="56" t="s">
        <v>335</v>
      </c>
      <c r="B1395" s="59">
        <v>533.82637778629999</v>
      </c>
      <c r="C1395" s="60">
        <v>0.57543556155565201</v>
      </c>
      <c r="D1395" s="59">
        <v>254.95477131440001</v>
      </c>
      <c r="E1395" s="60">
        <v>0.55251026422482197</v>
      </c>
      <c r="F1395" s="59">
        <v>72.347600822199993</v>
      </c>
      <c r="G1395" s="60">
        <v>0.53151712162977605</v>
      </c>
      <c r="H1395" s="59">
        <v>73.621750073300007</v>
      </c>
      <c r="I1395" s="60">
        <v>0.63245743138433097</v>
      </c>
      <c r="J1395" s="59">
        <v>122.7911531245</v>
      </c>
      <c r="K1395" s="60">
        <v>0.60838990924916403</v>
      </c>
    </row>
    <row r="1396" spans="1:11" x14ac:dyDescent="0.3">
      <c r="A1396" s="56" t="s">
        <v>336</v>
      </c>
      <c r="B1396" s="57">
        <v>278.24511939759998</v>
      </c>
      <c r="C1396" s="58">
        <v>0.299932980447012</v>
      </c>
      <c r="D1396" s="57">
        <v>128.44430886609999</v>
      </c>
      <c r="E1396" s="58">
        <v>0.27835054297638601</v>
      </c>
      <c r="F1396" s="57">
        <v>48.4240278941</v>
      </c>
      <c r="G1396" s="58">
        <v>0.35575747684081099</v>
      </c>
      <c r="H1396" s="57">
        <v>32.587450556900002</v>
      </c>
      <c r="I1396" s="58">
        <v>0.27994682623084599</v>
      </c>
      <c r="J1396" s="57">
        <v>68.789332080500202</v>
      </c>
      <c r="K1396" s="58">
        <v>0.34082858933112897</v>
      </c>
    </row>
    <row r="1397" spans="1:11" x14ac:dyDescent="0.3">
      <c r="A1397" s="56" t="s">
        <v>337</v>
      </c>
      <c r="B1397" s="59">
        <v>15.794364329399899</v>
      </c>
      <c r="C1397" s="60">
        <v>1.70254586238172E-2</v>
      </c>
      <c r="D1397" s="59">
        <v>9.6058890709999893</v>
      </c>
      <c r="E1397" s="60">
        <v>2.08168385371683E-2</v>
      </c>
      <c r="F1397" s="59">
        <v>3.4542214777</v>
      </c>
      <c r="G1397" s="60">
        <v>2.5377176802461199E-2</v>
      </c>
      <c r="H1397" s="59">
        <v>0.89532888459999804</v>
      </c>
      <c r="I1397" s="60">
        <v>7.69144180944532E-3</v>
      </c>
      <c r="J1397" s="59">
        <v>1.8389248961</v>
      </c>
      <c r="K1397" s="60">
        <v>9.11127000753836E-3</v>
      </c>
    </row>
    <row r="1398" spans="1:11" x14ac:dyDescent="0.3">
      <c r="A1398" s="56" t="s">
        <v>310</v>
      </c>
      <c r="B1398" s="57">
        <v>14.547776871100099</v>
      </c>
      <c r="C1398" s="58">
        <v>1.5681705703495499E-2</v>
      </c>
      <c r="D1398" s="57">
        <v>10.177262648499999</v>
      </c>
      <c r="E1398" s="58">
        <v>2.2055057240227299E-2</v>
      </c>
      <c r="F1398" s="57">
        <v>1.4605344468999999</v>
      </c>
      <c r="G1398" s="58">
        <v>1.0730128662666301E-2</v>
      </c>
      <c r="H1398" s="57">
        <v>0</v>
      </c>
      <c r="I1398" s="58">
        <v>0</v>
      </c>
      <c r="J1398" s="57">
        <v>1.1289698177</v>
      </c>
      <c r="K1398" s="58">
        <v>5.5936753378245099E-3</v>
      </c>
    </row>
    <row r="1399" spans="1:11" x14ac:dyDescent="0.3">
      <c r="A1399" s="56" t="s">
        <v>311</v>
      </c>
      <c r="B1399" s="59">
        <v>812.07149718389996</v>
      </c>
      <c r="C1399" s="60">
        <v>0.87536854200266401</v>
      </c>
      <c r="D1399" s="59">
        <v>383.39908018050102</v>
      </c>
      <c r="E1399" s="62">
        <v>0.83086080720120803</v>
      </c>
      <c r="F1399" s="59">
        <v>120.7716287163</v>
      </c>
      <c r="G1399" s="60">
        <v>0.88727459847058698</v>
      </c>
      <c r="H1399" s="59">
        <v>106.2092006302</v>
      </c>
      <c r="I1399" s="60">
        <v>0.91240425761517596</v>
      </c>
      <c r="J1399" s="59">
        <v>191.580485205</v>
      </c>
      <c r="K1399" s="61">
        <v>0.94921849858029395</v>
      </c>
    </row>
    <row r="1400" spans="1:11" x14ac:dyDescent="0.3">
      <c r="A1400" s="63" t="s">
        <v>1</v>
      </c>
    </row>
    <row r="1401" spans="1:11" x14ac:dyDescent="0.3">
      <c r="A1401" s="63" t="s">
        <v>1</v>
      </c>
    </row>
    <row r="1402" spans="1:11" x14ac:dyDescent="0.3">
      <c r="A1402" s="51" t="s">
        <v>480</v>
      </c>
    </row>
    <row r="1403" spans="1:11" x14ac:dyDescent="0.3">
      <c r="A1403" s="52" t="s">
        <v>1</v>
      </c>
    </row>
    <row r="1404" spans="1:11" x14ac:dyDescent="0.3">
      <c r="A1404" s="112" t="s">
        <v>1</v>
      </c>
      <c r="B1404" s="114" t="s">
        <v>502</v>
      </c>
      <c r="C1404" s="114" t="s">
        <v>1</v>
      </c>
      <c r="D1404" s="114" t="s">
        <v>402</v>
      </c>
      <c r="E1404" s="114" t="s">
        <v>1</v>
      </c>
      <c r="F1404" s="114" t="s">
        <v>403</v>
      </c>
      <c r="G1404" s="114" t="s">
        <v>1</v>
      </c>
      <c r="H1404" s="114" t="s">
        <v>404</v>
      </c>
      <c r="I1404" s="114" t="s">
        <v>1</v>
      </c>
      <c r="J1404" s="114" t="s">
        <v>405</v>
      </c>
      <c r="K1404" s="114" t="s">
        <v>1</v>
      </c>
    </row>
    <row r="1405" spans="1:11" x14ac:dyDescent="0.3">
      <c r="A1405" s="113" t="s">
        <v>1</v>
      </c>
      <c r="B1405" s="53" t="s">
        <v>14</v>
      </c>
      <c r="C1405" s="53" t="s">
        <v>15</v>
      </c>
      <c r="D1405" s="53" t="s">
        <v>14</v>
      </c>
      <c r="E1405" s="53" t="s">
        <v>15</v>
      </c>
      <c r="F1405" s="53" t="s">
        <v>14</v>
      </c>
      <c r="G1405" s="53" t="s">
        <v>15</v>
      </c>
      <c r="H1405" s="53" t="s">
        <v>14</v>
      </c>
      <c r="I1405" s="53" t="s">
        <v>15</v>
      </c>
      <c r="J1405" s="53" t="s">
        <v>14</v>
      </c>
      <c r="K1405" s="53" t="s">
        <v>15</v>
      </c>
    </row>
    <row r="1406" spans="1:11" x14ac:dyDescent="0.3">
      <c r="A1406" s="54" t="s">
        <v>16</v>
      </c>
      <c r="B1406" s="55">
        <v>927.69097610710003</v>
      </c>
      <c r="C1406" s="55">
        <v>927.69097610710003</v>
      </c>
      <c r="D1406" s="55">
        <v>461.44802698299998</v>
      </c>
      <c r="E1406" s="55">
        <v>461.44802698299998</v>
      </c>
      <c r="F1406" s="55">
        <v>136.1152780937</v>
      </c>
      <c r="G1406" s="55">
        <v>136.1152780937</v>
      </c>
      <c r="H1406" s="55">
        <v>116.4058581969</v>
      </c>
      <c r="I1406" s="55">
        <v>116.4058581969</v>
      </c>
      <c r="J1406" s="55">
        <v>201.8297004236</v>
      </c>
      <c r="K1406" s="55">
        <v>201.8297004236</v>
      </c>
    </row>
    <row r="1407" spans="1:11" x14ac:dyDescent="0.3">
      <c r="A1407" s="56" t="s">
        <v>332</v>
      </c>
      <c r="B1407" s="57">
        <v>2.5875031858000002</v>
      </c>
      <c r="C1407" s="58">
        <v>2.7891865421155902E-3</v>
      </c>
      <c r="D1407" s="57">
        <v>1.2444842403</v>
      </c>
      <c r="E1407" s="58">
        <v>2.6969109575277202E-3</v>
      </c>
      <c r="F1407" s="57">
        <v>0.1814870938</v>
      </c>
      <c r="G1407" s="58">
        <v>1.3333337472599301E-3</v>
      </c>
      <c r="H1407" s="57">
        <v>0</v>
      </c>
      <c r="I1407" s="58">
        <v>0</v>
      </c>
      <c r="J1407" s="57">
        <v>1.1615318517</v>
      </c>
      <c r="K1407" s="58">
        <v>5.7550095415202897E-3</v>
      </c>
    </row>
    <row r="1408" spans="1:11" x14ac:dyDescent="0.3">
      <c r="A1408" s="56" t="s">
        <v>333</v>
      </c>
      <c r="B1408" s="59">
        <v>32.035886754899998</v>
      </c>
      <c r="C1408" s="60">
        <v>3.4532929154203099E-2</v>
      </c>
      <c r="D1408" s="59">
        <v>11.496146597599999</v>
      </c>
      <c r="E1408" s="60">
        <v>2.4913199158663898E-2</v>
      </c>
      <c r="F1408" s="59">
        <v>0.80154546510000302</v>
      </c>
      <c r="G1408" s="60">
        <v>5.8887251771121999E-3</v>
      </c>
      <c r="H1408" s="59">
        <v>7.0677706421000099</v>
      </c>
      <c r="I1408" s="60">
        <v>6.0716623300391799E-2</v>
      </c>
      <c r="J1408" s="59">
        <v>12.670424050099999</v>
      </c>
      <c r="K1408" s="61">
        <v>6.2777797437678001E-2</v>
      </c>
    </row>
    <row r="1409" spans="1:11" x14ac:dyDescent="0.3">
      <c r="A1409" s="56" t="s">
        <v>334</v>
      </c>
      <c r="B1409" s="57">
        <v>155.00524184299999</v>
      </c>
      <c r="C1409" s="58">
        <v>0.16708715060855001</v>
      </c>
      <c r="D1409" s="57">
        <v>78.667728997400104</v>
      </c>
      <c r="E1409" s="58">
        <v>0.17048015030368299</v>
      </c>
      <c r="F1409" s="57">
        <v>16.918088764299998</v>
      </c>
      <c r="G1409" s="58">
        <v>0.124292357193392</v>
      </c>
      <c r="H1409" s="57">
        <v>19.110963434599999</v>
      </c>
      <c r="I1409" s="58">
        <v>0.164175272023457</v>
      </c>
      <c r="J1409" s="57">
        <v>34.846210962699999</v>
      </c>
      <c r="K1409" s="58">
        <v>0.17265155172685101</v>
      </c>
    </row>
    <row r="1410" spans="1:11" x14ac:dyDescent="0.3">
      <c r="A1410" s="56" t="s">
        <v>335</v>
      </c>
      <c r="B1410" s="59">
        <v>436.1598063207</v>
      </c>
      <c r="C1410" s="60">
        <v>0.47015635330524802</v>
      </c>
      <c r="D1410" s="59">
        <v>212.93613128539999</v>
      </c>
      <c r="E1410" s="60">
        <v>0.46145203540602597</v>
      </c>
      <c r="F1410" s="59">
        <v>67.810781319200004</v>
      </c>
      <c r="G1410" s="60">
        <v>0.49818640691105898</v>
      </c>
      <c r="H1410" s="59">
        <v>52.865170268900002</v>
      </c>
      <c r="I1410" s="60">
        <v>0.45414527316553799</v>
      </c>
      <c r="J1410" s="59">
        <v>97.026058637099794</v>
      </c>
      <c r="K1410" s="60">
        <v>0.48073231260543797</v>
      </c>
    </row>
    <row r="1411" spans="1:11" x14ac:dyDescent="0.3">
      <c r="A1411" s="56" t="s">
        <v>336</v>
      </c>
      <c r="B1411" s="57">
        <v>116.73438281609999</v>
      </c>
      <c r="C1411" s="58">
        <v>0.12583326325535299</v>
      </c>
      <c r="D1411" s="57">
        <v>64.848214217000006</v>
      </c>
      <c r="E1411" s="58">
        <v>0.140532000192925</v>
      </c>
      <c r="F1411" s="57">
        <v>16.337170586900001</v>
      </c>
      <c r="G1411" s="58">
        <v>0.120024517568511</v>
      </c>
      <c r="H1411" s="57">
        <v>15.8283944813</v>
      </c>
      <c r="I1411" s="58">
        <v>0.13597592704077099</v>
      </c>
      <c r="J1411" s="57">
        <v>18.812405615100001</v>
      </c>
      <c r="K1411" s="58">
        <v>9.3209302573489097E-2</v>
      </c>
    </row>
    <row r="1412" spans="1:11" x14ac:dyDescent="0.3">
      <c r="A1412" s="56" t="s">
        <v>337</v>
      </c>
      <c r="B1412" s="59">
        <v>185.16815518659999</v>
      </c>
      <c r="C1412" s="60">
        <v>0.19960111713452999</v>
      </c>
      <c r="D1412" s="59">
        <v>92.255321645299901</v>
      </c>
      <c r="E1412" s="60">
        <v>0.19992570398117401</v>
      </c>
      <c r="F1412" s="59">
        <v>34.0662048644</v>
      </c>
      <c r="G1412" s="60">
        <v>0.25027465940266702</v>
      </c>
      <c r="H1412" s="59">
        <v>21.533559369999999</v>
      </c>
      <c r="I1412" s="60">
        <v>0.18498690446984301</v>
      </c>
      <c r="J1412" s="59">
        <v>37.313069306899997</v>
      </c>
      <c r="K1412" s="60">
        <v>0.18487402611502399</v>
      </c>
    </row>
    <row r="1413" spans="1:11" x14ac:dyDescent="0.3">
      <c r="A1413" s="56" t="s">
        <v>310</v>
      </c>
      <c r="B1413" s="57">
        <v>34.623389940700001</v>
      </c>
      <c r="C1413" s="58">
        <v>3.73221156963187E-2</v>
      </c>
      <c r="D1413" s="57">
        <v>12.7406308379</v>
      </c>
      <c r="E1413" s="58">
        <v>2.7610110116191602E-2</v>
      </c>
      <c r="F1413" s="57">
        <v>0.98303255889999996</v>
      </c>
      <c r="G1413" s="58">
        <v>7.22205892437213E-3</v>
      </c>
      <c r="H1413" s="57">
        <v>7.0677706421000099</v>
      </c>
      <c r="I1413" s="58">
        <v>6.0716623300391799E-2</v>
      </c>
      <c r="J1413" s="57">
        <v>13.831955901800001</v>
      </c>
      <c r="K1413" s="61">
        <v>6.8532806979198294E-2</v>
      </c>
    </row>
    <row r="1414" spans="1:11" x14ac:dyDescent="0.3">
      <c r="A1414" s="56" t="s">
        <v>311</v>
      </c>
      <c r="B1414" s="59">
        <v>552.89418913680004</v>
      </c>
      <c r="C1414" s="60">
        <v>0.59598961656060101</v>
      </c>
      <c r="D1414" s="59">
        <v>277.78434550239899</v>
      </c>
      <c r="E1414" s="60">
        <v>0.60198403559895097</v>
      </c>
      <c r="F1414" s="59">
        <v>84.147951906100005</v>
      </c>
      <c r="G1414" s="60">
        <v>0.61821092447957005</v>
      </c>
      <c r="H1414" s="59">
        <v>68.693564750199997</v>
      </c>
      <c r="I1414" s="60">
        <v>0.59012120020630898</v>
      </c>
      <c r="J1414" s="59">
        <v>115.8384642522</v>
      </c>
      <c r="K1414" s="60">
        <v>0.57394161517892694</v>
      </c>
    </row>
    <row r="1415" spans="1:11" x14ac:dyDescent="0.3">
      <c r="A1415" s="63" t="s">
        <v>1</v>
      </c>
    </row>
    <row r="1416" spans="1:11" x14ac:dyDescent="0.3">
      <c r="A1416" s="63" t="s">
        <v>1</v>
      </c>
    </row>
    <row r="1417" spans="1:11" x14ac:dyDescent="0.3">
      <c r="A1417" s="51" t="s">
        <v>481</v>
      </c>
    </row>
    <row r="1418" spans="1:11" x14ac:dyDescent="0.3">
      <c r="A1418" s="52" t="s">
        <v>1</v>
      </c>
    </row>
    <row r="1419" spans="1:11" x14ac:dyDescent="0.3">
      <c r="A1419" s="112" t="s">
        <v>1</v>
      </c>
      <c r="B1419" s="114" t="s">
        <v>502</v>
      </c>
      <c r="C1419" s="114" t="s">
        <v>1</v>
      </c>
      <c r="D1419" s="114" t="s">
        <v>402</v>
      </c>
      <c r="E1419" s="114" t="s">
        <v>1</v>
      </c>
      <c r="F1419" s="114" t="s">
        <v>403</v>
      </c>
      <c r="G1419" s="114" t="s">
        <v>1</v>
      </c>
      <c r="H1419" s="114" t="s">
        <v>404</v>
      </c>
      <c r="I1419" s="114" t="s">
        <v>1</v>
      </c>
      <c r="J1419" s="114" t="s">
        <v>405</v>
      </c>
      <c r="K1419" s="114" t="s">
        <v>1</v>
      </c>
    </row>
    <row r="1420" spans="1:11" x14ac:dyDescent="0.3">
      <c r="A1420" s="113" t="s">
        <v>1</v>
      </c>
      <c r="B1420" s="53" t="s">
        <v>14</v>
      </c>
      <c r="C1420" s="53" t="s">
        <v>15</v>
      </c>
      <c r="D1420" s="53" t="s">
        <v>14</v>
      </c>
      <c r="E1420" s="53" t="s">
        <v>15</v>
      </c>
      <c r="F1420" s="53" t="s">
        <v>14</v>
      </c>
      <c r="G1420" s="53" t="s">
        <v>15</v>
      </c>
      <c r="H1420" s="53" t="s">
        <v>14</v>
      </c>
      <c r="I1420" s="53" t="s">
        <v>15</v>
      </c>
      <c r="J1420" s="53" t="s">
        <v>14</v>
      </c>
      <c r="K1420" s="53" t="s">
        <v>15</v>
      </c>
    </row>
    <row r="1421" spans="1:11" x14ac:dyDescent="0.3">
      <c r="A1421" s="54" t="s">
        <v>16</v>
      </c>
      <c r="B1421" s="55">
        <v>927.69097610710003</v>
      </c>
      <c r="C1421" s="55">
        <v>927.69097610710003</v>
      </c>
      <c r="D1421" s="55">
        <v>461.44802698299998</v>
      </c>
      <c r="E1421" s="55">
        <v>461.44802698299998</v>
      </c>
      <c r="F1421" s="55">
        <v>136.1152780937</v>
      </c>
      <c r="G1421" s="55">
        <v>136.1152780937</v>
      </c>
      <c r="H1421" s="55">
        <v>116.4058581969</v>
      </c>
      <c r="I1421" s="55">
        <v>116.4058581969</v>
      </c>
      <c r="J1421" s="55">
        <v>201.8297004236</v>
      </c>
      <c r="K1421" s="55">
        <v>201.8297004236</v>
      </c>
    </row>
    <row r="1422" spans="1:11" x14ac:dyDescent="0.3">
      <c r="A1422" s="56" t="s">
        <v>332</v>
      </c>
      <c r="B1422" s="57">
        <v>0.80249379160000001</v>
      </c>
      <c r="C1422" s="58">
        <v>8.65044300600542E-4</v>
      </c>
      <c r="D1422" s="57">
        <v>0.605314939</v>
      </c>
      <c r="E1422" s="58">
        <v>1.3117727319317399E-3</v>
      </c>
      <c r="F1422" s="57">
        <v>0</v>
      </c>
      <c r="G1422" s="58">
        <v>0</v>
      </c>
      <c r="H1422" s="57">
        <v>0.19717885260000001</v>
      </c>
      <c r="I1422" s="58">
        <v>1.6938911464960201E-3</v>
      </c>
      <c r="J1422" s="57">
        <v>0</v>
      </c>
      <c r="K1422" s="58">
        <v>0</v>
      </c>
    </row>
    <row r="1423" spans="1:11" x14ac:dyDescent="0.3">
      <c r="A1423" s="56" t="s">
        <v>333</v>
      </c>
      <c r="B1423" s="59">
        <v>15.738551918800001</v>
      </c>
      <c r="C1423" s="60">
        <v>1.6965295905802799E-2</v>
      </c>
      <c r="D1423" s="59">
        <v>8.0498418838000099</v>
      </c>
      <c r="E1423" s="60">
        <v>1.74447422311691E-2</v>
      </c>
      <c r="F1423" s="59">
        <v>1.8546120374999999</v>
      </c>
      <c r="G1423" s="60">
        <v>1.3625303959070001E-2</v>
      </c>
      <c r="H1423" s="59">
        <v>0.55128045290000005</v>
      </c>
      <c r="I1423" s="60">
        <v>4.7358480186410496E-3</v>
      </c>
      <c r="J1423" s="59">
        <v>5.2828175446000198</v>
      </c>
      <c r="K1423" s="60">
        <v>2.6174629073483401E-2</v>
      </c>
    </row>
    <row r="1424" spans="1:11" x14ac:dyDescent="0.3">
      <c r="A1424" s="56" t="s">
        <v>334</v>
      </c>
      <c r="B1424" s="57">
        <v>91.270283474400003</v>
      </c>
      <c r="C1424" s="58">
        <v>9.8384360552261102E-2</v>
      </c>
      <c r="D1424" s="57">
        <v>56.202855862100002</v>
      </c>
      <c r="E1424" s="58">
        <v>0.12179671940426499</v>
      </c>
      <c r="F1424" s="57">
        <v>8.5435046796999803</v>
      </c>
      <c r="G1424" s="58">
        <v>6.2766684235246298E-2</v>
      </c>
      <c r="H1424" s="57">
        <v>8.9372500587000108</v>
      </c>
      <c r="I1424" s="58">
        <v>7.6776634759933501E-2</v>
      </c>
      <c r="J1424" s="57">
        <v>14.9216044063</v>
      </c>
      <c r="K1424" s="58">
        <v>7.39316581007778E-2</v>
      </c>
    </row>
    <row r="1425" spans="1:11" x14ac:dyDescent="0.3">
      <c r="A1425" s="56" t="s">
        <v>335</v>
      </c>
      <c r="B1425" s="59">
        <v>518.27948349660096</v>
      </c>
      <c r="C1425" s="60">
        <v>0.55867686206399603</v>
      </c>
      <c r="D1425" s="59">
        <v>247.87860346469901</v>
      </c>
      <c r="E1425" s="60">
        <v>0.53717556251211795</v>
      </c>
      <c r="F1425" s="59">
        <v>90.863932209400105</v>
      </c>
      <c r="G1425" s="61">
        <v>0.66755131005095902</v>
      </c>
      <c r="H1425" s="59">
        <v>70.763433776300005</v>
      </c>
      <c r="I1425" s="60">
        <v>0.60790268524633795</v>
      </c>
      <c r="J1425" s="59">
        <v>99.546470103900006</v>
      </c>
      <c r="K1425" s="60">
        <v>0.49322012515983499</v>
      </c>
    </row>
    <row r="1426" spans="1:11" x14ac:dyDescent="0.3">
      <c r="A1426" s="56" t="s">
        <v>336</v>
      </c>
      <c r="B1426" s="57">
        <v>211.970166766799</v>
      </c>
      <c r="C1426" s="58">
        <v>0.22849221586297799</v>
      </c>
      <c r="D1426" s="57">
        <v>102.79360259800001</v>
      </c>
      <c r="E1426" s="58">
        <v>0.222763120843915</v>
      </c>
      <c r="F1426" s="57">
        <v>29.873119358699999</v>
      </c>
      <c r="G1426" s="58">
        <v>0.21946926000574099</v>
      </c>
      <c r="H1426" s="57">
        <v>21.574879185299999</v>
      </c>
      <c r="I1426" s="58">
        <v>0.185341867836292</v>
      </c>
      <c r="J1426" s="57">
        <v>57.728565624799899</v>
      </c>
      <c r="K1426" s="58">
        <v>0.28602611758150198</v>
      </c>
    </row>
    <row r="1427" spans="1:11" x14ac:dyDescent="0.3">
      <c r="A1427" s="56" t="s">
        <v>337</v>
      </c>
      <c r="B1427" s="59">
        <v>89.629996658899898</v>
      </c>
      <c r="C1427" s="60">
        <v>9.66162213143619E-2</v>
      </c>
      <c r="D1427" s="59">
        <v>45.917808235400003</v>
      </c>
      <c r="E1427" s="60">
        <v>9.9508082276602003E-2</v>
      </c>
      <c r="F1427" s="59">
        <v>4.9801098083999999</v>
      </c>
      <c r="G1427" s="62">
        <v>3.6587441748983998E-2</v>
      </c>
      <c r="H1427" s="59">
        <v>14.3818358711</v>
      </c>
      <c r="I1427" s="60">
        <v>0.123549072992299</v>
      </c>
      <c r="J1427" s="59">
        <v>24.350242743999999</v>
      </c>
      <c r="K1427" s="60">
        <v>0.12064747008440201</v>
      </c>
    </row>
    <row r="1428" spans="1:11" x14ac:dyDescent="0.3">
      <c r="A1428" s="56" t="s">
        <v>310</v>
      </c>
      <c r="B1428" s="57">
        <v>16.541045710399999</v>
      </c>
      <c r="C1428" s="58">
        <v>1.7830340206403401E-2</v>
      </c>
      <c r="D1428" s="57">
        <v>8.6551568228000004</v>
      </c>
      <c r="E1428" s="58">
        <v>1.8756514963100799E-2</v>
      </c>
      <c r="F1428" s="57">
        <v>1.8546120374999999</v>
      </c>
      <c r="G1428" s="58">
        <v>1.3625303959070001E-2</v>
      </c>
      <c r="H1428" s="57">
        <v>0.74845930549999995</v>
      </c>
      <c r="I1428" s="58">
        <v>6.4297391651370701E-3</v>
      </c>
      <c r="J1428" s="57">
        <v>5.2828175446000198</v>
      </c>
      <c r="K1428" s="58">
        <v>2.6174629073483401E-2</v>
      </c>
    </row>
    <row r="1429" spans="1:11" x14ac:dyDescent="0.3">
      <c r="A1429" s="56" t="s">
        <v>311</v>
      </c>
      <c r="B1429" s="59">
        <v>730.24965026339999</v>
      </c>
      <c r="C1429" s="60">
        <v>0.78716907792697399</v>
      </c>
      <c r="D1429" s="59">
        <v>350.67220606270001</v>
      </c>
      <c r="E1429" s="60">
        <v>0.75993868335603298</v>
      </c>
      <c r="F1429" s="59">
        <v>120.7370515681</v>
      </c>
      <c r="G1429" s="61">
        <v>0.88702057005669999</v>
      </c>
      <c r="H1429" s="59">
        <v>92.338312961600096</v>
      </c>
      <c r="I1429" s="60">
        <v>0.79324455308262998</v>
      </c>
      <c r="J1429" s="59">
        <v>157.2750357287</v>
      </c>
      <c r="K1429" s="60">
        <v>0.77924624274133703</v>
      </c>
    </row>
    <row r="1430" spans="1:11" x14ac:dyDescent="0.3">
      <c r="A1430" s="63" t="s">
        <v>1</v>
      </c>
    </row>
    <row r="1431" spans="1:11" x14ac:dyDescent="0.3">
      <c r="A1431" s="63" t="s">
        <v>1</v>
      </c>
    </row>
    <row r="1432" spans="1:11" x14ac:dyDescent="0.3">
      <c r="A1432" s="51" t="s">
        <v>482</v>
      </c>
    </row>
    <row r="1433" spans="1:11" x14ac:dyDescent="0.3">
      <c r="A1433" s="52" t="s">
        <v>1</v>
      </c>
    </row>
    <row r="1434" spans="1:11" x14ac:dyDescent="0.3">
      <c r="A1434" s="112" t="s">
        <v>1</v>
      </c>
      <c r="B1434" s="114" t="s">
        <v>502</v>
      </c>
      <c r="C1434" s="114" t="s">
        <v>1</v>
      </c>
      <c r="D1434" s="114" t="s">
        <v>402</v>
      </c>
      <c r="E1434" s="114" t="s">
        <v>1</v>
      </c>
      <c r="F1434" s="114" t="s">
        <v>403</v>
      </c>
      <c r="G1434" s="114" t="s">
        <v>1</v>
      </c>
      <c r="H1434" s="114" t="s">
        <v>404</v>
      </c>
      <c r="I1434" s="114" t="s">
        <v>1</v>
      </c>
      <c r="J1434" s="114" t="s">
        <v>405</v>
      </c>
      <c r="K1434" s="114" t="s">
        <v>1</v>
      </c>
    </row>
    <row r="1435" spans="1:11" x14ac:dyDescent="0.3">
      <c r="A1435" s="113" t="s">
        <v>1</v>
      </c>
      <c r="B1435" s="53" t="s">
        <v>14</v>
      </c>
      <c r="C1435" s="53" t="s">
        <v>15</v>
      </c>
      <c r="D1435" s="53" t="s">
        <v>14</v>
      </c>
      <c r="E1435" s="53" t="s">
        <v>15</v>
      </c>
      <c r="F1435" s="53" t="s">
        <v>14</v>
      </c>
      <c r="G1435" s="53" t="s">
        <v>15</v>
      </c>
      <c r="H1435" s="53" t="s">
        <v>14</v>
      </c>
      <c r="I1435" s="53" t="s">
        <v>15</v>
      </c>
      <c r="J1435" s="53" t="s">
        <v>14</v>
      </c>
      <c r="K1435" s="53" t="s">
        <v>15</v>
      </c>
    </row>
    <row r="1436" spans="1:11" x14ac:dyDescent="0.3">
      <c r="A1436" s="54" t="s">
        <v>16</v>
      </c>
      <c r="B1436" s="55">
        <v>927.69097610710003</v>
      </c>
      <c r="C1436" s="55">
        <v>927.69097610710003</v>
      </c>
      <c r="D1436" s="55">
        <v>461.44802698299998</v>
      </c>
      <c r="E1436" s="55">
        <v>461.44802698299998</v>
      </c>
      <c r="F1436" s="55">
        <v>136.1152780937</v>
      </c>
      <c r="G1436" s="55">
        <v>136.1152780937</v>
      </c>
      <c r="H1436" s="55">
        <v>116.4058581969</v>
      </c>
      <c r="I1436" s="55">
        <v>116.4058581969</v>
      </c>
      <c r="J1436" s="55">
        <v>201.8297004236</v>
      </c>
      <c r="K1436" s="55">
        <v>201.8297004236</v>
      </c>
    </row>
    <row r="1437" spans="1:11" x14ac:dyDescent="0.3">
      <c r="A1437" s="56" t="s">
        <v>332</v>
      </c>
      <c r="B1437" s="57">
        <v>0</v>
      </c>
      <c r="C1437" s="58">
        <v>0</v>
      </c>
      <c r="D1437" s="57">
        <v>0</v>
      </c>
      <c r="E1437" s="58">
        <v>0</v>
      </c>
      <c r="F1437" s="57">
        <v>0</v>
      </c>
      <c r="G1437" s="58">
        <v>0</v>
      </c>
      <c r="H1437" s="57">
        <v>0</v>
      </c>
      <c r="I1437" s="58">
        <v>0</v>
      </c>
      <c r="J1437" s="57">
        <v>0</v>
      </c>
      <c r="K1437" s="58">
        <v>0</v>
      </c>
    </row>
    <row r="1438" spans="1:11" x14ac:dyDescent="0.3">
      <c r="A1438" s="56" t="s">
        <v>333</v>
      </c>
      <c r="B1438" s="59">
        <v>5.9068679692000003</v>
      </c>
      <c r="C1438" s="60">
        <v>6.3672797529918702E-3</v>
      </c>
      <c r="D1438" s="59">
        <v>4.3571727648999996</v>
      </c>
      <c r="E1438" s="60">
        <v>9.4423911472494397E-3</v>
      </c>
      <c r="F1438" s="59">
        <v>0</v>
      </c>
      <c r="G1438" s="60">
        <v>0</v>
      </c>
      <c r="H1438" s="59">
        <v>0</v>
      </c>
      <c r="I1438" s="60">
        <v>0</v>
      </c>
      <c r="J1438" s="59">
        <v>1.5496952043000001</v>
      </c>
      <c r="K1438" s="60">
        <v>7.67823170250712E-3</v>
      </c>
    </row>
    <row r="1439" spans="1:11" x14ac:dyDescent="0.3">
      <c r="A1439" s="56" t="s">
        <v>334</v>
      </c>
      <c r="B1439" s="57">
        <v>54.215212035500002</v>
      </c>
      <c r="C1439" s="58">
        <v>5.8441025548189598E-2</v>
      </c>
      <c r="D1439" s="57">
        <v>26.3382411840999</v>
      </c>
      <c r="E1439" s="58">
        <v>5.7077373060412502E-2</v>
      </c>
      <c r="F1439" s="57">
        <v>20.1232236727</v>
      </c>
      <c r="G1439" s="61">
        <v>0.147839566245072</v>
      </c>
      <c r="H1439" s="57">
        <v>5.3509782367999996</v>
      </c>
      <c r="I1439" s="58">
        <v>4.59682899098501E-2</v>
      </c>
      <c r="J1439" s="57">
        <v>2.4027689418999998</v>
      </c>
      <c r="K1439" s="62">
        <v>1.19049324101313E-2</v>
      </c>
    </row>
    <row r="1440" spans="1:11" x14ac:dyDescent="0.3">
      <c r="A1440" s="56" t="s">
        <v>335</v>
      </c>
      <c r="B1440" s="59">
        <v>485.15935691919998</v>
      </c>
      <c r="C1440" s="60">
        <v>0.52297518183812697</v>
      </c>
      <c r="D1440" s="59">
        <v>250.13804475190099</v>
      </c>
      <c r="E1440" s="60">
        <v>0.54207197804556895</v>
      </c>
      <c r="F1440" s="59">
        <v>70.787519727399996</v>
      </c>
      <c r="G1440" s="60">
        <v>0.52005565222936101</v>
      </c>
      <c r="H1440" s="59">
        <v>74.374586378999993</v>
      </c>
      <c r="I1440" s="61">
        <v>0.63892477175157003</v>
      </c>
      <c r="J1440" s="59">
        <v>78.875291566799802</v>
      </c>
      <c r="K1440" s="62">
        <v>0.39080121211722901</v>
      </c>
    </row>
    <row r="1441" spans="1:11" x14ac:dyDescent="0.3">
      <c r="A1441" s="56" t="s">
        <v>336</v>
      </c>
      <c r="B1441" s="57">
        <v>372.35369749799997</v>
      </c>
      <c r="C1441" s="58">
        <v>0.40137686696115099</v>
      </c>
      <c r="D1441" s="57">
        <v>173.0871968953</v>
      </c>
      <c r="E1441" s="58">
        <v>0.37509575677885998</v>
      </c>
      <c r="F1441" s="57">
        <v>44.164968245099999</v>
      </c>
      <c r="G1441" s="58">
        <v>0.324467384290964</v>
      </c>
      <c r="H1441" s="57">
        <v>36.277618824800001</v>
      </c>
      <c r="I1441" s="58">
        <v>0.31164770731243202</v>
      </c>
      <c r="J1441" s="57">
        <v>117.915715617</v>
      </c>
      <c r="K1441" s="61">
        <v>0.58423371470858199</v>
      </c>
    </row>
    <row r="1442" spans="1:11" x14ac:dyDescent="0.3">
      <c r="A1442" s="56" t="s">
        <v>337</v>
      </c>
      <c r="B1442" s="59">
        <v>10.055841685200001</v>
      </c>
      <c r="C1442" s="60">
        <v>1.0839645899540401E-2</v>
      </c>
      <c r="D1442" s="59">
        <v>7.5273713867999996</v>
      </c>
      <c r="E1442" s="60">
        <v>1.6312500967909201E-2</v>
      </c>
      <c r="F1442" s="59">
        <v>1.0395664485</v>
      </c>
      <c r="G1442" s="60">
        <v>7.6373972346026903E-3</v>
      </c>
      <c r="H1442" s="59">
        <v>0.40267475629999999</v>
      </c>
      <c r="I1442" s="60">
        <v>3.4592310261471301E-3</v>
      </c>
      <c r="J1442" s="59">
        <v>1.0862290936000001</v>
      </c>
      <c r="K1442" s="60">
        <v>5.3819090615515102E-3</v>
      </c>
    </row>
    <row r="1443" spans="1:11" x14ac:dyDescent="0.3">
      <c r="A1443" s="56" t="s">
        <v>310</v>
      </c>
      <c r="B1443" s="57">
        <v>5.9068679692000003</v>
      </c>
      <c r="C1443" s="58">
        <v>6.3672797529918702E-3</v>
      </c>
      <c r="D1443" s="57">
        <v>4.3571727648999996</v>
      </c>
      <c r="E1443" s="58">
        <v>9.4423911472494397E-3</v>
      </c>
      <c r="F1443" s="57">
        <v>0</v>
      </c>
      <c r="G1443" s="58">
        <v>0</v>
      </c>
      <c r="H1443" s="57">
        <v>0</v>
      </c>
      <c r="I1443" s="58">
        <v>0</v>
      </c>
      <c r="J1443" s="57">
        <v>1.5496952043000001</v>
      </c>
      <c r="K1443" s="58">
        <v>7.67823170250712E-3</v>
      </c>
    </row>
    <row r="1444" spans="1:11" x14ac:dyDescent="0.3">
      <c r="A1444" s="56" t="s">
        <v>311</v>
      </c>
      <c r="B1444" s="59">
        <v>857.51305441720001</v>
      </c>
      <c r="C1444" s="60">
        <v>0.92435204879927801</v>
      </c>
      <c r="D1444" s="59">
        <v>423.22524164719999</v>
      </c>
      <c r="E1444" s="60">
        <v>0.91716773482442904</v>
      </c>
      <c r="F1444" s="59">
        <v>114.95248797249999</v>
      </c>
      <c r="G1444" s="62">
        <v>0.84452303652032501</v>
      </c>
      <c r="H1444" s="59">
        <v>110.65220520379999</v>
      </c>
      <c r="I1444" s="60">
        <v>0.950572479064003</v>
      </c>
      <c r="J1444" s="59">
        <v>196.79100718379999</v>
      </c>
      <c r="K1444" s="61">
        <v>0.97503492682581006</v>
      </c>
    </row>
    <row r="1445" spans="1:11" x14ac:dyDescent="0.3">
      <c r="A1445" s="63" t="s">
        <v>1</v>
      </c>
    </row>
    <row r="1446" spans="1:11" x14ac:dyDescent="0.3">
      <c r="A1446" s="63" t="s">
        <v>1</v>
      </c>
    </row>
    <row r="1447" spans="1:11" x14ac:dyDescent="0.3">
      <c r="A1447" s="51" t="s">
        <v>483</v>
      </c>
    </row>
    <row r="1448" spans="1:11" x14ac:dyDescent="0.3">
      <c r="A1448" s="52" t="s">
        <v>1</v>
      </c>
    </row>
    <row r="1449" spans="1:11" x14ac:dyDescent="0.3">
      <c r="A1449" s="112" t="s">
        <v>1</v>
      </c>
      <c r="B1449" s="114" t="s">
        <v>502</v>
      </c>
      <c r="C1449" s="114" t="s">
        <v>1</v>
      </c>
      <c r="D1449" s="114" t="s">
        <v>402</v>
      </c>
      <c r="E1449" s="114" t="s">
        <v>1</v>
      </c>
      <c r="F1449" s="114" t="s">
        <v>403</v>
      </c>
      <c r="G1449" s="114" t="s">
        <v>1</v>
      </c>
      <c r="H1449" s="114" t="s">
        <v>404</v>
      </c>
      <c r="I1449" s="114" t="s">
        <v>1</v>
      </c>
      <c r="J1449" s="114" t="s">
        <v>405</v>
      </c>
      <c r="K1449" s="114" t="s">
        <v>1</v>
      </c>
    </row>
    <row r="1450" spans="1:11" x14ac:dyDescent="0.3">
      <c r="A1450" s="113" t="s">
        <v>1</v>
      </c>
      <c r="B1450" s="53" t="s">
        <v>14</v>
      </c>
      <c r="C1450" s="53" t="s">
        <v>15</v>
      </c>
      <c r="D1450" s="53" t="s">
        <v>14</v>
      </c>
      <c r="E1450" s="53" t="s">
        <v>15</v>
      </c>
      <c r="F1450" s="53" t="s">
        <v>14</v>
      </c>
      <c r="G1450" s="53" t="s">
        <v>15</v>
      </c>
      <c r="H1450" s="53" t="s">
        <v>14</v>
      </c>
      <c r="I1450" s="53" t="s">
        <v>15</v>
      </c>
      <c r="J1450" s="53" t="s">
        <v>14</v>
      </c>
      <c r="K1450" s="53" t="s">
        <v>15</v>
      </c>
    </row>
    <row r="1451" spans="1:11" x14ac:dyDescent="0.3">
      <c r="A1451" s="54" t="s">
        <v>16</v>
      </c>
      <c r="B1451" s="55">
        <v>927.69097610710003</v>
      </c>
      <c r="C1451" s="55">
        <v>927.69097610710003</v>
      </c>
      <c r="D1451" s="55">
        <v>461.44802698299998</v>
      </c>
      <c r="E1451" s="55">
        <v>461.44802698299998</v>
      </c>
      <c r="F1451" s="55">
        <v>136.1152780937</v>
      </c>
      <c r="G1451" s="55">
        <v>136.1152780937</v>
      </c>
      <c r="H1451" s="55">
        <v>116.4058581969</v>
      </c>
      <c r="I1451" s="55">
        <v>116.4058581969</v>
      </c>
      <c r="J1451" s="55">
        <v>201.8297004236</v>
      </c>
      <c r="K1451" s="55">
        <v>201.8297004236</v>
      </c>
    </row>
    <row r="1452" spans="1:11" x14ac:dyDescent="0.3">
      <c r="A1452" s="56" t="s">
        <v>338</v>
      </c>
      <c r="B1452" s="57">
        <v>877.8583056635</v>
      </c>
      <c r="C1452" s="58">
        <v>0.94628311396030396</v>
      </c>
      <c r="D1452" s="57">
        <v>436.926541807901</v>
      </c>
      <c r="E1452" s="58">
        <v>0.9468597030625</v>
      </c>
      <c r="F1452" s="57">
        <v>131.1690193181</v>
      </c>
      <c r="G1452" s="58">
        <v>0.96366125210283105</v>
      </c>
      <c r="H1452" s="57">
        <v>106.0162255438</v>
      </c>
      <c r="I1452" s="58">
        <v>0.91074647948107601</v>
      </c>
      <c r="J1452" s="57">
        <v>195.01292995910001</v>
      </c>
      <c r="K1452" s="58">
        <v>0.96622513708243596</v>
      </c>
    </row>
    <row r="1453" spans="1:11" x14ac:dyDescent="0.3">
      <c r="A1453" s="56" t="s">
        <v>339</v>
      </c>
      <c r="B1453" s="59">
        <v>36.765288040000002</v>
      </c>
      <c r="C1453" s="60">
        <v>3.9630964391051203E-2</v>
      </c>
      <c r="D1453" s="59">
        <v>20.1691136468</v>
      </c>
      <c r="E1453" s="60">
        <v>4.37083105082667E-2</v>
      </c>
      <c r="F1453" s="59">
        <v>4.9462587755999996</v>
      </c>
      <c r="G1453" s="60">
        <v>3.6338747897168899E-2</v>
      </c>
      <c r="H1453" s="59">
        <v>8.0225430603000003</v>
      </c>
      <c r="I1453" s="60">
        <v>6.8918722687735398E-2</v>
      </c>
      <c r="J1453" s="59">
        <v>1.0663816451999999</v>
      </c>
      <c r="K1453" s="62">
        <v>5.2835714612957298E-3</v>
      </c>
    </row>
    <row r="1454" spans="1:11" x14ac:dyDescent="0.3">
      <c r="A1454" s="56" t="s">
        <v>340</v>
      </c>
      <c r="B1454" s="57">
        <v>13.0673824036</v>
      </c>
      <c r="C1454" s="58">
        <v>1.4085921648645401E-2</v>
      </c>
      <c r="D1454" s="57">
        <v>4.3523715283</v>
      </c>
      <c r="E1454" s="58">
        <v>9.4319864292329997E-3</v>
      </c>
      <c r="F1454" s="57">
        <v>0</v>
      </c>
      <c r="G1454" s="58">
        <v>0</v>
      </c>
      <c r="H1454" s="57">
        <v>2.3670895928000002</v>
      </c>
      <c r="I1454" s="58">
        <v>2.0334797831188901E-2</v>
      </c>
      <c r="J1454" s="57">
        <v>5.7503888193000101</v>
      </c>
      <c r="K1454" s="58">
        <v>2.84912914562678E-2</v>
      </c>
    </row>
    <row r="1455" spans="1:11" x14ac:dyDescent="0.3">
      <c r="A1455" s="63" t="s">
        <v>1</v>
      </c>
    </row>
    <row r="1456" spans="1:11" x14ac:dyDescent="0.3">
      <c r="A1456" s="63" t="s">
        <v>1</v>
      </c>
    </row>
    <row r="1457" spans="1:11" x14ac:dyDescent="0.3">
      <c r="A1457" s="51" t="s">
        <v>484</v>
      </c>
    </row>
    <row r="1458" spans="1:11" x14ac:dyDescent="0.3">
      <c r="A1458" s="52" t="s">
        <v>1</v>
      </c>
    </row>
    <row r="1459" spans="1:11" x14ac:dyDescent="0.3">
      <c r="A1459" s="112" t="s">
        <v>1</v>
      </c>
      <c r="B1459" s="114" t="s">
        <v>502</v>
      </c>
      <c r="C1459" s="114" t="s">
        <v>1</v>
      </c>
      <c r="D1459" s="114" t="s">
        <v>402</v>
      </c>
      <c r="E1459" s="114" t="s">
        <v>1</v>
      </c>
      <c r="F1459" s="114" t="s">
        <v>403</v>
      </c>
      <c r="G1459" s="114" t="s">
        <v>1</v>
      </c>
      <c r="H1459" s="114" t="s">
        <v>404</v>
      </c>
      <c r="I1459" s="114" t="s">
        <v>1</v>
      </c>
      <c r="J1459" s="114" t="s">
        <v>405</v>
      </c>
      <c r="K1459" s="114" t="s">
        <v>1</v>
      </c>
    </row>
    <row r="1460" spans="1:11" x14ac:dyDescent="0.3">
      <c r="A1460" s="113" t="s">
        <v>1</v>
      </c>
      <c r="B1460" s="53" t="s">
        <v>14</v>
      </c>
      <c r="C1460" s="53" t="s">
        <v>15</v>
      </c>
      <c r="D1460" s="53" t="s">
        <v>14</v>
      </c>
      <c r="E1460" s="53" t="s">
        <v>15</v>
      </c>
      <c r="F1460" s="53" t="s">
        <v>14</v>
      </c>
      <c r="G1460" s="53" t="s">
        <v>15</v>
      </c>
      <c r="H1460" s="53" t="s">
        <v>14</v>
      </c>
      <c r="I1460" s="53" t="s">
        <v>15</v>
      </c>
      <c r="J1460" s="53" t="s">
        <v>14</v>
      </c>
      <c r="K1460" s="53" t="s">
        <v>15</v>
      </c>
    </row>
    <row r="1461" spans="1:11" x14ac:dyDescent="0.3">
      <c r="A1461" s="54" t="s">
        <v>16</v>
      </c>
      <c r="B1461" s="55">
        <v>927.69097610710003</v>
      </c>
      <c r="C1461" s="55">
        <v>927.69097610710003</v>
      </c>
      <c r="D1461" s="55">
        <v>461.44802698299998</v>
      </c>
      <c r="E1461" s="55">
        <v>461.44802698299998</v>
      </c>
      <c r="F1461" s="55">
        <v>136.1152780937</v>
      </c>
      <c r="G1461" s="55">
        <v>136.1152780937</v>
      </c>
      <c r="H1461" s="55">
        <v>116.4058581969</v>
      </c>
      <c r="I1461" s="55">
        <v>116.4058581969</v>
      </c>
      <c r="J1461" s="55">
        <v>201.8297004236</v>
      </c>
      <c r="K1461" s="55">
        <v>201.8297004236</v>
      </c>
    </row>
    <row r="1462" spans="1:11" x14ac:dyDescent="0.3">
      <c r="A1462" s="56" t="s">
        <v>341</v>
      </c>
      <c r="B1462" s="57">
        <v>120.69218705119999</v>
      </c>
      <c r="C1462" s="58">
        <v>0.130099559184746</v>
      </c>
      <c r="D1462" s="57">
        <v>75.527236270200106</v>
      </c>
      <c r="E1462" s="58">
        <v>0.163674415868686</v>
      </c>
      <c r="F1462" s="57">
        <v>12.750910060600001</v>
      </c>
      <c r="G1462" s="58">
        <v>9.3677287657763397E-2</v>
      </c>
      <c r="H1462" s="57">
        <v>13.6434900814</v>
      </c>
      <c r="I1462" s="58">
        <v>0.117206215329147</v>
      </c>
      <c r="J1462" s="57">
        <v>18.770550639</v>
      </c>
      <c r="K1462" s="58">
        <v>9.3001924888182402E-2</v>
      </c>
    </row>
    <row r="1463" spans="1:11" x14ac:dyDescent="0.3">
      <c r="A1463" s="56" t="s">
        <v>237</v>
      </c>
      <c r="B1463" s="59">
        <v>212.83993567100001</v>
      </c>
      <c r="C1463" s="60">
        <v>0.229429779045763</v>
      </c>
      <c r="D1463" s="59">
        <v>104.47072227210001</v>
      </c>
      <c r="E1463" s="60">
        <v>0.22639759228171699</v>
      </c>
      <c r="F1463" s="59">
        <v>32.9054323716</v>
      </c>
      <c r="G1463" s="60">
        <v>0.24174679604260399</v>
      </c>
      <c r="H1463" s="59">
        <v>32.582649897499998</v>
      </c>
      <c r="I1463" s="60">
        <v>0.27990558552806299</v>
      </c>
      <c r="J1463" s="59">
        <v>42.881131129800004</v>
      </c>
      <c r="K1463" s="60">
        <v>0.21246194707617899</v>
      </c>
    </row>
    <row r="1464" spans="1:11" x14ac:dyDescent="0.3">
      <c r="A1464" s="56" t="s">
        <v>238</v>
      </c>
      <c r="B1464" s="57">
        <v>270.0089881481</v>
      </c>
      <c r="C1464" s="58">
        <v>0.29105488260880502</v>
      </c>
      <c r="D1464" s="57">
        <v>128.8117424774</v>
      </c>
      <c r="E1464" s="58">
        <v>0.27914680515503798</v>
      </c>
      <c r="F1464" s="57">
        <v>43.488554859300002</v>
      </c>
      <c r="G1464" s="58">
        <v>0.31949796869505798</v>
      </c>
      <c r="H1464" s="57">
        <v>37.235064039100003</v>
      </c>
      <c r="I1464" s="58">
        <v>0.31987276770999801</v>
      </c>
      <c r="J1464" s="57">
        <v>60.473626772300001</v>
      </c>
      <c r="K1464" s="58">
        <v>0.29962699565712098</v>
      </c>
    </row>
    <row r="1465" spans="1:11" x14ac:dyDescent="0.3">
      <c r="A1465" s="56" t="s">
        <v>239</v>
      </c>
      <c r="B1465" s="59">
        <v>204.56352581690001</v>
      </c>
      <c r="C1465" s="60">
        <v>0.220508263080575</v>
      </c>
      <c r="D1465" s="59">
        <v>89.476546303999896</v>
      </c>
      <c r="E1465" s="60">
        <v>0.19390384414255299</v>
      </c>
      <c r="F1465" s="59">
        <v>28.985123469400001</v>
      </c>
      <c r="G1465" s="60">
        <v>0.21294540829903799</v>
      </c>
      <c r="H1465" s="59">
        <v>19.4659043238</v>
      </c>
      <c r="I1465" s="60">
        <v>0.16722443891847399</v>
      </c>
      <c r="J1465" s="59">
        <v>59.485523165799798</v>
      </c>
      <c r="K1465" s="61">
        <v>0.29473126621578399</v>
      </c>
    </row>
    <row r="1466" spans="1:11" x14ac:dyDescent="0.3">
      <c r="A1466" s="56" t="s">
        <v>342</v>
      </c>
      <c r="B1466" s="57">
        <v>90.706047809200001</v>
      </c>
      <c r="C1466" s="58">
        <v>9.7776145446442503E-2</v>
      </c>
      <c r="D1466" s="57">
        <v>45.7876797139999</v>
      </c>
      <c r="E1466" s="58">
        <v>9.92260818913131E-2</v>
      </c>
      <c r="F1466" s="57">
        <v>12.180212746400001</v>
      </c>
      <c r="G1466" s="58">
        <v>8.9484537790205307E-2</v>
      </c>
      <c r="H1466" s="57">
        <v>13.4787498551</v>
      </c>
      <c r="I1466" s="58">
        <v>0.115790992514318</v>
      </c>
      <c r="J1466" s="57">
        <v>15.1152541009</v>
      </c>
      <c r="K1466" s="58">
        <v>7.4891128853563804E-2</v>
      </c>
    </row>
    <row r="1467" spans="1:11" x14ac:dyDescent="0.3">
      <c r="A1467" s="56" t="s">
        <v>88</v>
      </c>
      <c r="B1467" s="59">
        <v>28.880291610699999</v>
      </c>
      <c r="C1467" s="60">
        <v>3.1131370633668699E-2</v>
      </c>
      <c r="D1467" s="59">
        <v>17.374099945299999</v>
      </c>
      <c r="E1467" s="60">
        <v>3.76512606606942E-2</v>
      </c>
      <c r="F1467" s="59">
        <v>5.8050445864000002</v>
      </c>
      <c r="G1467" s="60">
        <v>4.2648001515332302E-2</v>
      </c>
      <c r="H1467" s="59">
        <v>0</v>
      </c>
      <c r="I1467" s="60">
        <v>0</v>
      </c>
      <c r="J1467" s="59">
        <v>5.1036146157999998</v>
      </c>
      <c r="K1467" s="60">
        <v>2.5286737309169801E-2</v>
      </c>
    </row>
    <row r="1468" spans="1:11" x14ac:dyDescent="0.3">
      <c r="A1468" s="56" t="s">
        <v>343</v>
      </c>
      <c r="B1468" s="57">
        <v>333.53212272219997</v>
      </c>
      <c r="C1468" s="58">
        <v>0.35952933823050798</v>
      </c>
      <c r="D1468" s="57">
        <v>179.99795854230001</v>
      </c>
      <c r="E1468" s="58">
        <v>0.39007200815040299</v>
      </c>
      <c r="F1468" s="57">
        <v>45.656342432199999</v>
      </c>
      <c r="G1468" s="58">
        <v>0.33542408370036703</v>
      </c>
      <c r="H1468" s="57">
        <v>46.226139978900001</v>
      </c>
      <c r="I1468" s="58">
        <v>0.39711180085720998</v>
      </c>
      <c r="J1468" s="57">
        <v>61.651681768799897</v>
      </c>
      <c r="K1468" s="58">
        <v>0.30546387196436198</v>
      </c>
    </row>
    <row r="1469" spans="1:11" x14ac:dyDescent="0.3">
      <c r="A1469" s="56" t="s">
        <v>344</v>
      </c>
      <c r="B1469" s="59">
        <v>295.2695736261</v>
      </c>
      <c r="C1469" s="60">
        <v>0.318284408527018</v>
      </c>
      <c r="D1469" s="59">
        <v>135.26422601799999</v>
      </c>
      <c r="E1469" s="60">
        <v>0.29312992603386601</v>
      </c>
      <c r="F1469" s="59">
        <v>41.165336215799996</v>
      </c>
      <c r="G1469" s="60">
        <v>0.30242994608924301</v>
      </c>
      <c r="H1469" s="59">
        <v>32.944654178900002</v>
      </c>
      <c r="I1469" s="60">
        <v>0.28301543143279201</v>
      </c>
      <c r="J1469" s="59">
        <v>74.600777266700106</v>
      </c>
      <c r="K1469" s="60">
        <v>0.36962239506934802</v>
      </c>
    </row>
    <row r="1470" spans="1:11" x14ac:dyDescent="0.3">
      <c r="A1470" s="63" t="s">
        <v>1</v>
      </c>
    </row>
    <row r="1471" spans="1:11" x14ac:dyDescent="0.3">
      <c r="A1471" s="63" t="s">
        <v>1</v>
      </c>
    </row>
    <row r="1472" spans="1:11" x14ac:dyDescent="0.3">
      <c r="A1472" s="51" t="s">
        <v>485</v>
      </c>
    </row>
    <row r="1473" spans="1:11" x14ac:dyDescent="0.3">
      <c r="A1473" s="52" t="s">
        <v>1</v>
      </c>
    </row>
    <row r="1474" spans="1:11" x14ac:dyDescent="0.3">
      <c r="A1474" s="112" t="s">
        <v>1</v>
      </c>
      <c r="B1474" s="114" t="s">
        <v>502</v>
      </c>
      <c r="C1474" s="114" t="s">
        <v>1</v>
      </c>
      <c r="D1474" s="114" t="s">
        <v>402</v>
      </c>
      <c r="E1474" s="114" t="s">
        <v>1</v>
      </c>
      <c r="F1474" s="114" t="s">
        <v>403</v>
      </c>
      <c r="G1474" s="114" t="s">
        <v>1</v>
      </c>
      <c r="H1474" s="114" t="s">
        <v>404</v>
      </c>
      <c r="I1474" s="114" t="s">
        <v>1</v>
      </c>
      <c r="J1474" s="114" t="s">
        <v>405</v>
      </c>
      <c r="K1474" s="114" t="s">
        <v>1</v>
      </c>
    </row>
    <row r="1475" spans="1:11" x14ac:dyDescent="0.3">
      <c r="A1475" s="113" t="s">
        <v>1</v>
      </c>
      <c r="B1475" s="53" t="s">
        <v>14</v>
      </c>
      <c r="C1475" s="53" t="s">
        <v>15</v>
      </c>
      <c r="D1475" s="53" t="s">
        <v>14</v>
      </c>
      <c r="E1475" s="53" t="s">
        <v>15</v>
      </c>
      <c r="F1475" s="53" t="s">
        <v>14</v>
      </c>
      <c r="G1475" s="53" t="s">
        <v>15</v>
      </c>
      <c r="H1475" s="53" t="s">
        <v>14</v>
      </c>
      <c r="I1475" s="53" t="s">
        <v>15</v>
      </c>
      <c r="J1475" s="53" t="s">
        <v>14</v>
      </c>
      <c r="K1475" s="53" t="s">
        <v>15</v>
      </c>
    </row>
    <row r="1476" spans="1:11" x14ac:dyDescent="0.3">
      <c r="A1476" s="54" t="s">
        <v>16</v>
      </c>
      <c r="B1476" s="55">
        <v>927.69097610710003</v>
      </c>
      <c r="C1476" s="55">
        <v>927.69097610710003</v>
      </c>
      <c r="D1476" s="55">
        <v>461.44802698299998</v>
      </c>
      <c r="E1476" s="55">
        <v>461.44802698299998</v>
      </c>
      <c r="F1476" s="55">
        <v>136.1152780937</v>
      </c>
      <c r="G1476" s="55">
        <v>136.1152780937</v>
      </c>
      <c r="H1476" s="55">
        <v>116.4058581969</v>
      </c>
      <c r="I1476" s="55">
        <v>116.4058581969</v>
      </c>
      <c r="J1476" s="55">
        <v>201.8297004236</v>
      </c>
      <c r="K1476" s="55">
        <v>201.8297004236</v>
      </c>
    </row>
    <row r="1477" spans="1:11" x14ac:dyDescent="0.3">
      <c r="A1477" s="56" t="s">
        <v>341</v>
      </c>
      <c r="B1477" s="57">
        <v>120.395138145299</v>
      </c>
      <c r="C1477" s="58">
        <v>0.129779356753601</v>
      </c>
      <c r="D1477" s="57">
        <v>58.510064373000098</v>
      </c>
      <c r="E1477" s="58">
        <v>0.12679665087213701</v>
      </c>
      <c r="F1477" s="57">
        <v>12.5975861953</v>
      </c>
      <c r="G1477" s="58">
        <v>9.2550861091640194E-2</v>
      </c>
      <c r="H1477" s="57">
        <v>14.7808091297</v>
      </c>
      <c r="I1477" s="58">
        <v>0.12697650581037201</v>
      </c>
      <c r="J1477" s="57">
        <v>34.506678447299997</v>
      </c>
      <c r="K1477" s="58">
        <v>0.17096927942159901</v>
      </c>
    </row>
    <row r="1478" spans="1:11" x14ac:dyDescent="0.3">
      <c r="A1478" s="56" t="s">
        <v>237</v>
      </c>
      <c r="B1478" s="59">
        <v>247.00293904279999</v>
      </c>
      <c r="C1478" s="60">
        <v>0.266255623267251</v>
      </c>
      <c r="D1478" s="59">
        <v>124.39399768360001</v>
      </c>
      <c r="E1478" s="60">
        <v>0.26957314889154999</v>
      </c>
      <c r="F1478" s="59">
        <v>34.200710075099998</v>
      </c>
      <c r="G1478" s="60">
        <v>0.25126283069823102</v>
      </c>
      <c r="H1478" s="59">
        <v>27.1707263176</v>
      </c>
      <c r="I1478" s="60">
        <v>0.233413736546152</v>
      </c>
      <c r="J1478" s="59">
        <v>59.002396050599998</v>
      </c>
      <c r="K1478" s="60">
        <v>0.292337529742976</v>
      </c>
    </row>
    <row r="1479" spans="1:11" x14ac:dyDescent="0.3">
      <c r="A1479" s="56" t="s">
        <v>238</v>
      </c>
      <c r="B1479" s="57">
        <v>307.07910073170001</v>
      </c>
      <c r="C1479" s="58">
        <v>0.33101443114204498</v>
      </c>
      <c r="D1479" s="57">
        <v>153.3975144947</v>
      </c>
      <c r="E1479" s="58">
        <v>0.33242641754832197</v>
      </c>
      <c r="F1479" s="57">
        <v>55.437390278499997</v>
      </c>
      <c r="G1479" s="58">
        <v>0.40728264346885201</v>
      </c>
      <c r="H1479" s="57">
        <v>41.127044409500002</v>
      </c>
      <c r="I1479" s="58">
        <v>0.353307342487298</v>
      </c>
      <c r="J1479" s="57">
        <v>54.858087669699799</v>
      </c>
      <c r="K1479" s="58">
        <v>0.27180384033947402</v>
      </c>
    </row>
    <row r="1480" spans="1:11" x14ac:dyDescent="0.3">
      <c r="A1480" s="56" t="s">
        <v>239</v>
      </c>
      <c r="B1480" s="59">
        <v>168.71651800449999</v>
      </c>
      <c r="C1480" s="60">
        <v>0.181867154418695</v>
      </c>
      <c r="D1480" s="59">
        <v>79.220530408900103</v>
      </c>
      <c r="E1480" s="60">
        <v>0.17167812142757</v>
      </c>
      <c r="F1480" s="59">
        <v>16.562734315299998</v>
      </c>
      <c r="G1480" s="60">
        <v>0.121681669738047</v>
      </c>
      <c r="H1480" s="59">
        <v>28.492990580200001</v>
      </c>
      <c r="I1480" s="60">
        <v>0.24477282347769999</v>
      </c>
      <c r="J1480" s="59">
        <v>37.639855548600003</v>
      </c>
      <c r="K1480" s="60">
        <v>0.186493144812689</v>
      </c>
    </row>
    <row r="1481" spans="1:11" x14ac:dyDescent="0.3">
      <c r="A1481" s="56" t="s">
        <v>342</v>
      </c>
      <c r="B1481" s="57">
        <v>70.723460958000004</v>
      </c>
      <c r="C1481" s="58">
        <v>7.6236012615730306E-2</v>
      </c>
      <c r="D1481" s="57">
        <v>41.219314990600097</v>
      </c>
      <c r="E1481" s="58">
        <v>8.9326018490308898E-2</v>
      </c>
      <c r="F1481" s="57">
        <v>14.0832701259</v>
      </c>
      <c r="G1481" s="58">
        <v>0.10346575581475299</v>
      </c>
      <c r="H1481" s="57">
        <v>3.9592208036000001</v>
      </c>
      <c r="I1481" s="58">
        <v>3.4012212657742701E-2</v>
      </c>
      <c r="J1481" s="57">
        <v>11.4616550379</v>
      </c>
      <c r="K1481" s="58">
        <v>5.6788743251584298E-2</v>
      </c>
    </row>
    <row r="1482" spans="1:11" x14ac:dyDescent="0.3">
      <c r="A1482" s="56" t="s">
        <v>88</v>
      </c>
      <c r="B1482" s="59">
        <v>13.7738192248001</v>
      </c>
      <c r="C1482" s="60">
        <v>1.48474218026778E-2</v>
      </c>
      <c r="D1482" s="59">
        <v>4.7066050321999997</v>
      </c>
      <c r="E1482" s="60">
        <v>1.0199642770112901E-2</v>
      </c>
      <c r="F1482" s="59">
        <v>3.2335871036000001</v>
      </c>
      <c r="G1482" s="60">
        <v>2.3756239188477E-2</v>
      </c>
      <c r="H1482" s="59">
        <v>0.87506695630000297</v>
      </c>
      <c r="I1482" s="60">
        <v>7.5173790207347501E-3</v>
      </c>
      <c r="J1482" s="59">
        <v>4.3610276695000003</v>
      </c>
      <c r="K1482" s="60">
        <v>2.16074624316792E-2</v>
      </c>
    </row>
    <row r="1483" spans="1:11" x14ac:dyDescent="0.3">
      <c r="A1483" s="56" t="s">
        <v>343</v>
      </c>
      <c r="B1483" s="57">
        <v>367.39807718809999</v>
      </c>
      <c r="C1483" s="58">
        <v>0.39603498002085202</v>
      </c>
      <c r="D1483" s="57">
        <v>182.9040620566</v>
      </c>
      <c r="E1483" s="58">
        <v>0.39636979976368703</v>
      </c>
      <c r="F1483" s="57">
        <v>46.798296270400002</v>
      </c>
      <c r="G1483" s="58">
        <v>0.34381369178987098</v>
      </c>
      <c r="H1483" s="57">
        <v>41.951535447300003</v>
      </c>
      <c r="I1483" s="58">
        <v>0.360390242356524</v>
      </c>
      <c r="J1483" s="57">
        <v>93.509074497900201</v>
      </c>
      <c r="K1483" s="58">
        <v>0.46330680916457401</v>
      </c>
    </row>
    <row r="1484" spans="1:11" x14ac:dyDescent="0.3">
      <c r="A1484" s="56" t="s">
        <v>344</v>
      </c>
      <c r="B1484" s="59">
        <v>239.43997896249999</v>
      </c>
      <c r="C1484" s="60">
        <v>0.25810316703442499</v>
      </c>
      <c r="D1484" s="59">
        <v>120.4398453995</v>
      </c>
      <c r="E1484" s="60">
        <v>0.26100413991787902</v>
      </c>
      <c r="F1484" s="59">
        <v>30.646004441199999</v>
      </c>
      <c r="G1484" s="60">
        <v>0.22514742555280001</v>
      </c>
      <c r="H1484" s="59">
        <v>32.452211383799998</v>
      </c>
      <c r="I1484" s="60">
        <v>0.27878503613544298</v>
      </c>
      <c r="J1484" s="59">
        <v>49.101510586499998</v>
      </c>
      <c r="K1484" s="60">
        <v>0.24328188806427301</v>
      </c>
    </row>
    <row r="1485" spans="1:11" x14ac:dyDescent="0.3">
      <c r="A1485" s="63" t="s">
        <v>1</v>
      </c>
    </row>
    <row r="1486" spans="1:11" x14ac:dyDescent="0.3">
      <c r="A1486" s="63" t="s">
        <v>1</v>
      </c>
    </row>
    <row r="1487" spans="1:11" x14ac:dyDescent="0.3">
      <c r="A1487" s="51" t="s">
        <v>486</v>
      </c>
    </row>
    <row r="1488" spans="1:11" x14ac:dyDescent="0.3">
      <c r="A1488" s="52" t="s">
        <v>1</v>
      </c>
    </row>
    <row r="1489" spans="1:11" x14ac:dyDescent="0.3">
      <c r="A1489" s="112" t="s">
        <v>1</v>
      </c>
      <c r="B1489" s="114" t="s">
        <v>502</v>
      </c>
      <c r="C1489" s="114" t="s">
        <v>1</v>
      </c>
      <c r="D1489" s="114" t="s">
        <v>402</v>
      </c>
      <c r="E1489" s="114" t="s">
        <v>1</v>
      </c>
      <c r="F1489" s="114" t="s">
        <v>403</v>
      </c>
      <c r="G1489" s="114" t="s">
        <v>1</v>
      </c>
      <c r="H1489" s="114" t="s">
        <v>404</v>
      </c>
      <c r="I1489" s="114" t="s">
        <v>1</v>
      </c>
      <c r="J1489" s="114" t="s">
        <v>405</v>
      </c>
      <c r="K1489" s="114" t="s">
        <v>1</v>
      </c>
    </row>
    <row r="1490" spans="1:11" x14ac:dyDescent="0.3">
      <c r="A1490" s="113" t="s">
        <v>1</v>
      </c>
      <c r="B1490" s="53" t="s">
        <v>14</v>
      </c>
      <c r="C1490" s="53" t="s">
        <v>15</v>
      </c>
      <c r="D1490" s="53" t="s">
        <v>14</v>
      </c>
      <c r="E1490" s="53" t="s">
        <v>15</v>
      </c>
      <c r="F1490" s="53" t="s">
        <v>14</v>
      </c>
      <c r="G1490" s="53" t="s">
        <v>15</v>
      </c>
      <c r="H1490" s="53" t="s">
        <v>14</v>
      </c>
      <c r="I1490" s="53" t="s">
        <v>15</v>
      </c>
      <c r="J1490" s="53" t="s">
        <v>14</v>
      </c>
      <c r="K1490" s="53" t="s">
        <v>15</v>
      </c>
    </row>
    <row r="1491" spans="1:11" x14ac:dyDescent="0.3">
      <c r="A1491" s="54" t="s">
        <v>16</v>
      </c>
      <c r="B1491" s="55">
        <v>927.69097610710003</v>
      </c>
      <c r="C1491" s="55">
        <v>927.69097610710003</v>
      </c>
      <c r="D1491" s="55">
        <v>461.44802698299998</v>
      </c>
      <c r="E1491" s="55">
        <v>461.44802698299998</v>
      </c>
      <c r="F1491" s="55">
        <v>136.1152780937</v>
      </c>
      <c r="G1491" s="55">
        <v>136.1152780937</v>
      </c>
      <c r="H1491" s="55">
        <v>116.4058581969</v>
      </c>
      <c r="I1491" s="55">
        <v>116.4058581969</v>
      </c>
      <c r="J1491" s="55">
        <v>201.8297004236</v>
      </c>
      <c r="K1491" s="55">
        <v>201.8297004236</v>
      </c>
    </row>
    <row r="1492" spans="1:11" x14ac:dyDescent="0.3">
      <c r="A1492" s="56" t="s">
        <v>341</v>
      </c>
      <c r="B1492" s="57">
        <v>457.42341852850001</v>
      </c>
      <c r="C1492" s="58">
        <v>0.493077361222161</v>
      </c>
      <c r="D1492" s="57">
        <v>221.72117798939999</v>
      </c>
      <c r="E1492" s="58">
        <v>0.48049003359931702</v>
      </c>
      <c r="F1492" s="57">
        <v>66.851694646799999</v>
      </c>
      <c r="G1492" s="58">
        <v>0.49114027156290402</v>
      </c>
      <c r="H1492" s="57">
        <v>63.926042801000001</v>
      </c>
      <c r="I1492" s="58">
        <v>0.54916516910059099</v>
      </c>
      <c r="J1492" s="57">
        <v>104.6055963963</v>
      </c>
      <c r="K1492" s="58">
        <v>0.51828643741111402</v>
      </c>
    </row>
    <row r="1493" spans="1:11" x14ac:dyDescent="0.3">
      <c r="A1493" s="56" t="s">
        <v>237</v>
      </c>
      <c r="B1493" s="59">
        <v>182.4568313174</v>
      </c>
      <c r="C1493" s="60">
        <v>0.19667845868572501</v>
      </c>
      <c r="D1493" s="59">
        <v>99.675762503199905</v>
      </c>
      <c r="E1493" s="60">
        <v>0.21600647673128301</v>
      </c>
      <c r="F1493" s="59">
        <v>21.566395056899999</v>
      </c>
      <c r="G1493" s="60">
        <v>0.158442133454365</v>
      </c>
      <c r="H1493" s="59">
        <v>12.105458439</v>
      </c>
      <c r="I1493" s="62">
        <v>0.103993550037006</v>
      </c>
      <c r="J1493" s="59">
        <v>49.109215318300002</v>
      </c>
      <c r="K1493" s="60">
        <v>0.24332006248450899</v>
      </c>
    </row>
    <row r="1494" spans="1:11" x14ac:dyDescent="0.3">
      <c r="A1494" s="56" t="s">
        <v>238</v>
      </c>
      <c r="B1494" s="57">
        <v>151.6722254339</v>
      </c>
      <c r="C1494" s="58">
        <v>0.16349434169379001</v>
      </c>
      <c r="D1494" s="57">
        <v>61.263178869699999</v>
      </c>
      <c r="E1494" s="58">
        <v>0.132762901317935</v>
      </c>
      <c r="F1494" s="57">
        <v>26.927630370700001</v>
      </c>
      <c r="G1494" s="58">
        <v>0.19782959523591001</v>
      </c>
      <c r="H1494" s="57">
        <v>28.3409228712</v>
      </c>
      <c r="I1494" s="61">
        <v>0.24346646560743901</v>
      </c>
      <c r="J1494" s="57">
        <v>29.224144680399998</v>
      </c>
      <c r="K1494" s="58">
        <v>0.144796056373588</v>
      </c>
    </row>
    <row r="1495" spans="1:11" x14ac:dyDescent="0.3">
      <c r="A1495" s="56" t="s">
        <v>239</v>
      </c>
      <c r="B1495" s="59">
        <v>61.713746569900003</v>
      </c>
      <c r="C1495" s="60">
        <v>6.6524034575469806E-2</v>
      </c>
      <c r="D1495" s="59">
        <v>38.784023526799999</v>
      </c>
      <c r="E1495" s="60">
        <v>8.4048519570826596E-2</v>
      </c>
      <c r="F1495" s="59">
        <v>8.1471627830000202</v>
      </c>
      <c r="G1495" s="60">
        <v>5.9854873729836597E-2</v>
      </c>
      <c r="H1495" s="59">
        <v>3.4830026363000002</v>
      </c>
      <c r="I1495" s="60">
        <v>2.9921197182434901E-2</v>
      </c>
      <c r="J1495" s="59">
        <v>10.845458665900001</v>
      </c>
      <c r="K1495" s="60">
        <v>5.37356922352734E-2</v>
      </c>
    </row>
    <row r="1496" spans="1:11" x14ac:dyDescent="0.3">
      <c r="A1496" s="56" t="s">
        <v>342</v>
      </c>
      <c r="B1496" s="57">
        <v>38.3110798238</v>
      </c>
      <c r="C1496" s="58">
        <v>4.1297243166648102E-2</v>
      </c>
      <c r="D1496" s="57">
        <v>22.757364484</v>
      </c>
      <c r="E1496" s="58">
        <v>4.93172863535472E-2</v>
      </c>
      <c r="F1496" s="57">
        <v>3.3687912197999998</v>
      </c>
      <c r="G1496" s="58">
        <v>2.4749545142764701E-2</v>
      </c>
      <c r="H1496" s="57">
        <v>5.9422182530000001</v>
      </c>
      <c r="I1496" s="58">
        <v>5.10474158693007E-2</v>
      </c>
      <c r="J1496" s="57">
        <v>2.7976564452999999</v>
      </c>
      <c r="K1496" s="62">
        <v>1.3861470533961501E-2</v>
      </c>
    </row>
    <row r="1497" spans="1:11" x14ac:dyDescent="0.3">
      <c r="A1497" s="56" t="s">
        <v>88</v>
      </c>
      <c r="B1497" s="59">
        <v>36.113674433600004</v>
      </c>
      <c r="C1497" s="60">
        <v>3.8928560656205799E-2</v>
      </c>
      <c r="D1497" s="59">
        <v>17.246519609900002</v>
      </c>
      <c r="E1497" s="60">
        <v>3.73747824270909E-2</v>
      </c>
      <c r="F1497" s="59">
        <v>9.2536040165000202</v>
      </c>
      <c r="G1497" s="60">
        <v>6.7983580874220004E-2</v>
      </c>
      <c r="H1497" s="59">
        <v>2.6082131963999999</v>
      </c>
      <c r="I1497" s="60">
        <v>2.2406202203227799E-2</v>
      </c>
      <c r="J1497" s="59">
        <v>5.2476289173999904</v>
      </c>
      <c r="K1497" s="60">
        <v>2.60002809615546E-2</v>
      </c>
    </row>
    <row r="1498" spans="1:11" x14ac:dyDescent="0.3">
      <c r="A1498" s="56" t="s">
        <v>343</v>
      </c>
      <c r="B1498" s="57">
        <v>639.88024984590004</v>
      </c>
      <c r="C1498" s="58">
        <v>0.68975581990788604</v>
      </c>
      <c r="D1498" s="57">
        <v>321.39694049259998</v>
      </c>
      <c r="E1498" s="58">
        <v>0.6964965103306</v>
      </c>
      <c r="F1498" s="57">
        <v>88.418089703699707</v>
      </c>
      <c r="G1498" s="58">
        <v>0.64958240501726905</v>
      </c>
      <c r="H1498" s="57">
        <v>76.031501239999997</v>
      </c>
      <c r="I1498" s="58">
        <v>0.65315871913759704</v>
      </c>
      <c r="J1498" s="57">
        <v>153.71481171459999</v>
      </c>
      <c r="K1498" s="61">
        <v>0.76160649989562201</v>
      </c>
    </row>
    <row r="1499" spans="1:11" x14ac:dyDescent="0.3">
      <c r="A1499" s="56" t="s">
        <v>344</v>
      </c>
      <c r="B1499" s="59">
        <v>100.0248263937</v>
      </c>
      <c r="C1499" s="60">
        <v>0.107821277742118</v>
      </c>
      <c r="D1499" s="59">
        <v>61.541388010799999</v>
      </c>
      <c r="E1499" s="60">
        <v>0.133365805924374</v>
      </c>
      <c r="F1499" s="59">
        <v>11.515954002799999</v>
      </c>
      <c r="G1499" s="60">
        <v>8.46044188726012E-2</v>
      </c>
      <c r="H1499" s="59">
        <v>9.4252208893000393</v>
      </c>
      <c r="I1499" s="60">
        <v>8.0968613051735597E-2</v>
      </c>
      <c r="J1499" s="59">
        <v>13.6431151112</v>
      </c>
      <c r="K1499" s="60">
        <v>6.75971627692349E-2</v>
      </c>
    </row>
    <row r="1500" spans="1:11" x14ac:dyDescent="0.3">
      <c r="A1500" s="63" t="s">
        <v>1</v>
      </c>
    </row>
    <row r="1501" spans="1:11" x14ac:dyDescent="0.3">
      <c r="A1501" s="63" t="s">
        <v>1</v>
      </c>
    </row>
    <row r="1502" spans="1:11" x14ac:dyDescent="0.3">
      <c r="A1502" s="51" t="s">
        <v>487</v>
      </c>
    </row>
    <row r="1503" spans="1:11" x14ac:dyDescent="0.3">
      <c r="A1503" s="52" t="s">
        <v>1</v>
      </c>
    </row>
    <row r="1504" spans="1:11" x14ac:dyDescent="0.3">
      <c r="A1504" s="112" t="s">
        <v>1</v>
      </c>
      <c r="B1504" s="114" t="s">
        <v>502</v>
      </c>
      <c r="C1504" s="114" t="s">
        <v>1</v>
      </c>
      <c r="D1504" s="114" t="s">
        <v>402</v>
      </c>
      <c r="E1504" s="114" t="s">
        <v>1</v>
      </c>
      <c r="F1504" s="114" t="s">
        <v>403</v>
      </c>
      <c r="G1504" s="114" t="s">
        <v>1</v>
      </c>
      <c r="H1504" s="114" t="s">
        <v>404</v>
      </c>
      <c r="I1504" s="114" t="s">
        <v>1</v>
      </c>
      <c r="J1504" s="114" t="s">
        <v>405</v>
      </c>
      <c r="K1504" s="114" t="s">
        <v>1</v>
      </c>
    </row>
    <row r="1505" spans="1:11" x14ac:dyDescent="0.3">
      <c r="A1505" s="113" t="s">
        <v>1</v>
      </c>
      <c r="B1505" s="53" t="s">
        <v>14</v>
      </c>
      <c r="C1505" s="53" t="s">
        <v>15</v>
      </c>
      <c r="D1505" s="53" t="s">
        <v>14</v>
      </c>
      <c r="E1505" s="53" t="s">
        <v>15</v>
      </c>
      <c r="F1505" s="53" t="s">
        <v>14</v>
      </c>
      <c r="G1505" s="53" t="s">
        <v>15</v>
      </c>
      <c r="H1505" s="53" t="s">
        <v>14</v>
      </c>
      <c r="I1505" s="53" t="s">
        <v>15</v>
      </c>
      <c r="J1505" s="53" t="s">
        <v>14</v>
      </c>
      <c r="K1505" s="53" t="s">
        <v>15</v>
      </c>
    </row>
    <row r="1506" spans="1:11" x14ac:dyDescent="0.3">
      <c r="A1506" s="54" t="s">
        <v>16</v>
      </c>
      <c r="B1506" s="55">
        <v>927.69097610710003</v>
      </c>
      <c r="C1506" s="55">
        <v>927.69097610710003</v>
      </c>
      <c r="D1506" s="55">
        <v>461.44802698299998</v>
      </c>
      <c r="E1506" s="55">
        <v>461.44802698299998</v>
      </c>
      <c r="F1506" s="55">
        <v>136.1152780937</v>
      </c>
      <c r="G1506" s="55">
        <v>136.1152780937</v>
      </c>
      <c r="H1506" s="55">
        <v>116.4058581969</v>
      </c>
      <c r="I1506" s="55">
        <v>116.4058581969</v>
      </c>
      <c r="J1506" s="55">
        <v>201.8297004236</v>
      </c>
      <c r="K1506" s="55">
        <v>201.8297004236</v>
      </c>
    </row>
    <row r="1507" spans="1:11" x14ac:dyDescent="0.3">
      <c r="A1507" s="56" t="s">
        <v>341</v>
      </c>
      <c r="B1507" s="57">
        <v>12.1978281179</v>
      </c>
      <c r="C1507" s="58">
        <v>1.31485898128342E-2</v>
      </c>
      <c r="D1507" s="57">
        <v>6.51395293419999</v>
      </c>
      <c r="E1507" s="58">
        <v>1.41163306662919E-2</v>
      </c>
      <c r="F1507" s="57">
        <v>2.9677405365</v>
      </c>
      <c r="G1507" s="58">
        <v>2.1803140529581402E-2</v>
      </c>
      <c r="H1507" s="57">
        <v>0.43749086920000002</v>
      </c>
      <c r="I1507" s="58">
        <v>3.7583234725178999E-3</v>
      </c>
      <c r="J1507" s="57">
        <v>2.2786437780000002</v>
      </c>
      <c r="K1507" s="58">
        <v>1.1289932914816701E-2</v>
      </c>
    </row>
    <row r="1508" spans="1:11" x14ac:dyDescent="0.3">
      <c r="A1508" s="56" t="s">
        <v>237</v>
      </c>
      <c r="B1508" s="59">
        <v>44.4499216627</v>
      </c>
      <c r="C1508" s="60">
        <v>4.7914578030312002E-2</v>
      </c>
      <c r="D1508" s="59">
        <v>26.5829750062999</v>
      </c>
      <c r="E1508" s="60">
        <v>5.7607733594837403E-2</v>
      </c>
      <c r="F1508" s="59">
        <v>4.0620068995</v>
      </c>
      <c r="G1508" s="60">
        <v>2.9842402384130402E-2</v>
      </c>
      <c r="H1508" s="59">
        <v>3.0890268412999999</v>
      </c>
      <c r="I1508" s="60">
        <v>2.6536695739787598E-2</v>
      </c>
      <c r="J1508" s="59">
        <v>10.715912915600001</v>
      </c>
      <c r="K1508" s="60">
        <v>5.30938355113715E-2</v>
      </c>
    </row>
    <row r="1509" spans="1:11" x14ac:dyDescent="0.3">
      <c r="A1509" s="56" t="s">
        <v>238</v>
      </c>
      <c r="B1509" s="57">
        <v>220.49658037399999</v>
      </c>
      <c r="C1509" s="58">
        <v>0.237683222164429</v>
      </c>
      <c r="D1509" s="57">
        <v>117.7127668991</v>
      </c>
      <c r="E1509" s="58">
        <v>0.255094311852885</v>
      </c>
      <c r="F1509" s="57">
        <v>22.277646408799999</v>
      </c>
      <c r="G1509" s="62">
        <v>0.16366749361864</v>
      </c>
      <c r="H1509" s="57">
        <v>24.4274437923</v>
      </c>
      <c r="I1509" s="58">
        <v>0.20984720331670201</v>
      </c>
      <c r="J1509" s="57">
        <v>49.413508385199997</v>
      </c>
      <c r="K1509" s="58">
        <v>0.24482773487495099</v>
      </c>
    </row>
    <row r="1510" spans="1:11" x14ac:dyDescent="0.3">
      <c r="A1510" s="56" t="s">
        <v>239</v>
      </c>
      <c r="B1510" s="59">
        <v>403.29952410530001</v>
      </c>
      <c r="C1510" s="60">
        <v>0.43473477105240299</v>
      </c>
      <c r="D1510" s="59">
        <v>183.6133632474</v>
      </c>
      <c r="E1510" s="60">
        <v>0.39790692019615997</v>
      </c>
      <c r="F1510" s="59">
        <v>69.345035631200005</v>
      </c>
      <c r="G1510" s="60">
        <v>0.50945813432834297</v>
      </c>
      <c r="H1510" s="59">
        <v>59.583622211300003</v>
      </c>
      <c r="I1510" s="60">
        <v>0.51186102773723396</v>
      </c>
      <c r="J1510" s="59">
        <v>88.068295141599904</v>
      </c>
      <c r="K1510" s="60">
        <v>0.43634953109855701</v>
      </c>
    </row>
    <row r="1511" spans="1:11" x14ac:dyDescent="0.3">
      <c r="A1511" s="56" t="s">
        <v>342</v>
      </c>
      <c r="B1511" s="57">
        <v>238.8681845001</v>
      </c>
      <c r="C1511" s="58">
        <v>0.257486803959731</v>
      </c>
      <c r="D1511" s="57">
        <v>125.69607313820001</v>
      </c>
      <c r="E1511" s="58">
        <v>0.27239486526795897</v>
      </c>
      <c r="F1511" s="57">
        <v>36.877381127100001</v>
      </c>
      <c r="G1511" s="58">
        <v>0.27092756701208898</v>
      </c>
      <c r="H1511" s="57">
        <v>28.2275832622</v>
      </c>
      <c r="I1511" s="58">
        <v>0.24249280662879699</v>
      </c>
      <c r="J1511" s="57">
        <v>46.906970742399999</v>
      </c>
      <c r="K1511" s="58">
        <v>0.23240866257023499</v>
      </c>
    </row>
    <row r="1512" spans="1:11" x14ac:dyDescent="0.3">
      <c r="A1512" s="56" t="s">
        <v>88</v>
      </c>
      <c r="B1512" s="59">
        <v>8.3789373471000097</v>
      </c>
      <c r="C1512" s="60">
        <v>9.0320349802913997E-3</v>
      </c>
      <c r="D1512" s="59">
        <v>1.3288957578</v>
      </c>
      <c r="E1512" s="60">
        <v>2.8798384218662099E-3</v>
      </c>
      <c r="F1512" s="59">
        <v>0.58546749060000003</v>
      </c>
      <c r="G1512" s="60">
        <v>4.3012621272167E-3</v>
      </c>
      <c r="H1512" s="59">
        <v>0.64069122060000006</v>
      </c>
      <c r="I1512" s="60">
        <v>5.5039431049619001E-3</v>
      </c>
      <c r="J1512" s="59">
        <v>4.4463694607999997</v>
      </c>
      <c r="K1512" s="60">
        <v>2.2030303030069202E-2</v>
      </c>
    </row>
    <row r="1513" spans="1:11" x14ac:dyDescent="0.3">
      <c r="A1513" s="56" t="s">
        <v>343</v>
      </c>
      <c r="B1513" s="57">
        <v>56.647749780600002</v>
      </c>
      <c r="C1513" s="58">
        <v>6.10631678431462E-2</v>
      </c>
      <c r="D1513" s="57">
        <v>33.096927940499903</v>
      </c>
      <c r="E1513" s="58">
        <v>7.1724064261129303E-2</v>
      </c>
      <c r="F1513" s="57">
        <v>7.0297474360000001</v>
      </c>
      <c r="G1513" s="58">
        <v>5.1645542913711803E-2</v>
      </c>
      <c r="H1513" s="57">
        <v>3.5265177104999998</v>
      </c>
      <c r="I1513" s="58">
        <v>3.0295019212305499E-2</v>
      </c>
      <c r="J1513" s="57">
        <v>12.9945566936</v>
      </c>
      <c r="K1513" s="58">
        <v>6.4383768426188204E-2</v>
      </c>
    </row>
    <row r="1514" spans="1:11" x14ac:dyDescent="0.3">
      <c r="A1514" s="56" t="s">
        <v>344</v>
      </c>
      <c r="B1514" s="59">
        <v>642.167708605401</v>
      </c>
      <c r="C1514" s="60">
        <v>0.69222157501213299</v>
      </c>
      <c r="D1514" s="59">
        <v>309.30943638560001</v>
      </c>
      <c r="E1514" s="60">
        <v>0.670301785464119</v>
      </c>
      <c r="F1514" s="59">
        <v>106.2224167583</v>
      </c>
      <c r="G1514" s="61">
        <v>0.78038570134043195</v>
      </c>
      <c r="H1514" s="59">
        <v>87.811205473500095</v>
      </c>
      <c r="I1514" s="60">
        <v>0.75435383436603098</v>
      </c>
      <c r="J1514" s="59">
        <v>134.97526588400001</v>
      </c>
      <c r="K1514" s="60">
        <v>0.66875819366879097</v>
      </c>
    </row>
    <row r="1515" spans="1:11" x14ac:dyDescent="0.3">
      <c r="A1515" s="63" t="s">
        <v>1</v>
      </c>
    </row>
    <row r="1516" spans="1:11" x14ac:dyDescent="0.3">
      <c r="A1516" s="63" t="s">
        <v>1</v>
      </c>
    </row>
    <row r="1517" spans="1:11" x14ac:dyDescent="0.3">
      <c r="A1517" s="51" t="s">
        <v>488</v>
      </c>
    </row>
    <row r="1518" spans="1:11" x14ac:dyDescent="0.3">
      <c r="A1518" s="52" t="s">
        <v>1</v>
      </c>
    </row>
    <row r="1519" spans="1:11" x14ac:dyDescent="0.3">
      <c r="A1519" s="112" t="s">
        <v>1</v>
      </c>
      <c r="B1519" s="114" t="s">
        <v>502</v>
      </c>
      <c r="C1519" s="114" t="s">
        <v>1</v>
      </c>
      <c r="D1519" s="114" t="s">
        <v>402</v>
      </c>
      <c r="E1519" s="114" t="s">
        <v>1</v>
      </c>
      <c r="F1519" s="114" t="s">
        <v>403</v>
      </c>
      <c r="G1519" s="114" t="s">
        <v>1</v>
      </c>
      <c r="H1519" s="114" t="s">
        <v>404</v>
      </c>
      <c r="I1519" s="114" t="s">
        <v>1</v>
      </c>
      <c r="J1519" s="114" t="s">
        <v>405</v>
      </c>
      <c r="K1519" s="114" t="s">
        <v>1</v>
      </c>
    </row>
    <row r="1520" spans="1:11" x14ac:dyDescent="0.3">
      <c r="A1520" s="113" t="s">
        <v>1</v>
      </c>
      <c r="B1520" s="53" t="s">
        <v>14</v>
      </c>
      <c r="C1520" s="53" t="s">
        <v>15</v>
      </c>
      <c r="D1520" s="53" t="s">
        <v>14</v>
      </c>
      <c r="E1520" s="53" t="s">
        <v>15</v>
      </c>
      <c r="F1520" s="53" t="s">
        <v>14</v>
      </c>
      <c r="G1520" s="53" t="s">
        <v>15</v>
      </c>
      <c r="H1520" s="53" t="s">
        <v>14</v>
      </c>
      <c r="I1520" s="53" t="s">
        <v>15</v>
      </c>
      <c r="J1520" s="53" t="s">
        <v>14</v>
      </c>
      <c r="K1520" s="53" t="s">
        <v>15</v>
      </c>
    </row>
    <row r="1521" spans="1:11" x14ac:dyDescent="0.3">
      <c r="A1521" s="54" t="s">
        <v>16</v>
      </c>
      <c r="B1521" s="55">
        <v>927.69097610710003</v>
      </c>
      <c r="C1521" s="55">
        <v>927.69097610710003</v>
      </c>
      <c r="D1521" s="55">
        <v>461.44802698299998</v>
      </c>
      <c r="E1521" s="55">
        <v>461.44802698299998</v>
      </c>
      <c r="F1521" s="55">
        <v>136.1152780937</v>
      </c>
      <c r="G1521" s="55">
        <v>136.1152780937</v>
      </c>
      <c r="H1521" s="55">
        <v>116.4058581969</v>
      </c>
      <c r="I1521" s="55">
        <v>116.4058581969</v>
      </c>
      <c r="J1521" s="55">
        <v>201.8297004236</v>
      </c>
      <c r="K1521" s="55">
        <v>201.8297004236</v>
      </c>
    </row>
    <row r="1522" spans="1:11" x14ac:dyDescent="0.3">
      <c r="A1522" s="56" t="s">
        <v>341</v>
      </c>
      <c r="B1522" s="57">
        <v>22.916518257300002</v>
      </c>
      <c r="C1522" s="58">
        <v>2.4702749997057599E-2</v>
      </c>
      <c r="D1522" s="57">
        <v>14.4203557806</v>
      </c>
      <c r="E1522" s="58">
        <v>3.1250227408884897E-2</v>
      </c>
      <c r="F1522" s="57">
        <v>4.6371067926</v>
      </c>
      <c r="G1522" s="58">
        <v>3.4067496739108701E-2</v>
      </c>
      <c r="H1522" s="57">
        <v>2.3613633684000002</v>
      </c>
      <c r="I1522" s="58">
        <v>2.0285605939228301E-2</v>
      </c>
      <c r="J1522" s="57">
        <v>1.4976923156999999</v>
      </c>
      <c r="K1522" s="58">
        <v>7.42057443754138E-3</v>
      </c>
    </row>
    <row r="1523" spans="1:11" x14ac:dyDescent="0.3">
      <c r="A1523" s="56" t="s">
        <v>237</v>
      </c>
      <c r="B1523" s="59">
        <v>74.637328644099995</v>
      </c>
      <c r="C1523" s="60">
        <v>8.0454947354670903E-2</v>
      </c>
      <c r="D1523" s="59">
        <v>48.663028599999997</v>
      </c>
      <c r="E1523" s="60">
        <v>0.10545722541748501</v>
      </c>
      <c r="F1523" s="59">
        <v>9.3897629000000205</v>
      </c>
      <c r="G1523" s="60">
        <v>6.8983901230662795E-2</v>
      </c>
      <c r="H1523" s="59">
        <v>7.2009020737</v>
      </c>
      <c r="I1523" s="60">
        <v>6.18603065622325E-2</v>
      </c>
      <c r="J1523" s="59">
        <v>9.3836350704000093</v>
      </c>
      <c r="K1523" s="60">
        <v>4.6492835547521698E-2</v>
      </c>
    </row>
    <row r="1524" spans="1:11" x14ac:dyDescent="0.3">
      <c r="A1524" s="56" t="s">
        <v>238</v>
      </c>
      <c r="B1524" s="57">
        <v>236.11517614690101</v>
      </c>
      <c r="C1524" s="58">
        <v>0.254519211923046</v>
      </c>
      <c r="D1524" s="57">
        <v>123.81952246580001</v>
      </c>
      <c r="E1524" s="58">
        <v>0.26832820865081197</v>
      </c>
      <c r="F1524" s="57">
        <v>44.300284275999999</v>
      </c>
      <c r="G1524" s="58">
        <v>0.32546151245052901</v>
      </c>
      <c r="H1524" s="57">
        <v>24.921350045899999</v>
      </c>
      <c r="I1524" s="58">
        <v>0.214090170648849</v>
      </c>
      <c r="J1524" s="57">
        <v>42.755112664199999</v>
      </c>
      <c r="K1524" s="58">
        <v>0.21183756689162</v>
      </c>
    </row>
    <row r="1525" spans="1:11" x14ac:dyDescent="0.3">
      <c r="A1525" s="56" t="s">
        <v>239</v>
      </c>
      <c r="B1525" s="59">
        <v>349.52277457449998</v>
      </c>
      <c r="C1525" s="60">
        <v>0.37676638404009699</v>
      </c>
      <c r="D1525" s="59">
        <v>153.99091665239999</v>
      </c>
      <c r="E1525" s="60">
        <v>0.33371237419566002</v>
      </c>
      <c r="F1525" s="59">
        <v>47.857527082700003</v>
      </c>
      <c r="G1525" s="60">
        <v>0.35159555747853299</v>
      </c>
      <c r="H1525" s="59">
        <v>53.384569020199997</v>
      </c>
      <c r="I1525" s="60">
        <v>0.45860723718818502</v>
      </c>
      <c r="J1525" s="59">
        <v>85.254245751800198</v>
      </c>
      <c r="K1525" s="60">
        <v>0.42240683889867803</v>
      </c>
    </row>
    <row r="1526" spans="1:11" x14ac:dyDescent="0.3">
      <c r="A1526" s="56" t="s">
        <v>342</v>
      </c>
      <c r="B1526" s="57">
        <v>237.12746930669999</v>
      </c>
      <c r="C1526" s="58">
        <v>0.255610408437695</v>
      </c>
      <c r="D1526" s="57">
        <v>117.0039554996</v>
      </c>
      <c r="E1526" s="58">
        <v>0.25355825284287198</v>
      </c>
      <c r="F1526" s="57">
        <v>28.846521481100002</v>
      </c>
      <c r="G1526" s="58">
        <v>0.21192713915070199</v>
      </c>
      <c r="H1526" s="57">
        <v>27.9987984899</v>
      </c>
      <c r="I1526" s="58">
        <v>0.24052740062738201</v>
      </c>
      <c r="J1526" s="57">
        <v>62.1180176059</v>
      </c>
      <c r="K1526" s="58">
        <v>0.30777441315885001</v>
      </c>
    </row>
    <row r="1527" spans="1:11" x14ac:dyDescent="0.3">
      <c r="A1527" s="56" t="s">
        <v>88</v>
      </c>
      <c r="B1527" s="59">
        <v>7.3717091775999997</v>
      </c>
      <c r="C1527" s="60">
        <v>7.9462982474338001E-3</v>
      </c>
      <c r="D1527" s="59">
        <v>3.5502479845999999</v>
      </c>
      <c r="E1527" s="60">
        <v>7.6937114842855203E-3</v>
      </c>
      <c r="F1527" s="59">
        <v>1.0840755612999999</v>
      </c>
      <c r="G1527" s="60">
        <v>7.9643929504646504E-3</v>
      </c>
      <c r="H1527" s="59">
        <v>0.53887519880000001</v>
      </c>
      <c r="I1527" s="60">
        <v>4.6292790341229597E-3</v>
      </c>
      <c r="J1527" s="59">
        <v>0.82099701560000204</v>
      </c>
      <c r="K1527" s="60">
        <v>4.0677710657890899E-3</v>
      </c>
    </row>
    <row r="1528" spans="1:11" x14ac:dyDescent="0.3">
      <c r="A1528" s="56" t="s">
        <v>343</v>
      </c>
      <c r="B1528" s="57">
        <v>97.553846901399993</v>
      </c>
      <c r="C1528" s="58">
        <v>0.105157697351728</v>
      </c>
      <c r="D1528" s="57">
        <v>63.083384380600101</v>
      </c>
      <c r="E1528" s="58">
        <v>0.13670745282637001</v>
      </c>
      <c r="F1528" s="57">
        <v>14.0268696926</v>
      </c>
      <c r="G1528" s="58">
        <v>0.103051397969772</v>
      </c>
      <c r="H1528" s="57">
        <v>9.5622654420999993</v>
      </c>
      <c r="I1528" s="58">
        <v>8.2145912501460805E-2</v>
      </c>
      <c r="J1528" s="57">
        <v>10.881327386100001</v>
      </c>
      <c r="K1528" s="62">
        <v>5.3913409985062999E-2</v>
      </c>
    </row>
    <row r="1529" spans="1:11" x14ac:dyDescent="0.3">
      <c r="A1529" s="56" t="s">
        <v>344</v>
      </c>
      <c r="B1529" s="59">
        <v>586.65024388120003</v>
      </c>
      <c r="C1529" s="60">
        <v>0.63237679247779199</v>
      </c>
      <c r="D1529" s="59">
        <v>270.99487215200099</v>
      </c>
      <c r="E1529" s="60">
        <v>0.58727062703853194</v>
      </c>
      <c r="F1529" s="59">
        <v>76.704048563799901</v>
      </c>
      <c r="G1529" s="60">
        <v>0.56352269662923504</v>
      </c>
      <c r="H1529" s="59">
        <v>81.383367510100001</v>
      </c>
      <c r="I1529" s="60">
        <v>0.69913463781556795</v>
      </c>
      <c r="J1529" s="59">
        <v>147.37226335770001</v>
      </c>
      <c r="K1529" s="61">
        <v>0.73018125205752804</v>
      </c>
    </row>
    <row r="1530" spans="1:11" x14ac:dyDescent="0.3">
      <c r="A1530" s="63" t="s">
        <v>1</v>
      </c>
    </row>
    <row r="1531" spans="1:11" x14ac:dyDescent="0.3">
      <c r="A1531" s="63" t="s">
        <v>1</v>
      </c>
    </row>
    <row r="1532" spans="1:11" x14ac:dyDescent="0.3">
      <c r="A1532" s="51" t="s">
        <v>489</v>
      </c>
    </row>
    <row r="1533" spans="1:11" x14ac:dyDescent="0.3">
      <c r="A1533" s="52" t="s">
        <v>1</v>
      </c>
    </row>
    <row r="1534" spans="1:11" x14ac:dyDescent="0.3">
      <c r="A1534" s="112" t="s">
        <v>1</v>
      </c>
      <c r="B1534" s="114" t="s">
        <v>502</v>
      </c>
      <c r="C1534" s="114" t="s">
        <v>1</v>
      </c>
      <c r="D1534" s="114" t="s">
        <v>402</v>
      </c>
      <c r="E1534" s="114" t="s">
        <v>1</v>
      </c>
      <c r="F1534" s="114" t="s">
        <v>403</v>
      </c>
      <c r="G1534" s="114" t="s">
        <v>1</v>
      </c>
      <c r="H1534" s="114" t="s">
        <v>404</v>
      </c>
      <c r="I1534" s="114" t="s">
        <v>1</v>
      </c>
      <c r="J1534" s="114" t="s">
        <v>405</v>
      </c>
      <c r="K1534" s="114" t="s">
        <v>1</v>
      </c>
    </row>
    <row r="1535" spans="1:11" x14ac:dyDescent="0.3">
      <c r="A1535" s="113" t="s">
        <v>1</v>
      </c>
      <c r="B1535" s="53" t="s">
        <v>14</v>
      </c>
      <c r="C1535" s="53" t="s">
        <v>15</v>
      </c>
      <c r="D1535" s="53" t="s">
        <v>14</v>
      </c>
      <c r="E1535" s="53" t="s">
        <v>15</v>
      </c>
      <c r="F1535" s="53" t="s">
        <v>14</v>
      </c>
      <c r="G1535" s="53" t="s">
        <v>15</v>
      </c>
      <c r="H1535" s="53" t="s">
        <v>14</v>
      </c>
      <c r="I1535" s="53" t="s">
        <v>15</v>
      </c>
      <c r="J1535" s="53" t="s">
        <v>14</v>
      </c>
      <c r="K1535" s="53" t="s">
        <v>15</v>
      </c>
    </row>
    <row r="1536" spans="1:11" x14ac:dyDescent="0.3">
      <c r="A1536" s="54" t="s">
        <v>16</v>
      </c>
      <c r="B1536" s="55">
        <v>927.69097610710003</v>
      </c>
      <c r="C1536" s="55">
        <v>927.69097610710003</v>
      </c>
      <c r="D1536" s="55">
        <v>461.44802698299998</v>
      </c>
      <c r="E1536" s="55">
        <v>461.44802698299998</v>
      </c>
      <c r="F1536" s="55">
        <v>136.1152780937</v>
      </c>
      <c r="G1536" s="55">
        <v>136.1152780937</v>
      </c>
      <c r="H1536" s="55">
        <v>116.4058581969</v>
      </c>
      <c r="I1536" s="55">
        <v>116.4058581969</v>
      </c>
      <c r="J1536" s="55">
        <v>201.8297004236</v>
      </c>
      <c r="K1536" s="55">
        <v>201.8297004236</v>
      </c>
    </row>
    <row r="1537" spans="1:11" x14ac:dyDescent="0.3">
      <c r="A1537" s="56" t="s">
        <v>341</v>
      </c>
      <c r="B1537" s="57">
        <v>43.858918161399998</v>
      </c>
      <c r="C1537" s="58">
        <v>4.7277508665058497E-2</v>
      </c>
      <c r="D1537" s="57">
        <v>19.752715034600001</v>
      </c>
      <c r="E1537" s="58">
        <v>4.2805936702656401E-2</v>
      </c>
      <c r="F1537" s="57">
        <v>8.3969710331999892</v>
      </c>
      <c r="G1537" s="58">
        <v>6.1690143463687001E-2</v>
      </c>
      <c r="H1537" s="57">
        <v>2.3277298038000001</v>
      </c>
      <c r="I1537" s="58">
        <v>1.9996672331238301E-2</v>
      </c>
      <c r="J1537" s="57">
        <v>13.3815022898</v>
      </c>
      <c r="K1537" s="58">
        <v>6.6300957003428695E-2</v>
      </c>
    </row>
    <row r="1538" spans="1:11" x14ac:dyDescent="0.3">
      <c r="A1538" s="56" t="s">
        <v>237</v>
      </c>
      <c r="B1538" s="59">
        <v>88.955317391500003</v>
      </c>
      <c r="C1538" s="60">
        <v>9.5888954061821394E-2</v>
      </c>
      <c r="D1538" s="59">
        <v>42.206450978699898</v>
      </c>
      <c r="E1538" s="60">
        <v>9.14652322920321E-2</v>
      </c>
      <c r="F1538" s="59">
        <v>12.0382113776</v>
      </c>
      <c r="G1538" s="60">
        <v>8.8441294366037607E-2</v>
      </c>
      <c r="H1538" s="59">
        <v>10.856566462</v>
      </c>
      <c r="I1538" s="60">
        <v>9.3264777479121097E-2</v>
      </c>
      <c r="J1538" s="59">
        <v>22.755200924099999</v>
      </c>
      <c r="K1538" s="60">
        <v>0.112744560767525</v>
      </c>
    </row>
    <row r="1539" spans="1:11" x14ac:dyDescent="0.3">
      <c r="A1539" s="56" t="s">
        <v>238</v>
      </c>
      <c r="B1539" s="57">
        <v>282.446571522</v>
      </c>
      <c r="C1539" s="58">
        <v>0.30446191544003098</v>
      </c>
      <c r="D1539" s="57">
        <v>156.99755113009999</v>
      </c>
      <c r="E1539" s="58">
        <v>0.34022802558408999</v>
      </c>
      <c r="F1539" s="57">
        <v>31.120261540200001</v>
      </c>
      <c r="G1539" s="58">
        <v>0.22863165675477801</v>
      </c>
      <c r="H1539" s="57">
        <v>31.655583592300001</v>
      </c>
      <c r="I1539" s="58">
        <v>0.27194149918773602</v>
      </c>
      <c r="J1539" s="57">
        <v>59.554007833900201</v>
      </c>
      <c r="K1539" s="58">
        <v>0.29507058529496999</v>
      </c>
    </row>
    <row r="1540" spans="1:11" x14ac:dyDescent="0.3">
      <c r="A1540" s="56" t="s">
        <v>239</v>
      </c>
      <c r="B1540" s="59">
        <v>363.85301396609998</v>
      </c>
      <c r="C1540" s="60">
        <v>0.39221359626989999</v>
      </c>
      <c r="D1540" s="59">
        <v>150.54910025640001</v>
      </c>
      <c r="E1540" s="62">
        <v>0.32625364386257599</v>
      </c>
      <c r="F1540" s="59">
        <v>67.490322193300003</v>
      </c>
      <c r="G1540" s="61">
        <v>0.49583208540954898</v>
      </c>
      <c r="H1540" s="59">
        <v>58.051084445100003</v>
      </c>
      <c r="I1540" s="61">
        <v>0.49869555831895401</v>
      </c>
      <c r="J1540" s="59">
        <v>83.627168387400005</v>
      </c>
      <c r="K1540" s="60">
        <v>0.41434520396098001</v>
      </c>
    </row>
    <row r="1541" spans="1:11" x14ac:dyDescent="0.3">
      <c r="A1541" s="56" t="s">
        <v>342</v>
      </c>
      <c r="B1541" s="57">
        <v>134.18976018090001</v>
      </c>
      <c r="C1541" s="58">
        <v>0.144649202845548</v>
      </c>
      <c r="D1541" s="57">
        <v>88.313214158099996</v>
      </c>
      <c r="E1541" s="61">
        <v>0.191382797181953</v>
      </c>
      <c r="F1541" s="57">
        <v>15.3225126071</v>
      </c>
      <c r="G1541" s="58">
        <v>0.112570115726114</v>
      </c>
      <c r="H1541" s="57">
        <v>10.557797815400001</v>
      </c>
      <c r="I1541" s="58">
        <v>9.0698165701777106E-2</v>
      </c>
      <c r="J1541" s="57">
        <v>18.215225642299998</v>
      </c>
      <c r="K1541" s="62">
        <v>9.0250471581089897E-2</v>
      </c>
    </row>
    <row r="1542" spans="1:11" x14ac:dyDescent="0.3">
      <c r="A1542" s="56" t="s">
        <v>88</v>
      </c>
      <c r="B1542" s="59">
        <v>14.387394885200001</v>
      </c>
      <c r="C1542" s="60">
        <v>1.55088227176406E-2</v>
      </c>
      <c r="D1542" s="59">
        <v>3.6289954250999998</v>
      </c>
      <c r="E1542" s="60">
        <v>7.86436437669219E-3</v>
      </c>
      <c r="F1542" s="59">
        <v>1.7469993423000001</v>
      </c>
      <c r="G1542" s="60">
        <v>1.2834704279834E-2</v>
      </c>
      <c r="H1542" s="59">
        <v>2.9570960783000002</v>
      </c>
      <c r="I1542" s="60">
        <v>2.5403326981173799E-2</v>
      </c>
      <c r="J1542" s="59">
        <v>4.2965953461000002</v>
      </c>
      <c r="K1542" s="60">
        <v>2.1288221392006802E-2</v>
      </c>
    </row>
    <row r="1543" spans="1:11" x14ac:dyDescent="0.3">
      <c r="A1543" s="56" t="s">
        <v>343</v>
      </c>
      <c r="B1543" s="57">
        <v>132.81423555289999</v>
      </c>
      <c r="C1543" s="58">
        <v>0.14316646272687999</v>
      </c>
      <c r="D1543" s="57">
        <v>61.9591660132999</v>
      </c>
      <c r="E1543" s="58">
        <v>0.13427116899468899</v>
      </c>
      <c r="F1543" s="57">
        <v>20.4351824108</v>
      </c>
      <c r="G1543" s="58">
        <v>0.15013143782972499</v>
      </c>
      <c r="H1543" s="57">
        <v>13.1842962658</v>
      </c>
      <c r="I1543" s="58">
        <v>0.113261449810359</v>
      </c>
      <c r="J1543" s="57">
        <v>36.136703213899999</v>
      </c>
      <c r="K1543" s="58">
        <v>0.17904551777095401</v>
      </c>
    </row>
    <row r="1544" spans="1:11" x14ac:dyDescent="0.3">
      <c r="A1544" s="56" t="s">
        <v>344</v>
      </c>
      <c r="B1544" s="59">
        <v>498.04277414699999</v>
      </c>
      <c r="C1544" s="60">
        <v>0.53686279911544799</v>
      </c>
      <c r="D1544" s="59">
        <v>238.86231441449999</v>
      </c>
      <c r="E1544" s="60">
        <v>0.51763644104452899</v>
      </c>
      <c r="F1544" s="59">
        <v>82.812834800400097</v>
      </c>
      <c r="G1544" s="60">
        <v>0.60840220113566301</v>
      </c>
      <c r="H1544" s="59">
        <v>68.608882260499996</v>
      </c>
      <c r="I1544" s="60">
        <v>0.58939372402073098</v>
      </c>
      <c r="J1544" s="59">
        <v>101.8423940297</v>
      </c>
      <c r="K1544" s="60">
        <v>0.50459567554206997</v>
      </c>
    </row>
    <row r="1545" spans="1:11" x14ac:dyDescent="0.3">
      <c r="A1545" s="63" t="s">
        <v>1</v>
      </c>
    </row>
    <row r="1546" spans="1:11" x14ac:dyDescent="0.3">
      <c r="A1546" s="63" t="s">
        <v>1</v>
      </c>
    </row>
    <row r="1547" spans="1:11" x14ac:dyDescent="0.3">
      <c r="A1547" s="51" t="s">
        <v>490</v>
      </c>
    </row>
    <row r="1548" spans="1:11" x14ac:dyDescent="0.3">
      <c r="A1548" s="52" t="s">
        <v>1</v>
      </c>
    </row>
    <row r="1549" spans="1:11" x14ac:dyDescent="0.3">
      <c r="A1549" s="112" t="s">
        <v>1</v>
      </c>
      <c r="B1549" s="114" t="s">
        <v>502</v>
      </c>
      <c r="C1549" s="114" t="s">
        <v>1</v>
      </c>
      <c r="D1549" s="114" t="s">
        <v>402</v>
      </c>
      <c r="E1549" s="114" t="s">
        <v>1</v>
      </c>
      <c r="F1549" s="114" t="s">
        <v>403</v>
      </c>
      <c r="G1549" s="114" t="s">
        <v>1</v>
      </c>
      <c r="H1549" s="114" t="s">
        <v>404</v>
      </c>
      <c r="I1549" s="114" t="s">
        <v>1</v>
      </c>
      <c r="J1549" s="114" t="s">
        <v>405</v>
      </c>
      <c r="K1549" s="114" t="s">
        <v>1</v>
      </c>
    </row>
    <row r="1550" spans="1:11" x14ac:dyDescent="0.3">
      <c r="A1550" s="113" t="s">
        <v>1</v>
      </c>
      <c r="B1550" s="53" t="s">
        <v>14</v>
      </c>
      <c r="C1550" s="53" t="s">
        <v>15</v>
      </c>
      <c r="D1550" s="53" t="s">
        <v>14</v>
      </c>
      <c r="E1550" s="53" t="s">
        <v>15</v>
      </c>
      <c r="F1550" s="53" t="s">
        <v>14</v>
      </c>
      <c r="G1550" s="53" t="s">
        <v>15</v>
      </c>
      <c r="H1550" s="53" t="s">
        <v>14</v>
      </c>
      <c r="I1550" s="53" t="s">
        <v>15</v>
      </c>
      <c r="J1550" s="53" t="s">
        <v>14</v>
      </c>
      <c r="K1550" s="53" t="s">
        <v>15</v>
      </c>
    </row>
    <row r="1551" spans="1:11" x14ac:dyDescent="0.3">
      <c r="A1551" s="54" t="s">
        <v>16</v>
      </c>
      <c r="B1551" s="55">
        <v>927.69097610710003</v>
      </c>
      <c r="C1551" s="55">
        <v>927.69097610710003</v>
      </c>
      <c r="D1551" s="55">
        <v>461.44802698299998</v>
      </c>
      <c r="E1551" s="55">
        <v>461.44802698299998</v>
      </c>
      <c r="F1551" s="55">
        <v>136.1152780937</v>
      </c>
      <c r="G1551" s="55">
        <v>136.1152780937</v>
      </c>
      <c r="H1551" s="55">
        <v>116.4058581969</v>
      </c>
      <c r="I1551" s="55">
        <v>116.4058581969</v>
      </c>
      <c r="J1551" s="55">
        <v>201.8297004236</v>
      </c>
      <c r="K1551" s="55">
        <v>201.8297004236</v>
      </c>
    </row>
    <row r="1552" spans="1:11" x14ac:dyDescent="0.3">
      <c r="A1552" s="56" t="s">
        <v>341</v>
      </c>
      <c r="B1552" s="57">
        <v>68.054324030199993</v>
      </c>
      <c r="C1552" s="58">
        <v>7.3358829376328094E-2</v>
      </c>
      <c r="D1552" s="57">
        <v>35.919129850700003</v>
      </c>
      <c r="E1552" s="58">
        <v>7.7840033438962494E-2</v>
      </c>
      <c r="F1552" s="57">
        <v>10.272480549899999</v>
      </c>
      <c r="G1552" s="58">
        <v>7.5468975222814899E-2</v>
      </c>
      <c r="H1552" s="57">
        <v>6.9804590618000004</v>
      </c>
      <c r="I1552" s="58">
        <v>5.9966561562499597E-2</v>
      </c>
      <c r="J1552" s="57">
        <v>14.8822545678</v>
      </c>
      <c r="K1552" s="58">
        <v>7.3736692551022595E-2</v>
      </c>
    </row>
    <row r="1553" spans="1:11" x14ac:dyDescent="0.3">
      <c r="A1553" s="56" t="s">
        <v>237</v>
      </c>
      <c r="B1553" s="59">
        <v>195.7254152157</v>
      </c>
      <c r="C1553" s="60">
        <v>0.210981264512272</v>
      </c>
      <c r="D1553" s="59">
        <v>83.710208682000001</v>
      </c>
      <c r="E1553" s="60">
        <v>0.18140766410749901</v>
      </c>
      <c r="F1553" s="59">
        <v>17.0033206994</v>
      </c>
      <c r="G1553" s="62">
        <v>0.124918531832225</v>
      </c>
      <c r="H1553" s="59">
        <v>30.697831770800001</v>
      </c>
      <c r="I1553" s="60">
        <v>0.26371380484025803</v>
      </c>
      <c r="J1553" s="59">
        <v>61.7530631513999</v>
      </c>
      <c r="K1553" s="61">
        <v>0.30596618347940202</v>
      </c>
    </row>
    <row r="1554" spans="1:11" x14ac:dyDescent="0.3">
      <c r="A1554" s="56" t="s">
        <v>238</v>
      </c>
      <c r="B1554" s="57">
        <v>325.98767527349997</v>
      </c>
      <c r="C1554" s="58">
        <v>0.35139683759936202</v>
      </c>
      <c r="D1554" s="57">
        <v>149.3104655233</v>
      </c>
      <c r="E1554" s="58">
        <v>0.32356940932115102</v>
      </c>
      <c r="F1554" s="57">
        <v>55.585082644700002</v>
      </c>
      <c r="G1554" s="58">
        <v>0.40836769702248998</v>
      </c>
      <c r="H1554" s="57">
        <v>43.4120417241</v>
      </c>
      <c r="I1554" s="58">
        <v>0.372936915689146</v>
      </c>
      <c r="J1554" s="57">
        <v>76.519909151200096</v>
      </c>
      <c r="K1554" s="58">
        <v>0.37913106441024302</v>
      </c>
    </row>
    <row r="1555" spans="1:11" x14ac:dyDescent="0.3">
      <c r="A1555" s="56" t="s">
        <v>239</v>
      </c>
      <c r="B1555" s="59">
        <v>258.64449476380003</v>
      </c>
      <c r="C1555" s="60">
        <v>0.27880458194080798</v>
      </c>
      <c r="D1555" s="59">
        <v>144.33167252019999</v>
      </c>
      <c r="E1555" s="60">
        <v>0.312779910370095</v>
      </c>
      <c r="F1555" s="59">
        <v>38.777374163099999</v>
      </c>
      <c r="G1555" s="60">
        <v>0.28488627218177598</v>
      </c>
      <c r="H1555" s="59">
        <v>27.4829927637</v>
      </c>
      <c r="I1555" s="60">
        <v>0.236096302964518</v>
      </c>
      <c r="J1555" s="59">
        <v>40.4790425124</v>
      </c>
      <c r="K1555" s="62">
        <v>0.20056038545091501</v>
      </c>
    </row>
    <row r="1556" spans="1:11" x14ac:dyDescent="0.3">
      <c r="A1556" s="56" t="s">
        <v>342</v>
      </c>
      <c r="B1556" s="57">
        <v>75.452522815699993</v>
      </c>
      <c r="C1556" s="58">
        <v>8.1333681968454502E-2</v>
      </c>
      <c r="D1556" s="57">
        <v>46.9039833928001</v>
      </c>
      <c r="E1556" s="58">
        <v>0.101645213870484</v>
      </c>
      <c r="F1556" s="57">
        <v>13.3415725212</v>
      </c>
      <c r="G1556" s="58">
        <v>9.8016715743076493E-2</v>
      </c>
      <c r="H1556" s="57">
        <v>7.8325328765000002</v>
      </c>
      <c r="I1556" s="58">
        <v>6.7286414943578704E-2</v>
      </c>
      <c r="J1556" s="57">
        <v>7.37443402520001</v>
      </c>
      <c r="K1556" s="62">
        <v>3.6537903042627197E-2</v>
      </c>
    </row>
    <row r="1557" spans="1:11" x14ac:dyDescent="0.3">
      <c r="A1557" s="56" t="s">
        <v>88</v>
      </c>
      <c r="B1557" s="59">
        <v>3.8265440082</v>
      </c>
      <c r="C1557" s="60">
        <v>4.1248046027756499E-3</v>
      </c>
      <c r="D1557" s="59">
        <v>1.2725670140000001</v>
      </c>
      <c r="E1557" s="60">
        <v>2.75776889180823E-3</v>
      </c>
      <c r="F1557" s="59">
        <v>1.1354475154000001</v>
      </c>
      <c r="G1557" s="60">
        <v>8.3418079976178196E-3</v>
      </c>
      <c r="H1557" s="59">
        <v>0</v>
      </c>
      <c r="I1557" s="60">
        <v>0</v>
      </c>
      <c r="J1557" s="59">
        <v>0.82099701560000204</v>
      </c>
      <c r="K1557" s="60">
        <v>4.0677710657890899E-3</v>
      </c>
    </row>
    <row r="1558" spans="1:11" x14ac:dyDescent="0.3">
      <c r="A1558" s="56" t="s">
        <v>343</v>
      </c>
      <c r="B1558" s="57">
        <v>263.77973924589998</v>
      </c>
      <c r="C1558" s="58">
        <v>0.28434009388859999</v>
      </c>
      <c r="D1558" s="57">
        <v>119.6293385327</v>
      </c>
      <c r="E1558" s="58">
        <v>0.25924769754646099</v>
      </c>
      <c r="F1558" s="57">
        <v>27.275801249299999</v>
      </c>
      <c r="G1558" s="62">
        <v>0.20038750705503999</v>
      </c>
      <c r="H1558" s="57">
        <v>37.678290832599998</v>
      </c>
      <c r="I1558" s="58">
        <v>0.32368036640275699</v>
      </c>
      <c r="J1558" s="57">
        <v>76.635317719199804</v>
      </c>
      <c r="K1558" s="61">
        <v>0.37970287603042502</v>
      </c>
    </row>
    <row r="1559" spans="1:11" x14ac:dyDescent="0.3">
      <c r="A1559" s="56" t="s">
        <v>344</v>
      </c>
      <c r="B1559" s="59">
        <v>334.0970175795</v>
      </c>
      <c r="C1559" s="60">
        <v>0.36013826390926201</v>
      </c>
      <c r="D1559" s="59">
        <v>191.23565591299999</v>
      </c>
      <c r="E1559" s="61">
        <v>0.41442512424057898</v>
      </c>
      <c r="F1559" s="59">
        <v>52.118946684299999</v>
      </c>
      <c r="G1559" s="60">
        <v>0.382902987924853</v>
      </c>
      <c r="H1559" s="59">
        <v>35.315525640200001</v>
      </c>
      <c r="I1559" s="60">
        <v>0.30338271790809701</v>
      </c>
      <c r="J1559" s="59">
        <v>47.853476537600002</v>
      </c>
      <c r="K1559" s="62">
        <v>0.237098288493543</v>
      </c>
    </row>
    <row r="1560" spans="1:11" x14ac:dyDescent="0.3">
      <c r="A1560" s="63" t="s">
        <v>1</v>
      </c>
    </row>
    <row r="1561" spans="1:11" x14ac:dyDescent="0.3">
      <c r="A1561" s="63" t="s">
        <v>1</v>
      </c>
    </row>
    <row r="1562" spans="1:11" x14ac:dyDescent="0.3">
      <c r="A1562" s="51" t="s">
        <v>491</v>
      </c>
    </row>
    <row r="1563" spans="1:11" x14ac:dyDescent="0.3">
      <c r="A1563" s="52" t="s">
        <v>1</v>
      </c>
    </row>
    <row r="1564" spans="1:11" x14ac:dyDescent="0.3">
      <c r="A1564" s="112" t="s">
        <v>1</v>
      </c>
      <c r="B1564" s="114" t="s">
        <v>502</v>
      </c>
      <c r="C1564" s="114" t="s">
        <v>1</v>
      </c>
      <c r="D1564" s="114" t="s">
        <v>402</v>
      </c>
      <c r="E1564" s="114" t="s">
        <v>1</v>
      </c>
      <c r="F1564" s="114" t="s">
        <v>403</v>
      </c>
      <c r="G1564" s="114" t="s">
        <v>1</v>
      </c>
      <c r="H1564" s="114" t="s">
        <v>404</v>
      </c>
      <c r="I1564" s="114" t="s">
        <v>1</v>
      </c>
      <c r="J1564" s="114" t="s">
        <v>405</v>
      </c>
      <c r="K1564" s="114" t="s">
        <v>1</v>
      </c>
    </row>
    <row r="1565" spans="1:11" x14ac:dyDescent="0.3">
      <c r="A1565" s="113" t="s">
        <v>1</v>
      </c>
      <c r="B1565" s="53" t="s">
        <v>14</v>
      </c>
      <c r="C1565" s="53" t="s">
        <v>15</v>
      </c>
      <c r="D1565" s="53" t="s">
        <v>14</v>
      </c>
      <c r="E1565" s="53" t="s">
        <v>15</v>
      </c>
      <c r="F1565" s="53" t="s">
        <v>14</v>
      </c>
      <c r="G1565" s="53" t="s">
        <v>15</v>
      </c>
      <c r="H1565" s="53" t="s">
        <v>14</v>
      </c>
      <c r="I1565" s="53" t="s">
        <v>15</v>
      </c>
      <c r="J1565" s="53" t="s">
        <v>14</v>
      </c>
      <c r="K1565" s="53" t="s">
        <v>15</v>
      </c>
    </row>
    <row r="1566" spans="1:11" x14ac:dyDescent="0.3">
      <c r="A1566" s="54" t="s">
        <v>16</v>
      </c>
      <c r="B1566" s="55">
        <v>927.69097610710003</v>
      </c>
      <c r="C1566" s="55">
        <v>927.69097610710003</v>
      </c>
      <c r="D1566" s="55">
        <v>461.44802698299998</v>
      </c>
      <c r="E1566" s="55">
        <v>461.44802698299998</v>
      </c>
      <c r="F1566" s="55">
        <v>136.1152780937</v>
      </c>
      <c r="G1566" s="55">
        <v>136.1152780937</v>
      </c>
      <c r="H1566" s="55">
        <v>116.4058581969</v>
      </c>
      <c r="I1566" s="55">
        <v>116.4058581969</v>
      </c>
      <c r="J1566" s="55">
        <v>201.8297004236</v>
      </c>
      <c r="K1566" s="55">
        <v>201.8297004236</v>
      </c>
    </row>
    <row r="1567" spans="1:11" x14ac:dyDescent="0.3">
      <c r="A1567" s="56" t="s">
        <v>341</v>
      </c>
      <c r="B1567" s="57">
        <v>47.1775846516</v>
      </c>
      <c r="C1567" s="58">
        <v>5.0854849154157798E-2</v>
      </c>
      <c r="D1567" s="57">
        <v>32.951080852600001</v>
      </c>
      <c r="E1567" s="58">
        <v>7.1408000307289096E-2</v>
      </c>
      <c r="F1567" s="57">
        <v>4.9590831328</v>
      </c>
      <c r="G1567" s="58">
        <v>3.6432964779943601E-2</v>
      </c>
      <c r="H1567" s="57">
        <v>3.2899834943999999</v>
      </c>
      <c r="I1567" s="58">
        <v>2.8263040583705001E-2</v>
      </c>
      <c r="J1567" s="57">
        <v>5.9774371717999797</v>
      </c>
      <c r="K1567" s="58">
        <v>2.9616241609904601E-2</v>
      </c>
    </row>
    <row r="1568" spans="1:11" x14ac:dyDescent="0.3">
      <c r="A1568" s="56" t="s">
        <v>237</v>
      </c>
      <c r="B1568" s="59">
        <v>136.8810637535</v>
      </c>
      <c r="C1568" s="60">
        <v>0.14755028051248101</v>
      </c>
      <c r="D1568" s="59">
        <v>71.068516237399905</v>
      </c>
      <c r="E1568" s="60">
        <v>0.15401196252166099</v>
      </c>
      <c r="F1568" s="59">
        <v>16.261548109300001</v>
      </c>
      <c r="G1568" s="60">
        <v>0.119468940864271</v>
      </c>
      <c r="H1568" s="59">
        <v>25.063832077699999</v>
      </c>
      <c r="I1568" s="60">
        <v>0.21531418148479001</v>
      </c>
      <c r="J1568" s="59">
        <v>24.4871673291</v>
      </c>
      <c r="K1568" s="60">
        <v>0.121325886515742</v>
      </c>
    </row>
    <row r="1569" spans="1:11" x14ac:dyDescent="0.3">
      <c r="A1569" s="56" t="s">
        <v>238</v>
      </c>
      <c r="B1569" s="57">
        <v>318.95861706379998</v>
      </c>
      <c r="C1569" s="58">
        <v>0.34381989830520598</v>
      </c>
      <c r="D1569" s="57">
        <v>153.6632599845</v>
      </c>
      <c r="E1569" s="58">
        <v>0.33300231228458799</v>
      </c>
      <c r="F1569" s="57">
        <v>48.866853795300003</v>
      </c>
      <c r="G1569" s="58">
        <v>0.35901079202630498</v>
      </c>
      <c r="H1569" s="57">
        <v>34.972408847600001</v>
      </c>
      <c r="I1569" s="58">
        <v>0.30043512748683399</v>
      </c>
      <c r="J1569" s="57">
        <v>77.320755752499906</v>
      </c>
      <c r="K1569" s="58">
        <v>0.38309899677906301</v>
      </c>
    </row>
    <row r="1570" spans="1:11" x14ac:dyDescent="0.3">
      <c r="A1570" s="56" t="s">
        <v>239</v>
      </c>
      <c r="B1570" s="59">
        <v>303.64047647929999</v>
      </c>
      <c r="C1570" s="60">
        <v>0.327307782763476</v>
      </c>
      <c r="D1570" s="59">
        <v>139.9057053615</v>
      </c>
      <c r="E1570" s="60">
        <v>0.30318843549125002</v>
      </c>
      <c r="F1570" s="59">
        <v>49.331199560599998</v>
      </c>
      <c r="G1570" s="60">
        <v>0.36242220749562798</v>
      </c>
      <c r="H1570" s="59">
        <v>33.436716624200002</v>
      </c>
      <c r="I1570" s="60">
        <v>0.287242559284619</v>
      </c>
      <c r="J1570" s="59">
        <v>76.748799858400005</v>
      </c>
      <c r="K1570" s="60">
        <v>0.380265142827442</v>
      </c>
    </row>
    <row r="1571" spans="1:11" x14ac:dyDescent="0.3">
      <c r="A1571" s="56" t="s">
        <v>342</v>
      </c>
      <c r="B1571" s="57">
        <v>107.48126128449999</v>
      </c>
      <c r="C1571" s="58">
        <v>0.115858905662236</v>
      </c>
      <c r="D1571" s="57">
        <v>58.235067644500099</v>
      </c>
      <c r="E1571" s="58">
        <v>0.126200707857064</v>
      </c>
      <c r="F1571" s="57">
        <v>14.7968313722</v>
      </c>
      <c r="G1571" s="58">
        <v>0.108708086112229</v>
      </c>
      <c r="H1571" s="57">
        <v>19.642917152999999</v>
      </c>
      <c r="I1571" s="58">
        <v>0.16874509116005201</v>
      </c>
      <c r="J1571" s="57">
        <v>11.865258926599999</v>
      </c>
      <c r="K1571" s="62">
        <v>5.8788468207093401E-2</v>
      </c>
    </row>
    <row r="1572" spans="1:11" x14ac:dyDescent="0.3">
      <c r="A1572" s="56" t="s">
        <v>88</v>
      </c>
      <c r="B1572" s="59">
        <v>13.551972874400001</v>
      </c>
      <c r="C1572" s="60">
        <v>1.46082836024433E-2</v>
      </c>
      <c r="D1572" s="59">
        <v>5.6243969025</v>
      </c>
      <c r="E1572" s="60">
        <v>1.21885815381484E-2</v>
      </c>
      <c r="F1572" s="59">
        <v>1.8997621235</v>
      </c>
      <c r="G1572" s="60">
        <v>1.39570087216237E-2</v>
      </c>
      <c r="H1572" s="59">
        <v>0</v>
      </c>
      <c r="I1572" s="60">
        <v>0</v>
      </c>
      <c r="J1572" s="59">
        <v>5.4302813852000096</v>
      </c>
      <c r="K1572" s="60">
        <v>2.6905264060754799E-2</v>
      </c>
    </row>
    <row r="1573" spans="1:11" x14ac:dyDescent="0.3">
      <c r="A1573" s="56" t="s">
        <v>343</v>
      </c>
      <c r="B1573" s="57">
        <v>184.0586484051</v>
      </c>
      <c r="C1573" s="58">
        <v>0.19840512966663901</v>
      </c>
      <c r="D1573" s="57">
        <v>104.01959709</v>
      </c>
      <c r="E1573" s="58">
        <v>0.22541996282894999</v>
      </c>
      <c r="F1573" s="57">
        <v>21.220631242100001</v>
      </c>
      <c r="G1573" s="58">
        <v>0.15590190564421399</v>
      </c>
      <c r="H1573" s="57">
        <v>28.3538155721</v>
      </c>
      <c r="I1573" s="58">
        <v>0.243577222068495</v>
      </c>
      <c r="J1573" s="57">
        <v>30.464604500899998</v>
      </c>
      <c r="K1573" s="58">
        <v>0.150942128125647</v>
      </c>
    </row>
    <row r="1574" spans="1:11" x14ac:dyDescent="0.3">
      <c r="A1574" s="56" t="s">
        <v>344</v>
      </c>
      <c r="B1574" s="59">
        <v>411.12173776380001</v>
      </c>
      <c r="C1574" s="60">
        <v>0.443166688425712</v>
      </c>
      <c r="D1574" s="59">
        <v>198.14077300599999</v>
      </c>
      <c r="E1574" s="60">
        <v>0.42938914334831402</v>
      </c>
      <c r="F1574" s="59">
        <v>64.128030932800002</v>
      </c>
      <c r="G1574" s="60">
        <v>0.47113029360785702</v>
      </c>
      <c r="H1574" s="59">
        <v>53.079633777200002</v>
      </c>
      <c r="I1574" s="60">
        <v>0.45598765044467099</v>
      </c>
      <c r="J1574" s="59">
        <v>88.614058784999798</v>
      </c>
      <c r="K1574" s="60">
        <v>0.439053611034535</v>
      </c>
    </row>
    <row r="1575" spans="1:11" x14ac:dyDescent="0.3">
      <c r="A1575" s="63" t="s">
        <v>1</v>
      </c>
    </row>
    <row r="1576" spans="1:11" x14ac:dyDescent="0.3">
      <c r="A1576" s="63" t="s">
        <v>1</v>
      </c>
    </row>
    <row r="1577" spans="1:11" x14ac:dyDescent="0.3">
      <c r="A1577" s="51" t="s">
        <v>492</v>
      </c>
    </row>
    <row r="1578" spans="1:11" x14ac:dyDescent="0.3">
      <c r="A1578" s="52" t="s">
        <v>1</v>
      </c>
    </row>
    <row r="1579" spans="1:11" x14ac:dyDescent="0.3">
      <c r="A1579" s="112" t="s">
        <v>1</v>
      </c>
      <c r="B1579" s="114" t="s">
        <v>502</v>
      </c>
      <c r="C1579" s="114" t="s">
        <v>1</v>
      </c>
      <c r="D1579" s="114" t="s">
        <v>402</v>
      </c>
      <c r="E1579" s="114" t="s">
        <v>1</v>
      </c>
      <c r="F1579" s="114" t="s">
        <v>403</v>
      </c>
      <c r="G1579" s="114" t="s">
        <v>1</v>
      </c>
      <c r="H1579" s="114" t="s">
        <v>404</v>
      </c>
      <c r="I1579" s="114" t="s">
        <v>1</v>
      </c>
      <c r="J1579" s="114" t="s">
        <v>405</v>
      </c>
      <c r="K1579" s="114" t="s">
        <v>1</v>
      </c>
    </row>
    <row r="1580" spans="1:11" x14ac:dyDescent="0.3">
      <c r="A1580" s="113" t="s">
        <v>1</v>
      </c>
      <c r="B1580" s="53" t="s">
        <v>14</v>
      </c>
      <c r="C1580" s="53" t="s">
        <v>15</v>
      </c>
      <c r="D1580" s="53" t="s">
        <v>14</v>
      </c>
      <c r="E1580" s="53" t="s">
        <v>15</v>
      </c>
      <c r="F1580" s="53" t="s">
        <v>14</v>
      </c>
      <c r="G1580" s="53" t="s">
        <v>15</v>
      </c>
      <c r="H1580" s="53" t="s">
        <v>14</v>
      </c>
      <c r="I1580" s="53" t="s">
        <v>15</v>
      </c>
      <c r="J1580" s="53" t="s">
        <v>14</v>
      </c>
      <c r="K1580" s="53" t="s">
        <v>15</v>
      </c>
    </row>
    <row r="1581" spans="1:11" x14ac:dyDescent="0.3">
      <c r="A1581" s="54" t="s">
        <v>16</v>
      </c>
      <c r="B1581" s="55">
        <v>927.69097610710003</v>
      </c>
      <c r="C1581" s="55">
        <v>927.69097610710003</v>
      </c>
      <c r="D1581" s="55">
        <v>461.44802698299998</v>
      </c>
      <c r="E1581" s="55">
        <v>461.44802698299998</v>
      </c>
      <c r="F1581" s="55">
        <v>136.1152780937</v>
      </c>
      <c r="G1581" s="55">
        <v>136.1152780937</v>
      </c>
      <c r="H1581" s="55">
        <v>116.4058581969</v>
      </c>
      <c r="I1581" s="55">
        <v>116.4058581969</v>
      </c>
      <c r="J1581" s="55">
        <v>201.8297004236</v>
      </c>
      <c r="K1581" s="55">
        <v>201.8297004236</v>
      </c>
    </row>
    <row r="1582" spans="1:11" x14ac:dyDescent="0.3">
      <c r="A1582" s="56" t="s">
        <v>341</v>
      </c>
      <c r="B1582" s="57">
        <v>50.674828000600002</v>
      </c>
      <c r="C1582" s="58">
        <v>5.4624685704337102E-2</v>
      </c>
      <c r="D1582" s="57">
        <v>39.879446798499899</v>
      </c>
      <c r="E1582" s="61">
        <v>8.6422401801642498E-2</v>
      </c>
      <c r="F1582" s="57">
        <v>5.0080692318000004</v>
      </c>
      <c r="G1582" s="58">
        <v>3.6792851632367903E-2</v>
      </c>
      <c r="H1582" s="57">
        <v>2.8467703653999998</v>
      </c>
      <c r="I1582" s="58">
        <v>2.4455559277649901E-2</v>
      </c>
      <c r="J1582" s="57">
        <v>2.9405416048999999</v>
      </c>
      <c r="K1582" s="62">
        <v>1.45694196579017E-2</v>
      </c>
    </row>
    <row r="1583" spans="1:11" x14ac:dyDescent="0.3">
      <c r="A1583" s="56" t="s">
        <v>237</v>
      </c>
      <c r="B1583" s="59">
        <v>138.84994140009999</v>
      </c>
      <c r="C1583" s="60">
        <v>0.14967262264721001</v>
      </c>
      <c r="D1583" s="59">
        <v>69.968192985199906</v>
      </c>
      <c r="E1583" s="60">
        <v>0.151627461585783</v>
      </c>
      <c r="F1583" s="59">
        <v>26.030278678599998</v>
      </c>
      <c r="G1583" s="60">
        <v>0.19123700912311301</v>
      </c>
      <c r="H1583" s="59">
        <v>11.332548703000001</v>
      </c>
      <c r="I1583" s="60">
        <v>9.7353766198184297E-2</v>
      </c>
      <c r="J1583" s="59">
        <v>26.284694700300001</v>
      </c>
      <c r="K1583" s="60">
        <v>0.130232045358704</v>
      </c>
    </row>
    <row r="1584" spans="1:11" x14ac:dyDescent="0.3">
      <c r="A1584" s="56" t="s">
        <v>238</v>
      </c>
      <c r="B1584" s="57">
        <v>301.73460734079998</v>
      </c>
      <c r="C1584" s="58">
        <v>0.32525336034525099</v>
      </c>
      <c r="D1584" s="57">
        <v>153.10639733549999</v>
      </c>
      <c r="E1584" s="58">
        <v>0.33179554008828899</v>
      </c>
      <c r="F1584" s="57">
        <v>39.489242763100002</v>
      </c>
      <c r="G1584" s="58">
        <v>0.29011616709122201</v>
      </c>
      <c r="H1584" s="57">
        <v>45.225825212899998</v>
      </c>
      <c r="I1584" s="58">
        <v>0.38851846387662597</v>
      </c>
      <c r="J1584" s="57">
        <v>61.248073561699897</v>
      </c>
      <c r="K1584" s="58">
        <v>0.303464125612596</v>
      </c>
    </row>
    <row r="1585" spans="1:11" x14ac:dyDescent="0.3">
      <c r="A1585" s="56" t="s">
        <v>239</v>
      </c>
      <c r="B1585" s="59">
        <v>319.22505920629999</v>
      </c>
      <c r="C1585" s="60">
        <v>0.34410710832380298</v>
      </c>
      <c r="D1585" s="59">
        <v>144.17771917900001</v>
      </c>
      <c r="E1585" s="60">
        <v>0.31244627942533498</v>
      </c>
      <c r="F1585" s="59">
        <v>53.053381522499997</v>
      </c>
      <c r="G1585" s="60">
        <v>0.38976801330103999</v>
      </c>
      <c r="H1585" s="59">
        <v>51.834939945899997</v>
      </c>
      <c r="I1585" s="61">
        <v>0.44529494261552899</v>
      </c>
      <c r="J1585" s="59">
        <v>67.923909643000201</v>
      </c>
      <c r="K1585" s="60">
        <v>0.33654070486376098</v>
      </c>
    </row>
    <row r="1586" spans="1:11" x14ac:dyDescent="0.3">
      <c r="A1586" s="56" t="s">
        <v>342</v>
      </c>
      <c r="B1586" s="57">
        <v>111.3623054925</v>
      </c>
      <c r="C1586" s="58">
        <v>0.120042458491742</v>
      </c>
      <c r="D1586" s="57">
        <v>53.934335271200098</v>
      </c>
      <c r="E1586" s="58">
        <v>0.11688062819084701</v>
      </c>
      <c r="F1586" s="57">
        <v>10.0658043645</v>
      </c>
      <c r="G1586" s="58">
        <v>7.3950584427200206E-2</v>
      </c>
      <c r="H1586" s="57">
        <v>4.5266046684000001</v>
      </c>
      <c r="I1586" s="62">
        <v>3.8886399177121E-2</v>
      </c>
      <c r="J1586" s="57">
        <v>41.675384958199999</v>
      </c>
      <c r="K1586" s="61">
        <v>0.20648787007428401</v>
      </c>
    </row>
    <row r="1587" spans="1:11" x14ac:dyDescent="0.3">
      <c r="A1587" s="56" t="s">
        <v>88</v>
      </c>
      <c r="B1587" s="59">
        <v>5.8442346668000003</v>
      </c>
      <c r="C1587" s="60">
        <v>6.2997644876576801E-3</v>
      </c>
      <c r="D1587" s="59">
        <v>0.3819354136</v>
      </c>
      <c r="E1587" s="60">
        <v>8.2768890810333996E-4</v>
      </c>
      <c r="F1587" s="59">
        <v>2.4685015332</v>
      </c>
      <c r="G1587" s="60">
        <v>1.8135374425056899E-2</v>
      </c>
      <c r="H1587" s="59">
        <v>0.63916930130000005</v>
      </c>
      <c r="I1587" s="60">
        <v>5.4908688548891398E-3</v>
      </c>
      <c r="J1587" s="59">
        <v>1.7570959555000001</v>
      </c>
      <c r="K1587" s="60">
        <v>8.7058344327529992E-3</v>
      </c>
    </row>
    <row r="1588" spans="1:11" x14ac:dyDescent="0.3">
      <c r="A1588" s="56" t="s">
        <v>343</v>
      </c>
      <c r="B1588" s="57">
        <v>189.5247694007</v>
      </c>
      <c r="C1588" s="58">
        <v>0.204297308351547</v>
      </c>
      <c r="D1588" s="57">
        <v>109.8476397837</v>
      </c>
      <c r="E1588" s="58">
        <v>0.23804986338742501</v>
      </c>
      <c r="F1588" s="57">
        <v>31.038347910399999</v>
      </c>
      <c r="G1588" s="58">
        <v>0.22802986075548101</v>
      </c>
      <c r="H1588" s="57">
        <v>14.1793190684</v>
      </c>
      <c r="I1588" s="62">
        <v>0.12180932547583399</v>
      </c>
      <c r="J1588" s="57">
        <v>29.225236305199999</v>
      </c>
      <c r="K1588" s="62">
        <v>0.14480146501660601</v>
      </c>
    </row>
    <row r="1589" spans="1:11" x14ac:dyDescent="0.3">
      <c r="A1589" s="56" t="s">
        <v>344</v>
      </c>
      <c r="B1589" s="59">
        <v>430.5873646988</v>
      </c>
      <c r="C1589" s="60">
        <v>0.46414956681554398</v>
      </c>
      <c r="D1589" s="59">
        <v>198.11205445019999</v>
      </c>
      <c r="E1589" s="60">
        <v>0.42932690761618197</v>
      </c>
      <c r="F1589" s="59">
        <v>63.119185887</v>
      </c>
      <c r="G1589" s="60">
        <v>0.46371859772823998</v>
      </c>
      <c r="H1589" s="59">
        <v>56.361544614300001</v>
      </c>
      <c r="I1589" s="60">
        <v>0.48418134179264999</v>
      </c>
      <c r="J1589" s="59">
        <v>109.5992946012</v>
      </c>
      <c r="K1589" s="61">
        <v>0.54302857493804502</v>
      </c>
    </row>
    <row r="1590" spans="1:11" x14ac:dyDescent="0.3">
      <c r="A1590" s="63" t="s">
        <v>1</v>
      </c>
    </row>
    <row r="1591" spans="1:11" x14ac:dyDescent="0.3">
      <c r="A1591" s="63" t="s">
        <v>1</v>
      </c>
    </row>
    <row r="1592" spans="1:11" x14ac:dyDescent="0.3">
      <c r="A1592" s="51" t="s">
        <v>493</v>
      </c>
    </row>
    <row r="1593" spans="1:11" x14ac:dyDescent="0.3">
      <c r="A1593" s="52" t="s">
        <v>1</v>
      </c>
    </row>
    <row r="1594" spans="1:11" x14ac:dyDescent="0.3">
      <c r="A1594" s="112" t="s">
        <v>1</v>
      </c>
      <c r="B1594" s="114" t="s">
        <v>502</v>
      </c>
      <c r="C1594" s="114" t="s">
        <v>1</v>
      </c>
      <c r="D1594" s="114" t="s">
        <v>402</v>
      </c>
      <c r="E1594" s="114" t="s">
        <v>1</v>
      </c>
      <c r="F1594" s="114" t="s">
        <v>403</v>
      </c>
      <c r="G1594" s="114" t="s">
        <v>1</v>
      </c>
      <c r="H1594" s="114" t="s">
        <v>404</v>
      </c>
      <c r="I1594" s="114" t="s">
        <v>1</v>
      </c>
      <c r="J1594" s="114" t="s">
        <v>405</v>
      </c>
      <c r="K1594" s="114" t="s">
        <v>1</v>
      </c>
    </row>
    <row r="1595" spans="1:11" x14ac:dyDescent="0.3">
      <c r="A1595" s="113" t="s">
        <v>1</v>
      </c>
      <c r="B1595" s="53" t="s">
        <v>14</v>
      </c>
      <c r="C1595" s="53" t="s">
        <v>15</v>
      </c>
      <c r="D1595" s="53" t="s">
        <v>14</v>
      </c>
      <c r="E1595" s="53" t="s">
        <v>15</v>
      </c>
      <c r="F1595" s="53" t="s">
        <v>14</v>
      </c>
      <c r="G1595" s="53" t="s">
        <v>15</v>
      </c>
      <c r="H1595" s="53" t="s">
        <v>14</v>
      </c>
      <c r="I1595" s="53" t="s">
        <v>15</v>
      </c>
      <c r="J1595" s="53" t="s">
        <v>14</v>
      </c>
      <c r="K1595" s="53" t="s">
        <v>15</v>
      </c>
    </row>
    <row r="1596" spans="1:11" x14ac:dyDescent="0.3">
      <c r="A1596" s="54" t="s">
        <v>16</v>
      </c>
      <c r="B1596" s="55">
        <v>927.69097610710003</v>
      </c>
      <c r="C1596" s="55">
        <v>927.69097610710003</v>
      </c>
      <c r="D1596" s="55">
        <v>461.44802698299998</v>
      </c>
      <c r="E1596" s="55">
        <v>461.44802698299998</v>
      </c>
      <c r="F1596" s="55">
        <v>136.1152780937</v>
      </c>
      <c r="G1596" s="55">
        <v>136.1152780937</v>
      </c>
      <c r="H1596" s="55">
        <v>116.4058581969</v>
      </c>
      <c r="I1596" s="55">
        <v>116.4058581969</v>
      </c>
      <c r="J1596" s="55">
        <v>201.8297004236</v>
      </c>
      <c r="K1596" s="55">
        <v>201.8297004236</v>
      </c>
    </row>
    <row r="1597" spans="1:11" x14ac:dyDescent="0.3">
      <c r="A1597" s="56" t="s">
        <v>341</v>
      </c>
      <c r="B1597" s="57">
        <v>7.5943726153000002</v>
      </c>
      <c r="C1597" s="58">
        <v>8.1863172229706405E-3</v>
      </c>
      <c r="D1597" s="57">
        <v>4.8267884589999897</v>
      </c>
      <c r="E1597" s="58">
        <v>1.0460091227517201E-2</v>
      </c>
      <c r="F1597" s="57">
        <v>1.9630773168</v>
      </c>
      <c r="G1597" s="58">
        <v>1.44221673297295E-2</v>
      </c>
      <c r="H1597" s="57">
        <v>0.80450683950000001</v>
      </c>
      <c r="I1597" s="58">
        <v>6.9112229570025604E-3</v>
      </c>
      <c r="J1597" s="57">
        <v>0</v>
      </c>
      <c r="K1597" s="58">
        <v>0</v>
      </c>
    </row>
    <row r="1598" spans="1:11" x14ac:dyDescent="0.3">
      <c r="A1598" s="56" t="s">
        <v>237</v>
      </c>
      <c r="B1598" s="59">
        <v>28.4925873954999</v>
      </c>
      <c r="C1598" s="60">
        <v>3.0713446750408602E-2</v>
      </c>
      <c r="D1598" s="59">
        <v>21.731254642500001</v>
      </c>
      <c r="E1598" s="60">
        <v>4.7093612653588399E-2</v>
      </c>
      <c r="F1598" s="59">
        <v>4.3443894913000003</v>
      </c>
      <c r="G1598" s="60">
        <v>3.1916986484863102E-2</v>
      </c>
      <c r="H1598" s="59">
        <v>0</v>
      </c>
      <c r="I1598" s="60">
        <v>0</v>
      </c>
      <c r="J1598" s="59">
        <v>1.6369623075999999</v>
      </c>
      <c r="K1598" s="60">
        <v>8.1106115906843506E-3</v>
      </c>
    </row>
    <row r="1599" spans="1:11" x14ac:dyDescent="0.3">
      <c r="A1599" s="56" t="s">
        <v>238</v>
      </c>
      <c r="B1599" s="57">
        <v>189.88845250579999</v>
      </c>
      <c r="C1599" s="58">
        <v>0.20468933879537701</v>
      </c>
      <c r="D1599" s="57">
        <v>97.999358403199906</v>
      </c>
      <c r="E1599" s="58">
        <v>0.21237355600787999</v>
      </c>
      <c r="F1599" s="57">
        <v>36.566541807199997</v>
      </c>
      <c r="G1599" s="58">
        <v>0.26864391947263999</v>
      </c>
      <c r="H1599" s="57">
        <v>17.7941947222</v>
      </c>
      <c r="I1599" s="58">
        <v>0.15286339534648799</v>
      </c>
      <c r="J1599" s="57">
        <v>34.544382410600001</v>
      </c>
      <c r="K1599" s="58">
        <v>0.171156090199303</v>
      </c>
    </row>
    <row r="1600" spans="1:11" x14ac:dyDescent="0.3">
      <c r="A1600" s="56" t="s">
        <v>239</v>
      </c>
      <c r="B1600" s="59">
        <v>371.42135284929998</v>
      </c>
      <c r="C1600" s="60">
        <v>0.40037185055729202</v>
      </c>
      <c r="D1600" s="59">
        <v>182.57325775000001</v>
      </c>
      <c r="E1600" s="60">
        <v>0.39565291663220398</v>
      </c>
      <c r="F1600" s="59">
        <v>64.456898589999994</v>
      </c>
      <c r="G1600" s="60">
        <v>0.47354639018280298</v>
      </c>
      <c r="H1600" s="59">
        <v>59.403470946299997</v>
      </c>
      <c r="I1600" s="61">
        <v>0.510313414345688</v>
      </c>
      <c r="J1600" s="59">
        <v>60.398287921199802</v>
      </c>
      <c r="K1600" s="62">
        <v>0.299253716348169</v>
      </c>
    </row>
    <row r="1601" spans="1:11" x14ac:dyDescent="0.3">
      <c r="A1601" s="56" t="s">
        <v>342</v>
      </c>
      <c r="B1601" s="57">
        <v>325.42024678590002</v>
      </c>
      <c r="C1601" s="58">
        <v>0.35078518080608201</v>
      </c>
      <c r="D1601" s="57">
        <v>152.8296507215</v>
      </c>
      <c r="E1601" s="58">
        <v>0.33119580491159001</v>
      </c>
      <c r="F1601" s="57">
        <v>26.8166534187</v>
      </c>
      <c r="G1601" s="62">
        <v>0.19701427932461599</v>
      </c>
      <c r="H1601" s="57">
        <v>38.403685688899998</v>
      </c>
      <c r="I1601" s="58">
        <v>0.32991196735082101</v>
      </c>
      <c r="J1601" s="57">
        <v>104.4290707686</v>
      </c>
      <c r="K1601" s="61">
        <v>0.51741181079605403</v>
      </c>
    </row>
    <row r="1602" spans="1:11" x14ac:dyDescent="0.3">
      <c r="A1602" s="56" t="s">
        <v>88</v>
      </c>
      <c r="B1602" s="59">
        <v>4.8739639552999998</v>
      </c>
      <c r="C1602" s="60">
        <v>5.2538658678699E-3</v>
      </c>
      <c r="D1602" s="59">
        <v>1.4877170068000001</v>
      </c>
      <c r="E1602" s="60">
        <v>3.22401856721951E-3</v>
      </c>
      <c r="F1602" s="59">
        <v>1.9677174696999999</v>
      </c>
      <c r="G1602" s="60">
        <v>1.4456257205347999E-2</v>
      </c>
      <c r="H1602" s="59">
        <v>0</v>
      </c>
      <c r="I1602" s="60">
        <v>0</v>
      </c>
      <c r="J1602" s="59">
        <v>0.82099701560000204</v>
      </c>
      <c r="K1602" s="60">
        <v>4.0677710657890899E-3</v>
      </c>
    </row>
    <row r="1603" spans="1:11" x14ac:dyDescent="0.3">
      <c r="A1603" s="56" t="s">
        <v>343</v>
      </c>
      <c r="B1603" s="57">
        <v>36.086960010799999</v>
      </c>
      <c r="C1603" s="58">
        <v>3.8899763973379201E-2</v>
      </c>
      <c r="D1603" s="57">
        <v>26.558043101499901</v>
      </c>
      <c r="E1603" s="58">
        <v>5.7553703881105603E-2</v>
      </c>
      <c r="F1603" s="57">
        <v>6.3074668081</v>
      </c>
      <c r="G1603" s="58">
        <v>4.6339153814592499E-2</v>
      </c>
      <c r="H1603" s="57">
        <v>0.80450683950000001</v>
      </c>
      <c r="I1603" s="58">
        <v>6.9112229570025604E-3</v>
      </c>
      <c r="J1603" s="57">
        <v>1.6369623075999999</v>
      </c>
      <c r="K1603" s="62">
        <v>8.1106115906843506E-3</v>
      </c>
    </row>
    <row r="1604" spans="1:11" x14ac:dyDescent="0.3">
      <c r="A1604" s="56" t="s">
        <v>344</v>
      </c>
      <c r="B1604" s="59">
        <v>696.84159963520005</v>
      </c>
      <c r="C1604" s="60">
        <v>0.75115703136337397</v>
      </c>
      <c r="D1604" s="59">
        <v>335.40290847149902</v>
      </c>
      <c r="E1604" s="60">
        <v>0.72684872154379498</v>
      </c>
      <c r="F1604" s="59">
        <v>91.273552008700094</v>
      </c>
      <c r="G1604" s="62">
        <v>0.67056066950741899</v>
      </c>
      <c r="H1604" s="59">
        <v>97.807156635200201</v>
      </c>
      <c r="I1604" s="61">
        <v>0.84022538169650896</v>
      </c>
      <c r="J1604" s="59">
        <v>164.82735868980001</v>
      </c>
      <c r="K1604" s="61">
        <v>0.81666552714422402</v>
      </c>
    </row>
    <row r="1605" spans="1:11" x14ac:dyDescent="0.3">
      <c r="A1605" s="63" t="s">
        <v>1</v>
      </c>
    </row>
    <row r="1606" spans="1:11" x14ac:dyDescent="0.3">
      <c r="A1606" s="63" t="s">
        <v>1</v>
      </c>
    </row>
    <row r="1607" spans="1:11" x14ac:dyDescent="0.3">
      <c r="A1607" s="51" t="s">
        <v>494</v>
      </c>
    </row>
    <row r="1608" spans="1:11" x14ac:dyDescent="0.3">
      <c r="A1608" s="52" t="s">
        <v>1</v>
      </c>
    </row>
    <row r="1609" spans="1:11" x14ac:dyDescent="0.3">
      <c r="A1609" s="112" t="s">
        <v>1</v>
      </c>
      <c r="B1609" s="114" t="s">
        <v>502</v>
      </c>
      <c r="C1609" s="114" t="s">
        <v>1</v>
      </c>
      <c r="D1609" s="114" t="s">
        <v>402</v>
      </c>
      <c r="E1609" s="114" t="s">
        <v>1</v>
      </c>
      <c r="F1609" s="114" t="s">
        <v>403</v>
      </c>
      <c r="G1609" s="114" t="s">
        <v>1</v>
      </c>
      <c r="H1609" s="114" t="s">
        <v>404</v>
      </c>
      <c r="I1609" s="114" t="s">
        <v>1</v>
      </c>
      <c r="J1609" s="114" t="s">
        <v>405</v>
      </c>
      <c r="K1609" s="114" t="s">
        <v>1</v>
      </c>
    </row>
    <row r="1610" spans="1:11" x14ac:dyDescent="0.3">
      <c r="A1610" s="113" t="s">
        <v>1</v>
      </c>
      <c r="B1610" s="53" t="s">
        <v>14</v>
      </c>
      <c r="C1610" s="53" t="s">
        <v>15</v>
      </c>
      <c r="D1610" s="53" t="s">
        <v>14</v>
      </c>
      <c r="E1610" s="53" t="s">
        <v>15</v>
      </c>
      <c r="F1610" s="53" t="s">
        <v>14</v>
      </c>
      <c r="G1610" s="53" t="s">
        <v>15</v>
      </c>
      <c r="H1610" s="53" t="s">
        <v>14</v>
      </c>
      <c r="I1610" s="53" t="s">
        <v>15</v>
      </c>
      <c r="J1610" s="53" t="s">
        <v>14</v>
      </c>
      <c r="K1610" s="53" t="s">
        <v>15</v>
      </c>
    </row>
    <row r="1611" spans="1:11" x14ac:dyDescent="0.3">
      <c r="A1611" s="54" t="s">
        <v>16</v>
      </c>
      <c r="B1611" s="55">
        <v>927.69097610710003</v>
      </c>
      <c r="C1611" s="55">
        <v>927.69097610710003</v>
      </c>
      <c r="D1611" s="55">
        <v>461.44802698299998</v>
      </c>
      <c r="E1611" s="55">
        <v>461.44802698299998</v>
      </c>
      <c r="F1611" s="55">
        <v>136.1152780937</v>
      </c>
      <c r="G1611" s="55">
        <v>136.1152780937</v>
      </c>
      <c r="H1611" s="55">
        <v>116.4058581969</v>
      </c>
      <c r="I1611" s="55">
        <v>116.4058581969</v>
      </c>
      <c r="J1611" s="55">
        <v>201.8297004236</v>
      </c>
      <c r="K1611" s="55">
        <v>201.8297004236</v>
      </c>
    </row>
    <row r="1612" spans="1:11" x14ac:dyDescent="0.3">
      <c r="A1612" s="56" t="s">
        <v>341</v>
      </c>
      <c r="B1612" s="57">
        <v>48.538793198</v>
      </c>
      <c r="C1612" s="58">
        <v>5.2322157321918701E-2</v>
      </c>
      <c r="D1612" s="57">
        <v>27.200296498099899</v>
      </c>
      <c r="E1612" s="58">
        <v>5.8945525622763298E-2</v>
      </c>
      <c r="F1612" s="57">
        <v>8.8462537107000294</v>
      </c>
      <c r="G1612" s="58">
        <v>6.4990894737109201E-2</v>
      </c>
      <c r="H1612" s="57">
        <v>5.3656640581000001</v>
      </c>
      <c r="I1612" s="58">
        <v>4.6094450410081603E-2</v>
      </c>
      <c r="J1612" s="57">
        <v>7.1265789310999903</v>
      </c>
      <c r="K1612" s="58">
        <v>3.5309862305412602E-2</v>
      </c>
    </row>
    <row r="1613" spans="1:11" x14ac:dyDescent="0.3">
      <c r="A1613" s="56" t="s">
        <v>237</v>
      </c>
      <c r="B1613" s="59">
        <v>49.6444356891</v>
      </c>
      <c r="C1613" s="60">
        <v>5.3513979296666798E-2</v>
      </c>
      <c r="D1613" s="59">
        <v>18.504841858300001</v>
      </c>
      <c r="E1613" s="60">
        <v>4.0101681611441203E-2</v>
      </c>
      <c r="F1613" s="59">
        <v>11.0262386939</v>
      </c>
      <c r="G1613" s="60">
        <v>8.1006620625714607E-2</v>
      </c>
      <c r="H1613" s="59">
        <v>5.7875623597999999</v>
      </c>
      <c r="I1613" s="60">
        <v>4.9718823858592803E-2</v>
      </c>
      <c r="J1613" s="59">
        <v>13.545811822999999</v>
      </c>
      <c r="K1613" s="60">
        <v>6.7115056875029097E-2</v>
      </c>
    </row>
    <row r="1614" spans="1:11" x14ac:dyDescent="0.3">
      <c r="A1614" s="56" t="s">
        <v>238</v>
      </c>
      <c r="B1614" s="57">
        <v>223.71528466180001</v>
      </c>
      <c r="C1614" s="58">
        <v>0.24115280888101701</v>
      </c>
      <c r="D1614" s="57">
        <v>106.4969768266</v>
      </c>
      <c r="E1614" s="58">
        <v>0.23078867087782201</v>
      </c>
      <c r="F1614" s="57">
        <v>31.798574699900001</v>
      </c>
      <c r="G1614" s="58">
        <v>0.23361502944592499</v>
      </c>
      <c r="H1614" s="57">
        <v>14.80084291</v>
      </c>
      <c r="I1614" s="62">
        <v>0.127148608663358</v>
      </c>
      <c r="J1614" s="57">
        <v>70.618890225300007</v>
      </c>
      <c r="K1614" s="61">
        <v>0.34989345015666701</v>
      </c>
    </row>
    <row r="1615" spans="1:11" x14ac:dyDescent="0.3">
      <c r="A1615" s="56" t="s">
        <v>239</v>
      </c>
      <c r="B1615" s="59">
        <v>368.0584074949</v>
      </c>
      <c r="C1615" s="60">
        <v>0.39674677988072699</v>
      </c>
      <c r="D1615" s="59">
        <v>175.11932639150001</v>
      </c>
      <c r="E1615" s="60">
        <v>0.37949956690995101</v>
      </c>
      <c r="F1615" s="59">
        <v>44.901060959299997</v>
      </c>
      <c r="G1615" s="60">
        <v>0.32987524683592601</v>
      </c>
      <c r="H1615" s="59">
        <v>57.336288945</v>
      </c>
      <c r="I1615" s="60">
        <v>0.49255501254941902</v>
      </c>
      <c r="J1615" s="59">
        <v>83.447225089700197</v>
      </c>
      <c r="K1615" s="60">
        <v>0.41345364391148098</v>
      </c>
    </row>
    <row r="1616" spans="1:11" x14ac:dyDescent="0.3">
      <c r="A1616" s="56" t="s">
        <v>342</v>
      </c>
      <c r="B1616" s="57">
        <v>202.71431151569899</v>
      </c>
      <c r="C1616" s="58">
        <v>0.21851491147015001</v>
      </c>
      <c r="D1616" s="57">
        <v>117.93904490680001</v>
      </c>
      <c r="E1616" s="58">
        <v>0.25558467695246001</v>
      </c>
      <c r="F1616" s="57">
        <v>30.896333405899998</v>
      </c>
      <c r="G1616" s="58">
        <v>0.22698652082708401</v>
      </c>
      <c r="H1616" s="57">
        <v>30.390617172999999</v>
      </c>
      <c r="I1616" s="58">
        <v>0.261074636996313</v>
      </c>
      <c r="J1616" s="57">
        <v>20.5471298418</v>
      </c>
      <c r="K1616" s="62">
        <v>0.10180429242413599</v>
      </c>
    </row>
    <row r="1617" spans="1:11" x14ac:dyDescent="0.3">
      <c r="A1617" s="56" t="s">
        <v>88</v>
      </c>
      <c r="B1617" s="59">
        <v>35.019743547600001</v>
      </c>
      <c r="C1617" s="60">
        <v>3.7749363149520397E-2</v>
      </c>
      <c r="D1617" s="59">
        <v>16.187540501699999</v>
      </c>
      <c r="E1617" s="60">
        <v>3.5079878025562297E-2</v>
      </c>
      <c r="F1617" s="59">
        <v>8.6468166240000102</v>
      </c>
      <c r="G1617" s="60">
        <v>6.3525687528240907E-2</v>
      </c>
      <c r="H1617" s="59">
        <v>2.724882751</v>
      </c>
      <c r="I1617" s="60">
        <v>2.3408467522234799E-2</v>
      </c>
      <c r="J1617" s="59">
        <v>6.5440645126999897</v>
      </c>
      <c r="K1617" s="60">
        <v>3.24236943272736E-2</v>
      </c>
    </row>
    <row r="1618" spans="1:11" x14ac:dyDescent="0.3">
      <c r="A1618" s="56" t="s">
        <v>343</v>
      </c>
      <c r="B1618" s="57">
        <v>98.1832288871</v>
      </c>
      <c r="C1618" s="58">
        <v>0.105836136618586</v>
      </c>
      <c r="D1618" s="57">
        <v>45.705138356399999</v>
      </c>
      <c r="E1618" s="58">
        <v>9.9047207234204501E-2</v>
      </c>
      <c r="F1618" s="57">
        <v>19.872492404599999</v>
      </c>
      <c r="G1618" s="58">
        <v>0.14599751536282399</v>
      </c>
      <c r="H1618" s="57">
        <v>11.153226417899999</v>
      </c>
      <c r="I1618" s="58">
        <v>9.5813274268674406E-2</v>
      </c>
      <c r="J1618" s="57">
        <v>20.6723907541</v>
      </c>
      <c r="K1618" s="58">
        <v>0.102424919180442</v>
      </c>
    </row>
    <row r="1619" spans="1:11" x14ac:dyDescent="0.3">
      <c r="A1619" s="56" t="s">
        <v>344</v>
      </c>
      <c r="B1619" s="59">
        <v>570.77271901059999</v>
      </c>
      <c r="C1619" s="60">
        <v>0.61526169135087705</v>
      </c>
      <c r="D1619" s="59">
        <v>293.05837129830002</v>
      </c>
      <c r="E1619" s="60">
        <v>0.63508424386241102</v>
      </c>
      <c r="F1619" s="59">
        <v>75.797394365199693</v>
      </c>
      <c r="G1619" s="60">
        <v>0.55686176766300999</v>
      </c>
      <c r="H1619" s="59">
        <v>87.726906118000301</v>
      </c>
      <c r="I1619" s="61">
        <v>0.75362964954573297</v>
      </c>
      <c r="J1619" s="59">
        <v>103.9943549315</v>
      </c>
      <c r="K1619" s="62">
        <v>0.51525793633561701</v>
      </c>
    </row>
    <row r="1620" spans="1:11" x14ac:dyDescent="0.3">
      <c r="A1620" s="63" t="s">
        <v>1</v>
      </c>
    </row>
    <row r="1621" spans="1:11" x14ac:dyDescent="0.3">
      <c r="A1621" s="63" t="s">
        <v>1</v>
      </c>
    </row>
    <row r="1622" spans="1:11" x14ac:dyDescent="0.3">
      <c r="A1622" s="51" t="s">
        <v>495</v>
      </c>
    </row>
    <row r="1623" spans="1:11" x14ac:dyDescent="0.3">
      <c r="A1623" s="52" t="s">
        <v>1</v>
      </c>
    </row>
    <row r="1624" spans="1:11" x14ac:dyDescent="0.3">
      <c r="A1624" s="112" t="s">
        <v>1</v>
      </c>
      <c r="B1624" s="114" t="s">
        <v>502</v>
      </c>
      <c r="C1624" s="114" t="s">
        <v>1</v>
      </c>
      <c r="D1624" s="114" t="s">
        <v>402</v>
      </c>
      <c r="E1624" s="114" t="s">
        <v>1</v>
      </c>
      <c r="F1624" s="114" t="s">
        <v>403</v>
      </c>
      <c r="G1624" s="114" t="s">
        <v>1</v>
      </c>
      <c r="H1624" s="114" t="s">
        <v>404</v>
      </c>
      <c r="I1624" s="114" t="s">
        <v>1</v>
      </c>
      <c r="J1624" s="114" t="s">
        <v>405</v>
      </c>
      <c r="K1624" s="114" t="s">
        <v>1</v>
      </c>
    </row>
    <row r="1625" spans="1:11" x14ac:dyDescent="0.3">
      <c r="A1625" s="113" t="s">
        <v>1</v>
      </c>
      <c r="B1625" s="53" t="s">
        <v>14</v>
      </c>
      <c r="C1625" s="53" t="s">
        <v>15</v>
      </c>
      <c r="D1625" s="53" t="s">
        <v>14</v>
      </c>
      <c r="E1625" s="53" t="s">
        <v>15</v>
      </c>
      <c r="F1625" s="53" t="s">
        <v>14</v>
      </c>
      <c r="G1625" s="53" t="s">
        <v>15</v>
      </c>
      <c r="H1625" s="53" t="s">
        <v>14</v>
      </c>
      <c r="I1625" s="53" t="s">
        <v>15</v>
      </c>
      <c r="J1625" s="53" t="s">
        <v>14</v>
      </c>
      <c r="K1625" s="53" t="s">
        <v>15</v>
      </c>
    </row>
    <row r="1626" spans="1:11" x14ac:dyDescent="0.3">
      <c r="A1626" s="54" t="s">
        <v>16</v>
      </c>
      <c r="B1626" s="55">
        <v>927.69097610710003</v>
      </c>
      <c r="C1626" s="55">
        <v>927.69097610710003</v>
      </c>
      <c r="D1626" s="55">
        <v>461.44802698299998</v>
      </c>
      <c r="E1626" s="55">
        <v>461.44802698299998</v>
      </c>
      <c r="F1626" s="55">
        <v>136.1152780937</v>
      </c>
      <c r="G1626" s="55">
        <v>136.1152780937</v>
      </c>
      <c r="H1626" s="55">
        <v>116.4058581969</v>
      </c>
      <c r="I1626" s="55">
        <v>116.4058581969</v>
      </c>
      <c r="J1626" s="55">
        <v>201.8297004236</v>
      </c>
      <c r="K1626" s="55">
        <v>201.8297004236</v>
      </c>
    </row>
    <row r="1627" spans="1:11" x14ac:dyDescent="0.3">
      <c r="A1627" s="56" t="s">
        <v>341</v>
      </c>
      <c r="B1627" s="57">
        <v>124.57345391130001</v>
      </c>
      <c r="C1627" s="58">
        <v>0.134283352021006</v>
      </c>
      <c r="D1627" s="57">
        <v>77.602964843300001</v>
      </c>
      <c r="E1627" s="58">
        <v>0.168172709179573</v>
      </c>
      <c r="F1627" s="57">
        <v>13.616747034999999</v>
      </c>
      <c r="G1627" s="58">
        <v>0.100038344157269</v>
      </c>
      <c r="H1627" s="57">
        <v>11.854867196500001</v>
      </c>
      <c r="I1627" s="58">
        <v>0.101840812654356</v>
      </c>
      <c r="J1627" s="57">
        <v>21.498874836500001</v>
      </c>
      <c r="K1627" s="58">
        <v>0.106519876863406</v>
      </c>
    </row>
    <row r="1628" spans="1:11" x14ac:dyDescent="0.3">
      <c r="A1628" s="56" t="s">
        <v>237</v>
      </c>
      <c r="B1628" s="59">
        <v>206.70519673870001</v>
      </c>
      <c r="C1628" s="60">
        <v>0.22281686689042099</v>
      </c>
      <c r="D1628" s="59">
        <v>113.1849530288</v>
      </c>
      <c r="E1628" s="60">
        <v>0.245282125852431</v>
      </c>
      <c r="F1628" s="59">
        <v>27.542588072600001</v>
      </c>
      <c r="G1628" s="60">
        <v>0.20234751350719099</v>
      </c>
      <c r="H1628" s="59">
        <v>23.780561924099999</v>
      </c>
      <c r="I1628" s="60">
        <v>0.204290078630538</v>
      </c>
      <c r="J1628" s="59">
        <v>41.098206064099998</v>
      </c>
      <c r="K1628" s="60">
        <v>0.20362813786991299</v>
      </c>
    </row>
    <row r="1629" spans="1:11" x14ac:dyDescent="0.3">
      <c r="A1629" s="56" t="s">
        <v>238</v>
      </c>
      <c r="B1629" s="57">
        <v>282.96788238969998</v>
      </c>
      <c r="C1629" s="58">
        <v>0.305023859968033</v>
      </c>
      <c r="D1629" s="57">
        <v>132.32929092009999</v>
      </c>
      <c r="E1629" s="58">
        <v>0.28676965374688901</v>
      </c>
      <c r="F1629" s="57">
        <v>42.729504722599998</v>
      </c>
      <c r="G1629" s="58">
        <v>0.31392144453604698</v>
      </c>
      <c r="H1629" s="57">
        <v>45.300168425999999</v>
      </c>
      <c r="I1629" s="58">
        <v>0.38915711913205397</v>
      </c>
      <c r="J1629" s="57">
        <v>58.927678594999797</v>
      </c>
      <c r="K1629" s="58">
        <v>0.29196732924501501</v>
      </c>
    </row>
    <row r="1630" spans="1:11" x14ac:dyDescent="0.3">
      <c r="A1630" s="56" t="s">
        <v>239</v>
      </c>
      <c r="B1630" s="59">
        <v>218.698780564</v>
      </c>
      <c r="C1630" s="60">
        <v>0.23574529255607601</v>
      </c>
      <c r="D1630" s="59">
        <v>88.813270650799893</v>
      </c>
      <c r="E1630" s="60">
        <v>0.19246646525172401</v>
      </c>
      <c r="F1630" s="59">
        <v>38.279493596000002</v>
      </c>
      <c r="G1630" s="60">
        <v>0.28122848611930901</v>
      </c>
      <c r="H1630" s="59">
        <v>31.083386580799999</v>
      </c>
      <c r="I1630" s="60">
        <v>0.26702596469176498</v>
      </c>
      <c r="J1630" s="59">
        <v>55.168353394999798</v>
      </c>
      <c r="K1630" s="60">
        <v>0.27334110529427902</v>
      </c>
    </row>
    <row r="1631" spans="1:11" x14ac:dyDescent="0.3">
      <c r="A1631" s="56" t="s">
        <v>342</v>
      </c>
      <c r="B1631" s="57">
        <v>68.276481813100006</v>
      </c>
      <c r="C1631" s="58">
        <v>7.3598303283719399E-2</v>
      </c>
      <c r="D1631" s="57">
        <v>36.293294995799997</v>
      </c>
      <c r="E1631" s="58">
        <v>7.8650883465879604E-2</v>
      </c>
      <c r="F1631" s="57">
        <v>9.8935265628999893</v>
      </c>
      <c r="G1631" s="58">
        <v>7.2684908714578098E-2</v>
      </c>
      <c r="H1631" s="57">
        <v>1.8413099014000001</v>
      </c>
      <c r="I1631" s="62">
        <v>1.58180174943209E-2</v>
      </c>
      <c r="J1631" s="57">
        <v>20.248350352999999</v>
      </c>
      <c r="K1631" s="58">
        <v>0.10032393800566899</v>
      </c>
    </row>
    <row r="1632" spans="1:11" x14ac:dyDescent="0.3">
      <c r="A1632" s="56" t="s">
        <v>88</v>
      </c>
      <c r="B1632" s="59">
        <v>26.4691806903</v>
      </c>
      <c r="C1632" s="60">
        <v>2.85323252807454E-2</v>
      </c>
      <c r="D1632" s="59">
        <v>13.224252544200001</v>
      </c>
      <c r="E1632" s="60">
        <v>2.8658162503503799E-2</v>
      </c>
      <c r="F1632" s="59">
        <v>4.0534181046000004</v>
      </c>
      <c r="G1632" s="60">
        <v>2.9779302965605998E-2</v>
      </c>
      <c r="H1632" s="59">
        <v>2.5455641680999999</v>
      </c>
      <c r="I1632" s="60">
        <v>2.1868007396966101E-2</v>
      </c>
      <c r="J1632" s="59">
        <v>4.88823718</v>
      </c>
      <c r="K1632" s="60">
        <v>2.4219612721718201E-2</v>
      </c>
    </row>
    <row r="1633" spans="1:11" x14ac:dyDescent="0.3">
      <c r="A1633" s="56" t="s">
        <v>343</v>
      </c>
      <c r="B1633" s="57">
        <v>331.27865064999901</v>
      </c>
      <c r="C1633" s="58">
        <v>0.35710021891142602</v>
      </c>
      <c r="D1633" s="57">
        <v>190.7879178721</v>
      </c>
      <c r="E1633" s="61">
        <v>0.41345483503200398</v>
      </c>
      <c r="F1633" s="57">
        <v>41.1593351076</v>
      </c>
      <c r="G1633" s="58">
        <v>0.30238585766446002</v>
      </c>
      <c r="H1633" s="57">
        <v>35.635429120600001</v>
      </c>
      <c r="I1633" s="58">
        <v>0.30613089128489401</v>
      </c>
      <c r="J1633" s="57">
        <v>62.597080900600197</v>
      </c>
      <c r="K1633" s="58">
        <v>0.31014801473331899</v>
      </c>
    </row>
    <row r="1634" spans="1:11" x14ac:dyDescent="0.3">
      <c r="A1634" s="56" t="s">
        <v>344</v>
      </c>
      <c r="B1634" s="59">
        <v>286.97526237710002</v>
      </c>
      <c r="C1634" s="60">
        <v>0.30934359583979498</v>
      </c>
      <c r="D1634" s="59">
        <v>125.1065656466</v>
      </c>
      <c r="E1634" s="60">
        <v>0.27111734871760301</v>
      </c>
      <c r="F1634" s="59">
        <v>48.173020158900002</v>
      </c>
      <c r="G1634" s="60">
        <v>0.35391339483388701</v>
      </c>
      <c r="H1634" s="59">
        <v>32.924696482199899</v>
      </c>
      <c r="I1634" s="60">
        <v>0.28284398218608597</v>
      </c>
      <c r="J1634" s="59">
        <v>75.416703747999804</v>
      </c>
      <c r="K1634" s="60">
        <v>0.37366504329994799</v>
      </c>
    </row>
    <row r="1635" spans="1:11" x14ac:dyDescent="0.3">
      <c r="A1635" s="63" t="s">
        <v>1</v>
      </c>
    </row>
    <row r="1636" spans="1:11" x14ac:dyDescent="0.3">
      <c r="A1636" s="63" t="s">
        <v>1</v>
      </c>
    </row>
    <row r="1637" spans="1:11" x14ac:dyDescent="0.3">
      <c r="A1637" s="51" t="s">
        <v>345</v>
      </c>
    </row>
    <row r="1638" spans="1:11" x14ac:dyDescent="0.3">
      <c r="A1638" s="52" t="s">
        <v>1</v>
      </c>
    </row>
    <row r="1639" spans="1:11" x14ac:dyDescent="0.3">
      <c r="A1639" s="112" t="s">
        <v>1</v>
      </c>
      <c r="B1639" s="114" t="s">
        <v>502</v>
      </c>
      <c r="C1639" s="114" t="s">
        <v>1</v>
      </c>
      <c r="D1639" s="114" t="s">
        <v>402</v>
      </c>
      <c r="E1639" s="114" t="s">
        <v>1</v>
      </c>
      <c r="F1639" s="114" t="s">
        <v>403</v>
      </c>
      <c r="G1639" s="114" t="s">
        <v>1</v>
      </c>
      <c r="H1639" s="114" t="s">
        <v>404</v>
      </c>
      <c r="I1639" s="114" t="s">
        <v>1</v>
      </c>
      <c r="J1639" s="114" t="s">
        <v>405</v>
      </c>
      <c r="K1639" s="114" t="s">
        <v>1</v>
      </c>
    </row>
    <row r="1640" spans="1:11" x14ac:dyDescent="0.3">
      <c r="A1640" s="113" t="s">
        <v>1</v>
      </c>
      <c r="B1640" s="53" t="s">
        <v>14</v>
      </c>
      <c r="C1640" s="53" t="s">
        <v>15</v>
      </c>
      <c r="D1640" s="53" t="s">
        <v>14</v>
      </c>
      <c r="E1640" s="53" t="s">
        <v>15</v>
      </c>
      <c r="F1640" s="53" t="s">
        <v>14</v>
      </c>
      <c r="G1640" s="53" t="s">
        <v>15</v>
      </c>
      <c r="H1640" s="53" t="s">
        <v>14</v>
      </c>
      <c r="I1640" s="53" t="s">
        <v>15</v>
      </c>
      <c r="J1640" s="53" t="s">
        <v>14</v>
      </c>
      <c r="K1640" s="53" t="s">
        <v>15</v>
      </c>
    </row>
    <row r="1641" spans="1:11" x14ac:dyDescent="0.3">
      <c r="A1641" s="54" t="s">
        <v>16</v>
      </c>
      <c r="B1641" s="55">
        <v>927.69097610710003</v>
      </c>
      <c r="C1641" s="55">
        <v>927.69097610710003</v>
      </c>
      <c r="D1641" s="55">
        <v>461.44802698299998</v>
      </c>
      <c r="E1641" s="55">
        <v>461.44802698299998</v>
      </c>
      <c r="F1641" s="55">
        <v>136.1152780937</v>
      </c>
      <c r="G1641" s="55">
        <v>136.1152780937</v>
      </c>
      <c r="H1641" s="55">
        <v>116.4058581969</v>
      </c>
      <c r="I1641" s="55">
        <v>116.4058581969</v>
      </c>
      <c r="J1641" s="55">
        <v>201.8297004236</v>
      </c>
      <c r="K1641" s="55">
        <v>201.8297004236</v>
      </c>
    </row>
    <row r="1642" spans="1:11" x14ac:dyDescent="0.3">
      <c r="A1642" s="56" t="s">
        <v>346</v>
      </c>
      <c r="B1642" s="57">
        <v>393.01853753189999</v>
      </c>
      <c r="C1642" s="58">
        <v>0.42365243130976299</v>
      </c>
      <c r="D1642" s="57">
        <v>192.38732767280001</v>
      </c>
      <c r="E1642" s="58">
        <v>0.41692090208002502</v>
      </c>
      <c r="F1642" s="57">
        <v>65.522170210699997</v>
      </c>
      <c r="G1642" s="58">
        <v>0.48137263596225699</v>
      </c>
      <c r="H1642" s="57">
        <v>42.406126179600001</v>
      </c>
      <c r="I1642" s="58">
        <v>0.36429546447628303</v>
      </c>
      <c r="J1642" s="57">
        <v>91.197183089799793</v>
      </c>
      <c r="K1642" s="58">
        <v>0.451852145142144</v>
      </c>
    </row>
    <row r="1643" spans="1:11" x14ac:dyDescent="0.3">
      <c r="A1643" s="56" t="s">
        <v>347</v>
      </c>
      <c r="B1643" s="59">
        <v>534.67243857519998</v>
      </c>
      <c r="C1643" s="60">
        <v>0.57634756869023696</v>
      </c>
      <c r="D1643" s="59">
        <v>269.06069931019999</v>
      </c>
      <c r="E1643" s="60">
        <v>0.58307909791997503</v>
      </c>
      <c r="F1643" s="59">
        <v>70.593107883000002</v>
      </c>
      <c r="G1643" s="60">
        <v>0.51862736403774301</v>
      </c>
      <c r="H1643" s="59">
        <v>73.999732017300005</v>
      </c>
      <c r="I1643" s="60">
        <v>0.63570453552371697</v>
      </c>
      <c r="J1643" s="59">
        <v>110.6325173338</v>
      </c>
      <c r="K1643" s="60">
        <v>0.548147854857856</v>
      </c>
    </row>
    <row r="1644" spans="1:11" x14ac:dyDescent="0.3">
      <c r="A1644" s="56" t="s">
        <v>348</v>
      </c>
      <c r="B1644" s="57">
        <v>0</v>
      </c>
      <c r="C1644" s="58">
        <v>0</v>
      </c>
      <c r="D1644" s="57">
        <v>0</v>
      </c>
      <c r="E1644" s="58">
        <v>0</v>
      </c>
      <c r="F1644" s="57">
        <v>0</v>
      </c>
      <c r="G1644" s="58">
        <v>0</v>
      </c>
      <c r="H1644" s="57">
        <v>0</v>
      </c>
      <c r="I1644" s="58">
        <v>0</v>
      </c>
      <c r="J1644" s="57">
        <v>0</v>
      </c>
      <c r="K1644" s="58">
        <v>0</v>
      </c>
    </row>
    <row r="1645" spans="1:11" x14ac:dyDescent="0.3">
      <c r="A1645" s="63" t="s">
        <v>1</v>
      </c>
    </row>
    <row r="1646" spans="1:11" x14ac:dyDescent="0.3">
      <c r="A1646" s="63" t="s">
        <v>1</v>
      </c>
    </row>
    <row r="1647" spans="1:11" x14ac:dyDescent="0.3">
      <c r="A1647" s="51" t="s">
        <v>349</v>
      </c>
    </row>
    <row r="1648" spans="1:11" x14ac:dyDescent="0.3">
      <c r="A1648" s="52" t="s">
        <v>1</v>
      </c>
    </row>
    <row r="1649" spans="1:11" x14ac:dyDescent="0.3">
      <c r="A1649" s="112" t="s">
        <v>1</v>
      </c>
      <c r="B1649" s="114" t="s">
        <v>502</v>
      </c>
      <c r="C1649" s="114" t="s">
        <v>1</v>
      </c>
      <c r="D1649" s="114" t="s">
        <v>402</v>
      </c>
      <c r="E1649" s="114" t="s">
        <v>1</v>
      </c>
      <c r="F1649" s="114" t="s">
        <v>403</v>
      </c>
      <c r="G1649" s="114" t="s">
        <v>1</v>
      </c>
      <c r="H1649" s="114" t="s">
        <v>404</v>
      </c>
      <c r="I1649" s="114" t="s">
        <v>1</v>
      </c>
      <c r="J1649" s="114" t="s">
        <v>405</v>
      </c>
      <c r="K1649" s="114" t="s">
        <v>1</v>
      </c>
    </row>
    <row r="1650" spans="1:11" x14ac:dyDescent="0.3">
      <c r="A1650" s="113" t="s">
        <v>1</v>
      </c>
      <c r="B1650" s="53" t="s">
        <v>14</v>
      </c>
      <c r="C1650" s="53" t="s">
        <v>15</v>
      </c>
      <c r="D1650" s="53" t="s">
        <v>14</v>
      </c>
      <c r="E1650" s="53" t="s">
        <v>15</v>
      </c>
      <c r="F1650" s="53" t="s">
        <v>14</v>
      </c>
      <c r="G1650" s="53" t="s">
        <v>15</v>
      </c>
      <c r="H1650" s="53" t="s">
        <v>14</v>
      </c>
      <c r="I1650" s="53" t="s">
        <v>15</v>
      </c>
      <c r="J1650" s="53" t="s">
        <v>14</v>
      </c>
      <c r="K1650" s="53" t="s">
        <v>15</v>
      </c>
    </row>
    <row r="1651" spans="1:11" x14ac:dyDescent="0.3">
      <c r="A1651" s="54" t="s">
        <v>16</v>
      </c>
      <c r="B1651" s="55">
        <v>927.69097610710003</v>
      </c>
      <c r="C1651" s="55">
        <v>927.69097610710003</v>
      </c>
      <c r="D1651" s="55">
        <v>461.44802698299998</v>
      </c>
      <c r="E1651" s="55">
        <v>461.44802698299998</v>
      </c>
      <c r="F1651" s="55">
        <v>136.1152780937</v>
      </c>
      <c r="G1651" s="55">
        <v>136.1152780937</v>
      </c>
      <c r="H1651" s="55">
        <v>116.4058581969</v>
      </c>
      <c r="I1651" s="55">
        <v>116.4058581969</v>
      </c>
      <c r="J1651" s="55">
        <v>201.8297004236</v>
      </c>
      <c r="K1651" s="55">
        <v>201.8297004236</v>
      </c>
    </row>
    <row r="1652" spans="1:11" x14ac:dyDescent="0.3">
      <c r="A1652" s="56" t="s">
        <v>350</v>
      </c>
      <c r="B1652" s="57">
        <v>136.497729212</v>
      </c>
      <c r="C1652" s="58">
        <v>0.147137066897848</v>
      </c>
      <c r="D1652" s="57">
        <v>47.2769950371001</v>
      </c>
      <c r="E1652" s="62">
        <v>0.102453564155865</v>
      </c>
      <c r="F1652" s="57">
        <v>28.7257581458</v>
      </c>
      <c r="G1652" s="61">
        <v>0.21103992548158701</v>
      </c>
      <c r="H1652" s="57">
        <v>23.063610776600001</v>
      </c>
      <c r="I1652" s="58">
        <v>0.19813101448543899</v>
      </c>
      <c r="J1652" s="57">
        <v>31.085057058899999</v>
      </c>
      <c r="K1652" s="58">
        <v>0.15401626714828701</v>
      </c>
    </row>
    <row r="1653" spans="1:11" x14ac:dyDescent="0.3">
      <c r="A1653" s="56" t="s">
        <v>351</v>
      </c>
      <c r="B1653" s="59">
        <v>135.9202908131</v>
      </c>
      <c r="C1653" s="60">
        <v>0.146514619969105</v>
      </c>
      <c r="D1653" s="59">
        <v>76.969831496699996</v>
      </c>
      <c r="E1653" s="60">
        <v>0.16680065141883399</v>
      </c>
      <c r="F1653" s="59">
        <v>9.6862316702000193</v>
      </c>
      <c r="G1653" s="62">
        <v>7.1161972453467906E-2</v>
      </c>
      <c r="H1653" s="59">
        <v>21.713847812499999</v>
      </c>
      <c r="I1653" s="60">
        <v>0.18653569630294001</v>
      </c>
      <c r="J1653" s="59">
        <v>25.769369875700001</v>
      </c>
      <c r="K1653" s="60">
        <v>0.12767877979115699</v>
      </c>
    </row>
    <row r="1654" spans="1:11" x14ac:dyDescent="0.3">
      <c r="A1654" s="56" t="s">
        <v>352</v>
      </c>
      <c r="B1654" s="57">
        <v>129.4697737768</v>
      </c>
      <c r="C1654" s="58">
        <v>0.13956131633412899</v>
      </c>
      <c r="D1654" s="57">
        <v>71.944627271499996</v>
      </c>
      <c r="E1654" s="58">
        <v>0.155910575112613</v>
      </c>
      <c r="F1654" s="57">
        <v>16.928035146999999</v>
      </c>
      <c r="G1654" s="58">
        <v>0.12436543042102099</v>
      </c>
      <c r="H1654" s="57">
        <v>13.401543575</v>
      </c>
      <c r="I1654" s="58">
        <v>0.115127741701207</v>
      </c>
      <c r="J1654" s="57">
        <v>26.876661088300001</v>
      </c>
      <c r="K1654" s="58">
        <v>0.13316504474758301</v>
      </c>
    </row>
    <row r="1655" spans="1:11" x14ac:dyDescent="0.3">
      <c r="A1655" s="56" t="s">
        <v>353</v>
      </c>
      <c r="B1655" s="59">
        <v>148.76138935540001</v>
      </c>
      <c r="C1655" s="60">
        <v>0.160356620024108</v>
      </c>
      <c r="D1655" s="59">
        <v>93.726858870200005</v>
      </c>
      <c r="E1655" s="61">
        <v>0.20311465948396601</v>
      </c>
      <c r="F1655" s="59">
        <v>22.643837737199998</v>
      </c>
      <c r="G1655" s="60">
        <v>0.166357796526061</v>
      </c>
      <c r="H1655" s="59">
        <v>11.170700591399999</v>
      </c>
      <c r="I1655" s="60">
        <v>9.5963388479167494E-2</v>
      </c>
      <c r="J1655" s="59">
        <v>19.462283463199999</v>
      </c>
      <c r="K1655" s="62">
        <v>9.6429234262115901E-2</v>
      </c>
    </row>
    <row r="1656" spans="1:11" x14ac:dyDescent="0.3">
      <c r="A1656" s="56" t="s">
        <v>354</v>
      </c>
      <c r="B1656" s="57">
        <v>105.3519480991</v>
      </c>
      <c r="C1656" s="58">
        <v>0.113563622814562</v>
      </c>
      <c r="D1656" s="57">
        <v>48.527019849600002</v>
      </c>
      <c r="E1656" s="58">
        <v>0.10516248203914801</v>
      </c>
      <c r="F1656" s="57">
        <v>13.9762373457</v>
      </c>
      <c r="G1656" s="58">
        <v>0.10267941660508501</v>
      </c>
      <c r="H1656" s="57">
        <v>10.661475879799999</v>
      </c>
      <c r="I1656" s="58">
        <v>9.1588825897113896E-2</v>
      </c>
      <c r="J1656" s="57">
        <v>31.279017108200001</v>
      </c>
      <c r="K1656" s="58">
        <v>0.154977275606869</v>
      </c>
    </row>
    <row r="1657" spans="1:11" x14ac:dyDescent="0.3">
      <c r="A1657" s="56" t="s">
        <v>355</v>
      </c>
      <c r="B1657" s="59">
        <v>177.58395469690001</v>
      </c>
      <c r="C1657" s="60">
        <v>0.19142576490514299</v>
      </c>
      <c r="D1657" s="59">
        <v>80.311555515799995</v>
      </c>
      <c r="E1657" s="60">
        <v>0.17404247243375601</v>
      </c>
      <c r="F1657" s="59">
        <v>29.631587382199999</v>
      </c>
      <c r="G1657" s="60">
        <v>0.21769479368658401</v>
      </c>
      <c r="H1657" s="59">
        <v>24.944325120399998</v>
      </c>
      <c r="I1657" s="60">
        <v>0.21428754108067999</v>
      </c>
      <c r="J1657" s="59">
        <v>42.696486678500001</v>
      </c>
      <c r="K1657" s="60">
        <v>0.211547094351766</v>
      </c>
    </row>
    <row r="1658" spans="1:11" x14ac:dyDescent="0.3">
      <c r="A1658" s="56" t="s">
        <v>356</v>
      </c>
      <c r="B1658" s="57">
        <v>94.105890153800004</v>
      </c>
      <c r="C1658" s="58">
        <v>0.101440989055105</v>
      </c>
      <c r="D1658" s="57">
        <v>42.691138942100103</v>
      </c>
      <c r="E1658" s="58">
        <v>9.2515595355818395E-2</v>
      </c>
      <c r="F1658" s="57">
        <v>14.5235906656</v>
      </c>
      <c r="G1658" s="58">
        <v>0.106700664826193</v>
      </c>
      <c r="H1658" s="57">
        <v>11.4503544412</v>
      </c>
      <c r="I1658" s="58">
        <v>9.8365792053452999E-2</v>
      </c>
      <c r="J1658" s="57">
        <v>24.660825150800001</v>
      </c>
      <c r="K1658" s="58">
        <v>0.122186304092222</v>
      </c>
    </row>
    <row r="1659" spans="1:11" x14ac:dyDescent="0.3">
      <c r="A1659" s="63" t="s">
        <v>1</v>
      </c>
    </row>
    <row r="1660" spans="1:11" x14ac:dyDescent="0.3">
      <c r="A1660" s="63" t="s">
        <v>1</v>
      </c>
    </row>
    <row r="1661" spans="1:11" x14ac:dyDescent="0.3">
      <c r="A1661" s="51" t="s">
        <v>357</v>
      </c>
    </row>
    <row r="1662" spans="1:11" x14ac:dyDescent="0.3">
      <c r="A1662" s="52" t="s">
        <v>1</v>
      </c>
    </row>
    <row r="1663" spans="1:11" x14ac:dyDescent="0.3">
      <c r="A1663" s="112" t="s">
        <v>1</v>
      </c>
      <c r="B1663" s="114" t="s">
        <v>502</v>
      </c>
      <c r="C1663" s="114" t="s">
        <v>1</v>
      </c>
      <c r="D1663" s="114" t="s">
        <v>402</v>
      </c>
      <c r="E1663" s="114" t="s">
        <v>1</v>
      </c>
      <c r="F1663" s="114" t="s">
        <v>403</v>
      </c>
      <c r="G1663" s="114" t="s">
        <v>1</v>
      </c>
      <c r="H1663" s="114" t="s">
        <v>404</v>
      </c>
      <c r="I1663" s="114" t="s">
        <v>1</v>
      </c>
      <c r="J1663" s="114" t="s">
        <v>405</v>
      </c>
      <c r="K1663" s="114" t="s">
        <v>1</v>
      </c>
    </row>
    <row r="1664" spans="1:11" x14ac:dyDescent="0.3">
      <c r="A1664" s="113" t="s">
        <v>1</v>
      </c>
      <c r="B1664" s="53" t="s">
        <v>14</v>
      </c>
      <c r="C1664" s="53" t="s">
        <v>15</v>
      </c>
      <c r="D1664" s="53" t="s">
        <v>14</v>
      </c>
      <c r="E1664" s="53" t="s">
        <v>15</v>
      </c>
      <c r="F1664" s="53" t="s">
        <v>14</v>
      </c>
      <c r="G1664" s="53" t="s">
        <v>15</v>
      </c>
      <c r="H1664" s="53" t="s">
        <v>14</v>
      </c>
      <c r="I1664" s="53" t="s">
        <v>15</v>
      </c>
      <c r="J1664" s="53" t="s">
        <v>14</v>
      </c>
      <c r="K1664" s="53" t="s">
        <v>15</v>
      </c>
    </row>
    <row r="1665" spans="1:11" x14ac:dyDescent="0.3">
      <c r="A1665" s="54" t="s">
        <v>16</v>
      </c>
      <c r="B1665" s="55">
        <v>927.69097610710003</v>
      </c>
      <c r="C1665" s="55">
        <v>927.69097610710003</v>
      </c>
      <c r="D1665" s="55">
        <v>461.44802698299998</v>
      </c>
      <c r="E1665" s="55">
        <v>461.44802698299998</v>
      </c>
      <c r="F1665" s="55">
        <v>136.1152780937</v>
      </c>
      <c r="G1665" s="55">
        <v>136.1152780937</v>
      </c>
      <c r="H1665" s="55">
        <v>116.4058581969</v>
      </c>
      <c r="I1665" s="55">
        <v>116.4058581969</v>
      </c>
      <c r="J1665" s="55">
        <v>201.8297004236</v>
      </c>
      <c r="K1665" s="55">
        <v>201.8297004236</v>
      </c>
    </row>
    <row r="1666" spans="1:11" x14ac:dyDescent="0.3">
      <c r="A1666" s="56" t="s">
        <v>358</v>
      </c>
      <c r="B1666" s="57">
        <v>189.64763080040001</v>
      </c>
      <c r="C1666" s="58">
        <v>0.20442974620301299</v>
      </c>
      <c r="D1666" s="57">
        <v>94.345416095199994</v>
      </c>
      <c r="E1666" s="58">
        <v>0.20445512945854599</v>
      </c>
      <c r="F1666" s="57">
        <v>26.321274733999999</v>
      </c>
      <c r="G1666" s="58">
        <v>0.19337487387624999</v>
      </c>
      <c r="H1666" s="57">
        <v>24.122637277300001</v>
      </c>
      <c r="I1666" s="58">
        <v>0.20722872242818499</v>
      </c>
      <c r="J1666" s="57">
        <v>38.328707867799999</v>
      </c>
      <c r="K1666" s="58">
        <v>0.18990618222865999</v>
      </c>
    </row>
    <row r="1667" spans="1:11" x14ac:dyDescent="0.3">
      <c r="A1667" s="56" t="s">
        <v>359</v>
      </c>
      <c r="B1667" s="59">
        <v>333.02921838219999</v>
      </c>
      <c r="C1667" s="60">
        <v>0.35898723492999901</v>
      </c>
      <c r="D1667" s="59">
        <v>163.46869496209999</v>
      </c>
      <c r="E1667" s="60">
        <v>0.35425158501787701</v>
      </c>
      <c r="F1667" s="59">
        <v>52.592324452500002</v>
      </c>
      <c r="G1667" s="60">
        <v>0.38638075893505602</v>
      </c>
      <c r="H1667" s="59">
        <v>47.729741119099998</v>
      </c>
      <c r="I1667" s="60">
        <v>0.41002868634296202</v>
      </c>
      <c r="J1667" s="59">
        <v>65.975856917700099</v>
      </c>
      <c r="K1667" s="60">
        <v>0.32688874223778702</v>
      </c>
    </row>
    <row r="1668" spans="1:11" x14ac:dyDescent="0.3">
      <c r="A1668" s="56" t="s">
        <v>360</v>
      </c>
      <c r="B1668" s="57">
        <v>391.20340787949999</v>
      </c>
      <c r="C1668" s="58">
        <v>0.42169582108162801</v>
      </c>
      <c r="D1668" s="57">
        <v>194.72022839159999</v>
      </c>
      <c r="E1668" s="58">
        <v>0.42197651090785498</v>
      </c>
      <c r="F1668" s="57">
        <v>57.201678907199998</v>
      </c>
      <c r="G1668" s="58">
        <v>0.42024436718869401</v>
      </c>
      <c r="H1668" s="57">
        <v>44.5534798005</v>
      </c>
      <c r="I1668" s="58">
        <v>0.38274259122885401</v>
      </c>
      <c r="J1668" s="57">
        <v>92.628104127200004</v>
      </c>
      <c r="K1668" s="58">
        <v>0.45894188978526101</v>
      </c>
    </row>
    <row r="1669" spans="1:11" x14ac:dyDescent="0.3">
      <c r="A1669" s="56" t="s">
        <v>361</v>
      </c>
      <c r="B1669" s="59">
        <v>13.810719045000001</v>
      </c>
      <c r="C1669" s="60">
        <v>1.48871977853599E-2</v>
      </c>
      <c r="D1669" s="59">
        <v>8.9136875340999993</v>
      </c>
      <c r="E1669" s="60">
        <v>1.93167746157215E-2</v>
      </c>
      <c r="F1669" s="59">
        <v>0</v>
      </c>
      <c r="G1669" s="60">
        <v>0</v>
      </c>
      <c r="H1669" s="59">
        <v>0</v>
      </c>
      <c r="I1669" s="60">
        <v>0</v>
      </c>
      <c r="J1669" s="59">
        <v>4.8970315108999998</v>
      </c>
      <c r="K1669" s="60">
        <v>2.4263185748292299E-2</v>
      </c>
    </row>
    <row r="1670" spans="1:11" x14ac:dyDescent="0.3">
      <c r="A1670" s="63" t="s">
        <v>1</v>
      </c>
    </row>
    <row r="1671" spans="1:11" x14ac:dyDescent="0.3">
      <c r="A1671" s="63" t="s">
        <v>1</v>
      </c>
    </row>
    <row r="1672" spans="1:11" x14ac:dyDescent="0.3">
      <c r="A1672" s="51" t="s">
        <v>362</v>
      </c>
    </row>
    <row r="1673" spans="1:11" x14ac:dyDescent="0.3">
      <c r="A1673" s="52" t="s">
        <v>1</v>
      </c>
    </row>
    <row r="1674" spans="1:11" x14ac:dyDescent="0.3">
      <c r="A1674" s="112" t="s">
        <v>1</v>
      </c>
      <c r="B1674" s="114" t="s">
        <v>502</v>
      </c>
      <c r="C1674" s="114" t="s">
        <v>1</v>
      </c>
      <c r="D1674" s="114" t="s">
        <v>402</v>
      </c>
      <c r="E1674" s="114" t="s">
        <v>1</v>
      </c>
      <c r="F1674" s="114" t="s">
        <v>403</v>
      </c>
      <c r="G1674" s="114" t="s">
        <v>1</v>
      </c>
      <c r="H1674" s="114" t="s">
        <v>404</v>
      </c>
      <c r="I1674" s="114" t="s">
        <v>1</v>
      </c>
      <c r="J1674" s="114" t="s">
        <v>405</v>
      </c>
      <c r="K1674" s="114" t="s">
        <v>1</v>
      </c>
    </row>
    <row r="1675" spans="1:11" x14ac:dyDescent="0.3">
      <c r="A1675" s="113" t="s">
        <v>1</v>
      </c>
      <c r="B1675" s="53" t="s">
        <v>14</v>
      </c>
      <c r="C1675" s="53" t="s">
        <v>15</v>
      </c>
      <c r="D1675" s="53" t="s">
        <v>14</v>
      </c>
      <c r="E1675" s="53" t="s">
        <v>15</v>
      </c>
      <c r="F1675" s="53" t="s">
        <v>14</v>
      </c>
      <c r="G1675" s="53" t="s">
        <v>15</v>
      </c>
      <c r="H1675" s="53" t="s">
        <v>14</v>
      </c>
      <c r="I1675" s="53" t="s">
        <v>15</v>
      </c>
      <c r="J1675" s="53" t="s">
        <v>14</v>
      </c>
      <c r="K1675" s="53" t="s">
        <v>15</v>
      </c>
    </row>
    <row r="1676" spans="1:11" x14ac:dyDescent="0.3">
      <c r="A1676" s="54" t="s">
        <v>16</v>
      </c>
      <c r="B1676" s="55">
        <v>927.69097610710003</v>
      </c>
      <c r="C1676" s="55">
        <v>927.69097610710003</v>
      </c>
      <c r="D1676" s="55">
        <v>461.44802698299998</v>
      </c>
      <c r="E1676" s="55">
        <v>461.44802698299998</v>
      </c>
      <c r="F1676" s="55">
        <v>136.1152780937</v>
      </c>
      <c r="G1676" s="55">
        <v>136.1152780937</v>
      </c>
      <c r="H1676" s="55">
        <v>116.4058581969</v>
      </c>
      <c r="I1676" s="55">
        <v>116.4058581969</v>
      </c>
      <c r="J1676" s="55">
        <v>201.8297004236</v>
      </c>
      <c r="K1676" s="55">
        <v>201.8297004236</v>
      </c>
    </row>
    <row r="1677" spans="1:11" x14ac:dyDescent="0.3">
      <c r="A1677" s="64" t="s">
        <v>363</v>
      </c>
      <c r="B1677" s="57">
        <v>58.526485194899998</v>
      </c>
      <c r="C1677" s="58">
        <v>6.3088341594629505E-2</v>
      </c>
      <c r="D1677" s="57">
        <v>28.254992590099899</v>
      </c>
      <c r="E1677" s="58">
        <v>6.1231148337190601E-2</v>
      </c>
      <c r="F1677" s="57">
        <v>7.1156931424999996</v>
      </c>
      <c r="G1677" s="58">
        <v>5.22769614267816E-2</v>
      </c>
      <c r="H1677" s="57">
        <v>8.1653538023000003</v>
      </c>
      <c r="I1677" s="58">
        <v>7.0145557352348495E-2</v>
      </c>
      <c r="J1677" s="57">
        <v>14.990445660000001</v>
      </c>
      <c r="K1677" s="58">
        <v>7.4272743944712102E-2</v>
      </c>
    </row>
    <row r="1678" spans="1:11" ht="25.5" customHeight="1" x14ac:dyDescent="0.3">
      <c r="A1678" s="64" t="s">
        <v>364</v>
      </c>
      <c r="B1678" s="59">
        <v>333.56534953729999</v>
      </c>
      <c r="C1678" s="60">
        <v>0.35956515491511098</v>
      </c>
      <c r="D1678" s="59">
        <v>135.84859646629999</v>
      </c>
      <c r="E1678" s="62">
        <v>0.29439631014243101</v>
      </c>
      <c r="F1678" s="59">
        <v>45.477411114200002</v>
      </c>
      <c r="G1678" s="60">
        <v>0.33410952650659798</v>
      </c>
      <c r="H1678" s="59">
        <v>55.611800520499997</v>
      </c>
      <c r="I1678" s="61">
        <v>0.47774056548282001</v>
      </c>
      <c r="J1678" s="59">
        <v>92.627395015300195</v>
      </c>
      <c r="K1678" s="61">
        <v>0.45893837636826301</v>
      </c>
    </row>
    <row r="1679" spans="1:11" x14ac:dyDescent="0.3">
      <c r="A1679" s="56" t="s">
        <v>365</v>
      </c>
      <c r="B1679" s="57">
        <v>142.528195779801</v>
      </c>
      <c r="C1679" s="58">
        <v>0.15363757916229401</v>
      </c>
      <c r="D1679" s="57">
        <v>76.754672372000002</v>
      </c>
      <c r="E1679" s="58">
        <v>0.16633438195376199</v>
      </c>
      <c r="F1679" s="57">
        <v>11.7664640509</v>
      </c>
      <c r="G1679" s="62">
        <v>8.6444844514809896E-2</v>
      </c>
      <c r="H1679" s="57">
        <v>14.511539109599999</v>
      </c>
      <c r="I1679" s="58">
        <v>0.124663305905565</v>
      </c>
      <c r="J1679" s="57">
        <v>37.714510289300001</v>
      </c>
      <c r="K1679" s="58">
        <v>0.18686303457887901</v>
      </c>
    </row>
    <row r="1680" spans="1:11" x14ac:dyDescent="0.3">
      <c r="A1680" s="56" t="s">
        <v>366</v>
      </c>
      <c r="B1680" s="59">
        <v>216.7790766537</v>
      </c>
      <c r="C1680" s="60">
        <v>0.23367595701251401</v>
      </c>
      <c r="D1680" s="59">
        <v>124.772614178</v>
      </c>
      <c r="E1680" s="60">
        <v>0.27039364539876298</v>
      </c>
      <c r="F1680" s="59">
        <v>40.1291852835</v>
      </c>
      <c r="G1680" s="60">
        <v>0.29481764167484298</v>
      </c>
      <c r="H1680" s="59">
        <v>14.427885935100001</v>
      </c>
      <c r="I1680" s="62">
        <v>0.123944672189052</v>
      </c>
      <c r="J1680" s="59">
        <v>36.669410302999999</v>
      </c>
      <c r="K1680" s="60">
        <v>0.18168490676069099</v>
      </c>
    </row>
    <row r="1681" spans="1:11" x14ac:dyDescent="0.3">
      <c r="A1681" s="56" t="s">
        <v>367</v>
      </c>
      <c r="B1681" s="57">
        <v>135.2233559801</v>
      </c>
      <c r="C1681" s="58">
        <v>0.14576336243728699</v>
      </c>
      <c r="D1681" s="57">
        <v>78.015112039300007</v>
      </c>
      <c r="E1681" s="58">
        <v>0.16906586977816701</v>
      </c>
      <c r="F1681" s="57">
        <v>23.112167877200001</v>
      </c>
      <c r="G1681" s="58">
        <v>0.16979848405621201</v>
      </c>
      <c r="H1681" s="57">
        <v>15.4314249935</v>
      </c>
      <c r="I1681" s="58">
        <v>0.13256570788214</v>
      </c>
      <c r="J1681" s="57">
        <v>16.452843418800001</v>
      </c>
      <c r="K1681" s="62">
        <v>8.1518445423388097E-2</v>
      </c>
    </row>
    <row r="1682" spans="1:11" ht="25.5" customHeight="1" x14ac:dyDescent="0.3">
      <c r="A1682" s="64" t="s">
        <v>368</v>
      </c>
      <c r="B1682" s="59">
        <v>41.068512961300002</v>
      </c>
      <c r="C1682" s="60">
        <v>4.4269604878164399E-2</v>
      </c>
      <c r="D1682" s="59">
        <v>17.802039337299998</v>
      </c>
      <c r="E1682" s="60">
        <v>3.8578644389687299E-2</v>
      </c>
      <c r="F1682" s="59">
        <v>8.5143566254000103</v>
      </c>
      <c r="G1682" s="60">
        <v>6.2552541820755994E-2</v>
      </c>
      <c r="H1682" s="59">
        <v>8.2578538359000007</v>
      </c>
      <c r="I1682" s="60">
        <v>7.0940191188074694E-2</v>
      </c>
      <c r="J1682" s="59">
        <v>3.3750957372000001</v>
      </c>
      <c r="K1682" s="60">
        <v>1.6722492924065899E-2</v>
      </c>
    </row>
    <row r="1683" spans="1:11" x14ac:dyDescent="0.3">
      <c r="A1683" s="63" t="s">
        <v>1</v>
      </c>
    </row>
    <row r="1684" spans="1:11" x14ac:dyDescent="0.3">
      <c r="A1684" s="63" t="s">
        <v>1</v>
      </c>
    </row>
    <row r="1685" spans="1:11" x14ac:dyDescent="0.3">
      <c r="A1685" s="51" t="s">
        <v>369</v>
      </c>
    </row>
    <row r="1686" spans="1:11" x14ac:dyDescent="0.3">
      <c r="A1686" s="52" t="s">
        <v>1</v>
      </c>
    </row>
    <row r="1687" spans="1:11" x14ac:dyDescent="0.3">
      <c r="A1687" s="112" t="s">
        <v>1</v>
      </c>
      <c r="B1687" s="114" t="s">
        <v>502</v>
      </c>
      <c r="C1687" s="114" t="s">
        <v>1</v>
      </c>
      <c r="D1687" s="114" t="s">
        <v>402</v>
      </c>
      <c r="E1687" s="114" t="s">
        <v>1</v>
      </c>
      <c r="F1687" s="114" t="s">
        <v>403</v>
      </c>
      <c r="G1687" s="114" t="s">
        <v>1</v>
      </c>
      <c r="H1687" s="114" t="s">
        <v>404</v>
      </c>
      <c r="I1687" s="114" t="s">
        <v>1</v>
      </c>
      <c r="J1687" s="114" t="s">
        <v>405</v>
      </c>
      <c r="K1687" s="114" t="s">
        <v>1</v>
      </c>
    </row>
    <row r="1688" spans="1:11" x14ac:dyDescent="0.3">
      <c r="A1688" s="113" t="s">
        <v>1</v>
      </c>
      <c r="B1688" s="53" t="s">
        <v>14</v>
      </c>
      <c r="C1688" s="53" t="s">
        <v>15</v>
      </c>
      <c r="D1688" s="53" t="s">
        <v>14</v>
      </c>
      <c r="E1688" s="53" t="s">
        <v>15</v>
      </c>
      <c r="F1688" s="53" t="s">
        <v>14</v>
      </c>
      <c r="G1688" s="53" t="s">
        <v>15</v>
      </c>
      <c r="H1688" s="53" t="s">
        <v>14</v>
      </c>
      <c r="I1688" s="53" t="s">
        <v>15</v>
      </c>
      <c r="J1688" s="53" t="s">
        <v>14</v>
      </c>
      <c r="K1688" s="53" t="s">
        <v>15</v>
      </c>
    </row>
    <row r="1689" spans="1:11" x14ac:dyDescent="0.3">
      <c r="A1689" s="54" t="s">
        <v>16</v>
      </c>
      <c r="B1689" s="55">
        <v>927.69097610710003</v>
      </c>
      <c r="C1689" s="55">
        <v>927.69097610710003</v>
      </c>
      <c r="D1689" s="55">
        <v>461.44802698299998</v>
      </c>
      <c r="E1689" s="55">
        <v>461.44802698299998</v>
      </c>
      <c r="F1689" s="55">
        <v>136.1152780937</v>
      </c>
      <c r="G1689" s="55">
        <v>136.1152780937</v>
      </c>
      <c r="H1689" s="55">
        <v>116.4058581969</v>
      </c>
      <c r="I1689" s="55">
        <v>116.4058581969</v>
      </c>
      <c r="J1689" s="55">
        <v>201.8297004236</v>
      </c>
      <c r="K1689" s="55">
        <v>201.8297004236</v>
      </c>
    </row>
    <row r="1690" spans="1:11" x14ac:dyDescent="0.3">
      <c r="A1690" s="56" t="s">
        <v>2</v>
      </c>
      <c r="B1690" s="57">
        <v>52.346417615500002</v>
      </c>
      <c r="C1690" s="58">
        <v>5.6426567643422597E-2</v>
      </c>
      <c r="D1690" s="57">
        <v>31.446962560300001</v>
      </c>
      <c r="E1690" s="58">
        <v>6.8148438657120003E-2</v>
      </c>
      <c r="F1690" s="57">
        <v>6.1983886850000003</v>
      </c>
      <c r="G1690" s="58">
        <v>4.5537788055894098E-2</v>
      </c>
      <c r="H1690" s="57">
        <v>6.8231151137000099</v>
      </c>
      <c r="I1690" s="58">
        <v>5.8614877458819402E-2</v>
      </c>
      <c r="J1690" s="57">
        <v>7.87795125650001</v>
      </c>
      <c r="K1690" s="58">
        <v>3.9032665856243001E-2</v>
      </c>
    </row>
    <row r="1691" spans="1:11" x14ac:dyDescent="0.3">
      <c r="A1691" s="56" t="s">
        <v>3</v>
      </c>
      <c r="B1691" s="59">
        <v>61.584021182000001</v>
      </c>
      <c r="C1691" s="60">
        <v>6.6384197721127997E-2</v>
      </c>
      <c r="D1691" s="59">
        <v>27.989317680499902</v>
      </c>
      <c r="E1691" s="60">
        <v>6.0655406554660903E-2</v>
      </c>
      <c r="F1691" s="59">
        <v>3.7455006263000001</v>
      </c>
      <c r="G1691" s="60">
        <v>2.7517121360334299E-2</v>
      </c>
      <c r="H1691" s="59">
        <v>4.9672745599999999</v>
      </c>
      <c r="I1691" s="60">
        <v>4.26720324641899E-2</v>
      </c>
      <c r="J1691" s="59">
        <v>23.100918357200001</v>
      </c>
      <c r="K1691" s="61">
        <v>0.11445747731238699</v>
      </c>
    </row>
    <row r="1692" spans="1:11" x14ac:dyDescent="0.3">
      <c r="A1692" s="56" t="s">
        <v>4</v>
      </c>
      <c r="B1692" s="57">
        <v>28.597756982300002</v>
      </c>
      <c r="C1692" s="58">
        <v>3.0826813797743002E-2</v>
      </c>
      <c r="D1692" s="57">
        <v>17.3183921312</v>
      </c>
      <c r="E1692" s="58">
        <v>3.7530536741980702E-2</v>
      </c>
      <c r="F1692" s="57">
        <v>1.8225747396</v>
      </c>
      <c r="G1692" s="58">
        <v>1.33899350985814E-2</v>
      </c>
      <c r="H1692" s="57">
        <v>2.7211494359000001</v>
      </c>
      <c r="I1692" s="58">
        <v>2.3376395982556E-2</v>
      </c>
      <c r="J1692" s="57">
        <v>6.7356406755999902</v>
      </c>
      <c r="K1692" s="58">
        <v>3.3372891410249503E-2</v>
      </c>
    </row>
    <row r="1693" spans="1:11" x14ac:dyDescent="0.3">
      <c r="A1693" s="56" t="s">
        <v>5</v>
      </c>
      <c r="B1693" s="59">
        <v>69.079995889200006</v>
      </c>
      <c r="C1693" s="60">
        <v>7.4464447395061098E-2</v>
      </c>
      <c r="D1693" s="59">
        <v>41.219918716099997</v>
      </c>
      <c r="E1693" s="60">
        <v>8.9327326818581396E-2</v>
      </c>
      <c r="F1693" s="59">
        <v>7.7054866806999902</v>
      </c>
      <c r="G1693" s="60">
        <v>5.6610005787856098E-2</v>
      </c>
      <c r="H1693" s="59">
        <v>8.8432391229000409</v>
      </c>
      <c r="I1693" s="60">
        <v>7.5969021317996696E-2</v>
      </c>
      <c r="J1693" s="59">
        <v>10.5313704154</v>
      </c>
      <c r="K1693" s="60">
        <v>5.2179487921236403E-2</v>
      </c>
    </row>
    <row r="1694" spans="1:11" x14ac:dyDescent="0.3">
      <c r="A1694" s="56" t="s">
        <v>7</v>
      </c>
      <c r="B1694" s="57">
        <v>112.5927813081</v>
      </c>
      <c r="C1694" s="58">
        <v>0.121368843944755</v>
      </c>
      <c r="D1694" s="57">
        <v>63.8792145412</v>
      </c>
      <c r="E1694" s="58">
        <v>0.13843208943561799</v>
      </c>
      <c r="F1694" s="57">
        <v>29.118188428</v>
      </c>
      <c r="G1694" s="61">
        <v>0.21392299847453899</v>
      </c>
      <c r="H1694" s="57">
        <v>4.4652811525000002</v>
      </c>
      <c r="I1694" s="62">
        <v>3.8359591361347103E-2</v>
      </c>
      <c r="J1694" s="57">
        <v>15.1300971864</v>
      </c>
      <c r="K1694" s="62">
        <v>7.4964671476224598E-2</v>
      </c>
    </row>
    <row r="1695" spans="1:11" x14ac:dyDescent="0.3">
      <c r="A1695" s="56" t="s">
        <v>10</v>
      </c>
      <c r="B1695" s="59">
        <v>74.621683546400106</v>
      </c>
      <c r="C1695" s="60">
        <v>8.0438082797288202E-2</v>
      </c>
      <c r="D1695" s="59">
        <v>31.841005258399999</v>
      </c>
      <c r="E1695" s="60">
        <v>6.9002365156007106E-2</v>
      </c>
      <c r="F1695" s="59">
        <v>9.6084212438999792</v>
      </c>
      <c r="G1695" s="60">
        <v>7.0590321516190796E-2</v>
      </c>
      <c r="H1695" s="59">
        <v>20.033297659999999</v>
      </c>
      <c r="I1695" s="61">
        <v>0.17209870680317299</v>
      </c>
      <c r="J1695" s="59">
        <v>13.1389593841</v>
      </c>
      <c r="K1695" s="60">
        <v>6.5099236418247497E-2</v>
      </c>
    </row>
    <row r="1696" spans="1:11" x14ac:dyDescent="0.3">
      <c r="A1696" s="56" t="s">
        <v>8</v>
      </c>
      <c r="B1696" s="57">
        <v>176.07576602770001</v>
      </c>
      <c r="C1696" s="58">
        <v>0.18980002022502401</v>
      </c>
      <c r="D1696" s="57">
        <v>58.304340679399999</v>
      </c>
      <c r="E1696" s="62">
        <v>0.126350828847618</v>
      </c>
      <c r="F1696" s="57">
        <v>29.318363884299998</v>
      </c>
      <c r="G1696" s="58">
        <v>0.21539363027357999</v>
      </c>
      <c r="H1696" s="57">
        <v>31.376986423200002</v>
      </c>
      <c r="I1696" s="58">
        <v>0.26954817316948099</v>
      </c>
      <c r="J1696" s="57">
        <v>53.075928619799903</v>
      </c>
      <c r="K1696" s="61">
        <v>0.26297382649037399</v>
      </c>
    </row>
    <row r="1697" spans="1:11" x14ac:dyDescent="0.3">
      <c r="A1697" s="56" t="s">
        <v>9</v>
      </c>
      <c r="B1697" s="59">
        <v>182.46289811940099</v>
      </c>
      <c r="C1697" s="60">
        <v>0.196684998365593</v>
      </c>
      <c r="D1697" s="59">
        <v>91.760282455899898</v>
      </c>
      <c r="E1697" s="60">
        <v>0.19885290886568399</v>
      </c>
      <c r="F1697" s="59">
        <v>22.180675753900001</v>
      </c>
      <c r="G1697" s="60">
        <v>0.16295507796436401</v>
      </c>
      <c r="H1697" s="59">
        <v>20.624724075500001</v>
      </c>
      <c r="I1697" s="60">
        <v>0.17717943405059</v>
      </c>
      <c r="J1697" s="59">
        <v>44.7780484086</v>
      </c>
      <c r="K1697" s="60">
        <v>0.22186055032842</v>
      </c>
    </row>
    <row r="1698" spans="1:11" x14ac:dyDescent="0.3">
      <c r="A1698" s="56" t="s">
        <v>11</v>
      </c>
      <c r="B1698" s="57">
        <v>4.2784867347000004</v>
      </c>
      <c r="C1698" s="58">
        <v>4.6119740785384696E-3</v>
      </c>
      <c r="D1698" s="57">
        <v>2.7727115749000002</v>
      </c>
      <c r="E1698" s="58">
        <v>6.00871910327216E-3</v>
      </c>
      <c r="F1698" s="57">
        <v>0.806976798099999</v>
      </c>
      <c r="G1698" s="58">
        <v>5.9286276265364396E-3</v>
      </c>
      <c r="H1698" s="57">
        <v>0.69879836169999998</v>
      </c>
      <c r="I1698" s="58">
        <v>6.0031202254270197E-3</v>
      </c>
      <c r="J1698" s="57">
        <v>0</v>
      </c>
      <c r="K1698" s="58">
        <v>0</v>
      </c>
    </row>
    <row r="1699" spans="1:11" x14ac:dyDescent="0.3">
      <c r="A1699" s="56" t="s">
        <v>6</v>
      </c>
      <c r="B1699" s="59">
        <v>35.106299456400002</v>
      </c>
      <c r="C1699" s="60">
        <v>3.78426656726982E-2</v>
      </c>
      <c r="D1699" s="59">
        <v>19.673480920700001</v>
      </c>
      <c r="E1699" s="60">
        <v>4.26342291445636E-2</v>
      </c>
      <c r="F1699" s="59">
        <v>3.3055101748000002</v>
      </c>
      <c r="G1699" s="60">
        <v>2.4284637412447799E-2</v>
      </c>
      <c r="H1699" s="59">
        <v>1.1193656596999999</v>
      </c>
      <c r="I1699" s="60">
        <v>9.6160595097078208E-3</v>
      </c>
      <c r="J1699" s="59">
        <v>11.007942701199999</v>
      </c>
      <c r="K1699" s="60">
        <v>5.4540747363230203E-2</v>
      </c>
    </row>
    <row r="1700" spans="1:11" x14ac:dyDescent="0.3">
      <c r="A1700" s="56" t="s">
        <v>12</v>
      </c>
      <c r="B1700" s="57">
        <v>95.375109201200004</v>
      </c>
      <c r="C1700" s="58">
        <v>0.102809137587417</v>
      </c>
      <c r="D1700" s="57">
        <v>53.132343147100002</v>
      </c>
      <c r="E1700" s="58">
        <v>0.11514263804417001</v>
      </c>
      <c r="F1700" s="57">
        <v>13.472215287699999</v>
      </c>
      <c r="G1700" s="58">
        <v>9.8976510766307202E-2</v>
      </c>
      <c r="H1700" s="57">
        <v>14.0582440367</v>
      </c>
      <c r="I1700" s="58">
        <v>0.12076921432012901</v>
      </c>
      <c r="J1700" s="57">
        <v>12.500499078400001</v>
      </c>
      <c r="K1700" s="58">
        <v>6.1935874909212901E-2</v>
      </c>
    </row>
    <row r="1701" spans="1:11" x14ac:dyDescent="0.3">
      <c r="A1701" s="56" t="s">
        <v>13</v>
      </c>
      <c r="B1701" s="59">
        <v>35.569760044200002</v>
      </c>
      <c r="C1701" s="60">
        <v>3.8342250771331798E-2</v>
      </c>
      <c r="D1701" s="59">
        <v>22.110057317299901</v>
      </c>
      <c r="E1701" s="60">
        <v>4.7914512630724798E-2</v>
      </c>
      <c r="F1701" s="59">
        <v>8.8329757913999902</v>
      </c>
      <c r="G1701" s="60">
        <v>6.4893345663368504E-2</v>
      </c>
      <c r="H1701" s="59">
        <v>0.67438259509999998</v>
      </c>
      <c r="I1701" s="60">
        <v>5.7933733365831503E-3</v>
      </c>
      <c r="J1701" s="59">
        <v>3.9523443403999998</v>
      </c>
      <c r="K1701" s="60">
        <v>1.9582570514175199E-2</v>
      </c>
    </row>
    <row r="1702" spans="1:11" x14ac:dyDescent="0.3">
      <c r="A1702" s="63" t="s">
        <v>1</v>
      </c>
    </row>
    <row r="1703" spans="1:11" x14ac:dyDescent="0.3">
      <c r="A1703" s="63" t="s">
        <v>1</v>
      </c>
    </row>
    <row r="1704" spans="1:11" x14ac:dyDescent="0.3">
      <c r="A1704" s="51" t="s">
        <v>370</v>
      </c>
    </row>
    <row r="1705" spans="1:11" x14ac:dyDescent="0.3">
      <c r="A1705" s="52" t="s">
        <v>1</v>
      </c>
    </row>
    <row r="1706" spans="1:11" x14ac:dyDescent="0.3">
      <c r="A1706" s="112" t="s">
        <v>1</v>
      </c>
      <c r="B1706" s="114" t="s">
        <v>502</v>
      </c>
      <c r="C1706" s="114" t="s">
        <v>1</v>
      </c>
      <c r="D1706" s="114" t="s">
        <v>402</v>
      </c>
      <c r="E1706" s="114" t="s">
        <v>1</v>
      </c>
      <c r="F1706" s="114" t="s">
        <v>403</v>
      </c>
      <c r="G1706" s="114" t="s">
        <v>1</v>
      </c>
      <c r="H1706" s="114" t="s">
        <v>404</v>
      </c>
      <c r="I1706" s="114" t="s">
        <v>1</v>
      </c>
      <c r="J1706" s="114" t="s">
        <v>405</v>
      </c>
      <c r="K1706" s="114" t="s">
        <v>1</v>
      </c>
    </row>
    <row r="1707" spans="1:11" x14ac:dyDescent="0.3">
      <c r="A1707" s="113" t="s">
        <v>1</v>
      </c>
      <c r="B1707" s="53" t="s">
        <v>14</v>
      </c>
      <c r="C1707" s="53" t="s">
        <v>15</v>
      </c>
      <c r="D1707" s="53" t="s">
        <v>14</v>
      </c>
      <c r="E1707" s="53" t="s">
        <v>15</v>
      </c>
      <c r="F1707" s="53" t="s">
        <v>14</v>
      </c>
      <c r="G1707" s="53" t="s">
        <v>15</v>
      </c>
      <c r="H1707" s="53" t="s">
        <v>14</v>
      </c>
      <c r="I1707" s="53" t="s">
        <v>15</v>
      </c>
      <c r="J1707" s="53" t="s">
        <v>14</v>
      </c>
      <c r="K1707" s="53" t="s">
        <v>15</v>
      </c>
    </row>
    <row r="1708" spans="1:11" x14ac:dyDescent="0.3">
      <c r="A1708" s="54" t="s">
        <v>16</v>
      </c>
      <c r="B1708" s="55">
        <v>927.69097610710003</v>
      </c>
      <c r="C1708" s="55">
        <v>927.69097610710003</v>
      </c>
      <c r="D1708" s="55">
        <v>461.44802698299998</v>
      </c>
      <c r="E1708" s="55">
        <v>461.44802698299998</v>
      </c>
      <c r="F1708" s="55">
        <v>136.1152780937</v>
      </c>
      <c r="G1708" s="55">
        <v>136.1152780937</v>
      </c>
      <c r="H1708" s="55">
        <v>116.4058581969</v>
      </c>
      <c r="I1708" s="55">
        <v>116.4058581969</v>
      </c>
      <c r="J1708" s="55">
        <v>201.8297004236</v>
      </c>
      <c r="K1708" s="55">
        <v>201.8297004236</v>
      </c>
    </row>
    <row r="1709" spans="1:11" x14ac:dyDescent="0.3">
      <c r="A1709" s="56" t="s">
        <v>371</v>
      </c>
      <c r="B1709" s="57">
        <v>170.5129515445</v>
      </c>
      <c r="C1709" s="58">
        <v>0.183803611262911</v>
      </c>
      <c r="D1709" s="57">
        <v>82.569293899900003</v>
      </c>
      <c r="E1709" s="58">
        <v>0.17893519762073201</v>
      </c>
      <c r="F1709" s="57">
        <v>23.427515110000002</v>
      </c>
      <c r="G1709" s="58">
        <v>0.17211524994183799</v>
      </c>
      <c r="H1709" s="57">
        <v>19.749347934100001</v>
      </c>
      <c r="I1709" s="58">
        <v>0.16965939893415</v>
      </c>
      <c r="J1709" s="57">
        <v>43.009085907100001</v>
      </c>
      <c r="K1709" s="58">
        <v>0.21309592105043301</v>
      </c>
    </row>
    <row r="1710" spans="1:11" x14ac:dyDescent="0.3">
      <c r="A1710" s="56" t="s">
        <v>372</v>
      </c>
      <c r="B1710" s="59">
        <v>377.26282470439997</v>
      </c>
      <c r="C1710" s="60">
        <v>0.40666863688544203</v>
      </c>
      <c r="D1710" s="59">
        <v>173.94834002339999</v>
      </c>
      <c r="E1710" s="60">
        <v>0.376961932551092</v>
      </c>
      <c r="F1710" s="59">
        <v>62.871975782200003</v>
      </c>
      <c r="G1710" s="60">
        <v>0.46190241582520802</v>
      </c>
      <c r="H1710" s="59">
        <v>56.185614391800001</v>
      </c>
      <c r="I1710" s="60">
        <v>0.48266998982785098</v>
      </c>
      <c r="J1710" s="59">
        <v>79.476767131900004</v>
      </c>
      <c r="K1710" s="60">
        <v>0.39378132636125501</v>
      </c>
    </row>
    <row r="1711" spans="1:11" x14ac:dyDescent="0.3">
      <c r="A1711" s="56" t="s">
        <v>373</v>
      </c>
      <c r="B1711" s="57">
        <v>145.61179534670001</v>
      </c>
      <c r="C1711" s="58">
        <v>0.15696153039855501</v>
      </c>
      <c r="D1711" s="57">
        <v>76.519819735400105</v>
      </c>
      <c r="E1711" s="58">
        <v>0.16582543485058401</v>
      </c>
      <c r="F1711" s="57">
        <v>13.441168830800001</v>
      </c>
      <c r="G1711" s="58">
        <v>9.8748421331125505E-2</v>
      </c>
      <c r="H1711" s="57">
        <v>13.814228204500001</v>
      </c>
      <c r="I1711" s="58">
        <v>0.11867296387380501</v>
      </c>
      <c r="J1711" s="57">
        <v>38.717411150499998</v>
      </c>
      <c r="K1711" s="58">
        <v>0.19183207956628701</v>
      </c>
    </row>
    <row r="1712" spans="1:11" x14ac:dyDescent="0.3">
      <c r="A1712" s="56" t="s">
        <v>374</v>
      </c>
      <c r="B1712" s="59">
        <v>168.568247638</v>
      </c>
      <c r="C1712" s="60">
        <v>0.181707327094383</v>
      </c>
      <c r="D1712" s="59">
        <v>102.51360989299999</v>
      </c>
      <c r="E1712" s="60">
        <v>0.222156351091684</v>
      </c>
      <c r="F1712" s="59">
        <v>23.2089641669</v>
      </c>
      <c r="G1712" s="60">
        <v>0.17050961869925599</v>
      </c>
      <c r="H1712" s="59">
        <v>19.373035006199999</v>
      </c>
      <c r="I1712" s="60">
        <v>0.16642663269945199</v>
      </c>
      <c r="J1712" s="59">
        <v>23.018539614000002</v>
      </c>
      <c r="K1712" s="62">
        <v>0.11404931764595901</v>
      </c>
    </row>
    <row r="1713" spans="1:11" x14ac:dyDescent="0.3">
      <c r="A1713" s="56" t="s">
        <v>375</v>
      </c>
      <c r="B1713" s="57">
        <v>65.735156873500003</v>
      </c>
      <c r="C1713" s="58">
        <v>7.0858894358708305E-2</v>
      </c>
      <c r="D1713" s="57">
        <v>25.896963431300001</v>
      </c>
      <c r="E1713" s="58">
        <v>5.6121083885908703E-2</v>
      </c>
      <c r="F1713" s="57">
        <v>13.165654203800001</v>
      </c>
      <c r="G1713" s="58">
        <v>9.6724294202572406E-2</v>
      </c>
      <c r="H1713" s="57">
        <v>7.2836326603000003</v>
      </c>
      <c r="I1713" s="58">
        <v>6.2571014664741104E-2</v>
      </c>
      <c r="J1713" s="57">
        <v>17.6078966201</v>
      </c>
      <c r="K1713" s="58">
        <v>8.7241355376064894E-2</v>
      </c>
    </row>
    <row r="1714" spans="1:11" x14ac:dyDescent="0.3">
      <c r="A1714" s="63" t="s">
        <v>1</v>
      </c>
    </row>
    <row r="1715" spans="1:11" x14ac:dyDescent="0.3">
      <c r="A1715" s="63" t="s">
        <v>1</v>
      </c>
    </row>
    <row r="1716" spans="1:11" x14ac:dyDescent="0.3">
      <c r="A1716" s="51" t="s">
        <v>376</v>
      </c>
    </row>
    <row r="1717" spans="1:11" x14ac:dyDescent="0.3">
      <c r="A1717" s="52" t="s">
        <v>1</v>
      </c>
    </row>
    <row r="1718" spans="1:11" x14ac:dyDescent="0.3">
      <c r="A1718" s="112" t="s">
        <v>1</v>
      </c>
      <c r="B1718" s="114" t="s">
        <v>502</v>
      </c>
      <c r="C1718" s="114" t="s">
        <v>1</v>
      </c>
      <c r="D1718" s="114" t="s">
        <v>402</v>
      </c>
      <c r="E1718" s="114" t="s">
        <v>1</v>
      </c>
      <c r="F1718" s="114" t="s">
        <v>403</v>
      </c>
      <c r="G1718" s="114" t="s">
        <v>1</v>
      </c>
      <c r="H1718" s="114" t="s">
        <v>404</v>
      </c>
      <c r="I1718" s="114" t="s">
        <v>1</v>
      </c>
      <c r="J1718" s="114" t="s">
        <v>405</v>
      </c>
      <c r="K1718" s="114" t="s">
        <v>1</v>
      </c>
    </row>
    <row r="1719" spans="1:11" x14ac:dyDescent="0.3">
      <c r="A1719" s="113" t="s">
        <v>1</v>
      </c>
      <c r="B1719" s="53" t="s">
        <v>14</v>
      </c>
      <c r="C1719" s="53" t="s">
        <v>15</v>
      </c>
      <c r="D1719" s="53" t="s">
        <v>14</v>
      </c>
      <c r="E1719" s="53" t="s">
        <v>15</v>
      </c>
      <c r="F1719" s="53" t="s">
        <v>14</v>
      </c>
      <c r="G1719" s="53" t="s">
        <v>15</v>
      </c>
      <c r="H1719" s="53" t="s">
        <v>14</v>
      </c>
      <c r="I1719" s="53" t="s">
        <v>15</v>
      </c>
      <c r="J1719" s="53" t="s">
        <v>14</v>
      </c>
      <c r="K1719" s="53" t="s">
        <v>15</v>
      </c>
    </row>
    <row r="1720" spans="1:11" x14ac:dyDescent="0.3">
      <c r="A1720" s="54" t="s">
        <v>16</v>
      </c>
      <c r="B1720" s="55">
        <v>927.69097610710003</v>
      </c>
      <c r="C1720" s="55">
        <v>927.69097610710003</v>
      </c>
      <c r="D1720" s="55">
        <v>461.44802698299998</v>
      </c>
      <c r="E1720" s="55">
        <v>461.44802698299998</v>
      </c>
      <c r="F1720" s="55">
        <v>136.1152780937</v>
      </c>
      <c r="G1720" s="55">
        <v>136.1152780937</v>
      </c>
      <c r="H1720" s="55">
        <v>116.4058581969</v>
      </c>
      <c r="I1720" s="55">
        <v>116.4058581969</v>
      </c>
      <c r="J1720" s="55">
        <v>201.8297004236</v>
      </c>
      <c r="K1720" s="55">
        <v>201.8297004236</v>
      </c>
    </row>
    <row r="1721" spans="1:11" x14ac:dyDescent="0.3">
      <c r="A1721" s="56" t="s">
        <v>317</v>
      </c>
      <c r="B1721" s="57">
        <v>198.75030408980001</v>
      </c>
      <c r="C1721" s="58">
        <v>0.21424192884124199</v>
      </c>
      <c r="D1721" s="57">
        <v>95.573941556000094</v>
      </c>
      <c r="E1721" s="58">
        <v>0.207117456284023</v>
      </c>
      <c r="F1721" s="57">
        <v>20.3966256416</v>
      </c>
      <c r="G1721" s="58">
        <v>0.14984817227908301</v>
      </c>
      <c r="H1721" s="57">
        <v>31.089070595599999</v>
      </c>
      <c r="I1721" s="58">
        <v>0.26707479397654499</v>
      </c>
      <c r="J1721" s="57">
        <v>48.571498871099998</v>
      </c>
      <c r="K1721" s="58">
        <v>0.24065585376759799</v>
      </c>
    </row>
    <row r="1722" spans="1:11" x14ac:dyDescent="0.3">
      <c r="A1722" s="56" t="s">
        <v>237</v>
      </c>
      <c r="B1722" s="59">
        <v>349.38393178830103</v>
      </c>
      <c r="C1722" s="60">
        <v>0.37661671913036299</v>
      </c>
      <c r="D1722" s="59">
        <v>165.563164288</v>
      </c>
      <c r="E1722" s="60">
        <v>0.35879049125092399</v>
      </c>
      <c r="F1722" s="59">
        <v>54.163635376199998</v>
      </c>
      <c r="G1722" s="60">
        <v>0.39792473067508599</v>
      </c>
      <c r="H1722" s="59">
        <v>40.543060044900002</v>
      </c>
      <c r="I1722" s="60">
        <v>0.34829054716749402</v>
      </c>
      <c r="J1722" s="59">
        <v>87.561085472200205</v>
      </c>
      <c r="K1722" s="60">
        <v>0.43383647346464299</v>
      </c>
    </row>
    <row r="1723" spans="1:11" x14ac:dyDescent="0.3">
      <c r="A1723" s="56" t="s">
        <v>238</v>
      </c>
      <c r="B1723" s="57">
        <v>117.42013848080001</v>
      </c>
      <c r="C1723" s="58">
        <v>0.12657247025678101</v>
      </c>
      <c r="D1723" s="57">
        <v>62.919810603199998</v>
      </c>
      <c r="E1723" s="58">
        <v>0.13635297351811601</v>
      </c>
      <c r="F1723" s="57">
        <v>22.026702670999999</v>
      </c>
      <c r="G1723" s="58">
        <v>0.161823881782301</v>
      </c>
      <c r="H1723" s="57">
        <v>7.1484264495999996</v>
      </c>
      <c r="I1723" s="58">
        <v>6.1409507737217699E-2</v>
      </c>
      <c r="J1723" s="57">
        <v>23.567490063600001</v>
      </c>
      <c r="K1723" s="58">
        <v>0.11676918716193201</v>
      </c>
    </row>
    <row r="1724" spans="1:11" x14ac:dyDescent="0.3">
      <c r="A1724" s="56" t="s">
        <v>239</v>
      </c>
      <c r="B1724" s="59">
        <v>176.91867930039999</v>
      </c>
      <c r="C1724" s="60">
        <v>0.19070863450974801</v>
      </c>
      <c r="D1724" s="59">
        <v>87.844825774699999</v>
      </c>
      <c r="E1724" s="60">
        <v>0.190367756796013</v>
      </c>
      <c r="F1724" s="59">
        <v>36.078312779999997</v>
      </c>
      <c r="G1724" s="61">
        <v>0.26505704051211798</v>
      </c>
      <c r="H1724" s="59">
        <v>19.5526794385</v>
      </c>
      <c r="I1724" s="60">
        <v>0.16796989207731</v>
      </c>
      <c r="J1724" s="59">
        <v>27.980611623200002</v>
      </c>
      <c r="K1724" s="60">
        <v>0.13863475774117601</v>
      </c>
    </row>
    <row r="1725" spans="1:11" x14ac:dyDescent="0.3">
      <c r="A1725" s="56" t="s">
        <v>318</v>
      </c>
      <c r="B1725" s="57">
        <v>77.456748162099998</v>
      </c>
      <c r="C1725" s="58">
        <v>8.3494126985188793E-2</v>
      </c>
      <c r="D1725" s="57">
        <v>43.651967181800103</v>
      </c>
      <c r="E1725" s="58">
        <v>9.4597797865128105E-2</v>
      </c>
      <c r="F1725" s="57">
        <v>2.3846903836000002</v>
      </c>
      <c r="G1725" s="62">
        <v>1.7519637890747401E-2</v>
      </c>
      <c r="H1725" s="57">
        <v>18.072621668299998</v>
      </c>
      <c r="I1725" s="61">
        <v>0.155255259041433</v>
      </c>
      <c r="J1725" s="57">
        <v>13.3474689284</v>
      </c>
      <c r="K1725" s="58">
        <v>6.6132332854809503E-2</v>
      </c>
    </row>
    <row r="1726" spans="1:11" x14ac:dyDescent="0.3">
      <c r="A1726" s="56" t="s">
        <v>377</v>
      </c>
      <c r="B1726" s="59">
        <v>7.7611742857000001</v>
      </c>
      <c r="C1726" s="60">
        <v>8.3661202766771199E-3</v>
      </c>
      <c r="D1726" s="59">
        <v>5.8943175793000098</v>
      </c>
      <c r="E1726" s="60">
        <v>1.2773524285795999E-2</v>
      </c>
      <c r="F1726" s="59">
        <v>1.0653112413000001</v>
      </c>
      <c r="G1726" s="60">
        <v>7.8265368606649198E-3</v>
      </c>
      <c r="H1726" s="59">
        <v>0</v>
      </c>
      <c r="I1726" s="60">
        <v>0</v>
      </c>
      <c r="J1726" s="59">
        <v>0.80154546509999902</v>
      </c>
      <c r="K1726" s="60">
        <v>3.9713950098410498E-3</v>
      </c>
    </row>
    <row r="1727" spans="1:11" x14ac:dyDescent="0.3">
      <c r="A1727" s="63" t="s">
        <v>1</v>
      </c>
    </row>
    <row r="1728" spans="1:11" x14ac:dyDescent="0.3">
      <c r="A1728" s="63" t="s">
        <v>1</v>
      </c>
    </row>
    <row r="1729" spans="1:11" x14ac:dyDescent="0.3">
      <c r="A1729" s="51" t="s">
        <v>378</v>
      </c>
    </row>
    <row r="1730" spans="1:11" x14ac:dyDescent="0.3">
      <c r="A1730" s="52" t="s">
        <v>1</v>
      </c>
    </row>
    <row r="1731" spans="1:11" x14ac:dyDescent="0.3">
      <c r="A1731" s="112" t="s">
        <v>1</v>
      </c>
      <c r="B1731" s="114" t="s">
        <v>502</v>
      </c>
      <c r="C1731" s="114" t="s">
        <v>1</v>
      </c>
      <c r="D1731" s="114" t="s">
        <v>402</v>
      </c>
      <c r="E1731" s="114" t="s">
        <v>1</v>
      </c>
      <c r="F1731" s="114" t="s">
        <v>403</v>
      </c>
      <c r="G1731" s="114" t="s">
        <v>1</v>
      </c>
      <c r="H1731" s="114" t="s">
        <v>404</v>
      </c>
      <c r="I1731" s="114" t="s">
        <v>1</v>
      </c>
      <c r="J1731" s="114" t="s">
        <v>405</v>
      </c>
      <c r="K1731" s="114" t="s">
        <v>1</v>
      </c>
    </row>
    <row r="1732" spans="1:11" x14ac:dyDescent="0.3">
      <c r="A1732" s="113" t="s">
        <v>1</v>
      </c>
      <c r="B1732" s="53" t="s">
        <v>14</v>
      </c>
      <c r="C1732" s="53" t="s">
        <v>15</v>
      </c>
      <c r="D1732" s="53" t="s">
        <v>14</v>
      </c>
      <c r="E1732" s="53" t="s">
        <v>15</v>
      </c>
      <c r="F1732" s="53" t="s">
        <v>14</v>
      </c>
      <c r="G1732" s="53" t="s">
        <v>15</v>
      </c>
      <c r="H1732" s="53" t="s">
        <v>14</v>
      </c>
      <c r="I1732" s="53" t="s">
        <v>15</v>
      </c>
      <c r="J1732" s="53" t="s">
        <v>14</v>
      </c>
      <c r="K1732" s="53" t="s">
        <v>15</v>
      </c>
    </row>
    <row r="1733" spans="1:11" x14ac:dyDescent="0.3">
      <c r="A1733" s="54" t="s">
        <v>16</v>
      </c>
      <c r="B1733" s="55">
        <v>927.18214794330004</v>
      </c>
      <c r="C1733" s="55">
        <v>927.18214794330004</v>
      </c>
      <c r="D1733" s="55">
        <v>461.44802698299998</v>
      </c>
      <c r="E1733" s="55">
        <v>461.44802698299998</v>
      </c>
      <c r="F1733" s="55">
        <v>136.1152780937</v>
      </c>
      <c r="G1733" s="55">
        <v>136.1152780937</v>
      </c>
      <c r="H1733" s="55">
        <v>116.4058581969</v>
      </c>
      <c r="I1733" s="55">
        <v>116.4058581969</v>
      </c>
      <c r="J1733" s="55">
        <v>201.32087225980001</v>
      </c>
      <c r="K1733" s="55">
        <v>201.32087225980001</v>
      </c>
    </row>
    <row r="1734" spans="1:11" x14ac:dyDescent="0.3">
      <c r="A1734" s="56" t="s">
        <v>379</v>
      </c>
      <c r="B1734" s="57">
        <v>700.85764957540005</v>
      </c>
      <c r="C1734" s="58">
        <v>0.75590071608913201</v>
      </c>
      <c r="D1734" s="57">
        <v>339.10423905940098</v>
      </c>
      <c r="E1734" s="58">
        <v>0.73486984282174195</v>
      </c>
      <c r="F1734" s="57">
        <v>108.69672747289999</v>
      </c>
      <c r="G1734" s="58">
        <v>0.79856375415898995</v>
      </c>
      <c r="H1734" s="57">
        <v>94.164670212299598</v>
      </c>
      <c r="I1734" s="58">
        <v>0.80893411784328595</v>
      </c>
      <c r="J1734" s="57">
        <v>149.99168902630001</v>
      </c>
      <c r="K1734" s="58">
        <v>0.74503794535888501</v>
      </c>
    </row>
    <row r="1735" spans="1:11" x14ac:dyDescent="0.3">
      <c r="A1735" s="56" t="s">
        <v>380</v>
      </c>
      <c r="B1735" s="59">
        <v>226.32449836789999</v>
      </c>
      <c r="C1735" s="60">
        <v>0.24409928391086799</v>
      </c>
      <c r="D1735" s="59">
        <v>122.3437879236</v>
      </c>
      <c r="E1735" s="60">
        <v>0.265130157178258</v>
      </c>
      <c r="F1735" s="59">
        <v>27.418550620800001</v>
      </c>
      <c r="G1735" s="60">
        <v>0.20143624584101</v>
      </c>
      <c r="H1735" s="59">
        <v>22.2411879846</v>
      </c>
      <c r="I1735" s="60">
        <v>0.191065882156714</v>
      </c>
      <c r="J1735" s="59">
        <v>51.329183233499897</v>
      </c>
      <c r="K1735" s="60">
        <v>0.25496205464111499</v>
      </c>
    </row>
    <row r="1736" spans="1:11" x14ac:dyDescent="0.3">
      <c r="A1736" s="63" t="s">
        <v>1</v>
      </c>
    </row>
    <row r="1737" spans="1:11" x14ac:dyDescent="0.3">
      <c r="A1737" s="63" t="s">
        <v>1</v>
      </c>
    </row>
    <row r="1738" spans="1:11" x14ac:dyDescent="0.3">
      <c r="A1738" s="51" t="s">
        <v>381</v>
      </c>
    </row>
    <row r="1739" spans="1:11" x14ac:dyDescent="0.3">
      <c r="A1739" s="52" t="s">
        <v>1</v>
      </c>
    </row>
    <row r="1740" spans="1:11" x14ac:dyDescent="0.3">
      <c r="A1740" s="112" t="s">
        <v>1</v>
      </c>
      <c r="B1740" s="114" t="s">
        <v>502</v>
      </c>
      <c r="C1740" s="114" t="s">
        <v>1</v>
      </c>
      <c r="D1740" s="114" t="s">
        <v>402</v>
      </c>
      <c r="E1740" s="114" t="s">
        <v>1</v>
      </c>
      <c r="F1740" s="114" t="s">
        <v>403</v>
      </c>
      <c r="G1740" s="114" t="s">
        <v>1</v>
      </c>
      <c r="H1740" s="114" t="s">
        <v>404</v>
      </c>
      <c r="I1740" s="114" t="s">
        <v>1</v>
      </c>
      <c r="J1740" s="114" t="s">
        <v>405</v>
      </c>
      <c r="K1740" s="114" t="s">
        <v>1</v>
      </c>
    </row>
    <row r="1741" spans="1:11" x14ac:dyDescent="0.3">
      <c r="A1741" s="113" t="s">
        <v>1</v>
      </c>
      <c r="B1741" s="53" t="s">
        <v>14</v>
      </c>
      <c r="C1741" s="53" t="s">
        <v>15</v>
      </c>
      <c r="D1741" s="53" t="s">
        <v>14</v>
      </c>
      <c r="E1741" s="53" t="s">
        <v>15</v>
      </c>
      <c r="F1741" s="53" t="s">
        <v>14</v>
      </c>
      <c r="G1741" s="53" t="s">
        <v>15</v>
      </c>
      <c r="H1741" s="53" t="s">
        <v>14</v>
      </c>
      <c r="I1741" s="53" t="s">
        <v>15</v>
      </c>
      <c r="J1741" s="53" t="s">
        <v>14</v>
      </c>
      <c r="K1741" s="53" t="s">
        <v>15</v>
      </c>
    </row>
    <row r="1742" spans="1:11" x14ac:dyDescent="0.3">
      <c r="A1742" s="54" t="s">
        <v>16</v>
      </c>
      <c r="B1742" s="55">
        <v>841.75791223739998</v>
      </c>
      <c r="C1742" s="55">
        <v>841.75791223739998</v>
      </c>
      <c r="D1742" s="55">
        <v>429.61684855239997</v>
      </c>
      <c r="E1742" s="55">
        <v>429.61684855239997</v>
      </c>
      <c r="F1742" s="55">
        <v>121.7555017195</v>
      </c>
      <c r="G1742" s="55">
        <v>121.7555017195</v>
      </c>
      <c r="H1742" s="55">
        <v>103.1281076601</v>
      </c>
      <c r="I1742" s="55">
        <v>103.1281076601</v>
      </c>
      <c r="J1742" s="55">
        <v>178.48450932099999</v>
      </c>
      <c r="K1742" s="55">
        <v>178.48450932099999</v>
      </c>
    </row>
    <row r="1743" spans="1:11" x14ac:dyDescent="0.3">
      <c r="A1743" s="56" t="s">
        <v>382</v>
      </c>
      <c r="B1743" s="57">
        <v>25.638007690999999</v>
      </c>
      <c r="C1743" s="58">
        <v>3.04576973002296E-2</v>
      </c>
      <c r="D1743" s="57">
        <v>13.222125912999999</v>
      </c>
      <c r="E1743" s="58">
        <v>3.0776553474455501E-2</v>
      </c>
      <c r="F1743" s="57">
        <v>0.64069122060000006</v>
      </c>
      <c r="G1743" s="58">
        <v>5.2621131000389803E-3</v>
      </c>
      <c r="H1743" s="57">
        <v>2.7425467977000002</v>
      </c>
      <c r="I1743" s="58">
        <v>2.6593591794965898E-2</v>
      </c>
      <c r="J1743" s="57">
        <v>9.0326437597000204</v>
      </c>
      <c r="K1743" s="58">
        <v>5.0607438113606899E-2</v>
      </c>
    </row>
    <row r="1744" spans="1:11" x14ac:dyDescent="0.3">
      <c r="A1744" s="56" t="s">
        <v>383</v>
      </c>
      <c r="B1744" s="59">
        <v>63.008986495899997</v>
      </c>
      <c r="C1744" s="60">
        <v>7.4854047202742094E-2</v>
      </c>
      <c r="D1744" s="59">
        <v>39.684321718100001</v>
      </c>
      <c r="E1744" s="60">
        <v>9.2371427824157401E-2</v>
      </c>
      <c r="F1744" s="59">
        <v>6.4159273838999997</v>
      </c>
      <c r="G1744" s="60">
        <v>5.2695174290201603E-2</v>
      </c>
      <c r="H1744" s="59">
        <v>7.2164644034999998</v>
      </c>
      <c r="I1744" s="60">
        <v>6.9975727929428799E-2</v>
      </c>
      <c r="J1744" s="59">
        <v>9.6922729903999691</v>
      </c>
      <c r="K1744" s="60">
        <v>5.4303160690369397E-2</v>
      </c>
    </row>
    <row r="1745" spans="1:11" x14ac:dyDescent="0.3">
      <c r="A1745" s="56" t="s">
        <v>384</v>
      </c>
      <c r="B1745" s="57">
        <v>153.38592242000001</v>
      </c>
      <c r="C1745" s="58">
        <v>0.182220945226756</v>
      </c>
      <c r="D1745" s="57">
        <v>84.692450267599995</v>
      </c>
      <c r="E1745" s="58">
        <v>0.19713484364724601</v>
      </c>
      <c r="F1745" s="57">
        <v>13.127199539299999</v>
      </c>
      <c r="G1745" s="62">
        <v>0.107816068710738</v>
      </c>
      <c r="H1745" s="57">
        <v>14.875669797</v>
      </c>
      <c r="I1745" s="58">
        <v>0.14424457244991601</v>
      </c>
      <c r="J1745" s="57">
        <v>39.910621861999999</v>
      </c>
      <c r="K1745" s="58">
        <v>0.22360832328715799</v>
      </c>
    </row>
    <row r="1746" spans="1:11" x14ac:dyDescent="0.3">
      <c r="A1746" s="56" t="s">
        <v>385</v>
      </c>
      <c r="B1746" s="59">
        <v>232.1461115891</v>
      </c>
      <c r="C1746" s="60">
        <v>0.27578726402708098</v>
      </c>
      <c r="D1746" s="59">
        <v>85.462474310200093</v>
      </c>
      <c r="E1746" s="62">
        <v>0.19892719430852601</v>
      </c>
      <c r="F1746" s="59">
        <v>45.130178297199997</v>
      </c>
      <c r="G1746" s="61">
        <v>0.37066233278863098</v>
      </c>
      <c r="H1746" s="59">
        <v>37.768978148999999</v>
      </c>
      <c r="I1746" s="60">
        <v>0.36623360018863899</v>
      </c>
      <c r="J1746" s="59">
        <v>59.3302354538001</v>
      </c>
      <c r="K1746" s="60">
        <v>0.33241111892290898</v>
      </c>
    </row>
    <row r="1747" spans="1:11" x14ac:dyDescent="0.3">
      <c r="A1747" s="56" t="s">
        <v>386</v>
      </c>
      <c r="B1747" s="57">
        <v>60.658553402999999</v>
      </c>
      <c r="C1747" s="58">
        <v>7.2061756142890301E-2</v>
      </c>
      <c r="D1747" s="57">
        <v>35.806429649800002</v>
      </c>
      <c r="E1747" s="58">
        <v>8.3345031207342699E-2</v>
      </c>
      <c r="F1747" s="57">
        <v>9.4205751106000193</v>
      </c>
      <c r="G1747" s="58">
        <v>7.7372890568042599E-2</v>
      </c>
      <c r="H1747" s="57">
        <v>4.7095467001999998</v>
      </c>
      <c r="I1747" s="58">
        <v>4.5666955469814301E-2</v>
      </c>
      <c r="J1747" s="57">
        <v>10.7220019424</v>
      </c>
      <c r="K1747" s="58">
        <v>6.0072451010954403E-2</v>
      </c>
    </row>
    <row r="1748" spans="1:11" x14ac:dyDescent="0.3">
      <c r="A1748" s="56" t="s">
        <v>387</v>
      </c>
      <c r="B1748" s="59">
        <v>116.7763345736</v>
      </c>
      <c r="C1748" s="60">
        <v>0.13872912018517</v>
      </c>
      <c r="D1748" s="59">
        <v>68.606285210300001</v>
      </c>
      <c r="E1748" s="60">
        <v>0.159691793842513</v>
      </c>
      <c r="F1748" s="59">
        <v>17.855020166999999</v>
      </c>
      <c r="G1748" s="60">
        <v>0.146646516295702</v>
      </c>
      <c r="H1748" s="59">
        <v>8.5608243884000004</v>
      </c>
      <c r="I1748" s="60">
        <v>8.3011553131718693E-2</v>
      </c>
      <c r="J1748" s="59">
        <v>21.754204807899999</v>
      </c>
      <c r="K1748" s="60">
        <v>0.121882873144893</v>
      </c>
    </row>
    <row r="1749" spans="1:11" x14ac:dyDescent="0.3">
      <c r="A1749" s="56" t="s">
        <v>388</v>
      </c>
      <c r="B1749" s="57">
        <v>190.14399606479901</v>
      </c>
      <c r="C1749" s="58">
        <v>0.225889169915131</v>
      </c>
      <c r="D1749" s="57">
        <v>102.14276148339999</v>
      </c>
      <c r="E1749" s="58">
        <v>0.237753155695759</v>
      </c>
      <c r="F1749" s="57">
        <v>29.165910000899999</v>
      </c>
      <c r="G1749" s="58">
        <v>0.23954490424664601</v>
      </c>
      <c r="H1749" s="57">
        <v>27.2540774243</v>
      </c>
      <c r="I1749" s="58">
        <v>0.26427399903551702</v>
      </c>
      <c r="J1749" s="57">
        <v>28.0425285048</v>
      </c>
      <c r="K1749" s="62">
        <v>0.15711463483010801</v>
      </c>
    </row>
    <row r="1750" spans="1:11" x14ac:dyDescent="0.3">
      <c r="A1750" s="63" t="s">
        <v>1</v>
      </c>
    </row>
    <row r="1751" spans="1:11" x14ac:dyDescent="0.3">
      <c r="A1751" s="63" t="s">
        <v>1</v>
      </c>
    </row>
  </sheetData>
  <mergeCells count="738">
    <mergeCell ref="A1663:A1664"/>
    <mergeCell ref="B1663:C1663"/>
    <mergeCell ref="D1663:E1663"/>
    <mergeCell ref="F1663:G1663"/>
    <mergeCell ref="H1663:I1663"/>
    <mergeCell ref="J1663:K1663"/>
    <mergeCell ref="A1687:A1688"/>
    <mergeCell ref="B1687:C1687"/>
    <mergeCell ref="D1687:E1687"/>
    <mergeCell ref="F1687:G1687"/>
    <mergeCell ref="H1687:I1687"/>
    <mergeCell ref="J1687:K1687"/>
    <mergeCell ref="A1639:A1640"/>
    <mergeCell ref="B1639:C1639"/>
    <mergeCell ref="D1639:E1639"/>
    <mergeCell ref="F1639:G1639"/>
    <mergeCell ref="H1639:I1639"/>
    <mergeCell ref="J1639:K1639"/>
    <mergeCell ref="A1649:A1650"/>
    <mergeCell ref="B1649:C1649"/>
    <mergeCell ref="D1649:E1649"/>
    <mergeCell ref="F1649:G1649"/>
    <mergeCell ref="H1649:I1649"/>
    <mergeCell ref="J1649:K1649"/>
    <mergeCell ref="A1609:A1610"/>
    <mergeCell ref="B1609:C1609"/>
    <mergeCell ref="D1609:E1609"/>
    <mergeCell ref="F1609:G1609"/>
    <mergeCell ref="H1609:I1609"/>
    <mergeCell ref="J1609:K1609"/>
    <mergeCell ref="A1624:A1625"/>
    <mergeCell ref="B1624:C1624"/>
    <mergeCell ref="D1624:E1624"/>
    <mergeCell ref="F1624:G1624"/>
    <mergeCell ref="H1624:I1624"/>
    <mergeCell ref="J1624:K1624"/>
    <mergeCell ref="A1579:A1580"/>
    <mergeCell ref="B1579:C1579"/>
    <mergeCell ref="D1579:E1579"/>
    <mergeCell ref="F1579:G1579"/>
    <mergeCell ref="H1579:I1579"/>
    <mergeCell ref="J1579:K1579"/>
    <mergeCell ref="A1594:A1595"/>
    <mergeCell ref="B1594:C1594"/>
    <mergeCell ref="D1594:E1594"/>
    <mergeCell ref="F1594:G1594"/>
    <mergeCell ref="H1594:I1594"/>
    <mergeCell ref="J1594:K1594"/>
    <mergeCell ref="A1549:A1550"/>
    <mergeCell ref="B1549:C1549"/>
    <mergeCell ref="D1549:E1549"/>
    <mergeCell ref="F1549:G1549"/>
    <mergeCell ref="H1549:I1549"/>
    <mergeCell ref="J1549:K1549"/>
    <mergeCell ref="A1564:A1565"/>
    <mergeCell ref="B1564:C1564"/>
    <mergeCell ref="D1564:E1564"/>
    <mergeCell ref="F1564:G1564"/>
    <mergeCell ref="H1564:I1564"/>
    <mergeCell ref="J1564:K1564"/>
    <mergeCell ref="A1519:A1520"/>
    <mergeCell ref="B1519:C1519"/>
    <mergeCell ref="D1519:E1519"/>
    <mergeCell ref="F1519:G1519"/>
    <mergeCell ref="H1519:I1519"/>
    <mergeCell ref="J1519:K1519"/>
    <mergeCell ref="A1534:A1535"/>
    <mergeCell ref="B1534:C1534"/>
    <mergeCell ref="D1534:E1534"/>
    <mergeCell ref="F1534:G1534"/>
    <mergeCell ref="H1534:I1534"/>
    <mergeCell ref="J1534:K1534"/>
    <mergeCell ref="A1489:A1490"/>
    <mergeCell ref="B1489:C1489"/>
    <mergeCell ref="D1489:E1489"/>
    <mergeCell ref="F1489:G1489"/>
    <mergeCell ref="H1489:I1489"/>
    <mergeCell ref="J1489:K1489"/>
    <mergeCell ref="A1504:A1505"/>
    <mergeCell ref="B1504:C1504"/>
    <mergeCell ref="D1504:E1504"/>
    <mergeCell ref="F1504:G1504"/>
    <mergeCell ref="H1504:I1504"/>
    <mergeCell ref="J1504:K1504"/>
    <mergeCell ref="A1459:A1460"/>
    <mergeCell ref="B1459:C1459"/>
    <mergeCell ref="D1459:E1459"/>
    <mergeCell ref="F1459:G1459"/>
    <mergeCell ref="H1459:I1459"/>
    <mergeCell ref="J1459:K1459"/>
    <mergeCell ref="A1474:A1475"/>
    <mergeCell ref="B1474:C1474"/>
    <mergeCell ref="D1474:E1474"/>
    <mergeCell ref="F1474:G1474"/>
    <mergeCell ref="H1474:I1474"/>
    <mergeCell ref="J1474:K1474"/>
    <mergeCell ref="A1434:A1435"/>
    <mergeCell ref="B1434:C1434"/>
    <mergeCell ref="D1434:E1434"/>
    <mergeCell ref="F1434:G1434"/>
    <mergeCell ref="H1434:I1434"/>
    <mergeCell ref="J1434:K1434"/>
    <mergeCell ref="A1449:A1450"/>
    <mergeCell ref="B1449:C1449"/>
    <mergeCell ref="D1449:E1449"/>
    <mergeCell ref="F1449:G1449"/>
    <mergeCell ref="H1449:I1449"/>
    <mergeCell ref="J1449:K1449"/>
    <mergeCell ref="A1404:A1405"/>
    <mergeCell ref="B1404:C1404"/>
    <mergeCell ref="D1404:E1404"/>
    <mergeCell ref="F1404:G1404"/>
    <mergeCell ref="H1404:I1404"/>
    <mergeCell ref="J1404:K1404"/>
    <mergeCell ref="A1419:A1420"/>
    <mergeCell ref="B1419:C1419"/>
    <mergeCell ref="D1419:E1419"/>
    <mergeCell ref="F1419:G1419"/>
    <mergeCell ref="H1419:I1419"/>
    <mergeCell ref="J1419:K1419"/>
    <mergeCell ref="A1329:A1330"/>
    <mergeCell ref="B1329:C1329"/>
    <mergeCell ref="D1329:E1329"/>
    <mergeCell ref="F1329:G1329"/>
    <mergeCell ref="H1329:I1329"/>
    <mergeCell ref="J1329:K1329"/>
    <mergeCell ref="A1344:A1345"/>
    <mergeCell ref="B1344:C1344"/>
    <mergeCell ref="D1344:E1344"/>
    <mergeCell ref="F1344:G1344"/>
    <mergeCell ref="H1344:I1344"/>
    <mergeCell ref="J1344:K1344"/>
    <mergeCell ref="A1299:A1300"/>
    <mergeCell ref="B1299:C1299"/>
    <mergeCell ref="D1299:E1299"/>
    <mergeCell ref="F1299:G1299"/>
    <mergeCell ref="H1299:I1299"/>
    <mergeCell ref="J1299:K1299"/>
    <mergeCell ref="A1314:A1315"/>
    <mergeCell ref="B1314:C1314"/>
    <mergeCell ref="D1314:E1314"/>
    <mergeCell ref="F1314:G1314"/>
    <mergeCell ref="H1314:I1314"/>
    <mergeCell ref="J1314:K1314"/>
    <mergeCell ref="A731:A732"/>
    <mergeCell ref="B731:C731"/>
    <mergeCell ref="D731:E731"/>
    <mergeCell ref="F731:G731"/>
    <mergeCell ref="H731:I731"/>
    <mergeCell ref="J731:K731"/>
    <mergeCell ref="A741:A742"/>
    <mergeCell ref="B741:C741"/>
    <mergeCell ref="D741:E741"/>
    <mergeCell ref="F741:G741"/>
    <mergeCell ref="H741:I741"/>
    <mergeCell ref="J741:K741"/>
    <mergeCell ref="A711:A712"/>
    <mergeCell ref="B711:C711"/>
    <mergeCell ref="D711:E711"/>
    <mergeCell ref="F711:G711"/>
    <mergeCell ref="H711:I711"/>
    <mergeCell ref="J711:K711"/>
    <mergeCell ref="A721:A722"/>
    <mergeCell ref="B721:C721"/>
    <mergeCell ref="D721:E721"/>
    <mergeCell ref="F721:G721"/>
    <mergeCell ref="H721:I721"/>
    <mergeCell ref="J721:K721"/>
    <mergeCell ref="A522:A523"/>
    <mergeCell ref="B522:C522"/>
    <mergeCell ref="D522:E522"/>
    <mergeCell ref="F522:G522"/>
    <mergeCell ref="H522:I522"/>
    <mergeCell ref="J522:K522"/>
    <mergeCell ref="A546:A547"/>
    <mergeCell ref="B546:C546"/>
    <mergeCell ref="D546:E546"/>
    <mergeCell ref="F546:G546"/>
    <mergeCell ref="H546:I546"/>
    <mergeCell ref="J546:K546"/>
    <mergeCell ref="A437:A438"/>
    <mergeCell ref="B437:C437"/>
    <mergeCell ref="D437:E437"/>
    <mergeCell ref="F437:G437"/>
    <mergeCell ref="H437:I437"/>
    <mergeCell ref="J437:K437"/>
    <mergeCell ref="A452:A453"/>
    <mergeCell ref="B452:C452"/>
    <mergeCell ref="D452:E452"/>
    <mergeCell ref="F452:G452"/>
    <mergeCell ref="H452:I452"/>
    <mergeCell ref="J452:K452"/>
    <mergeCell ref="A303:A304"/>
    <mergeCell ref="B303:C303"/>
    <mergeCell ref="D303:E303"/>
    <mergeCell ref="F303:G303"/>
    <mergeCell ref="H303:I303"/>
    <mergeCell ref="J303:K303"/>
    <mergeCell ref="A329:A330"/>
    <mergeCell ref="B329:C329"/>
    <mergeCell ref="D329:E329"/>
    <mergeCell ref="F329:G329"/>
    <mergeCell ref="H329:I329"/>
    <mergeCell ref="J329:K329"/>
    <mergeCell ref="A203:A204"/>
    <mergeCell ref="B203:C203"/>
    <mergeCell ref="D203:E203"/>
    <mergeCell ref="F203:G203"/>
    <mergeCell ref="H203:I203"/>
    <mergeCell ref="J203:K203"/>
    <mergeCell ref="A221:A222"/>
    <mergeCell ref="B221:C221"/>
    <mergeCell ref="D221:E221"/>
    <mergeCell ref="F221:G221"/>
    <mergeCell ref="H221:I221"/>
    <mergeCell ref="J221:K221"/>
    <mergeCell ref="J6:K6"/>
    <mergeCell ref="A6:A7"/>
    <mergeCell ref="B6:C6"/>
    <mergeCell ref="D6:E6"/>
    <mergeCell ref="F6:G6"/>
    <mergeCell ref="H6:I6"/>
    <mergeCell ref="A42:A43"/>
    <mergeCell ref="B42:C42"/>
    <mergeCell ref="D42:E42"/>
    <mergeCell ref="F42:G42"/>
    <mergeCell ref="H42:I42"/>
    <mergeCell ref="J42:K42"/>
    <mergeCell ref="A20:A21"/>
    <mergeCell ref="B20:C20"/>
    <mergeCell ref="D20:E20"/>
    <mergeCell ref="F20:G20"/>
    <mergeCell ref="H20:I20"/>
    <mergeCell ref="J20:K20"/>
    <mergeCell ref="A79:A80"/>
    <mergeCell ref="B79:C79"/>
    <mergeCell ref="D79:E79"/>
    <mergeCell ref="F79:G79"/>
    <mergeCell ref="H79:I79"/>
    <mergeCell ref="J79:K79"/>
    <mergeCell ref="J61:K61"/>
    <mergeCell ref="A61:A62"/>
    <mergeCell ref="B61:C61"/>
    <mergeCell ref="D61:E61"/>
    <mergeCell ref="F61:G61"/>
    <mergeCell ref="H61:I61"/>
    <mergeCell ref="J106:K106"/>
    <mergeCell ref="A106:A107"/>
    <mergeCell ref="B106:C106"/>
    <mergeCell ref="D106:E106"/>
    <mergeCell ref="F106:G106"/>
    <mergeCell ref="H106:I106"/>
    <mergeCell ref="A88:A89"/>
    <mergeCell ref="B88:C88"/>
    <mergeCell ref="D88:E88"/>
    <mergeCell ref="F88:G88"/>
    <mergeCell ref="H88:I88"/>
    <mergeCell ref="J88:K88"/>
    <mergeCell ref="A141:A142"/>
    <mergeCell ref="B141:C141"/>
    <mergeCell ref="D141:E141"/>
    <mergeCell ref="F141:G141"/>
    <mergeCell ref="H141:I141"/>
    <mergeCell ref="J141:K141"/>
    <mergeCell ref="A123:A124"/>
    <mergeCell ref="B123:C123"/>
    <mergeCell ref="D123:E123"/>
    <mergeCell ref="F123:G123"/>
    <mergeCell ref="H123:I123"/>
    <mergeCell ref="J123:K123"/>
    <mergeCell ref="A185:A186"/>
    <mergeCell ref="B185:C185"/>
    <mergeCell ref="D185:E185"/>
    <mergeCell ref="F185:G185"/>
    <mergeCell ref="H185:I185"/>
    <mergeCell ref="J185:K185"/>
    <mergeCell ref="J163:K163"/>
    <mergeCell ref="A163:A164"/>
    <mergeCell ref="B163:C163"/>
    <mergeCell ref="D163:E163"/>
    <mergeCell ref="F163:G163"/>
    <mergeCell ref="H163:I163"/>
    <mergeCell ref="A247:A248"/>
    <mergeCell ref="B247:C247"/>
    <mergeCell ref="D247:E247"/>
    <mergeCell ref="F247:G247"/>
    <mergeCell ref="H247:I247"/>
    <mergeCell ref="J247:K247"/>
    <mergeCell ref="A352:A353"/>
    <mergeCell ref="B352:C352"/>
    <mergeCell ref="D352:E352"/>
    <mergeCell ref="F352:G352"/>
    <mergeCell ref="H352:I352"/>
    <mergeCell ref="J352:K352"/>
    <mergeCell ref="A273:A274"/>
    <mergeCell ref="B273:C273"/>
    <mergeCell ref="D273:E273"/>
    <mergeCell ref="F273:G273"/>
    <mergeCell ref="H273:I273"/>
    <mergeCell ref="J273:K273"/>
    <mergeCell ref="A282:A283"/>
    <mergeCell ref="B282:C282"/>
    <mergeCell ref="D282:E282"/>
    <mergeCell ref="F282:G282"/>
    <mergeCell ref="H282:I282"/>
    <mergeCell ref="J282:K282"/>
    <mergeCell ref="A375:A376"/>
    <mergeCell ref="B375:C375"/>
    <mergeCell ref="D375:E375"/>
    <mergeCell ref="F375:G375"/>
    <mergeCell ref="H375:I375"/>
    <mergeCell ref="J375:K375"/>
    <mergeCell ref="A467:A468"/>
    <mergeCell ref="B467:C467"/>
    <mergeCell ref="D467:E467"/>
    <mergeCell ref="F467:G467"/>
    <mergeCell ref="H467:I467"/>
    <mergeCell ref="J467:K467"/>
    <mergeCell ref="A403:A404"/>
    <mergeCell ref="B403:C403"/>
    <mergeCell ref="D403:E403"/>
    <mergeCell ref="F403:G403"/>
    <mergeCell ref="H403:I403"/>
    <mergeCell ref="J403:K403"/>
    <mergeCell ref="A420:A421"/>
    <mergeCell ref="B420:C420"/>
    <mergeCell ref="D420:E420"/>
    <mergeCell ref="F420:G420"/>
    <mergeCell ref="H420:I420"/>
    <mergeCell ref="J420:K420"/>
    <mergeCell ref="A482:A483"/>
    <mergeCell ref="B482:C482"/>
    <mergeCell ref="D482:E482"/>
    <mergeCell ref="F482:G482"/>
    <mergeCell ref="H482:I482"/>
    <mergeCell ref="J482:K482"/>
    <mergeCell ref="A570:A571"/>
    <mergeCell ref="B570:C570"/>
    <mergeCell ref="D570:E570"/>
    <mergeCell ref="F570:G570"/>
    <mergeCell ref="H570:I570"/>
    <mergeCell ref="J570:K570"/>
    <mergeCell ref="A497:A498"/>
    <mergeCell ref="B497:C497"/>
    <mergeCell ref="D497:E497"/>
    <mergeCell ref="F497:G497"/>
    <mergeCell ref="H497:I497"/>
    <mergeCell ref="J497:K497"/>
    <mergeCell ref="A512:A513"/>
    <mergeCell ref="B512:C512"/>
    <mergeCell ref="D512:E512"/>
    <mergeCell ref="F512:G512"/>
    <mergeCell ref="H512:I512"/>
    <mergeCell ref="J512:K512"/>
    <mergeCell ref="A596:A597"/>
    <mergeCell ref="B596:C596"/>
    <mergeCell ref="D596:E596"/>
    <mergeCell ref="F596:G596"/>
    <mergeCell ref="H596:I596"/>
    <mergeCell ref="J596:K596"/>
    <mergeCell ref="A691:A692"/>
    <mergeCell ref="B691:C691"/>
    <mergeCell ref="D691:E691"/>
    <mergeCell ref="F691:G691"/>
    <mergeCell ref="H691:I691"/>
    <mergeCell ref="J691:K691"/>
    <mergeCell ref="A622:A623"/>
    <mergeCell ref="B622:C622"/>
    <mergeCell ref="D622:E622"/>
    <mergeCell ref="F622:G622"/>
    <mergeCell ref="H622:I622"/>
    <mergeCell ref="J622:K622"/>
    <mergeCell ref="A657:A658"/>
    <mergeCell ref="B657:C657"/>
    <mergeCell ref="D657:E657"/>
    <mergeCell ref="F657:G657"/>
    <mergeCell ref="H657:I657"/>
    <mergeCell ref="J657:K657"/>
    <mergeCell ref="A701:A702"/>
    <mergeCell ref="B701:C701"/>
    <mergeCell ref="D701:E701"/>
    <mergeCell ref="F701:G701"/>
    <mergeCell ref="H701:I701"/>
    <mergeCell ref="J701:K701"/>
    <mergeCell ref="A771:A772"/>
    <mergeCell ref="B771:C771"/>
    <mergeCell ref="D771:E771"/>
    <mergeCell ref="F771:G771"/>
    <mergeCell ref="H771:I771"/>
    <mergeCell ref="J771:K771"/>
    <mergeCell ref="A751:A752"/>
    <mergeCell ref="B751:C751"/>
    <mergeCell ref="D751:E751"/>
    <mergeCell ref="F751:G751"/>
    <mergeCell ref="H751:I751"/>
    <mergeCell ref="J751:K751"/>
    <mergeCell ref="A761:A762"/>
    <mergeCell ref="B761:C761"/>
    <mergeCell ref="D761:E761"/>
    <mergeCell ref="F761:G761"/>
    <mergeCell ref="H761:I761"/>
    <mergeCell ref="J761:K761"/>
    <mergeCell ref="A791:A792"/>
    <mergeCell ref="B791:C791"/>
    <mergeCell ref="D791:E791"/>
    <mergeCell ref="F791:G791"/>
    <mergeCell ref="H791:I791"/>
    <mergeCell ref="J791:K791"/>
    <mergeCell ref="J781:K781"/>
    <mergeCell ref="A781:A782"/>
    <mergeCell ref="B781:C781"/>
    <mergeCell ref="D781:E781"/>
    <mergeCell ref="F781:G781"/>
    <mergeCell ref="H781:I781"/>
    <mergeCell ref="J811:K811"/>
    <mergeCell ref="A811:A812"/>
    <mergeCell ref="B811:C811"/>
    <mergeCell ref="D811:E811"/>
    <mergeCell ref="F811:G811"/>
    <mergeCell ref="H811:I811"/>
    <mergeCell ref="A801:A802"/>
    <mergeCell ref="B801:C801"/>
    <mergeCell ref="D801:E801"/>
    <mergeCell ref="F801:G801"/>
    <mergeCell ref="H801:I801"/>
    <mergeCell ref="J801:K801"/>
    <mergeCell ref="A831:A832"/>
    <mergeCell ref="B831:C831"/>
    <mergeCell ref="D831:E831"/>
    <mergeCell ref="F831:G831"/>
    <mergeCell ref="H831:I831"/>
    <mergeCell ref="J831:K831"/>
    <mergeCell ref="A821:A822"/>
    <mergeCell ref="B821:C821"/>
    <mergeCell ref="D821:E821"/>
    <mergeCell ref="F821:G821"/>
    <mergeCell ref="H821:I821"/>
    <mergeCell ref="J821:K821"/>
    <mergeCell ref="A851:A852"/>
    <mergeCell ref="B851:C851"/>
    <mergeCell ref="D851:E851"/>
    <mergeCell ref="F851:G851"/>
    <mergeCell ref="H851:I851"/>
    <mergeCell ref="J851:K851"/>
    <mergeCell ref="J841:K841"/>
    <mergeCell ref="A841:A842"/>
    <mergeCell ref="B841:C841"/>
    <mergeCell ref="D841:E841"/>
    <mergeCell ref="F841:G841"/>
    <mergeCell ref="H841:I841"/>
    <mergeCell ref="J871:K871"/>
    <mergeCell ref="A871:A872"/>
    <mergeCell ref="B871:C871"/>
    <mergeCell ref="D871:E871"/>
    <mergeCell ref="F871:G871"/>
    <mergeCell ref="H871:I871"/>
    <mergeCell ref="A861:A862"/>
    <mergeCell ref="B861:C861"/>
    <mergeCell ref="D861:E861"/>
    <mergeCell ref="F861:G861"/>
    <mergeCell ref="H861:I861"/>
    <mergeCell ref="J861:K861"/>
    <mergeCell ref="A891:A892"/>
    <mergeCell ref="B891:C891"/>
    <mergeCell ref="D891:E891"/>
    <mergeCell ref="F891:G891"/>
    <mergeCell ref="H891:I891"/>
    <mergeCell ref="J891:K891"/>
    <mergeCell ref="A881:A882"/>
    <mergeCell ref="B881:C881"/>
    <mergeCell ref="D881:E881"/>
    <mergeCell ref="F881:G881"/>
    <mergeCell ref="H881:I881"/>
    <mergeCell ref="J881:K881"/>
    <mergeCell ref="A911:A912"/>
    <mergeCell ref="B911:C911"/>
    <mergeCell ref="D911:E911"/>
    <mergeCell ref="F911:G911"/>
    <mergeCell ref="H911:I911"/>
    <mergeCell ref="J911:K911"/>
    <mergeCell ref="J901:K901"/>
    <mergeCell ref="A901:A902"/>
    <mergeCell ref="B901:C901"/>
    <mergeCell ref="D901:E901"/>
    <mergeCell ref="F901:G901"/>
    <mergeCell ref="H901:I901"/>
    <mergeCell ref="J931:K931"/>
    <mergeCell ref="A931:A932"/>
    <mergeCell ref="B931:C931"/>
    <mergeCell ref="D931:E931"/>
    <mergeCell ref="F931:G931"/>
    <mergeCell ref="H931:I931"/>
    <mergeCell ref="A921:A922"/>
    <mergeCell ref="B921:C921"/>
    <mergeCell ref="D921:E921"/>
    <mergeCell ref="F921:G921"/>
    <mergeCell ref="H921:I921"/>
    <mergeCell ref="J921:K921"/>
    <mergeCell ref="A951:A952"/>
    <mergeCell ref="B951:C951"/>
    <mergeCell ref="D951:E951"/>
    <mergeCell ref="F951:G951"/>
    <mergeCell ref="H951:I951"/>
    <mergeCell ref="J951:K951"/>
    <mergeCell ref="A941:A942"/>
    <mergeCell ref="B941:C941"/>
    <mergeCell ref="D941:E941"/>
    <mergeCell ref="F941:G941"/>
    <mergeCell ref="H941:I941"/>
    <mergeCell ref="J941:K941"/>
    <mergeCell ref="A971:A972"/>
    <mergeCell ref="B971:C971"/>
    <mergeCell ref="D971:E971"/>
    <mergeCell ref="F971:G971"/>
    <mergeCell ref="H971:I971"/>
    <mergeCell ref="J971:K971"/>
    <mergeCell ref="J961:K961"/>
    <mergeCell ref="A961:A962"/>
    <mergeCell ref="B961:C961"/>
    <mergeCell ref="D961:E961"/>
    <mergeCell ref="F961:G961"/>
    <mergeCell ref="H961:I961"/>
    <mergeCell ref="J991:K991"/>
    <mergeCell ref="A991:A992"/>
    <mergeCell ref="B991:C991"/>
    <mergeCell ref="D991:E991"/>
    <mergeCell ref="F991:G991"/>
    <mergeCell ref="H991:I991"/>
    <mergeCell ref="A981:A982"/>
    <mergeCell ref="B981:C981"/>
    <mergeCell ref="D981:E981"/>
    <mergeCell ref="F981:G981"/>
    <mergeCell ref="H981:I981"/>
    <mergeCell ref="J981:K981"/>
    <mergeCell ref="A1011:A1012"/>
    <mergeCell ref="B1011:C1011"/>
    <mergeCell ref="D1011:E1011"/>
    <mergeCell ref="F1011:G1011"/>
    <mergeCell ref="H1011:I1011"/>
    <mergeCell ref="J1011:K1011"/>
    <mergeCell ref="A1001:A1002"/>
    <mergeCell ref="B1001:C1001"/>
    <mergeCell ref="D1001:E1001"/>
    <mergeCell ref="F1001:G1001"/>
    <mergeCell ref="H1001:I1001"/>
    <mergeCell ref="J1001:K1001"/>
    <mergeCell ref="A1031:A1032"/>
    <mergeCell ref="B1031:C1031"/>
    <mergeCell ref="D1031:E1031"/>
    <mergeCell ref="F1031:G1031"/>
    <mergeCell ref="H1031:I1031"/>
    <mergeCell ref="J1031:K1031"/>
    <mergeCell ref="J1021:K1021"/>
    <mergeCell ref="A1021:A1022"/>
    <mergeCell ref="B1021:C1021"/>
    <mergeCell ref="D1021:E1021"/>
    <mergeCell ref="F1021:G1021"/>
    <mergeCell ref="H1021:I1021"/>
    <mergeCell ref="J1051:K1051"/>
    <mergeCell ref="A1051:A1052"/>
    <mergeCell ref="B1051:C1051"/>
    <mergeCell ref="D1051:E1051"/>
    <mergeCell ref="F1051:G1051"/>
    <mergeCell ref="H1051:I1051"/>
    <mergeCell ref="A1041:A1042"/>
    <mergeCell ref="B1041:C1041"/>
    <mergeCell ref="D1041:E1041"/>
    <mergeCell ref="F1041:G1041"/>
    <mergeCell ref="H1041:I1041"/>
    <mergeCell ref="J1041:K1041"/>
    <mergeCell ref="A1071:A1072"/>
    <mergeCell ref="B1071:C1071"/>
    <mergeCell ref="D1071:E1071"/>
    <mergeCell ref="F1071:G1071"/>
    <mergeCell ref="H1071:I1071"/>
    <mergeCell ref="J1071:K1071"/>
    <mergeCell ref="A1061:A1062"/>
    <mergeCell ref="B1061:C1061"/>
    <mergeCell ref="D1061:E1061"/>
    <mergeCell ref="F1061:G1061"/>
    <mergeCell ref="H1061:I1061"/>
    <mergeCell ref="J1061:K1061"/>
    <mergeCell ref="A1091:A1092"/>
    <mergeCell ref="B1091:C1091"/>
    <mergeCell ref="D1091:E1091"/>
    <mergeCell ref="F1091:G1091"/>
    <mergeCell ref="H1091:I1091"/>
    <mergeCell ref="J1091:K1091"/>
    <mergeCell ref="J1081:K1081"/>
    <mergeCell ref="A1081:A1082"/>
    <mergeCell ref="B1081:C1081"/>
    <mergeCell ref="D1081:E1081"/>
    <mergeCell ref="F1081:G1081"/>
    <mergeCell ref="H1081:I1081"/>
    <mergeCell ref="J1111:K1111"/>
    <mergeCell ref="A1111:A1112"/>
    <mergeCell ref="B1111:C1111"/>
    <mergeCell ref="D1111:E1111"/>
    <mergeCell ref="F1111:G1111"/>
    <mergeCell ref="H1111:I1111"/>
    <mergeCell ref="A1101:A1102"/>
    <mergeCell ref="B1101:C1101"/>
    <mergeCell ref="D1101:E1101"/>
    <mergeCell ref="F1101:G1101"/>
    <mergeCell ref="H1101:I1101"/>
    <mergeCell ref="J1101:K1101"/>
    <mergeCell ref="A1131:A1132"/>
    <mergeCell ref="B1131:C1131"/>
    <mergeCell ref="D1131:E1131"/>
    <mergeCell ref="F1131:G1131"/>
    <mergeCell ref="H1131:I1131"/>
    <mergeCell ref="J1131:K1131"/>
    <mergeCell ref="A1121:A1122"/>
    <mergeCell ref="B1121:C1121"/>
    <mergeCell ref="D1121:E1121"/>
    <mergeCell ref="F1121:G1121"/>
    <mergeCell ref="H1121:I1121"/>
    <mergeCell ref="J1121:K1121"/>
    <mergeCell ref="A1151:A1152"/>
    <mergeCell ref="B1151:C1151"/>
    <mergeCell ref="D1151:E1151"/>
    <mergeCell ref="F1151:G1151"/>
    <mergeCell ref="H1151:I1151"/>
    <mergeCell ref="J1151:K1151"/>
    <mergeCell ref="J1141:K1141"/>
    <mergeCell ref="A1141:A1142"/>
    <mergeCell ref="B1141:C1141"/>
    <mergeCell ref="D1141:E1141"/>
    <mergeCell ref="F1141:G1141"/>
    <mergeCell ref="H1141:I1141"/>
    <mergeCell ref="J1171:K1171"/>
    <mergeCell ref="A1171:A1172"/>
    <mergeCell ref="B1171:C1171"/>
    <mergeCell ref="D1171:E1171"/>
    <mergeCell ref="F1171:G1171"/>
    <mergeCell ref="H1171:I1171"/>
    <mergeCell ref="A1161:A1162"/>
    <mergeCell ref="B1161:C1161"/>
    <mergeCell ref="D1161:E1161"/>
    <mergeCell ref="F1161:G1161"/>
    <mergeCell ref="H1161:I1161"/>
    <mergeCell ref="J1161:K1161"/>
    <mergeCell ref="A1191:A1192"/>
    <mergeCell ref="B1191:C1191"/>
    <mergeCell ref="D1191:E1191"/>
    <mergeCell ref="F1191:G1191"/>
    <mergeCell ref="H1191:I1191"/>
    <mergeCell ref="J1191:K1191"/>
    <mergeCell ref="A1181:A1182"/>
    <mergeCell ref="B1181:C1181"/>
    <mergeCell ref="D1181:E1181"/>
    <mergeCell ref="F1181:G1181"/>
    <mergeCell ref="H1181:I1181"/>
    <mergeCell ref="J1181:K1181"/>
    <mergeCell ref="A1211:A1212"/>
    <mergeCell ref="B1211:C1211"/>
    <mergeCell ref="D1211:E1211"/>
    <mergeCell ref="F1211:G1211"/>
    <mergeCell ref="H1211:I1211"/>
    <mergeCell ref="J1211:K1211"/>
    <mergeCell ref="J1201:K1201"/>
    <mergeCell ref="A1201:A1202"/>
    <mergeCell ref="B1201:C1201"/>
    <mergeCell ref="D1201:E1201"/>
    <mergeCell ref="F1201:G1201"/>
    <mergeCell ref="H1201:I1201"/>
    <mergeCell ref="J1231:K1231"/>
    <mergeCell ref="A1231:A1232"/>
    <mergeCell ref="B1231:C1231"/>
    <mergeCell ref="D1231:E1231"/>
    <mergeCell ref="F1231:G1231"/>
    <mergeCell ref="H1231:I1231"/>
    <mergeCell ref="A1221:A1222"/>
    <mergeCell ref="B1221:C1221"/>
    <mergeCell ref="D1221:E1221"/>
    <mergeCell ref="F1221:G1221"/>
    <mergeCell ref="H1221:I1221"/>
    <mergeCell ref="J1221:K1221"/>
    <mergeCell ref="A1266:A1267"/>
    <mergeCell ref="B1266:C1266"/>
    <mergeCell ref="D1266:E1266"/>
    <mergeCell ref="F1266:G1266"/>
    <mergeCell ref="H1266:I1266"/>
    <mergeCell ref="J1266:K1266"/>
    <mergeCell ref="A1285:A1286"/>
    <mergeCell ref="B1285:C1285"/>
    <mergeCell ref="D1285:E1285"/>
    <mergeCell ref="F1285:G1285"/>
    <mergeCell ref="H1285:I1285"/>
    <mergeCell ref="J1285:K1285"/>
    <mergeCell ref="A1359:A1360"/>
    <mergeCell ref="B1359:C1359"/>
    <mergeCell ref="D1359:E1359"/>
    <mergeCell ref="F1359:G1359"/>
    <mergeCell ref="H1359:I1359"/>
    <mergeCell ref="J1359:K1359"/>
    <mergeCell ref="A1674:A1675"/>
    <mergeCell ref="B1674:C1674"/>
    <mergeCell ref="D1674:E1674"/>
    <mergeCell ref="F1674:G1674"/>
    <mergeCell ref="H1674:I1674"/>
    <mergeCell ref="J1674:K1674"/>
    <mergeCell ref="A1374:A1375"/>
    <mergeCell ref="B1374:C1374"/>
    <mergeCell ref="D1374:E1374"/>
    <mergeCell ref="F1374:G1374"/>
    <mergeCell ref="H1374:I1374"/>
    <mergeCell ref="J1374:K1374"/>
    <mergeCell ref="A1389:A1390"/>
    <mergeCell ref="B1389:C1389"/>
    <mergeCell ref="D1389:E1389"/>
    <mergeCell ref="F1389:G1389"/>
    <mergeCell ref="H1389:I1389"/>
    <mergeCell ref="J1389:K1389"/>
    <mergeCell ref="A1706:A1707"/>
    <mergeCell ref="B1706:C1706"/>
    <mergeCell ref="D1706:E1706"/>
    <mergeCell ref="F1706:G1706"/>
    <mergeCell ref="H1706:I1706"/>
    <mergeCell ref="J1706:K1706"/>
    <mergeCell ref="A1718:A1719"/>
    <mergeCell ref="B1718:C1718"/>
    <mergeCell ref="D1718:E1718"/>
    <mergeCell ref="F1718:G1718"/>
    <mergeCell ref="H1718:I1718"/>
    <mergeCell ref="J1718:K1718"/>
    <mergeCell ref="A1731:A1732"/>
    <mergeCell ref="B1731:C1731"/>
    <mergeCell ref="D1731:E1731"/>
    <mergeCell ref="F1731:G1731"/>
    <mergeCell ref="H1731:I1731"/>
    <mergeCell ref="J1731:K1731"/>
    <mergeCell ref="A1740:A1741"/>
    <mergeCell ref="B1740:C1740"/>
    <mergeCell ref="D1740:E1740"/>
    <mergeCell ref="F1740:G1740"/>
    <mergeCell ref="H1740:I1740"/>
    <mergeCell ref="J1740:K1740"/>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RowHeight="14.4" x14ac:dyDescent="0.3"/>
  <cols>
    <col min="1" max="1" width="51.77734375" customWidth="1"/>
    <col min="2" max="17" width="10.6640625" customWidth="1"/>
    <col min="18" max="27" width="7.6640625" customWidth="1"/>
  </cols>
  <sheetData>
    <row r="1" spans="1:17" x14ac:dyDescent="0.3">
      <c r="A1" s="30" t="str">
        <f xml:space="preserve"> HYPERLINK("#'Index'!A1", "Index")</f>
        <v>Index</v>
      </c>
      <c r="D1" s="43"/>
      <c r="E1" s="44" t="s">
        <v>503</v>
      </c>
    </row>
    <row r="2" spans="1:17" x14ac:dyDescent="0.3">
      <c r="A2" s="12" t="s">
        <v>395</v>
      </c>
      <c r="D2" s="46"/>
      <c r="E2" s="44" t="s">
        <v>504</v>
      </c>
    </row>
    <row r="3" spans="1:17" x14ac:dyDescent="0.3">
      <c r="A3" s="1"/>
      <c r="D3" s="11" t="s">
        <v>394</v>
      </c>
      <c r="E3" s="49" t="s">
        <v>401</v>
      </c>
      <c r="F3" s="50"/>
      <c r="G3" s="50"/>
      <c r="H3" s="50"/>
    </row>
    <row r="4" spans="1:17" x14ac:dyDescent="0.3">
      <c r="A4" s="51" t="s">
        <v>395</v>
      </c>
    </row>
    <row r="5" spans="1:17" x14ac:dyDescent="0.3">
      <c r="A5" s="52" t="s">
        <v>1</v>
      </c>
    </row>
    <row r="6" spans="1:17" x14ac:dyDescent="0.3">
      <c r="A6" s="112" t="s">
        <v>1</v>
      </c>
      <c r="B6" s="114" t="s">
        <v>502</v>
      </c>
      <c r="C6" s="114" t="s">
        <v>1</v>
      </c>
      <c r="D6" s="114" t="s">
        <v>17</v>
      </c>
      <c r="E6" s="114" t="s">
        <v>1</v>
      </c>
      <c r="F6" s="114" t="s">
        <v>18</v>
      </c>
      <c r="G6" s="114" t="s">
        <v>1</v>
      </c>
      <c r="H6" s="114" t="s">
        <v>19</v>
      </c>
      <c r="I6" s="114" t="s">
        <v>1</v>
      </c>
      <c r="J6" s="114" t="s">
        <v>20</v>
      </c>
      <c r="K6" s="114" t="s">
        <v>1</v>
      </c>
      <c r="L6" s="114" t="s">
        <v>21</v>
      </c>
      <c r="M6" s="114" t="s">
        <v>1</v>
      </c>
      <c r="N6" s="114" t="s">
        <v>22</v>
      </c>
      <c r="O6" s="114" t="s">
        <v>1</v>
      </c>
      <c r="P6" s="114" t="s">
        <v>23</v>
      </c>
      <c r="Q6" s="114" t="s">
        <v>1</v>
      </c>
    </row>
    <row r="7" spans="1:17" x14ac:dyDescent="0.3">
      <c r="A7" s="113" t="s">
        <v>1</v>
      </c>
      <c r="B7" s="53" t="s">
        <v>14</v>
      </c>
      <c r="C7" s="53" t="s">
        <v>15</v>
      </c>
      <c r="D7" s="53" t="s">
        <v>14</v>
      </c>
      <c r="E7" s="53" t="s">
        <v>15</v>
      </c>
      <c r="F7" s="53" t="s">
        <v>14</v>
      </c>
      <c r="G7" s="53" t="s">
        <v>15</v>
      </c>
      <c r="H7" s="53" t="s">
        <v>14</v>
      </c>
      <c r="I7" s="53" t="s">
        <v>15</v>
      </c>
      <c r="J7" s="53" t="s">
        <v>14</v>
      </c>
      <c r="K7" s="53" t="s">
        <v>15</v>
      </c>
      <c r="L7" s="53" t="s">
        <v>14</v>
      </c>
      <c r="M7" s="53" t="s">
        <v>15</v>
      </c>
      <c r="N7" s="53" t="s">
        <v>14</v>
      </c>
      <c r="O7" s="53" t="s">
        <v>15</v>
      </c>
      <c r="P7" s="53" t="s">
        <v>14</v>
      </c>
      <c r="Q7" s="53" t="s">
        <v>15</v>
      </c>
    </row>
    <row r="8" spans="1:17" x14ac:dyDescent="0.3">
      <c r="A8" s="54" t="s">
        <v>16</v>
      </c>
      <c r="B8" s="55">
        <v>900.90546691270004</v>
      </c>
      <c r="C8" s="55">
        <v>900.90546691270004</v>
      </c>
      <c r="D8" s="55">
        <v>216.5507875731</v>
      </c>
      <c r="E8" s="55">
        <v>216.5507875731</v>
      </c>
      <c r="F8" s="55">
        <v>196.41711021649999</v>
      </c>
      <c r="G8" s="55">
        <v>196.41711021649999</v>
      </c>
      <c r="H8" s="55">
        <v>116.52333021680001</v>
      </c>
      <c r="I8" s="55">
        <v>116.52333021680001</v>
      </c>
      <c r="J8" s="55">
        <v>116.8663880032</v>
      </c>
      <c r="K8" s="55">
        <v>116.8663880032</v>
      </c>
      <c r="L8" s="55">
        <v>73.714831058300007</v>
      </c>
      <c r="M8" s="55">
        <v>73.714831058300007</v>
      </c>
      <c r="N8" s="55">
        <v>107.5124591883</v>
      </c>
      <c r="O8" s="55">
        <v>107.5124591883</v>
      </c>
      <c r="P8" s="55">
        <v>73.320560656500007</v>
      </c>
      <c r="Q8" s="55">
        <v>73.320560656500007</v>
      </c>
    </row>
    <row r="9" spans="1:17" x14ac:dyDescent="0.3">
      <c r="A9" s="56" t="s">
        <v>17</v>
      </c>
      <c r="B9" s="57">
        <v>216.5507875731</v>
      </c>
      <c r="C9" s="58">
        <v>0.240370155944546</v>
      </c>
      <c r="D9" s="57">
        <v>216.5507875731</v>
      </c>
      <c r="E9" s="61">
        <v>1</v>
      </c>
      <c r="F9" s="57">
        <v>0</v>
      </c>
      <c r="G9" s="62">
        <v>0</v>
      </c>
      <c r="H9" s="57">
        <v>0</v>
      </c>
      <c r="I9" s="62">
        <v>0</v>
      </c>
      <c r="J9" s="57">
        <v>0</v>
      </c>
      <c r="K9" s="62">
        <v>0</v>
      </c>
      <c r="L9" s="57">
        <v>0</v>
      </c>
      <c r="M9" s="62">
        <v>0</v>
      </c>
      <c r="N9" s="57">
        <v>0</v>
      </c>
      <c r="O9" s="62">
        <v>0</v>
      </c>
      <c r="P9" s="57">
        <v>0</v>
      </c>
      <c r="Q9" s="62">
        <v>0</v>
      </c>
    </row>
    <row r="10" spans="1:17" x14ac:dyDescent="0.3">
      <c r="A10" s="56" t="s">
        <v>18</v>
      </c>
      <c r="B10" s="59">
        <v>196.41711021649999</v>
      </c>
      <c r="C10" s="60">
        <v>0.21802188734584901</v>
      </c>
      <c r="D10" s="59">
        <v>0</v>
      </c>
      <c r="E10" s="62">
        <v>0</v>
      </c>
      <c r="F10" s="59">
        <v>196.41711021649999</v>
      </c>
      <c r="G10" s="61">
        <v>1</v>
      </c>
      <c r="H10" s="59">
        <v>0</v>
      </c>
      <c r="I10" s="62">
        <v>0</v>
      </c>
      <c r="J10" s="59">
        <v>0</v>
      </c>
      <c r="K10" s="62">
        <v>0</v>
      </c>
      <c r="L10" s="59">
        <v>0</v>
      </c>
      <c r="M10" s="62">
        <v>0</v>
      </c>
      <c r="N10" s="59">
        <v>0</v>
      </c>
      <c r="O10" s="62">
        <v>0</v>
      </c>
      <c r="P10" s="59">
        <v>0</v>
      </c>
      <c r="Q10" s="62">
        <v>0</v>
      </c>
    </row>
    <row r="11" spans="1:17" x14ac:dyDescent="0.3">
      <c r="A11" s="56" t="s">
        <v>19</v>
      </c>
      <c r="B11" s="57">
        <v>116.52333021680001</v>
      </c>
      <c r="C11" s="58">
        <v>0.129340241008984</v>
      </c>
      <c r="D11" s="57">
        <v>0</v>
      </c>
      <c r="E11" s="62">
        <v>0</v>
      </c>
      <c r="F11" s="57">
        <v>0</v>
      </c>
      <c r="G11" s="62">
        <v>0</v>
      </c>
      <c r="H11" s="57">
        <v>116.52333021680001</v>
      </c>
      <c r="I11" s="61">
        <v>1</v>
      </c>
      <c r="J11" s="57">
        <v>0</v>
      </c>
      <c r="K11" s="62">
        <v>0</v>
      </c>
      <c r="L11" s="57">
        <v>0</v>
      </c>
      <c r="M11" s="62">
        <v>0</v>
      </c>
      <c r="N11" s="57">
        <v>0</v>
      </c>
      <c r="O11" s="62">
        <v>0</v>
      </c>
      <c r="P11" s="57">
        <v>0</v>
      </c>
      <c r="Q11" s="62">
        <v>0</v>
      </c>
    </row>
    <row r="12" spans="1:17" x14ac:dyDescent="0.3">
      <c r="A12" s="56" t="s">
        <v>20</v>
      </c>
      <c r="B12" s="59">
        <v>116.8663880032</v>
      </c>
      <c r="C12" s="60">
        <v>0.12972103322192899</v>
      </c>
      <c r="D12" s="59">
        <v>0</v>
      </c>
      <c r="E12" s="62">
        <v>0</v>
      </c>
      <c r="F12" s="59">
        <v>0</v>
      </c>
      <c r="G12" s="62">
        <v>0</v>
      </c>
      <c r="H12" s="59">
        <v>0</v>
      </c>
      <c r="I12" s="62">
        <v>0</v>
      </c>
      <c r="J12" s="59">
        <v>116.8663880032</v>
      </c>
      <c r="K12" s="61">
        <v>1</v>
      </c>
      <c r="L12" s="59">
        <v>0</v>
      </c>
      <c r="M12" s="62">
        <v>0</v>
      </c>
      <c r="N12" s="59">
        <v>0</v>
      </c>
      <c r="O12" s="62">
        <v>0</v>
      </c>
      <c r="P12" s="59">
        <v>0</v>
      </c>
      <c r="Q12" s="62">
        <v>0</v>
      </c>
    </row>
    <row r="13" spans="1:17" x14ac:dyDescent="0.3">
      <c r="A13" s="56" t="s">
        <v>21</v>
      </c>
      <c r="B13" s="57">
        <v>73.714831058300007</v>
      </c>
      <c r="C13" s="58">
        <v>8.1823047773161295E-2</v>
      </c>
      <c r="D13" s="57">
        <v>0</v>
      </c>
      <c r="E13" s="62">
        <v>0</v>
      </c>
      <c r="F13" s="57">
        <v>0</v>
      </c>
      <c r="G13" s="62">
        <v>0</v>
      </c>
      <c r="H13" s="57">
        <v>0</v>
      </c>
      <c r="I13" s="62">
        <v>0</v>
      </c>
      <c r="J13" s="57">
        <v>0</v>
      </c>
      <c r="K13" s="62">
        <v>0</v>
      </c>
      <c r="L13" s="57">
        <v>73.714831058300007</v>
      </c>
      <c r="M13" s="61">
        <v>1</v>
      </c>
      <c r="N13" s="57">
        <v>0</v>
      </c>
      <c r="O13" s="62">
        <v>0</v>
      </c>
      <c r="P13" s="57">
        <v>0</v>
      </c>
      <c r="Q13" s="62">
        <v>0</v>
      </c>
    </row>
    <row r="14" spans="1:17" x14ac:dyDescent="0.3">
      <c r="A14" s="56" t="s">
        <v>22</v>
      </c>
      <c r="B14" s="59">
        <v>107.5124591883</v>
      </c>
      <c r="C14" s="60">
        <v>0.11933822486029801</v>
      </c>
      <c r="D14" s="59">
        <v>0</v>
      </c>
      <c r="E14" s="62">
        <v>0</v>
      </c>
      <c r="F14" s="59">
        <v>0</v>
      </c>
      <c r="G14" s="62">
        <v>0</v>
      </c>
      <c r="H14" s="59">
        <v>0</v>
      </c>
      <c r="I14" s="62">
        <v>0</v>
      </c>
      <c r="J14" s="59">
        <v>0</v>
      </c>
      <c r="K14" s="62">
        <v>0</v>
      </c>
      <c r="L14" s="59">
        <v>0</v>
      </c>
      <c r="M14" s="62">
        <v>0</v>
      </c>
      <c r="N14" s="59">
        <v>107.5124591883</v>
      </c>
      <c r="O14" s="61">
        <v>1</v>
      </c>
      <c r="P14" s="59">
        <v>0</v>
      </c>
      <c r="Q14" s="62">
        <v>0</v>
      </c>
    </row>
    <row r="15" spans="1:17" x14ac:dyDescent="0.3">
      <c r="A15" s="56" t="s">
        <v>23</v>
      </c>
      <c r="B15" s="57">
        <v>73.320560656500007</v>
      </c>
      <c r="C15" s="58">
        <v>8.1385409845231793E-2</v>
      </c>
      <c r="D15" s="57">
        <v>0</v>
      </c>
      <c r="E15" s="62">
        <v>0</v>
      </c>
      <c r="F15" s="57">
        <v>0</v>
      </c>
      <c r="G15" s="62">
        <v>0</v>
      </c>
      <c r="H15" s="57">
        <v>0</v>
      </c>
      <c r="I15" s="62">
        <v>0</v>
      </c>
      <c r="J15" s="57">
        <v>0</v>
      </c>
      <c r="K15" s="62">
        <v>0</v>
      </c>
      <c r="L15" s="57">
        <v>0</v>
      </c>
      <c r="M15" s="62">
        <v>0</v>
      </c>
      <c r="N15" s="57">
        <v>0</v>
      </c>
      <c r="O15" s="62">
        <v>0</v>
      </c>
      <c r="P15" s="57">
        <v>73.320560656500106</v>
      </c>
      <c r="Q15" s="61">
        <v>1</v>
      </c>
    </row>
    <row r="16" spans="1:17" x14ac:dyDescent="0.3">
      <c r="A16" s="63" t="s">
        <v>1</v>
      </c>
    </row>
    <row r="17" spans="1:17" x14ac:dyDescent="0.3">
      <c r="A17" s="63" t="s">
        <v>1</v>
      </c>
    </row>
    <row r="18" spans="1:17" x14ac:dyDescent="0.3">
      <c r="A18" s="51" t="s">
        <v>412</v>
      </c>
    </row>
    <row r="19" spans="1:17" x14ac:dyDescent="0.3">
      <c r="A19" s="52" t="s">
        <v>1</v>
      </c>
    </row>
    <row r="20" spans="1:17" x14ac:dyDescent="0.3">
      <c r="A20" s="112" t="s">
        <v>1</v>
      </c>
      <c r="B20" s="114" t="s">
        <v>502</v>
      </c>
      <c r="C20" s="114" t="s">
        <v>1</v>
      </c>
      <c r="D20" s="114" t="s">
        <v>17</v>
      </c>
      <c r="E20" s="114" t="s">
        <v>1</v>
      </c>
      <c r="F20" s="114" t="s">
        <v>18</v>
      </c>
      <c r="G20" s="114" t="s">
        <v>1</v>
      </c>
      <c r="H20" s="114" t="s">
        <v>19</v>
      </c>
      <c r="I20" s="114" t="s">
        <v>1</v>
      </c>
      <c r="J20" s="114" t="s">
        <v>20</v>
      </c>
      <c r="K20" s="114" t="s">
        <v>1</v>
      </c>
      <c r="L20" s="114" t="s">
        <v>21</v>
      </c>
      <c r="M20" s="114" t="s">
        <v>1</v>
      </c>
      <c r="N20" s="114" t="s">
        <v>22</v>
      </c>
      <c r="O20" s="114" t="s">
        <v>1</v>
      </c>
      <c r="P20" s="114" t="s">
        <v>23</v>
      </c>
      <c r="Q20" s="114" t="s">
        <v>1</v>
      </c>
    </row>
    <row r="21" spans="1:17" x14ac:dyDescent="0.3">
      <c r="A21" s="113" t="s">
        <v>1</v>
      </c>
      <c r="B21" s="53" t="s">
        <v>14</v>
      </c>
      <c r="C21" s="53" t="s">
        <v>15</v>
      </c>
      <c r="D21" s="53" t="s">
        <v>14</v>
      </c>
      <c r="E21" s="53" t="s">
        <v>15</v>
      </c>
      <c r="F21" s="53" t="s">
        <v>14</v>
      </c>
      <c r="G21" s="53" t="s">
        <v>15</v>
      </c>
      <c r="H21" s="53" t="s">
        <v>14</v>
      </c>
      <c r="I21" s="53" t="s">
        <v>15</v>
      </c>
      <c r="J21" s="53" t="s">
        <v>14</v>
      </c>
      <c r="K21" s="53" t="s">
        <v>15</v>
      </c>
      <c r="L21" s="53" t="s">
        <v>14</v>
      </c>
      <c r="M21" s="53" t="s">
        <v>15</v>
      </c>
      <c r="N21" s="53" t="s">
        <v>14</v>
      </c>
      <c r="O21" s="53" t="s">
        <v>15</v>
      </c>
      <c r="P21" s="53" t="s">
        <v>14</v>
      </c>
      <c r="Q21" s="53" t="s">
        <v>15</v>
      </c>
    </row>
    <row r="22" spans="1:17" x14ac:dyDescent="0.3">
      <c r="A22" s="54" t="s">
        <v>16</v>
      </c>
      <c r="B22" s="55">
        <v>927.69097610710003</v>
      </c>
      <c r="C22" s="55">
        <v>927.69097610710003</v>
      </c>
      <c r="D22" s="55">
        <v>216.5507875731</v>
      </c>
      <c r="E22" s="55">
        <v>216.5507875731</v>
      </c>
      <c r="F22" s="55">
        <v>196.41711021649999</v>
      </c>
      <c r="G22" s="55">
        <v>196.41711021649999</v>
      </c>
      <c r="H22" s="55">
        <v>116.52333021680001</v>
      </c>
      <c r="I22" s="55">
        <v>116.52333021680001</v>
      </c>
      <c r="J22" s="55">
        <v>116.8663880032</v>
      </c>
      <c r="K22" s="55">
        <v>116.8663880032</v>
      </c>
      <c r="L22" s="55">
        <v>73.714831058300007</v>
      </c>
      <c r="M22" s="55">
        <v>73.714831058300007</v>
      </c>
      <c r="N22" s="55">
        <v>107.5124591883</v>
      </c>
      <c r="O22" s="55">
        <v>107.5124591883</v>
      </c>
      <c r="P22" s="55">
        <v>73.320560656500007</v>
      </c>
      <c r="Q22" s="55">
        <v>73.320560656500007</v>
      </c>
    </row>
    <row r="23" spans="1:17" x14ac:dyDescent="0.3">
      <c r="A23" s="56" t="s">
        <v>24</v>
      </c>
      <c r="B23" s="57">
        <v>258.18594885649998</v>
      </c>
      <c r="C23" s="58">
        <v>0.27831029459824402</v>
      </c>
      <c r="D23" s="57">
        <v>78.241210646199903</v>
      </c>
      <c r="E23" s="61">
        <v>0.36130651623600502</v>
      </c>
      <c r="F23" s="57">
        <v>52.766850406399797</v>
      </c>
      <c r="G23" s="58">
        <v>0.26864691343965902</v>
      </c>
      <c r="H23" s="57">
        <v>25.256741871399999</v>
      </c>
      <c r="I23" s="58">
        <v>0.21675266081400199</v>
      </c>
      <c r="J23" s="57">
        <v>30.785287140299999</v>
      </c>
      <c r="K23" s="58">
        <v>0.26342293679391399</v>
      </c>
      <c r="L23" s="57">
        <v>12.9270090837</v>
      </c>
      <c r="M23" s="58">
        <v>0.17536510493358101</v>
      </c>
      <c r="N23" s="57">
        <v>26.509601898700001</v>
      </c>
      <c r="O23" s="58">
        <v>0.246572370298687</v>
      </c>
      <c r="P23" s="57">
        <v>19.022861017499999</v>
      </c>
      <c r="Q23" s="58">
        <v>0.259447839012311</v>
      </c>
    </row>
    <row r="24" spans="1:17" x14ac:dyDescent="0.3">
      <c r="A24" s="56" t="s">
        <v>25</v>
      </c>
      <c r="B24" s="59">
        <v>213.87691312539999</v>
      </c>
      <c r="C24" s="60">
        <v>0.23054758387636701</v>
      </c>
      <c r="D24" s="59">
        <v>23.449180656700001</v>
      </c>
      <c r="E24" s="62">
        <v>0.108284901290347</v>
      </c>
      <c r="F24" s="59">
        <v>44.859932445399998</v>
      </c>
      <c r="G24" s="60">
        <v>0.22839116406892099</v>
      </c>
      <c r="H24" s="59">
        <v>28.073151811300001</v>
      </c>
      <c r="I24" s="60">
        <v>0.24092301309160899</v>
      </c>
      <c r="J24" s="59">
        <v>45.6119904396</v>
      </c>
      <c r="K24" s="61">
        <v>0.39029177866223702</v>
      </c>
      <c r="L24" s="59">
        <v>33.103909725900003</v>
      </c>
      <c r="M24" s="61">
        <v>0.449080724335088</v>
      </c>
      <c r="N24" s="59">
        <v>17.1287214281</v>
      </c>
      <c r="O24" s="60">
        <v>0.15931847859698101</v>
      </c>
      <c r="P24" s="59">
        <v>15.354974175700001</v>
      </c>
      <c r="Q24" s="60">
        <v>0.2094224872016</v>
      </c>
    </row>
    <row r="25" spans="1:17" x14ac:dyDescent="0.3">
      <c r="A25" s="56" t="s">
        <v>26</v>
      </c>
      <c r="B25" s="57">
        <v>8.6651559041000006</v>
      </c>
      <c r="C25" s="58">
        <v>9.3405628892305002E-3</v>
      </c>
      <c r="D25" s="57">
        <v>1.3281081859999999</v>
      </c>
      <c r="E25" s="58">
        <v>6.1330101861286302E-3</v>
      </c>
      <c r="F25" s="57">
        <v>4.3815953242000001</v>
      </c>
      <c r="G25" s="58">
        <v>2.2307605072543799E-2</v>
      </c>
      <c r="H25" s="57">
        <v>2.0718104854999999</v>
      </c>
      <c r="I25" s="58">
        <v>1.7780220335663701E-2</v>
      </c>
      <c r="J25" s="57">
        <v>0</v>
      </c>
      <c r="K25" s="58">
        <v>0</v>
      </c>
      <c r="L25" s="57">
        <v>0</v>
      </c>
      <c r="M25" s="58">
        <v>0</v>
      </c>
      <c r="N25" s="57">
        <v>0.88364190840000001</v>
      </c>
      <c r="O25" s="58">
        <v>8.21897215514685E-3</v>
      </c>
      <c r="P25" s="57">
        <v>0</v>
      </c>
      <c r="Q25" s="58">
        <v>0</v>
      </c>
    </row>
    <row r="26" spans="1:17" x14ac:dyDescent="0.3">
      <c r="A26" s="56" t="s">
        <v>27</v>
      </c>
      <c r="B26" s="59">
        <v>128.08470141449999</v>
      </c>
      <c r="C26" s="60">
        <v>0.13806828428146001</v>
      </c>
      <c r="D26" s="59">
        <v>31.525687161299999</v>
      </c>
      <c r="E26" s="60">
        <v>0.145581032120043</v>
      </c>
      <c r="F26" s="59">
        <v>29.024531293700001</v>
      </c>
      <c r="G26" s="60">
        <v>0.147769872297316</v>
      </c>
      <c r="H26" s="59">
        <v>18.292565347499998</v>
      </c>
      <c r="I26" s="60">
        <v>0.156986290328858</v>
      </c>
      <c r="J26" s="59">
        <v>17.866769984699999</v>
      </c>
      <c r="K26" s="60">
        <v>0.15288202442100601</v>
      </c>
      <c r="L26" s="59">
        <v>10.237357855899999</v>
      </c>
      <c r="M26" s="60">
        <v>0.13887785821286699</v>
      </c>
      <c r="N26" s="59">
        <v>17.0259417943</v>
      </c>
      <c r="O26" s="60">
        <v>0.158362499777634</v>
      </c>
      <c r="P26" s="59">
        <v>3.4498616191</v>
      </c>
      <c r="Q26" s="62">
        <v>4.7051762673532699E-2</v>
      </c>
    </row>
    <row r="27" spans="1:17" x14ac:dyDescent="0.3">
      <c r="A27" s="56" t="s">
        <v>28</v>
      </c>
      <c r="B27" s="57">
        <v>0</v>
      </c>
      <c r="C27" s="58">
        <v>0</v>
      </c>
      <c r="D27" s="57">
        <v>0</v>
      </c>
      <c r="E27" s="58">
        <v>0</v>
      </c>
      <c r="F27" s="57">
        <v>0</v>
      </c>
      <c r="G27" s="58">
        <v>0</v>
      </c>
      <c r="H27" s="57">
        <v>0</v>
      </c>
      <c r="I27" s="58">
        <v>0</v>
      </c>
      <c r="J27" s="57">
        <v>0</v>
      </c>
      <c r="K27" s="58">
        <v>0</v>
      </c>
      <c r="L27" s="57">
        <v>0</v>
      </c>
      <c r="M27" s="58">
        <v>0</v>
      </c>
      <c r="N27" s="57">
        <v>0</v>
      </c>
      <c r="O27" s="58">
        <v>0</v>
      </c>
      <c r="P27" s="57">
        <v>0</v>
      </c>
      <c r="Q27" s="58">
        <v>0</v>
      </c>
    </row>
    <row r="28" spans="1:17" x14ac:dyDescent="0.3">
      <c r="A28" s="56" t="s">
        <v>29</v>
      </c>
      <c r="B28" s="59">
        <v>31.892339991299998</v>
      </c>
      <c r="C28" s="60">
        <v>3.43781936147863E-2</v>
      </c>
      <c r="D28" s="59">
        <v>7.4851206180999803</v>
      </c>
      <c r="E28" s="60">
        <v>3.4565196931335501E-2</v>
      </c>
      <c r="F28" s="59">
        <v>8.2353166426999902</v>
      </c>
      <c r="G28" s="60">
        <v>4.1927694759497598E-2</v>
      </c>
      <c r="H28" s="59">
        <v>3.2277079615000002</v>
      </c>
      <c r="I28" s="60">
        <v>2.7700100533469298E-2</v>
      </c>
      <c r="J28" s="59">
        <v>1.8265025065</v>
      </c>
      <c r="K28" s="60">
        <v>1.56289805624008E-2</v>
      </c>
      <c r="L28" s="59">
        <v>0</v>
      </c>
      <c r="M28" s="60">
        <v>0</v>
      </c>
      <c r="N28" s="59">
        <v>3.9820177689</v>
      </c>
      <c r="O28" s="60">
        <v>3.7037733105200303E-2</v>
      </c>
      <c r="P28" s="59">
        <v>5.5176602480000003</v>
      </c>
      <c r="Q28" s="60">
        <v>7.5253928756078697E-2</v>
      </c>
    </row>
    <row r="29" spans="1:17" x14ac:dyDescent="0.3">
      <c r="A29" s="56" t="s">
        <v>30</v>
      </c>
      <c r="B29" s="57">
        <v>13.8016943774</v>
      </c>
      <c r="C29" s="58">
        <v>1.48774696885772E-2</v>
      </c>
      <c r="D29" s="57">
        <v>4.3936505327999997</v>
      </c>
      <c r="E29" s="58">
        <v>2.0289238298507001E-2</v>
      </c>
      <c r="F29" s="57">
        <v>6.29329682170001</v>
      </c>
      <c r="G29" s="58">
        <v>3.20404714984516E-2</v>
      </c>
      <c r="H29" s="57">
        <v>1.1200834558999999</v>
      </c>
      <c r="I29" s="58">
        <v>9.6125252669658906E-3</v>
      </c>
      <c r="J29" s="57">
        <v>0</v>
      </c>
      <c r="K29" s="58">
        <v>0</v>
      </c>
      <c r="L29" s="57">
        <v>0</v>
      </c>
      <c r="M29" s="58">
        <v>0</v>
      </c>
      <c r="N29" s="57">
        <v>0.98314770819999797</v>
      </c>
      <c r="O29" s="58">
        <v>9.14450023395047E-3</v>
      </c>
      <c r="P29" s="57">
        <v>0.77030653309999997</v>
      </c>
      <c r="Q29" s="58">
        <v>1.0506009858664501E-2</v>
      </c>
    </row>
    <row r="30" spans="1:17" x14ac:dyDescent="0.3">
      <c r="A30" s="56" t="s">
        <v>31</v>
      </c>
      <c r="B30" s="59">
        <v>23.688979044900002</v>
      </c>
      <c r="C30" s="60">
        <v>2.5535420366280599E-2</v>
      </c>
      <c r="D30" s="59">
        <v>7.3260637216999998</v>
      </c>
      <c r="E30" s="60">
        <v>3.3830695347746E-2</v>
      </c>
      <c r="F30" s="59">
        <v>8.2999916492000203</v>
      </c>
      <c r="G30" s="60">
        <v>4.22569685505065E-2</v>
      </c>
      <c r="H30" s="59">
        <v>1.1836819766</v>
      </c>
      <c r="I30" s="60">
        <v>1.0158326014178201E-2</v>
      </c>
      <c r="J30" s="59">
        <v>3.9995275142</v>
      </c>
      <c r="K30" s="60">
        <v>3.4223078017012798E-2</v>
      </c>
      <c r="L30" s="59">
        <v>0.96232940990000004</v>
      </c>
      <c r="M30" s="60">
        <v>1.30547597557255E-2</v>
      </c>
      <c r="N30" s="59">
        <v>1.1338281217999999</v>
      </c>
      <c r="O30" s="60">
        <v>1.05460160651166E-2</v>
      </c>
      <c r="P30" s="59">
        <v>0.78355665149999998</v>
      </c>
      <c r="Q30" s="60">
        <v>1.0686724767025301E-2</v>
      </c>
    </row>
    <row r="31" spans="1:17" x14ac:dyDescent="0.3">
      <c r="A31" s="56" t="s">
        <v>32</v>
      </c>
      <c r="B31" s="57">
        <v>133.36372612439999</v>
      </c>
      <c r="C31" s="58">
        <v>0.14375878343027401</v>
      </c>
      <c r="D31" s="57">
        <v>37.914199442799998</v>
      </c>
      <c r="E31" s="58">
        <v>0.17508225145568401</v>
      </c>
      <c r="F31" s="57">
        <v>20.8725423347</v>
      </c>
      <c r="G31" s="58">
        <v>0.106266415953749</v>
      </c>
      <c r="H31" s="57">
        <v>22.327671236800001</v>
      </c>
      <c r="I31" s="58">
        <v>0.19161545756766299</v>
      </c>
      <c r="J31" s="57">
        <v>11.462528667999999</v>
      </c>
      <c r="K31" s="58">
        <v>9.8082338847386402E-2</v>
      </c>
      <c r="L31" s="57">
        <v>6.4737937322999999</v>
      </c>
      <c r="M31" s="58">
        <v>8.7822133475147904E-2</v>
      </c>
      <c r="N31" s="57">
        <v>22.616585721100002</v>
      </c>
      <c r="O31" s="58">
        <v>0.21036246302848299</v>
      </c>
      <c r="P31" s="57">
        <v>10.358136479200001</v>
      </c>
      <c r="Q31" s="58">
        <v>0.14127192136087</v>
      </c>
    </row>
    <row r="32" spans="1:17" x14ac:dyDescent="0.3">
      <c r="A32" s="56" t="s">
        <v>33</v>
      </c>
      <c r="B32" s="59">
        <v>68.292432219400098</v>
      </c>
      <c r="C32" s="60">
        <v>7.3615496947030595E-2</v>
      </c>
      <c r="D32" s="59">
        <v>15.2887814491</v>
      </c>
      <c r="E32" s="60">
        <v>7.0601366175770799E-2</v>
      </c>
      <c r="F32" s="59">
        <v>11.3850088694</v>
      </c>
      <c r="G32" s="60">
        <v>5.79634272027061E-2</v>
      </c>
      <c r="H32" s="59">
        <v>7.8469963612999996</v>
      </c>
      <c r="I32" s="60">
        <v>6.7342705934511998E-2</v>
      </c>
      <c r="J32" s="59">
        <v>2.1756558638999999</v>
      </c>
      <c r="K32" s="62">
        <v>1.8616609112967801E-2</v>
      </c>
      <c r="L32" s="59">
        <v>6.2664883664</v>
      </c>
      <c r="M32" s="60">
        <v>8.5009872184932805E-2</v>
      </c>
      <c r="N32" s="59">
        <v>14.068985740700001</v>
      </c>
      <c r="O32" s="61">
        <v>0.13085911946316101</v>
      </c>
      <c r="P32" s="59">
        <v>7.3059240479999996</v>
      </c>
      <c r="Q32" s="60">
        <v>9.9643592228209593E-2</v>
      </c>
    </row>
    <row r="33" spans="1:17" x14ac:dyDescent="0.3">
      <c r="A33" s="56" t="s">
        <v>34</v>
      </c>
      <c r="B33" s="57">
        <v>5.7329491108999999</v>
      </c>
      <c r="C33" s="58">
        <v>6.1798047610179003E-3</v>
      </c>
      <c r="D33" s="57">
        <v>0.35154047869999999</v>
      </c>
      <c r="E33" s="58">
        <v>1.62336273462562E-3</v>
      </c>
      <c r="F33" s="57">
        <v>4.6179602762999998</v>
      </c>
      <c r="G33" s="61">
        <v>2.3510987770922202E-2</v>
      </c>
      <c r="H33" s="57">
        <v>0</v>
      </c>
      <c r="I33" s="58">
        <v>0</v>
      </c>
      <c r="J33" s="57">
        <v>0.41696831229999998</v>
      </c>
      <c r="K33" s="58">
        <v>3.5679062168720598E-3</v>
      </c>
      <c r="L33" s="57">
        <v>0</v>
      </c>
      <c r="M33" s="58">
        <v>0</v>
      </c>
      <c r="N33" s="57">
        <v>0.34648004360000001</v>
      </c>
      <c r="O33" s="58">
        <v>3.2226966643295399E-3</v>
      </c>
      <c r="P33" s="57">
        <v>0</v>
      </c>
      <c r="Q33" s="58">
        <v>0</v>
      </c>
    </row>
    <row r="34" spans="1:17" x14ac:dyDescent="0.3">
      <c r="A34" s="56" t="s">
        <v>35</v>
      </c>
      <c r="B34" s="59">
        <v>1.533920376</v>
      </c>
      <c r="C34" s="60">
        <v>1.65348204898666E-3</v>
      </c>
      <c r="D34" s="59">
        <v>0.374264031</v>
      </c>
      <c r="E34" s="60">
        <v>1.7282967898403999E-3</v>
      </c>
      <c r="F34" s="59">
        <v>0</v>
      </c>
      <c r="G34" s="60">
        <v>0</v>
      </c>
      <c r="H34" s="59">
        <v>0.70181832960000001</v>
      </c>
      <c r="I34" s="60">
        <v>6.02298551109221E-3</v>
      </c>
      <c r="J34" s="59">
        <v>0</v>
      </c>
      <c r="K34" s="60">
        <v>0</v>
      </c>
      <c r="L34" s="59">
        <v>0</v>
      </c>
      <c r="M34" s="60">
        <v>0</v>
      </c>
      <c r="N34" s="59">
        <v>0</v>
      </c>
      <c r="O34" s="60">
        <v>0</v>
      </c>
      <c r="P34" s="59">
        <v>0.45783801540000002</v>
      </c>
      <c r="Q34" s="60">
        <v>6.2443332579646803E-3</v>
      </c>
    </row>
    <row r="35" spans="1:17" x14ac:dyDescent="0.3">
      <c r="A35" s="56" t="s">
        <v>36</v>
      </c>
      <c r="B35" s="57">
        <v>5.3502152109000098</v>
      </c>
      <c r="C35" s="58">
        <v>5.7672386049838296E-3</v>
      </c>
      <c r="D35" s="57">
        <v>1.9794903458999999</v>
      </c>
      <c r="E35" s="58">
        <v>9.1409981375929795E-3</v>
      </c>
      <c r="F35" s="57">
        <v>0.77998095410000201</v>
      </c>
      <c r="G35" s="58">
        <v>3.9710438323843997E-3</v>
      </c>
      <c r="H35" s="57">
        <v>0</v>
      </c>
      <c r="I35" s="58">
        <v>0</v>
      </c>
      <c r="J35" s="57">
        <v>1.9196121086</v>
      </c>
      <c r="K35" s="58">
        <v>1.6425698966134199E-2</v>
      </c>
      <c r="L35" s="57">
        <v>0</v>
      </c>
      <c r="M35" s="58">
        <v>0</v>
      </c>
      <c r="N35" s="57">
        <v>0</v>
      </c>
      <c r="O35" s="58">
        <v>0</v>
      </c>
      <c r="P35" s="57">
        <v>0.67113180230000002</v>
      </c>
      <c r="Q35" s="58">
        <v>9.1533915765345808E-3</v>
      </c>
    </row>
    <row r="36" spans="1:17" x14ac:dyDescent="0.3">
      <c r="A36" s="56" t="s">
        <v>37</v>
      </c>
      <c r="B36" s="59">
        <v>20.0351152032</v>
      </c>
      <c r="C36" s="60">
        <v>2.1596755513645299E-2</v>
      </c>
      <c r="D36" s="59">
        <v>2.0980649410000001</v>
      </c>
      <c r="E36" s="60">
        <v>9.6885583493515007E-3</v>
      </c>
      <c r="F36" s="59">
        <v>3.0883704214000001</v>
      </c>
      <c r="G36" s="60">
        <v>1.5723530490779802E-2</v>
      </c>
      <c r="H36" s="59">
        <v>1.0840355608000001</v>
      </c>
      <c r="I36" s="60">
        <v>9.3031632273388905E-3</v>
      </c>
      <c r="J36" s="59">
        <v>0.80154546510000002</v>
      </c>
      <c r="K36" s="60">
        <v>6.8586484000690796E-3</v>
      </c>
      <c r="L36" s="59">
        <v>2.1378905796000001</v>
      </c>
      <c r="M36" s="60">
        <v>2.9002177023361501E-2</v>
      </c>
      <c r="N36" s="59">
        <v>2.0014050080999999</v>
      </c>
      <c r="O36" s="60">
        <v>1.86155634724594E-2</v>
      </c>
      <c r="P36" s="59">
        <v>8.8238032272000009</v>
      </c>
      <c r="Q36" s="61">
        <v>0.120345550391229</v>
      </c>
    </row>
    <row r="37" spans="1:17" x14ac:dyDescent="0.3">
      <c r="A37" s="56" t="s">
        <v>38</v>
      </c>
      <c r="B37" s="57">
        <v>15.1868851482</v>
      </c>
      <c r="C37" s="58">
        <v>1.6370629379116299E-2</v>
      </c>
      <c r="D37" s="57">
        <v>4.7954253618000102</v>
      </c>
      <c r="E37" s="58">
        <v>2.2144575947022301E-2</v>
      </c>
      <c r="F37" s="57">
        <v>1.8117327773</v>
      </c>
      <c r="G37" s="58">
        <v>9.2239050625631605E-3</v>
      </c>
      <c r="H37" s="57">
        <v>5.3370658186000002</v>
      </c>
      <c r="I37" s="61">
        <v>4.5802551374647497E-2</v>
      </c>
      <c r="J37" s="57">
        <v>0</v>
      </c>
      <c r="K37" s="58">
        <v>0</v>
      </c>
      <c r="L37" s="57">
        <v>1.6060523045999999</v>
      </c>
      <c r="M37" s="58">
        <v>2.17873700792965E-2</v>
      </c>
      <c r="N37" s="57">
        <v>0.83210204639999996</v>
      </c>
      <c r="O37" s="58">
        <v>7.73958713885091E-3</v>
      </c>
      <c r="P37" s="57">
        <v>0.80450683950000101</v>
      </c>
      <c r="Q37" s="58">
        <v>1.0972458915979101E-2</v>
      </c>
    </row>
    <row r="38" spans="1:17" x14ac:dyDescent="0.3">
      <c r="A38" s="63" t="s">
        <v>1</v>
      </c>
    </row>
    <row r="39" spans="1:17" x14ac:dyDescent="0.3">
      <c r="A39" s="63" t="s">
        <v>1</v>
      </c>
    </row>
    <row r="40" spans="1:17" x14ac:dyDescent="0.3">
      <c r="A40" s="51" t="s">
        <v>39</v>
      </c>
    </row>
    <row r="41" spans="1:17" x14ac:dyDescent="0.3">
      <c r="A41" s="52" t="s">
        <v>1</v>
      </c>
    </row>
    <row r="42" spans="1:17" x14ac:dyDescent="0.3">
      <c r="A42" s="112" t="s">
        <v>1</v>
      </c>
      <c r="B42" s="114" t="s">
        <v>502</v>
      </c>
      <c r="C42" s="114" t="s">
        <v>1</v>
      </c>
      <c r="D42" s="114" t="s">
        <v>17</v>
      </c>
      <c r="E42" s="114" t="s">
        <v>1</v>
      </c>
      <c r="F42" s="114" t="s">
        <v>18</v>
      </c>
      <c r="G42" s="114" t="s">
        <v>1</v>
      </c>
      <c r="H42" s="114" t="s">
        <v>19</v>
      </c>
      <c r="I42" s="114" t="s">
        <v>1</v>
      </c>
      <c r="J42" s="114" t="s">
        <v>20</v>
      </c>
      <c r="K42" s="114" t="s">
        <v>1</v>
      </c>
      <c r="L42" s="114" t="s">
        <v>21</v>
      </c>
      <c r="M42" s="114" t="s">
        <v>1</v>
      </c>
      <c r="N42" s="114" t="s">
        <v>22</v>
      </c>
      <c r="O42" s="114" t="s">
        <v>1</v>
      </c>
      <c r="P42" s="114" t="s">
        <v>23</v>
      </c>
      <c r="Q42" s="114" t="s">
        <v>1</v>
      </c>
    </row>
    <row r="43" spans="1:17" x14ac:dyDescent="0.3">
      <c r="A43" s="113" t="s">
        <v>1</v>
      </c>
      <c r="B43" s="53" t="s">
        <v>14</v>
      </c>
      <c r="C43" s="53" t="s">
        <v>15</v>
      </c>
      <c r="D43" s="53" t="s">
        <v>14</v>
      </c>
      <c r="E43" s="53" t="s">
        <v>15</v>
      </c>
      <c r="F43" s="53" t="s">
        <v>14</v>
      </c>
      <c r="G43" s="53" t="s">
        <v>15</v>
      </c>
      <c r="H43" s="53" t="s">
        <v>14</v>
      </c>
      <c r="I43" s="53" t="s">
        <v>15</v>
      </c>
      <c r="J43" s="53" t="s">
        <v>14</v>
      </c>
      <c r="K43" s="53" t="s">
        <v>15</v>
      </c>
      <c r="L43" s="53" t="s">
        <v>14</v>
      </c>
      <c r="M43" s="53" t="s">
        <v>15</v>
      </c>
      <c r="N43" s="53" t="s">
        <v>14</v>
      </c>
      <c r="O43" s="53" t="s">
        <v>15</v>
      </c>
      <c r="P43" s="53" t="s">
        <v>14</v>
      </c>
      <c r="Q43" s="53" t="s">
        <v>15</v>
      </c>
    </row>
    <row r="44" spans="1:17" x14ac:dyDescent="0.3">
      <c r="A44" s="54" t="s">
        <v>16</v>
      </c>
      <c r="B44" s="55">
        <v>927.69097610710003</v>
      </c>
      <c r="C44" s="55">
        <v>927.69097610710003</v>
      </c>
      <c r="D44" s="55">
        <v>216.5507875731</v>
      </c>
      <c r="E44" s="55">
        <v>216.5507875731</v>
      </c>
      <c r="F44" s="55">
        <v>196.41711021649999</v>
      </c>
      <c r="G44" s="55">
        <v>196.41711021649999</v>
      </c>
      <c r="H44" s="55">
        <v>116.52333021680001</v>
      </c>
      <c r="I44" s="55">
        <v>116.52333021680001</v>
      </c>
      <c r="J44" s="55">
        <v>116.8663880032</v>
      </c>
      <c r="K44" s="55">
        <v>116.8663880032</v>
      </c>
      <c r="L44" s="55">
        <v>73.714831058300007</v>
      </c>
      <c r="M44" s="55">
        <v>73.714831058300007</v>
      </c>
      <c r="N44" s="55">
        <v>107.5124591883</v>
      </c>
      <c r="O44" s="55">
        <v>107.5124591883</v>
      </c>
      <c r="P44" s="55">
        <v>73.320560656500007</v>
      </c>
      <c r="Q44" s="55">
        <v>73.320560656500007</v>
      </c>
    </row>
    <row r="45" spans="1:17" x14ac:dyDescent="0.3">
      <c r="A45" s="56" t="s">
        <v>40</v>
      </c>
      <c r="B45" s="57">
        <v>50.870244752600001</v>
      </c>
      <c r="C45" s="58">
        <v>5.4835334246829098E-2</v>
      </c>
      <c r="D45" s="57">
        <v>10.8417324642</v>
      </c>
      <c r="E45" s="58">
        <v>5.0065541602060497E-2</v>
      </c>
      <c r="F45" s="57">
        <v>12.0771588681</v>
      </c>
      <c r="G45" s="58">
        <v>6.1487305534573801E-2</v>
      </c>
      <c r="H45" s="57">
        <v>6.6728227818999999</v>
      </c>
      <c r="I45" s="58">
        <v>5.72659807223561E-2</v>
      </c>
      <c r="J45" s="57">
        <v>3.5482034599999999</v>
      </c>
      <c r="K45" s="58">
        <v>3.03611972665985E-2</v>
      </c>
      <c r="L45" s="57">
        <v>7.6307275709000102</v>
      </c>
      <c r="M45" s="58">
        <v>0.103516856260105</v>
      </c>
      <c r="N45" s="57">
        <v>3.8144782570000002</v>
      </c>
      <c r="O45" s="58">
        <v>3.5479406626902903E-2</v>
      </c>
      <c r="P45" s="57">
        <v>4.8062841688000004</v>
      </c>
      <c r="Q45" s="58">
        <v>6.5551655985242596E-2</v>
      </c>
    </row>
    <row r="46" spans="1:17" x14ac:dyDescent="0.3">
      <c r="A46" s="56" t="s">
        <v>41</v>
      </c>
      <c r="B46" s="59">
        <v>68.901083981700097</v>
      </c>
      <c r="C46" s="60">
        <v>7.4271590169855795E-2</v>
      </c>
      <c r="D46" s="59">
        <v>14.9818673296</v>
      </c>
      <c r="E46" s="60">
        <v>6.9184081468845499E-2</v>
      </c>
      <c r="F46" s="59">
        <v>15.455362924299999</v>
      </c>
      <c r="G46" s="60">
        <v>7.8686438810062903E-2</v>
      </c>
      <c r="H46" s="59">
        <v>11.518514354300001</v>
      </c>
      <c r="I46" s="60">
        <v>9.8851571894392101E-2</v>
      </c>
      <c r="J46" s="59">
        <v>12.6858888373</v>
      </c>
      <c r="K46" s="60">
        <v>0.10855036297479</v>
      </c>
      <c r="L46" s="59">
        <v>3.0160129696000002</v>
      </c>
      <c r="M46" s="60">
        <v>4.09146019369519E-2</v>
      </c>
      <c r="N46" s="59">
        <v>3.2601453689</v>
      </c>
      <c r="O46" s="60">
        <v>3.0323419197305301E-2</v>
      </c>
      <c r="P46" s="59">
        <v>4.5614915557999902</v>
      </c>
      <c r="Q46" s="60">
        <v>6.2212993394447198E-2</v>
      </c>
    </row>
    <row r="47" spans="1:17" x14ac:dyDescent="0.3">
      <c r="A47" s="56" t="s">
        <v>42</v>
      </c>
      <c r="B47" s="57">
        <v>104.1718299969</v>
      </c>
      <c r="C47" s="58">
        <v>0.112291520215104</v>
      </c>
      <c r="D47" s="57">
        <v>25.068222068099999</v>
      </c>
      <c r="E47" s="58">
        <v>0.115761398741798</v>
      </c>
      <c r="F47" s="57">
        <v>11.273244438300001</v>
      </c>
      <c r="G47" s="62">
        <v>5.7394411443453697E-2</v>
      </c>
      <c r="H47" s="57">
        <v>11.5472214405</v>
      </c>
      <c r="I47" s="58">
        <v>9.9097935314889904E-2</v>
      </c>
      <c r="J47" s="57">
        <v>13.4734869249</v>
      </c>
      <c r="K47" s="58">
        <v>0.115289666730618</v>
      </c>
      <c r="L47" s="57">
        <v>12.732983003399999</v>
      </c>
      <c r="M47" s="58">
        <v>0.17273298765793399</v>
      </c>
      <c r="N47" s="57">
        <v>15.4416608464</v>
      </c>
      <c r="O47" s="58">
        <v>0.143626710457391</v>
      </c>
      <c r="P47" s="57">
        <v>7.1538108230999997</v>
      </c>
      <c r="Q47" s="58">
        <v>9.7568959634868793E-2</v>
      </c>
    </row>
    <row r="48" spans="1:17" x14ac:dyDescent="0.3">
      <c r="A48" s="56" t="s">
        <v>43</v>
      </c>
      <c r="B48" s="59">
        <v>62.550576883799998</v>
      </c>
      <c r="C48" s="60">
        <v>6.7426091764181004E-2</v>
      </c>
      <c r="D48" s="59">
        <v>16.292074644300001</v>
      </c>
      <c r="E48" s="60">
        <v>7.5234428038274195E-2</v>
      </c>
      <c r="F48" s="59">
        <v>9.7211491802999799</v>
      </c>
      <c r="G48" s="60">
        <v>4.9492374516583101E-2</v>
      </c>
      <c r="H48" s="59">
        <v>7.5689696805000004</v>
      </c>
      <c r="I48" s="60">
        <v>6.4956688642672594E-2</v>
      </c>
      <c r="J48" s="59">
        <v>5.9756778211999997</v>
      </c>
      <c r="K48" s="60">
        <v>5.1132561922221598E-2</v>
      </c>
      <c r="L48" s="59">
        <v>3.0291916456000001</v>
      </c>
      <c r="M48" s="60">
        <v>4.1093381102701797E-2</v>
      </c>
      <c r="N48" s="59">
        <v>8.5421508060000004</v>
      </c>
      <c r="O48" s="60">
        <v>7.9452659445163096E-2</v>
      </c>
      <c r="P48" s="59">
        <v>10.1331262216</v>
      </c>
      <c r="Q48" s="61">
        <v>0.13820306515484501</v>
      </c>
    </row>
    <row r="49" spans="1:17" x14ac:dyDescent="0.3">
      <c r="A49" s="56" t="s">
        <v>44</v>
      </c>
      <c r="B49" s="57">
        <v>99.839032396899896</v>
      </c>
      <c r="C49" s="58">
        <v>0.107621002002044</v>
      </c>
      <c r="D49" s="57">
        <v>21.0060661198</v>
      </c>
      <c r="E49" s="58">
        <v>9.7002954157851207E-2</v>
      </c>
      <c r="F49" s="57">
        <v>28.869833104600001</v>
      </c>
      <c r="G49" s="58">
        <v>0.14698227192518201</v>
      </c>
      <c r="H49" s="57">
        <v>12.766112533399999</v>
      </c>
      <c r="I49" s="58">
        <v>0.10955842499221199</v>
      </c>
      <c r="J49" s="57">
        <v>8.1479691910999996</v>
      </c>
      <c r="K49" s="58">
        <v>6.9720381799400599E-2</v>
      </c>
      <c r="L49" s="57">
        <v>11.9322089341</v>
      </c>
      <c r="M49" s="58">
        <v>0.161869853905831</v>
      </c>
      <c r="N49" s="57">
        <v>12.9134533133</v>
      </c>
      <c r="O49" s="58">
        <v>0.120111226278278</v>
      </c>
      <c r="P49" s="57">
        <v>3.4179432163999999</v>
      </c>
      <c r="Q49" s="58">
        <v>4.6616435905512801E-2</v>
      </c>
    </row>
    <row r="50" spans="1:17" x14ac:dyDescent="0.3">
      <c r="A50" s="56" t="s">
        <v>45</v>
      </c>
      <c r="B50" s="59">
        <v>82.365528669299906</v>
      </c>
      <c r="C50" s="60">
        <v>8.87855231867547E-2</v>
      </c>
      <c r="D50" s="59">
        <v>24.8590210238</v>
      </c>
      <c r="E50" s="60">
        <v>0.11479533878586499</v>
      </c>
      <c r="F50" s="59">
        <v>8.9701500164999999</v>
      </c>
      <c r="G50" s="60">
        <v>4.5668882953285903E-2</v>
      </c>
      <c r="H50" s="59">
        <v>15.563446213500001</v>
      </c>
      <c r="I50" s="60">
        <v>0.133565065335355</v>
      </c>
      <c r="J50" s="59">
        <v>9.2456262620000196</v>
      </c>
      <c r="K50" s="60">
        <v>7.9112792137862903E-2</v>
      </c>
      <c r="L50" s="59">
        <v>1.5688214476</v>
      </c>
      <c r="M50" s="62">
        <v>2.1282304050310299E-2</v>
      </c>
      <c r="N50" s="59">
        <v>12.6451789489</v>
      </c>
      <c r="O50" s="60">
        <v>0.11761593999773499</v>
      </c>
      <c r="P50" s="59">
        <v>8.4063061322999992</v>
      </c>
      <c r="Q50" s="60">
        <v>0.11465141642441599</v>
      </c>
    </row>
    <row r="51" spans="1:17" x14ac:dyDescent="0.3">
      <c r="A51" s="56" t="s">
        <v>46</v>
      </c>
      <c r="B51" s="57">
        <v>97.127372508500002</v>
      </c>
      <c r="C51" s="58">
        <v>0.104697981342967</v>
      </c>
      <c r="D51" s="57">
        <v>19.4988726982</v>
      </c>
      <c r="E51" s="58">
        <v>9.0042954434501193E-2</v>
      </c>
      <c r="F51" s="57">
        <v>27.476954975000002</v>
      </c>
      <c r="G51" s="58">
        <v>0.13989084222201201</v>
      </c>
      <c r="H51" s="57">
        <v>8.1534343709999995</v>
      </c>
      <c r="I51" s="58">
        <v>6.9972548465873294E-2</v>
      </c>
      <c r="J51" s="57">
        <v>11.3943757549</v>
      </c>
      <c r="K51" s="58">
        <v>9.7499169347032497E-2</v>
      </c>
      <c r="L51" s="57">
        <v>10.846863064400001</v>
      </c>
      <c r="M51" s="58">
        <v>0.14714627855310899</v>
      </c>
      <c r="N51" s="57">
        <v>12.5998616748</v>
      </c>
      <c r="O51" s="58">
        <v>0.117194432812036</v>
      </c>
      <c r="P51" s="57">
        <v>1.5484346943</v>
      </c>
      <c r="Q51" s="62">
        <v>2.1118696862593201E-2</v>
      </c>
    </row>
    <row r="52" spans="1:17" x14ac:dyDescent="0.3">
      <c r="A52" s="56" t="s">
        <v>47</v>
      </c>
      <c r="B52" s="59">
        <v>117.83370839369999</v>
      </c>
      <c r="C52" s="60">
        <v>0.12701827594375201</v>
      </c>
      <c r="D52" s="59">
        <v>15.045814544900001</v>
      </c>
      <c r="E52" s="62">
        <v>6.9479380396254897E-2</v>
      </c>
      <c r="F52" s="59">
        <v>36.186431967700003</v>
      </c>
      <c r="G52" s="60">
        <v>0.184232585072724</v>
      </c>
      <c r="H52" s="59">
        <v>10.8850513568</v>
      </c>
      <c r="I52" s="60">
        <v>9.3415209954500797E-2</v>
      </c>
      <c r="J52" s="59">
        <v>19.790331948199999</v>
      </c>
      <c r="K52" s="60">
        <v>0.16934152142751399</v>
      </c>
      <c r="L52" s="59">
        <v>9.3770532011000007</v>
      </c>
      <c r="M52" s="60">
        <v>0.12720714497308999</v>
      </c>
      <c r="N52" s="59">
        <v>11.880912479899999</v>
      </c>
      <c r="O52" s="60">
        <v>0.11050730835847999</v>
      </c>
      <c r="P52" s="59">
        <v>12.6605169045</v>
      </c>
      <c r="Q52" s="60">
        <v>0.17267348737025301</v>
      </c>
    </row>
    <row r="53" spans="1:17" x14ac:dyDescent="0.3">
      <c r="A53" s="56" t="s">
        <v>48</v>
      </c>
      <c r="B53" s="57">
        <v>88.506272005200003</v>
      </c>
      <c r="C53" s="58">
        <v>9.5404907759911395E-2</v>
      </c>
      <c r="D53" s="57">
        <v>38.647572432600001</v>
      </c>
      <c r="E53" s="61">
        <v>0.17846886111902899</v>
      </c>
      <c r="F53" s="57">
        <v>16.301216275800002</v>
      </c>
      <c r="G53" s="58">
        <v>8.2992852597373296E-2</v>
      </c>
      <c r="H53" s="57">
        <v>10.0250488866</v>
      </c>
      <c r="I53" s="58">
        <v>8.6034692519924405E-2</v>
      </c>
      <c r="J53" s="57">
        <v>9.9736905338999993</v>
      </c>
      <c r="K53" s="58">
        <v>8.5342678115686299E-2</v>
      </c>
      <c r="L53" s="57">
        <v>2.5830603802000001</v>
      </c>
      <c r="M53" s="58">
        <v>3.5041257547712402E-2</v>
      </c>
      <c r="N53" s="57">
        <v>6.2979996510999996</v>
      </c>
      <c r="O53" s="58">
        <v>5.8579253964133798E-2</v>
      </c>
      <c r="P53" s="57">
        <v>1.4546310980999999</v>
      </c>
      <c r="Q53" s="62">
        <v>1.98393340841297E-2</v>
      </c>
    </row>
    <row r="54" spans="1:17" x14ac:dyDescent="0.3">
      <c r="A54" s="56" t="s">
        <v>49</v>
      </c>
      <c r="B54" s="59">
        <v>74.984419432600006</v>
      </c>
      <c r="C54" s="60">
        <v>8.0829092191086693E-2</v>
      </c>
      <c r="D54" s="59">
        <v>9.8705209576000001</v>
      </c>
      <c r="E54" s="62">
        <v>4.5580628305348703E-2</v>
      </c>
      <c r="F54" s="59">
        <v>13.6022923628</v>
      </c>
      <c r="G54" s="60">
        <v>6.9252074566248004E-2</v>
      </c>
      <c r="H54" s="59">
        <v>10.1145150967</v>
      </c>
      <c r="I54" s="60">
        <v>8.6802489062758698E-2</v>
      </c>
      <c r="J54" s="59">
        <v>14.2836397188</v>
      </c>
      <c r="K54" s="60">
        <v>0.12222196615171201</v>
      </c>
      <c r="L54" s="59">
        <v>3.6829022549000099</v>
      </c>
      <c r="M54" s="60">
        <v>4.9961482676223502E-2</v>
      </c>
      <c r="N54" s="59">
        <v>14.7606396098</v>
      </c>
      <c r="O54" s="61">
        <v>0.137292363333889</v>
      </c>
      <c r="P54" s="59">
        <v>8.2861240200000008</v>
      </c>
      <c r="Q54" s="60">
        <v>0.113012283946105</v>
      </c>
    </row>
    <row r="55" spans="1:17" x14ac:dyDescent="0.3">
      <c r="A55" s="56" t="s">
        <v>50</v>
      </c>
      <c r="B55" s="57">
        <v>36.851378089000001</v>
      </c>
      <c r="C55" s="58">
        <v>3.9723764742911102E-2</v>
      </c>
      <c r="D55" s="57">
        <v>11.0582768064</v>
      </c>
      <c r="E55" s="58">
        <v>5.10655118382662E-2</v>
      </c>
      <c r="F55" s="57">
        <v>12.116234114099999</v>
      </c>
      <c r="G55" s="58">
        <v>6.1686245667421397E-2</v>
      </c>
      <c r="H55" s="57">
        <v>6.4454774774999999</v>
      </c>
      <c r="I55" s="58">
        <v>5.5314909602289297E-2</v>
      </c>
      <c r="J55" s="57">
        <v>2.2203601379000002</v>
      </c>
      <c r="K55" s="58">
        <v>1.8999133761532901E-2</v>
      </c>
      <c r="L55" s="57">
        <v>0</v>
      </c>
      <c r="M55" s="58">
        <v>0</v>
      </c>
      <c r="N55" s="57">
        <v>0.60249107660000001</v>
      </c>
      <c r="O55" s="58">
        <v>5.6039186634619003E-3</v>
      </c>
      <c r="P55" s="57">
        <v>4.4085384765000004</v>
      </c>
      <c r="Q55" s="58">
        <v>6.0126906246033701E-2</v>
      </c>
    </row>
    <row r="56" spans="1:17" x14ac:dyDescent="0.3">
      <c r="A56" s="56" t="s">
        <v>51</v>
      </c>
      <c r="B56" s="59">
        <v>43.689528996900002</v>
      </c>
      <c r="C56" s="60">
        <v>4.7094916434603902E-2</v>
      </c>
      <c r="D56" s="59">
        <v>9.3807464836000101</v>
      </c>
      <c r="E56" s="60">
        <v>4.3318921111904898E-2</v>
      </c>
      <c r="F56" s="59">
        <v>4.3670819889999999</v>
      </c>
      <c r="G56" s="60">
        <v>2.2233714691079601E-2</v>
      </c>
      <c r="H56" s="59">
        <v>5.2627160241000004</v>
      </c>
      <c r="I56" s="60">
        <v>4.5164483492776401E-2</v>
      </c>
      <c r="J56" s="59">
        <v>6.1271374129999998</v>
      </c>
      <c r="K56" s="60">
        <v>5.2428568365030903E-2</v>
      </c>
      <c r="L56" s="59">
        <v>7.3150065865</v>
      </c>
      <c r="M56" s="60">
        <v>9.9233851336031201E-2</v>
      </c>
      <c r="N56" s="59">
        <v>4.7534871556000002</v>
      </c>
      <c r="O56" s="60">
        <v>4.4213360865224198E-2</v>
      </c>
      <c r="P56" s="59">
        <v>6.4833533451000003</v>
      </c>
      <c r="Q56" s="60">
        <v>8.8424764991554106E-2</v>
      </c>
    </row>
    <row r="57" spans="1:17" x14ac:dyDescent="0.3">
      <c r="A57" s="63" t="s">
        <v>1</v>
      </c>
    </row>
    <row r="58" spans="1:17" x14ac:dyDescent="0.3">
      <c r="A58" s="63" t="s">
        <v>1</v>
      </c>
    </row>
    <row r="59" spans="1:17" x14ac:dyDescent="0.3">
      <c r="A59" s="51" t="s">
        <v>52</v>
      </c>
    </row>
    <row r="60" spans="1:17" x14ac:dyDescent="0.3">
      <c r="A60" s="52" t="s">
        <v>1</v>
      </c>
    </row>
    <row r="61" spans="1:17" x14ac:dyDescent="0.3">
      <c r="A61" s="112" t="s">
        <v>1</v>
      </c>
      <c r="B61" s="114" t="s">
        <v>502</v>
      </c>
      <c r="C61" s="114" t="s">
        <v>1</v>
      </c>
      <c r="D61" s="114" t="s">
        <v>17</v>
      </c>
      <c r="E61" s="114" t="s">
        <v>1</v>
      </c>
      <c r="F61" s="114" t="s">
        <v>18</v>
      </c>
      <c r="G61" s="114" t="s">
        <v>1</v>
      </c>
      <c r="H61" s="114" t="s">
        <v>19</v>
      </c>
      <c r="I61" s="114" t="s">
        <v>1</v>
      </c>
      <c r="J61" s="114" t="s">
        <v>20</v>
      </c>
      <c r="K61" s="114" t="s">
        <v>1</v>
      </c>
      <c r="L61" s="114" t="s">
        <v>21</v>
      </c>
      <c r="M61" s="114" t="s">
        <v>1</v>
      </c>
      <c r="N61" s="114" t="s">
        <v>22</v>
      </c>
      <c r="O61" s="114" t="s">
        <v>1</v>
      </c>
      <c r="P61" s="114" t="s">
        <v>23</v>
      </c>
      <c r="Q61" s="114" t="s">
        <v>1</v>
      </c>
    </row>
    <row r="62" spans="1:17" x14ac:dyDescent="0.3">
      <c r="A62" s="113" t="s">
        <v>1</v>
      </c>
      <c r="B62" s="53" t="s">
        <v>14</v>
      </c>
      <c r="C62" s="53" t="s">
        <v>15</v>
      </c>
      <c r="D62" s="53" t="s">
        <v>14</v>
      </c>
      <c r="E62" s="53" t="s">
        <v>15</v>
      </c>
      <c r="F62" s="53" t="s">
        <v>14</v>
      </c>
      <c r="G62" s="53" t="s">
        <v>15</v>
      </c>
      <c r="H62" s="53" t="s">
        <v>14</v>
      </c>
      <c r="I62" s="53" t="s">
        <v>15</v>
      </c>
      <c r="J62" s="53" t="s">
        <v>14</v>
      </c>
      <c r="K62" s="53" t="s">
        <v>15</v>
      </c>
      <c r="L62" s="53" t="s">
        <v>14</v>
      </c>
      <c r="M62" s="53" t="s">
        <v>15</v>
      </c>
      <c r="N62" s="53" t="s">
        <v>14</v>
      </c>
      <c r="O62" s="53" t="s">
        <v>15</v>
      </c>
      <c r="P62" s="53" t="s">
        <v>14</v>
      </c>
      <c r="Q62" s="53" t="s">
        <v>15</v>
      </c>
    </row>
    <row r="63" spans="1:17" x14ac:dyDescent="0.3">
      <c r="A63" s="54" t="s">
        <v>16</v>
      </c>
      <c r="B63" s="55">
        <v>927.69097610710003</v>
      </c>
      <c r="C63" s="55">
        <v>927.69097610710003</v>
      </c>
      <c r="D63" s="55">
        <v>216.5507875731</v>
      </c>
      <c r="E63" s="55">
        <v>216.5507875731</v>
      </c>
      <c r="F63" s="55">
        <v>196.41711021649999</v>
      </c>
      <c r="G63" s="55">
        <v>196.41711021649999</v>
      </c>
      <c r="H63" s="55">
        <v>116.52333021680001</v>
      </c>
      <c r="I63" s="55">
        <v>116.52333021680001</v>
      </c>
      <c r="J63" s="55">
        <v>116.8663880032</v>
      </c>
      <c r="K63" s="55">
        <v>116.8663880032</v>
      </c>
      <c r="L63" s="55">
        <v>73.714831058300007</v>
      </c>
      <c r="M63" s="55">
        <v>73.714831058300007</v>
      </c>
      <c r="N63" s="55">
        <v>107.5124591883</v>
      </c>
      <c r="O63" s="55">
        <v>107.5124591883</v>
      </c>
      <c r="P63" s="55">
        <v>73.320560656500007</v>
      </c>
      <c r="Q63" s="55">
        <v>73.320560656500007</v>
      </c>
    </row>
    <row r="64" spans="1:17" x14ac:dyDescent="0.3">
      <c r="A64" s="56" t="s">
        <v>53</v>
      </c>
      <c r="B64" s="57">
        <v>186.54545852129999</v>
      </c>
      <c r="C64" s="58">
        <v>0.201085774601481</v>
      </c>
      <c r="D64" s="57">
        <v>50.119054949700001</v>
      </c>
      <c r="E64" s="58">
        <v>0.231442496752784</v>
      </c>
      <c r="F64" s="57">
        <v>48.975392496700003</v>
      </c>
      <c r="G64" s="58">
        <v>0.24934381960266599</v>
      </c>
      <c r="H64" s="57">
        <v>26.500018903099999</v>
      </c>
      <c r="I64" s="58">
        <v>0.227422429944242</v>
      </c>
      <c r="J64" s="57">
        <v>17.784863663700001</v>
      </c>
      <c r="K64" s="58">
        <v>0.15218117003165199</v>
      </c>
      <c r="L64" s="57">
        <v>11.1384434834</v>
      </c>
      <c r="M64" s="58">
        <v>0.15110179760963899</v>
      </c>
      <c r="N64" s="57">
        <v>14.1199001413</v>
      </c>
      <c r="O64" s="58">
        <v>0.13133268690812899</v>
      </c>
      <c r="P64" s="57">
        <v>13.338714355700001</v>
      </c>
      <c r="Q64" s="58">
        <v>0.181923245488951</v>
      </c>
    </row>
    <row r="65" spans="1:17" x14ac:dyDescent="0.3">
      <c r="A65" s="56" t="s">
        <v>54</v>
      </c>
      <c r="B65" s="59">
        <v>93.248485429300004</v>
      </c>
      <c r="C65" s="60">
        <v>0.100516753780016</v>
      </c>
      <c r="D65" s="59">
        <v>9.8454108477999895</v>
      </c>
      <c r="E65" s="62">
        <v>4.5464673475161303E-2</v>
      </c>
      <c r="F65" s="59">
        <v>27.812725243300001</v>
      </c>
      <c r="G65" s="60">
        <v>0.14160031787782401</v>
      </c>
      <c r="H65" s="59">
        <v>5.3048147754999997</v>
      </c>
      <c r="I65" s="62">
        <v>4.5525773813965102E-2</v>
      </c>
      <c r="J65" s="59">
        <v>7.563454235</v>
      </c>
      <c r="K65" s="60">
        <v>6.47188157709888E-2</v>
      </c>
      <c r="L65" s="59">
        <v>13.9509975281</v>
      </c>
      <c r="M65" s="61">
        <v>0.18925631827150699</v>
      </c>
      <c r="N65" s="59">
        <v>12.769449183000001</v>
      </c>
      <c r="O65" s="60">
        <v>0.118771808210947</v>
      </c>
      <c r="P65" s="59">
        <v>12.3836910737</v>
      </c>
      <c r="Q65" s="60">
        <v>0.16889793207824</v>
      </c>
    </row>
    <row r="66" spans="1:17" ht="25.5" customHeight="1" x14ac:dyDescent="0.3">
      <c r="A66" s="64" t="s">
        <v>55</v>
      </c>
      <c r="B66" s="57">
        <v>407.59739437019999</v>
      </c>
      <c r="C66" s="58">
        <v>0.43936763951355201</v>
      </c>
      <c r="D66" s="57">
        <v>104.72889523809999</v>
      </c>
      <c r="E66" s="58">
        <v>0.483622786191656</v>
      </c>
      <c r="F66" s="57">
        <v>86.835460406100196</v>
      </c>
      <c r="G66" s="58">
        <v>0.44209723027890002</v>
      </c>
      <c r="H66" s="57">
        <v>48.435261800200003</v>
      </c>
      <c r="I66" s="58">
        <v>0.41567007834467801</v>
      </c>
      <c r="J66" s="57">
        <v>76.030340545399994</v>
      </c>
      <c r="K66" s="61">
        <v>0.65057491588871696</v>
      </c>
      <c r="L66" s="57">
        <v>35.420682483100002</v>
      </c>
      <c r="M66" s="58">
        <v>0.48050957961344698</v>
      </c>
      <c r="N66" s="57">
        <v>37.209447633000003</v>
      </c>
      <c r="O66" s="58">
        <v>0.34609428445711998</v>
      </c>
      <c r="P66" s="57">
        <v>11.0122542556</v>
      </c>
      <c r="Q66" s="62">
        <v>0.150193263076525</v>
      </c>
    </row>
    <row r="67" spans="1:17" ht="25.5" customHeight="1" x14ac:dyDescent="0.3">
      <c r="A67" s="64" t="s">
        <v>56</v>
      </c>
      <c r="B67" s="59">
        <v>26.3071601527</v>
      </c>
      <c r="C67" s="60">
        <v>2.8357676026012E-2</v>
      </c>
      <c r="D67" s="59">
        <v>3.1615282937</v>
      </c>
      <c r="E67" s="60">
        <v>1.45994772364094E-2</v>
      </c>
      <c r="F67" s="59">
        <v>12.0153373344</v>
      </c>
      <c r="G67" s="61">
        <v>6.1172559361840399E-2</v>
      </c>
      <c r="H67" s="59">
        <v>4.3729484838000001</v>
      </c>
      <c r="I67" s="60">
        <v>3.7528523049107997E-2</v>
      </c>
      <c r="J67" s="59">
        <v>2.9648023677999999</v>
      </c>
      <c r="K67" s="60">
        <v>2.5369162326800199E-2</v>
      </c>
      <c r="L67" s="59">
        <v>0.87084878480000105</v>
      </c>
      <c r="M67" s="60">
        <v>1.1813752704815401E-2</v>
      </c>
      <c r="N67" s="59">
        <v>0</v>
      </c>
      <c r="O67" s="60">
        <v>0</v>
      </c>
      <c r="P67" s="59">
        <v>2.03805297979999</v>
      </c>
      <c r="Q67" s="60">
        <v>2.7796472934080399E-2</v>
      </c>
    </row>
    <row r="68" spans="1:17" ht="25.5" customHeight="1" x14ac:dyDescent="0.3">
      <c r="A68" s="64" t="s">
        <v>57</v>
      </c>
      <c r="B68" s="57">
        <v>64.550466538699993</v>
      </c>
      <c r="C68" s="58">
        <v>6.9581863143236805E-2</v>
      </c>
      <c r="D68" s="57">
        <v>10.573518355599999</v>
      </c>
      <c r="E68" s="58">
        <v>4.8826967909459798E-2</v>
      </c>
      <c r="F68" s="57">
        <v>7.7876558469999999</v>
      </c>
      <c r="G68" s="58">
        <v>3.9648561362174997E-2</v>
      </c>
      <c r="H68" s="57">
        <v>5.2157302597999999</v>
      </c>
      <c r="I68" s="58">
        <v>4.4761252961924097E-2</v>
      </c>
      <c r="J68" s="57">
        <v>2.4545373116999998</v>
      </c>
      <c r="K68" s="62">
        <v>2.10029363757934E-2</v>
      </c>
      <c r="L68" s="57">
        <v>1.7790475647999999</v>
      </c>
      <c r="M68" s="58">
        <v>2.41341876425516E-2</v>
      </c>
      <c r="N68" s="57">
        <v>20.222786455400001</v>
      </c>
      <c r="O68" s="61">
        <v>0.18809714342019901</v>
      </c>
      <c r="P68" s="57">
        <v>8.2910119719000104</v>
      </c>
      <c r="Q68" s="58">
        <v>0.113078949446972</v>
      </c>
    </row>
    <row r="69" spans="1:17" ht="25.5" customHeight="1" x14ac:dyDescent="0.3">
      <c r="A69" s="64" t="s">
        <v>58</v>
      </c>
      <c r="B69" s="59">
        <v>11.416396539200001</v>
      </c>
      <c r="C69" s="60">
        <v>1.2306249422741E-2</v>
      </c>
      <c r="D69" s="59">
        <v>0.47024914270000001</v>
      </c>
      <c r="E69" s="60">
        <v>2.1715420570394398E-3</v>
      </c>
      <c r="F69" s="59">
        <v>1.4410671639999999</v>
      </c>
      <c r="G69" s="60">
        <v>7.3367700115921104E-3</v>
      </c>
      <c r="H69" s="59">
        <v>0.76431460809999996</v>
      </c>
      <c r="I69" s="60">
        <v>6.5593268462027102E-3</v>
      </c>
      <c r="J69" s="59">
        <v>0</v>
      </c>
      <c r="K69" s="60">
        <v>0</v>
      </c>
      <c r="L69" s="59">
        <v>6.6107670769000002</v>
      </c>
      <c r="M69" s="61">
        <v>8.9680285255915995E-2</v>
      </c>
      <c r="N69" s="59">
        <v>0</v>
      </c>
      <c r="O69" s="60">
        <v>0</v>
      </c>
      <c r="P69" s="59">
        <v>1.2825787871000001</v>
      </c>
      <c r="Q69" s="60">
        <v>1.7492757496887699E-2</v>
      </c>
    </row>
    <row r="70" spans="1:17" ht="25.5" customHeight="1" x14ac:dyDescent="0.3">
      <c r="A70" s="64" t="s">
        <v>59</v>
      </c>
      <c r="B70" s="57">
        <v>16.0378535961</v>
      </c>
      <c r="C70" s="58">
        <v>1.7287926700979901E-2</v>
      </c>
      <c r="D70" s="57">
        <v>2.7848210233000001</v>
      </c>
      <c r="E70" s="58">
        <v>1.2859897922836899E-2</v>
      </c>
      <c r="F70" s="57">
        <v>1.5419805871000001</v>
      </c>
      <c r="G70" s="58">
        <v>7.8505410521535392E-3</v>
      </c>
      <c r="H70" s="57">
        <v>2.0836933592000002</v>
      </c>
      <c r="I70" s="58">
        <v>1.7882198829394399E-2</v>
      </c>
      <c r="J70" s="57">
        <v>2.2254874715000001</v>
      </c>
      <c r="K70" s="58">
        <v>1.90430072283834E-2</v>
      </c>
      <c r="L70" s="57">
        <v>0</v>
      </c>
      <c r="M70" s="58">
        <v>0</v>
      </c>
      <c r="N70" s="57">
        <v>3.1248710256000001</v>
      </c>
      <c r="O70" s="58">
        <v>2.9065199040113301E-2</v>
      </c>
      <c r="P70" s="57">
        <v>3.5607964555999998</v>
      </c>
      <c r="Q70" s="58">
        <v>4.8564773969500902E-2</v>
      </c>
    </row>
    <row r="71" spans="1:17" ht="25.5" customHeight="1" x14ac:dyDescent="0.3">
      <c r="A71" s="64" t="s">
        <v>60</v>
      </c>
      <c r="B71" s="59">
        <v>103.9139419255</v>
      </c>
      <c r="C71" s="60">
        <v>0.11201353101606901</v>
      </c>
      <c r="D71" s="59">
        <v>33.323427117100003</v>
      </c>
      <c r="E71" s="60">
        <v>0.153882733425069</v>
      </c>
      <c r="F71" s="59">
        <v>9.5533921799999995</v>
      </c>
      <c r="G71" s="62">
        <v>4.8638289044522699E-2</v>
      </c>
      <c r="H71" s="59">
        <v>20.6678880459</v>
      </c>
      <c r="I71" s="61">
        <v>0.177371244088595</v>
      </c>
      <c r="J71" s="59">
        <v>6.0326184574999999</v>
      </c>
      <c r="K71" s="62">
        <v>5.16197904339682E-2</v>
      </c>
      <c r="L71" s="59">
        <v>1.7223810262999999</v>
      </c>
      <c r="M71" s="62">
        <v>2.3365461218215301E-2</v>
      </c>
      <c r="N71" s="59">
        <v>13.9644261366</v>
      </c>
      <c r="O71" s="60">
        <v>0.129886584699382</v>
      </c>
      <c r="P71" s="59">
        <v>18.6498089621</v>
      </c>
      <c r="Q71" s="61">
        <v>0.25435987934506699</v>
      </c>
    </row>
    <row r="72" spans="1:17" x14ac:dyDescent="0.3">
      <c r="A72" s="56" t="s">
        <v>61</v>
      </c>
      <c r="B72" s="57">
        <v>0</v>
      </c>
      <c r="C72" s="58">
        <v>0</v>
      </c>
      <c r="D72" s="57">
        <v>0</v>
      </c>
      <c r="E72" s="58">
        <v>0</v>
      </c>
      <c r="F72" s="57">
        <v>0</v>
      </c>
      <c r="G72" s="58">
        <v>0</v>
      </c>
      <c r="H72" s="57">
        <v>0</v>
      </c>
      <c r="I72" s="58">
        <v>0</v>
      </c>
      <c r="J72" s="57">
        <v>0</v>
      </c>
      <c r="K72" s="58">
        <v>0</v>
      </c>
      <c r="L72" s="57">
        <v>0</v>
      </c>
      <c r="M72" s="58">
        <v>0</v>
      </c>
      <c r="N72" s="57">
        <v>0</v>
      </c>
      <c r="O72" s="58">
        <v>0</v>
      </c>
      <c r="P72" s="57">
        <v>0</v>
      </c>
      <c r="Q72" s="58">
        <v>0</v>
      </c>
    </row>
    <row r="73" spans="1:17" x14ac:dyDescent="0.3">
      <c r="A73" s="56" t="s">
        <v>62</v>
      </c>
      <c r="B73" s="59">
        <v>3.5024926008000001</v>
      </c>
      <c r="C73" s="60">
        <v>3.7754949557638499E-3</v>
      </c>
      <c r="D73" s="59">
        <v>0</v>
      </c>
      <c r="E73" s="60">
        <v>0</v>
      </c>
      <c r="F73" s="59">
        <v>0.45409895789999999</v>
      </c>
      <c r="G73" s="60">
        <v>2.3119114083262498E-3</v>
      </c>
      <c r="H73" s="59">
        <v>0.61194637689999998</v>
      </c>
      <c r="I73" s="60">
        <v>5.2517068964767002E-3</v>
      </c>
      <c r="J73" s="59">
        <v>0</v>
      </c>
      <c r="K73" s="60">
        <v>0</v>
      </c>
      <c r="L73" s="59">
        <v>1.6163481719000099</v>
      </c>
      <c r="M73" s="61">
        <v>2.1927041664406101E-2</v>
      </c>
      <c r="N73" s="59">
        <v>0.82009909410000004</v>
      </c>
      <c r="O73" s="60">
        <v>7.62794470791202E-3</v>
      </c>
      <c r="P73" s="59">
        <v>0</v>
      </c>
      <c r="Q73" s="60">
        <v>0</v>
      </c>
    </row>
    <row r="74" spans="1:17" x14ac:dyDescent="0.3">
      <c r="A74" s="56" t="s">
        <v>63</v>
      </c>
      <c r="B74" s="57">
        <v>14.571326433299999</v>
      </c>
      <c r="C74" s="58">
        <v>1.5707090840148201E-2</v>
      </c>
      <c r="D74" s="57">
        <v>1.5438826051000001</v>
      </c>
      <c r="E74" s="58">
        <v>7.1294250295849803E-3</v>
      </c>
      <c r="F74" s="57">
        <v>0</v>
      </c>
      <c r="G74" s="58">
        <v>0</v>
      </c>
      <c r="H74" s="57">
        <v>2.5667136042999998</v>
      </c>
      <c r="I74" s="58">
        <v>2.2027465225414E-2</v>
      </c>
      <c r="J74" s="57">
        <v>1.8102839505999999</v>
      </c>
      <c r="K74" s="58">
        <v>1.54902019436969E-2</v>
      </c>
      <c r="L74" s="57">
        <v>0.605314939</v>
      </c>
      <c r="M74" s="58">
        <v>8.2115760195023008E-3</v>
      </c>
      <c r="N74" s="57">
        <v>5.2814795193000004</v>
      </c>
      <c r="O74" s="61">
        <v>4.9124348556197399E-2</v>
      </c>
      <c r="P74" s="57">
        <v>2.7636518149999998</v>
      </c>
      <c r="Q74" s="58">
        <v>3.7692726163776197E-2</v>
      </c>
    </row>
    <row r="75" spans="1:17" x14ac:dyDescent="0.3">
      <c r="A75" s="63" t="s">
        <v>1</v>
      </c>
    </row>
    <row r="76" spans="1:17" x14ac:dyDescent="0.3">
      <c r="A76" s="63" t="s">
        <v>1</v>
      </c>
    </row>
    <row r="77" spans="1:17" x14ac:dyDescent="0.3">
      <c r="A77" s="51" t="s">
        <v>64</v>
      </c>
    </row>
    <row r="78" spans="1:17" x14ac:dyDescent="0.3">
      <c r="A78" s="52" t="s">
        <v>1</v>
      </c>
    </row>
    <row r="79" spans="1:17" x14ac:dyDescent="0.3">
      <c r="A79" s="112" t="s">
        <v>1</v>
      </c>
      <c r="B79" s="114" t="s">
        <v>502</v>
      </c>
      <c r="C79" s="114" t="s">
        <v>1</v>
      </c>
      <c r="D79" s="114" t="s">
        <v>17</v>
      </c>
      <c r="E79" s="114" t="s">
        <v>1</v>
      </c>
      <c r="F79" s="114" t="s">
        <v>18</v>
      </c>
      <c r="G79" s="114" t="s">
        <v>1</v>
      </c>
      <c r="H79" s="114" t="s">
        <v>19</v>
      </c>
      <c r="I79" s="114" t="s">
        <v>1</v>
      </c>
      <c r="J79" s="114" t="s">
        <v>20</v>
      </c>
      <c r="K79" s="114" t="s">
        <v>1</v>
      </c>
      <c r="L79" s="114" t="s">
        <v>21</v>
      </c>
      <c r="M79" s="114" t="s">
        <v>1</v>
      </c>
      <c r="N79" s="114" t="s">
        <v>22</v>
      </c>
      <c r="O79" s="114" t="s">
        <v>1</v>
      </c>
      <c r="P79" s="114" t="s">
        <v>23</v>
      </c>
      <c r="Q79" s="114" t="s">
        <v>1</v>
      </c>
    </row>
    <row r="80" spans="1:17" x14ac:dyDescent="0.3">
      <c r="A80" s="113" t="s">
        <v>1</v>
      </c>
      <c r="B80" s="53" t="s">
        <v>14</v>
      </c>
      <c r="C80" s="53" t="s">
        <v>15</v>
      </c>
      <c r="D80" s="53" t="s">
        <v>14</v>
      </c>
      <c r="E80" s="53" t="s">
        <v>15</v>
      </c>
      <c r="F80" s="53" t="s">
        <v>14</v>
      </c>
      <c r="G80" s="53" t="s">
        <v>15</v>
      </c>
      <c r="H80" s="53" t="s">
        <v>14</v>
      </c>
      <c r="I80" s="53" t="s">
        <v>15</v>
      </c>
      <c r="J80" s="53" t="s">
        <v>14</v>
      </c>
      <c r="K80" s="53" t="s">
        <v>15</v>
      </c>
      <c r="L80" s="53" t="s">
        <v>14</v>
      </c>
      <c r="M80" s="53" t="s">
        <v>15</v>
      </c>
      <c r="N80" s="53" t="s">
        <v>14</v>
      </c>
      <c r="O80" s="53" t="s">
        <v>15</v>
      </c>
      <c r="P80" s="53" t="s">
        <v>14</v>
      </c>
      <c r="Q80" s="53" t="s">
        <v>15</v>
      </c>
    </row>
    <row r="81" spans="1:17" x14ac:dyDescent="0.3">
      <c r="A81" s="54" t="s">
        <v>16</v>
      </c>
      <c r="B81" s="55">
        <v>103.9139419255</v>
      </c>
      <c r="C81" s="55">
        <v>103.9139419255</v>
      </c>
      <c r="D81" s="55">
        <v>33.323427117100003</v>
      </c>
      <c r="E81" s="55">
        <v>33.323427117100003</v>
      </c>
      <c r="F81" s="55">
        <v>9.5533921799999995</v>
      </c>
      <c r="G81" s="55">
        <v>9.5533921799999995</v>
      </c>
      <c r="H81" s="55">
        <v>20.6678880459</v>
      </c>
      <c r="I81" s="55">
        <v>20.6678880459</v>
      </c>
      <c r="J81" s="55">
        <v>6.0326184574999999</v>
      </c>
      <c r="K81" s="55">
        <v>6.0326184574999999</v>
      </c>
      <c r="L81" s="55">
        <v>1.7223810262999999</v>
      </c>
      <c r="M81" s="55">
        <v>1.7223810262999999</v>
      </c>
      <c r="N81" s="55">
        <v>13.9644261366</v>
      </c>
      <c r="O81" s="55">
        <v>13.9644261366</v>
      </c>
      <c r="P81" s="55">
        <v>18.6498089621</v>
      </c>
      <c r="Q81" s="55">
        <v>18.6498089621</v>
      </c>
    </row>
    <row r="82" spans="1:17" x14ac:dyDescent="0.3">
      <c r="A82" s="56" t="s">
        <v>65</v>
      </c>
      <c r="B82" s="57">
        <v>21.551718276999999</v>
      </c>
      <c r="C82" s="58">
        <v>0.207399679750878</v>
      </c>
      <c r="D82" s="57">
        <v>11.487869757</v>
      </c>
      <c r="E82" s="58">
        <v>0.34473854434692802</v>
      </c>
      <c r="F82" s="65">
        <v>1.0016856920999999</v>
      </c>
      <c r="G82" s="66">
        <v>10.4851310741438</v>
      </c>
      <c r="H82" s="65">
        <v>4.6156864714000001</v>
      </c>
      <c r="I82" s="66">
        <v>22.3326469601021</v>
      </c>
      <c r="J82" s="65">
        <v>0</v>
      </c>
      <c r="K82" s="66">
        <v>0</v>
      </c>
      <c r="L82" s="65">
        <v>0</v>
      </c>
      <c r="M82" s="66">
        <v>0</v>
      </c>
      <c r="N82" s="65">
        <v>4.4464763564999998</v>
      </c>
      <c r="O82" s="66">
        <v>31.8414542280834</v>
      </c>
      <c r="P82" s="65">
        <v>0</v>
      </c>
      <c r="Q82" s="66">
        <v>0</v>
      </c>
    </row>
    <row r="83" spans="1:17" x14ac:dyDescent="0.3">
      <c r="A83" s="56" t="s">
        <v>66</v>
      </c>
      <c r="B83" s="59">
        <v>82.362223648500006</v>
      </c>
      <c r="C83" s="60">
        <v>0.79260032024912197</v>
      </c>
      <c r="D83" s="59">
        <v>21.835557360100001</v>
      </c>
      <c r="E83" s="60">
        <v>0.65526145565307203</v>
      </c>
      <c r="F83" s="68">
        <v>8.5517064879000007</v>
      </c>
      <c r="G83" s="69">
        <v>89.514868925856206</v>
      </c>
      <c r="H83" s="68">
        <v>16.0522015745</v>
      </c>
      <c r="I83" s="69">
        <v>77.667353039897904</v>
      </c>
      <c r="J83" s="68">
        <v>6.0326184574999999</v>
      </c>
      <c r="K83" s="69">
        <v>100</v>
      </c>
      <c r="L83" s="68">
        <v>1.7223810262999999</v>
      </c>
      <c r="M83" s="69">
        <v>100</v>
      </c>
      <c r="N83" s="68">
        <v>9.5179497801000199</v>
      </c>
      <c r="O83" s="69">
        <v>68.158545771916593</v>
      </c>
      <c r="P83" s="68">
        <v>18.6498089621</v>
      </c>
      <c r="Q83" s="69">
        <v>100</v>
      </c>
    </row>
    <row r="84" spans="1:17" x14ac:dyDescent="0.3">
      <c r="A84" s="63" t="s">
        <v>1</v>
      </c>
    </row>
    <row r="85" spans="1:17" x14ac:dyDescent="0.3">
      <c r="A85" s="63" t="s">
        <v>1</v>
      </c>
    </row>
    <row r="86" spans="1:17" x14ac:dyDescent="0.3">
      <c r="A86" s="51" t="s">
        <v>67</v>
      </c>
    </row>
    <row r="87" spans="1:17" x14ac:dyDescent="0.3">
      <c r="A87" s="52" t="s">
        <v>1</v>
      </c>
    </row>
    <row r="88" spans="1:17" x14ac:dyDescent="0.3">
      <c r="A88" s="112" t="s">
        <v>1</v>
      </c>
      <c r="B88" s="114" t="s">
        <v>502</v>
      </c>
      <c r="C88" s="114" t="s">
        <v>1</v>
      </c>
      <c r="D88" s="114" t="s">
        <v>17</v>
      </c>
      <c r="E88" s="114" t="s">
        <v>1</v>
      </c>
      <c r="F88" s="114" t="s">
        <v>18</v>
      </c>
      <c r="G88" s="114" t="s">
        <v>1</v>
      </c>
      <c r="H88" s="114" t="s">
        <v>19</v>
      </c>
      <c r="I88" s="114" t="s">
        <v>1</v>
      </c>
      <c r="J88" s="114" t="s">
        <v>20</v>
      </c>
      <c r="K88" s="114" t="s">
        <v>1</v>
      </c>
      <c r="L88" s="114" t="s">
        <v>21</v>
      </c>
      <c r="M88" s="114" t="s">
        <v>1</v>
      </c>
      <c r="N88" s="114" t="s">
        <v>22</v>
      </c>
      <c r="O88" s="114" t="s">
        <v>1</v>
      </c>
      <c r="P88" s="114" t="s">
        <v>23</v>
      </c>
      <c r="Q88" s="114" t="s">
        <v>1</v>
      </c>
    </row>
    <row r="89" spans="1:17" x14ac:dyDescent="0.3">
      <c r="A89" s="113" t="s">
        <v>1</v>
      </c>
      <c r="B89" s="53" t="s">
        <v>14</v>
      </c>
      <c r="C89" s="53" t="s">
        <v>15</v>
      </c>
      <c r="D89" s="53" t="s">
        <v>14</v>
      </c>
      <c r="E89" s="53" t="s">
        <v>15</v>
      </c>
      <c r="F89" s="53" t="s">
        <v>14</v>
      </c>
      <c r="G89" s="53" t="s">
        <v>15</v>
      </c>
      <c r="H89" s="53" t="s">
        <v>14</v>
      </c>
      <c r="I89" s="53" t="s">
        <v>15</v>
      </c>
      <c r="J89" s="53" t="s">
        <v>14</v>
      </c>
      <c r="K89" s="53" t="s">
        <v>15</v>
      </c>
      <c r="L89" s="53" t="s">
        <v>14</v>
      </c>
      <c r="M89" s="53" t="s">
        <v>15</v>
      </c>
      <c r="N89" s="53" t="s">
        <v>14</v>
      </c>
      <c r="O89" s="53" t="s">
        <v>15</v>
      </c>
      <c r="P89" s="53" t="s">
        <v>14</v>
      </c>
      <c r="Q89" s="53" t="s">
        <v>15</v>
      </c>
    </row>
    <row r="90" spans="1:17" x14ac:dyDescent="0.3">
      <c r="A90" s="54" t="s">
        <v>16</v>
      </c>
      <c r="B90" s="55">
        <v>927.69097610710003</v>
      </c>
      <c r="C90" s="55">
        <v>927.69097610710003</v>
      </c>
      <c r="D90" s="55">
        <v>216.5507875731</v>
      </c>
      <c r="E90" s="55">
        <v>216.5507875731</v>
      </c>
      <c r="F90" s="55">
        <v>196.41711021649999</v>
      </c>
      <c r="G90" s="55">
        <v>196.41711021649999</v>
      </c>
      <c r="H90" s="55">
        <v>116.52333021680001</v>
      </c>
      <c r="I90" s="55">
        <v>116.52333021680001</v>
      </c>
      <c r="J90" s="55">
        <v>116.8663880032</v>
      </c>
      <c r="K90" s="55">
        <v>116.8663880032</v>
      </c>
      <c r="L90" s="55">
        <v>73.714831058300007</v>
      </c>
      <c r="M90" s="55">
        <v>73.714831058300007</v>
      </c>
      <c r="N90" s="55">
        <v>107.5124591883</v>
      </c>
      <c r="O90" s="55">
        <v>107.5124591883</v>
      </c>
      <c r="P90" s="55">
        <v>73.320560656500007</v>
      </c>
      <c r="Q90" s="55">
        <v>73.320560656500007</v>
      </c>
    </row>
    <row r="91" spans="1:17" ht="22.8" x14ac:dyDescent="0.3">
      <c r="A91" s="64" t="s">
        <v>68</v>
      </c>
      <c r="B91" s="57">
        <v>126.4547471514</v>
      </c>
      <c r="C91" s="58">
        <v>0.136311282968437</v>
      </c>
      <c r="D91" s="57">
        <v>29.315507841700001</v>
      </c>
      <c r="E91" s="58">
        <v>0.13537474589790699</v>
      </c>
      <c r="F91" s="57">
        <v>18.915804010799999</v>
      </c>
      <c r="G91" s="58">
        <v>9.6304257760182602E-2</v>
      </c>
      <c r="H91" s="57">
        <v>19.363875866200001</v>
      </c>
      <c r="I91" s="58">
        <v>0.16618024759653</v>
      </c>
      <c r="J91" s="57">
        <v>14.138134926799999</v>
      </c>
      <c r="K91" s="58">
        <v>0.120976913622186</v>
      </c>
      <c r="L91" s="57">
        <v>4.8786404906999996</v>
      </c>
      <c r="M91" s="58">
        <v>6.6182617807826902E-2</v>
      </c>
      <c r="N91" s="57">
        <v>23.0255730927</v>
      </c>
      <c r="O91" s="61">
        <v>0.214166555825613</v>
      </c>
      <c r="P91" s="57">
        <v>14.4094649429</v>
      </c>
      <c r="Q91" s="58">
        <v>0.196526933426041</v>
      </c>
    </row>
    <row r="92" spans="1:17" x14ac:dyDescent="0.3">
      <c r="A92" s="56" t="s">
        <v>69</v>
      </c>
      <c r="B92" s="59">
        <v>8.6295583364000006</v>
      </c>
      <c r="C92" s="60">
        <v>9.3021906633311193E-3</v>
      </c>
      <c r="D92" s="59">
        <v>0.678700194899998</v>
      </c>
      <c r="E92" s="60">
        <v>3.1341386586779098E-3</v>
      </c>
      <c r="F92" s="59">
        <v>7.4420299777000096</v>
      </c>
      <c r="G92" s="61">
        <v>3.7888908809915002E-2</v>
      </c>
      <c r="H92" s="59">
        <v>0</v>
      </c>
      <c r="I92" s="60">
        <v>0</v>
      </c>
      <c r="J92" s="59">
        <v>0</v>
      </c>
      <c r="K92" s="60">
        <v>0</v>
      </c>
      <c r="L92" s="59">
        <v>0.50882816379999996</v>
      </c>
      <c r="M92" s="60">
        <v>6.9026565820597902E-3</v>
      </c>
      <c r="N92" s="59">
        <v>0</v>
      </c>
      <c r="O92" s="60">
        <v>0</v>
      </c>
      <c r="P92" s="59">
        <v>0</v>
      </c>
      <c r="Q92" s="60">
        <v>0</v>
      </c>
    </row>
    <row r="93" spans="1:17" x14ac:dyDescent="0.3">
      <c r="A93" s="56" t="s">
        <v>70</v>
      </c>
      <c r="B93" s="57">
        <v>8.4438949137999995</v>
      </c>
      <c r="C93" s="58">
        <v>9.1020556750841704E-3</v>
      </c>
      <c r="D93" s="57">
        <v>2.5966469202</v>
      </c>
      <c r="E93" s="58">
        <v>1.19909373191426E-2</v>
      </c>
      <c r="F93" s="57">
        <v>2.4792276361000001</v>
      </c>
      <c r="G93" s="58">
        <v>1.26222589944801E-2</v>
      </c>
      <c r="H93" s="57">
        <v>1.2405303559</v>
      </c>
      <c r="I93" s="58">
        <v>1.0646197234424301E-2</v>
      </c>
      <c r="J93" s="57">
        <v>0</v>
      </c>
      <c r="K93" s="58">
        <v>0</v>
      </c>
      <c r="L93" s="57">
        <v>0</v>
      </c>
      <c r="M93" s="58">
        <v>0</v>
      </c>
      <c r="N93" s="57">
        <v>0.34648004360000001</v>
      </c>
      <c r="O93" s="58">
        <v>3.2226966643295399E-3</v>
      </c>
      <c r="P93" s="57">
        <v>1.7810099580000101</v>
      </c>
      <c r="Q93" s="58">
        <v>2.4290730213369E-2</v>
      </c>
    </row>
    <row r="94" spans="1:17" x14ac:dyDescent="0.3">
      <c r="A94" s="56" t="s">
        <v>71</v>
      </c>
      <c r="B94" s="59">
        <v>100.3300020101</v>
      </c>
      <c r="C94" s="60">
        <v>0.108150240321533</v>
      </c>
      <c r="D94" s="59">
        <v>34.113350295300002</v>
      </c>
      <c r="E94" s="61">
        <v>0.15753048362285199</v>
      </c>
      <c r="F94" s="59">
        <v>23.027607353899999</v>
      </c>
      <c r="G94" s="60">
        <v>0.117238296238642</v>
      </c>
      <c r="H94" s="59">
        <v>15.9235992808</v>
      </c>
      <c r="I94" s="60">
        <v>0.13665588900671699</v>
      </c>
      <c r="J94" s="59">
        <v>1.9828081329</v>
      </c>
      <c r="K94" s="62">
        <v>1.6966453458334901E-2</v>
      </c>
      <c r="L94" s="59">
        <v>0.65074218090000002</v>
      </c>
      <c r="M94" s="62">
        <v>8.82783249391615E-3</v>
      </c>
      <c r="N94" s="59">
        <v>17.071307133200001</v>
      </c>
      <c r="O94" s="60">
        <v>0.15878445402593699</v>
      </c>
      <c r="P94" s="59">
        <v>6.8400608227999999</v>
      </c>
      <c r="Q94" s="60">
        <v>9.3289805227282002E-2</v>
      </c>
    </row>
    <row r="95" spans="1:17" ht="25.5" customHeight="1" x14ac:dyDescent="0.3">
      <c r="A95" s="64" t="s">
        <v>72</v>
      </c>
      <c r="B95" s="57">
        <v>43.405218980100003</v>
      </c>
      <c r="C95" s="58">
        <v>4.6788445827340798E-2</v>
      </c>
      <c r="D95" s="57">
        <v>4.0126459548</v>
      </c>
      <c r="E95" s="62">
        <v>1.8529814644268901E-2</v>
      </c>
      <c r="F95" s="57">
        <v>4.0020900297999997</v>
      </c>
      <c r="G95" s="58">
        <v>2.0375465382769901E-2</v>
      </c>
      <c r="H95" s="57">
        <v>5.7975167790000004</v>
      </c>
      <c r="I95" s="58">
        <v>4.9754128793034903E-2</v>
      </c>
      <c r="J95" s="57">
        <v>4.5641916684000003</v>
      </c>
      <c r="K95" s="58">
        <v>3.90547850959082E-2</v>
      </c>
      <c r="L95" s="57">
        <v>7.0228859306000002</v>
      </c>
      <c r="M95" s="58">
        <v>9.52710035385647E-2</v>
      </c>
      <c r="N95" s="57">
        <v>11.7942072157</v>
      </c>
      <c r="O95" s="61">
        <v>0.109700841230348</v>
      </c>
      <c r="P95" s="57">
        <v>4.2612137335000098</v>
      </c>
      <c r="Q95" s="58">
        <v>5.8117582508177897E-2</v>
      </c>
    </row>
    <row r="96" spans="1:17" ht="22.8" x14ac:dyDescent="0.3">
      <c r="A96" s="64" t="s">
        <v>73</v>
      </c>
      <c r="B96" s="59">
        <v>49.508998100900001</v>
      </c>
      <c r="C96" s="60">
        <v>5.3367985003644397E-2</v>
      </c>
      <c r="D96" s="59">
        <v>16.598077206700001</v>
      </c>
      <c r="E96" s="60">
        <v>7.66475033072649E-2</v>
      </c>
      <c r="F96" s="59">
        <v>11.338651323500001</v>
      </c>
      <c r="G96" s="60">
        <v>5.7727411379803001E-2</v>
      </c>
      <c r="H96" s="59">
        <v>3.7918482427</v>
      </c>
      <c r="I96" s="60">
        <v>3.2541536837687297E-2</v>
      </c>
      <c r="J96" s="59">
        <v>5.8493814936000001</v>
      </c>
      <c r="K96" s="60">
        <v>5.0051872001381899E-2</v>
      </c>
      <c r="L96" s="59">
        <v>2.8229371812999999</v>
      </c>
      <c r="M96" s="60">
        <v>3.8295376124071703E-2</v>
      </c>
      <c r="N96" s="59">
        <v>2.6748016718000001</v>
      </c>
      <c r="O96" s="60">
        <v>2.4878992555786399E-2</v>
      </c>
      <c r="P96" s="59">
        <v>6.1706121863999996</v>
      </c>
      <c r="Q96" s="60">
        <v>8.4159369911377804E-2</v>
      </c>
    </row>
    <row r="97" spans="1:17" x14ac:dyDescent="0.3">
      <c r="A97" s="56" t="s">
        <v>74</v>
      </c>
      <c r="B97" s="57">
        <v>1.543758891</v>
      </c>
      <c r="C97" s="58">
        <v>1.6640874286372E-3</v>
      </c>
      <c r="D97" s="57">
        <v>0</v>
      </c>
      <c r="E97" s="58">
        <v>0</v>
      </c>
      <c r="F97" s="57">
        <v>1.543758891</v>
      </c>
      <c r="G97" s="58">
        <v>7.8595947639103197E-3</v>
      </c>
      <c r="H97" s="57">
        <v>0</v>
      </c>
      <c r="I97" s="58">
        <v>0</v>
      </c>
      <c r="J97" s="57">
        <v>0</v>
      </c>
      <c r="K97" s="58">
        <v>0</v>
      </c>
      <c r="L97" s="57">
        <v>0</v>
      </c>
      <c r="M97" s="58">
        <v>0</v>
      </c>
      <c r="N97" s="57">
        <v>0</v>
      </c>
      <c r="O97" s="58">
        <v>0</v>
      </c>
      <c r="P97" s="57">
        <v>0</v>
      </c>
      <c r="Q97" s="58">
        <v>0</v>
      </c>
    </row>
    <row r="98" spans="1:17" x14ac:dyDescent="0.3">
      <c r="A98" s="56" t="s">
        <v>75</v>
      </c>
      <c r="B98" s="59">
        <v>70.702350608399996</v>
      </c>
      <c r="C98" s="60">
        <v>7.62132568165E-2</v>
      </c>
      <c r="D98" s="59">
        <v>10.568909339399999</v>
      </c>
      <c r="E98" s="60">
        <v>4.8805684143874602E-2</v>
      </c>
      <c r="F98" s="59">
        <v>19.5954579484</v>
      </c>
      <c r="G98" s="60">
        <v>9.9764516068895304E-2</v>
      </c>
      <c r="H98" s="59">
        <v>9.2677841523000097</v>
      </c>
      <c r="I98" s="60">
        <v>7.9535867495862195E-2</v>
      </c>
      <c r="J98" s="59">
        <v>3.9345752111999999</v>
      </c>
      <c r="K98" s="60">
        <v>3.3667295433929802E-2</v>
      </c>
      <c r="L98" s="59">
        <v>7.2578040944</v>
      </c>
      <c r="M98" s="60">
        <v>9.8457854277111595E-2</v>
      </c>
      <c r="N98" s="59">
        <v>6.3485960357000097</v>
      </c>
      <c r="O98" s="60">
        <v>5.9049863463553703E-2</v>
      </c>
      <c r="P98" s="59">
        <v>12.881804066600001</v>
      </c>
      <c r="Q98" s="61">
        <v>0.17569156524798099</v>
      </c>
    </row>
    <row r="99" spans="1:17" x14ac:dyDescent="0.3">
      <c r="A99" s="56" t="s">
        <v>76</v>
      </c>
      <c r="B99" s="57">
        <v>295.85144987450002</v>
      </c>
      <c r="C99" s="58">
        <v>0.31891163921416099</v>
      </c>
      <c r="D99" s="57">
        <v>42.548993634200002</v>
      </c>
      <c r="E99" s="62">
        <v>0.19648505605105199</v>
      </c>
      <c r="F99" s="57">
        <v>72.489278952900094</v>
      </c>
      <c r="G99" s="58">
        <v>0.36905786299879401</v>
      </c>
      <c r="H99" s="57">
        <v>35.2736632473</v>
      </c>
      <c r="I99" s="58">
        <v>0.30271760326168901</v>
      </c>
      <c r="J99" s="57">
        <v>67.722906726399998</v>
      </c>
      <c r="K99" s="61">
        <v>0.57949003031175805</v>
      </c>
      <c r="L99" s="57">
        <v>33.662978537100102</v>
      </c>
      <c r="M99" s="61">
        <v>0.45666493504511202</v>
      </c>
      <c r="N99" s="57">
        <v>19.539901894100002</v>
      </c>
      <c r="O99" s="62">
        <v>0.181745465052356</v>
      </c>
      <c r="P99" s="57">
        <v>11.065311079600001</v>
      </c>
      <c r="Q99" s="62">
        <v>0.15091689125837399</v>
      </c>
    </row>
    <row r="100" spans="1:17" x14ac:dyDescent="0.3">
      <c r="A100" s="56" t="s">
        <v>77</v>
      </c>
      <c r="B100" s="59">
        <v>204.85384046920001</v>
      </c>
      <c r="C100" s="60">
        <v>0.22082120635562799</v>
      </c>
      <c r="D100" s="59">
        <v>75.234314277499806</v>
      </c>
      <c r="E100" s="61">
        <v>0.34742110670968401</v>
      </c>
      <c r="F100" s="59">
        <v>33.227524814500001</v>
      </c>
      <c r="G100" s="60">
        <v>0.169168178769533</v>
      </c>
      <c r="H100" s="59">
        <v>23.059374203699999</v>
      </c>
      <c r="I100" s="60">
        <v>0.19789491221025299</v>
      </c>
      <c r="J100" s="59">
        <v>16.1859739551</v>
      </c>
      <c r="K100" s="62">
        <v>0.1384998221615</v>
      </c>
      <c r="L100" s="59">
        <v>14.4891594681</v>
      </c>
      <c r="M100" s="60">
        <v>0.19655691073402501</v>
      </c>
      <c r="N100" s="59">
        <v>23.089723704000001</v>
      </c>
      <c r="O100" s="60">
        <v>0.21476323654321899</v>
      </c>
      <c r="P100" s="59">
        <v>12.5195256683</v>
      </c>
      <c r="Q100" s="60">
        <v>0.17075054467945</v>
      </c>
    </row>
    <row r="101" spans="1:17" x14ac:dyDescent="0.3">
      <c r="A101" s="56" t="s">
        <v>63</v>
      </c>
      <c r="B101" s="57">
        <v>17.967156771300001</v>
      </c>
      <c r="C101" s="58">
        <v>1.93676097257043E-2</v>
      </c>
      <c r="D101" s="57">
        <v>0.88364190840000001</v>
      </c>
      <c r="E101" s="58">
        <v>4.0805296452764601E-3</v>
      </c>
      <c r="F101" s="57">
        <v>2.3556792779000002</v>
      </c>
      <c r="G101" s="58">
        <v>1.1993248833074999E-2</v>
      </c>
      <c r="H101" s="57">
        <v>2.8051380889000002</v>
      </c>
      <c r="I101" s="58">
        <v>2.4073617563803201E-2</v>
      </c>
      <c r="J101" s="57">
        <v>2.4884158888000001</v>
      </c>
      <c r="K101" s="58">
        <v>2.1292827915002099E-2</v>
      </c>
      <c r="L101" s="57">
        <v>2.4208550114</v>
      </c>
      <c r="M101" s="58">
        <v>3.2840813397311902E-2</v>
      </c>
      <c r="N101" s="57">
        <v>3.6218683975000001</v>
      </c>
      <c r="O101" s="58">
        <v>3.3687894638858303E-2</v>
      </c>
      <c r="P101" s="57">
        <v>3.3915581983999998</v>
      </c>
      <c r="Q101" s="58">
        <v>4.6256577527947901E-2</v>
      </c>
    </row>
    <row r="102" spans="1:17" x14ac:dyDescent="0.3">
      <c r="A102" s="63" t="s">
        <v>1</v>
      </c>
    </row>
    <row r="103" spans="1:17" x14ac:dyDescent="0.3">
      <c r="A103" s="63" t="s">
        <v>1</v>
      </c>
    </row>
    <row r="104" spans="1:17" x14ac:dyDescent="0.3">
      <c r="A104" s="51" t="s">
        <v>78</v>
      </c>
    </row>
    <row r="105" spans="1:17" x14ac:dyDescent="0.3">
      <c r="A105" s="52" t="s">
        <v>1</v>
      </c>
    </row>
    <row r="106" spans="1:17" x14ac:dyDescent="0.3">
      <c r="A106" s="112" t="s">
        <v>1</v>
      </c>
      <c r="B106" s="114" t="s">
        <v>502</v>
      </c>
      <c r="C106" s="114" t="s">
        <v>1</v>
      </c>
      <c r="D106" s="114" t="s">
        <v>17</v>
      </c>
      <c r="E106" s="114" t="s">
        <v>1</v>
      </c>
      <c r="F106" s="114" t="s">
        <v>18</v>
      </c>
      <c r="G106" s="114" t="s">
        <v>1</v>
      </c>
      <c r="H106" s="114" t="s">
        <v>19</v>
      </c>
      <c r="I106" s="114" t="s">
        <v>1</v>
      </c>
      <c r="J106" s="114" t="s">
        <v>20</v>
      </c>
      <c r="K106" s="114" t="s">
        <v>1</v>
      </c>
      <c r="L106" s="114" t="s">
        <v>21</v>
      </c>
      <c r="M106" s="114" t="s">
        <v>1</v>
      </c>
      <c r="N106" s="114" t="s">
        <v>22</v>
      </c>
      <c r="O106" s="114" t="s">
        <v>1</v>
      </c>
      <c r="P106" s="114" t="s">
        <v>23</v>
      </c>
      <c r="Q106" s="114" t="s">
        <v>1</v>
      </c>
    </row>
    <row r="107" spans="1:17" x14ac:dyDescent="0.3">
      <c r="A107" s="113" t="s">
        <v>1</v>
      </c>
      <c r="B107" s="53" t="s">
        <v>14</v>
      </c>
      <c r="C107" s="53" t="s">
        <v>15</v>
      </c>
      <c r="D107" s="53" t="s">
        <v>14</v>
      </c>
      <c r="E107" s="53" t="s">
        <v>15</v>
      </c>
      <c r="F107" s="53" t="s">
        <v>14</v>
      </c>
      <c r="G107" s="53" t="s">
        <v>15</v>
      </c>
      <c r="H107" s="53" t="s">
        <v>14</v>
      </c>
      <c r="I107" s="53" t="s">
        <v>15</v>
      </c>
      <c r="J107" s="53" t="s">
        <v>14</v>
      </c>
      <c r="K107" s="53" t="s">
        <v>15</v>
      </c>
      <c r="L107" s="53" t="s">
        <v>14</v>
      </c>
      <c r="M107" s="53" t="s">
        <v>15</v>
      </c>
      <c r="N107" s="53" t="s">
        <v>14</v>
      </c>
      <c r="O107" s="53" t="s">
        <v>15</v>
      </c>
      <c r="P107" s="53" t="s">
        <v>14</v>
      </c>
      <c r="Q107" s="53" t="s">
        <v>15</v>
      </c>
    </row>
    <row r="108" spans="1:17" x14ac:dyDescent="0.3">
      <c r="A108" s="54" t="s">
        <v>16</v>
      </c>
      <c r="B108" s="55">
        <v>927.69097610710003</v>
      </c>
      <c r="C108" s="55">
        <v>927.69097610710003</v>
      </c>
      <c r="D108" s="55">
        <v>216.5507875731</v>
      </c>
      <c r="E108" s="55">
        <v>216.5507875731</v>
      </c>
      <c r="F108" s="55">
        <v>196.41711021649999</v>
      </c>
      <c r="G108" s="55">
        <v>196.41711021649999</v>
      </c>
      <c r="H108" s="55">
        <v>116.52333021680001</v>
      </c>
      <c r="I108" s="55">
        <v>116.52333021680001</v>
      </c>
      <c r="J108" s="55">
        <v>116.8663880032</v>
      </c>
      <c r="K108" s="55">
        <v>116.8663880032</v>
      </c>
      <c r="L108" s="55">
        <v>73.714831058300007</v>
      </c>
      <c r="M108" s="55">
        <v>73.714831058300007</v>
      </c>
      <c r="N108" s="55">
        <v>107.5124591883</v>
      </c>
      <c r="O108" s="55">
        <v>107.5124591883</v>
      </c>
      <c r="P108" s="55">
        <v>73.320560656500007</v>
      </c>
      <c r="Q108" s="55">
        <v>73.320560656500007</v>
      </c>
    </row>
    <row r="109" spans="1:17" x14ac:dyDescent="0.3">
      <c r="A109" s="56" t="s">
        <v>79</v>
      </c>
      <c r="B109" s="57">
        <v>51.554040574699997</v>
      </c>
      <c r="C109" s="58">
        <v>5.55724286454072E-2</v>
      </c>
      <c r="D109" s="57">
        <v>19.964701620300001</v>
      </c>
      <c r="E109" s="61">
        <v>9.2194084556541406E-2</v>
      </c>
      <c r="F109" s="57">
        <v>6.4004947033999899</v>
      </c>
      <c r="G109" s="58">
        <v>3.25862380133028E-2</v>
      </c>
      <c r="H109" s="57">
        <v>4.9161405481999996</v>
      </c>
      <c r="I109" s="58">
        <v>4.2190182335616097E-2</v>
      </c>
      <c r="J109" s="57">
        <v>1.1530859438000001</v>
      </c>
      <c r="K109" s="62">
        <v>9.8667030230148497E-3</v>
      </c>
      <c r="L109" s="57">
        <v>1.6163481719000099</v>
      </c>
      <c r="M109" s="58">
        <v>2.1927041664406101E-2</v>
      </c>
      <c r="N109" s="57">
        <v>3.9627513202000002</v>
      </c>
      <c r="O109" s="58">
        <v>3.6858531096005703E-2</v>
      </c>
      <c r="P109" s="57">
        <v>10.6381278967</v>
      </c>
      <c r="Q109" s="61">
        <v>0.14509065126409301</v>
      </c>
    </row>
    <row r="110" spans="1:17" x14ac:dyDescent="0.3">
      <c r="A110" s="56" t="s">
        <v>80</v>
      </c>
      <c r="B110" s="59">
        <v>424.31910267559999</v>
      </c>
      <c r="C110" s="60">
        <v>0.45739272409028298</v>
      </c>
      <c r="D110" s="59">
        <v>111.6959830376</v>
      </c>
      <c r="E110" s="60">
        <v>0.51579578300954199</v>
      </c>
      <c r="F110" s="59">
        <v>61.806206961399901</v>
      </c>
      <c r="G110" s="62">
        <v>0.31466814114755298</v>
      </c>
      <c r="H110" s="59">
        <v>67.087472137000006</v>
      </c>
      <c r="I110" s="61">
        <v>0.57574283203354204</v>
      </c>
      <c r="J110" s="59">
        <v>32.950615259999999</v>
      </c>
      <c r="K110" s="62">
        <v>0.28195117366935102</v>
      </c>
      <c r="L110" s="59">
        <v>29.492851180900001</v>
      </c>
      <c r="M110" s="60">
        <v>0.40009385842008499</v>
      </c>
      <c r="N110" s="59">
        <v>64.4896666466</v>
      </c>
      <c r="O110" s="61">
        <v>0.59983435532481999</v>
      </c>
      <c r="P110" s="59">
        <v>44.754734310300002</v>
      </c>
      <c r="Q110" s="61">
        <v>0.61039814629857703</v>
      </c>
    </row>
    <row r="111" spans="1:17" x14ac:dyDescent="0.3">
      <c r="A111" s="56" t="s">
        <v>81</v>
      </c>
      <c r="B111" s="57">
        <v>83.942638445200004</v>
      </c>
      <c r="C111" s="58">
        <v>9.04855610404353E-2</v>
      </c>
      <c r="D111" s="57">
        <v>19.6525668401</v>
      </c>
      <c r="E111" s="58">
        <v>9.0752691598805599E-2</v>
      </c>
      <c r="F111" s="57">
        <v>17.4724722594</v>
      </c>
      <c r="G111" s="58">
        <v>8.8955958267286597E-2</v>
      </c>
      <c r="H111" s="57">
        <v>6.4803173293</v>
      </c>
      <c r="I111" s="58">
        <v>5.5613904247697903E-2</v>
      </c>
      <c r="J111" s="57">
        <v>17.135684645000001</v>
      </c>
      <c r="K111" s="61">
        <v>0.14662628782991699</v>
      </c>
      <c r="L111" s="57">
        <v>6.6687140820000002</v>
      </c>
      <c r="M111" s="58">
        <v>9.0466382222673905E-2</v>
      </c>
      <c r="N111" s="57">
        <v>10.504763348099999</v>
      </c>
      <c r="O111" s="58">
        <v>9.7707404587422705E-2</v>
      </c>
      <c r="P111" s="57">
        <v>5.7258651518000097</v>
      </c>
      <c r="Q111" s="58">
        <v>7.8093581125561001E-2</v>
      </c>
    </row>
    <row r="112" spans="1:17" x14ac:dyDescent="0.3">
      <c r="A112" s="56" t="s">
        <v>82</v>
      </c>
      <c r="B112" s="59">
        <v>160.00078641139999</v>
      </c>
      <c r="C112" s="60">
        <v>0.17247207371016601</v>
      </c>
      <c r="D112" s="59">
        <v>40.837466282999998</v>
      </c>
      <c r="E112" s="60">
        <v>0.18858147199864</v>
      </c>
      <c r="F112" s="59">
        <v>50.550708719799999</v>
      </c>
      <c r="G112" s="61">
        <v>0.257364079249922</v>
      </c>
      <c r="H112" s="59">
        <v>17.3679262448</v>
      </c>
      <c r="I112" s="60">
        <v>0.14905106310028801</v>
      </c>
      <c r="J112" s="59">
        <v>18.715646015899999</v>
      </c>
      <c r="K112" s="60">
        <v>0.16014567007399499</v>
      </c>
      <c r="L112" s="59">
        <v>11.7727469671</v>
      </c>
      <c r="M112" s="60">
        <v>0.159706626171185</v>
      </c>
      <c r="N112" s="59">
        <v>11.490651870100001</v>
      </c>
      <c r="O112" s="60">
        <v>0.106877397809076</v>
      </c>
      <c r="P112" s="59">
        <v>5.8008386328999997</v>
      </c>
      <c r="Q112" s="62">
        <v>7.9116124876300195E-2</v>
      </c>
    </row>
    <row r="113" spans="1:17" x14ac:dyDescent="0.3">
      <c r="A113" s="56" t="s">
        <v>83</v>
      </c>
      <c r="B113" s="57">
        <v>46.304118277199997</v>
      </c>
      <c r="C113" s="58">
        <v>4.9913300301257103E-2</v>
      </c>
      <c r="D113" s="57">
        <v>7.0833978347000199</v>
      </c>
      <c r="E113" s="58">
        <v>3.2710099621821503E-2</v>
      </c>
      <c r="F113" s="57">
        <v>6.9412774830999897</v>
      </c>
      <c r="G113" s="58">
        <v>3.5339474628503599E-2</v>
      </c>
      <c r="H113" s="57">
        <v>5.7702634150999996</v>
      </c>
      <c r="I113" s="58">
        <v>4.9520241177144597E-2</v>
      </c>
      <c r="J113" s="57">
        <v>17.704264910900001</v>
      </c>
      <c r="K113" s="61">
        <v>0.15149150421603899</v>
      </c>
      <c r="L113" s="57">
        <v>3.3319288303999999</v>
      </c>
      <c r="M113" s="58">
        <v>4.5200250513561198E-2</v>
      </c>
      <c r="N113" s="57">
        <v>3.3452762142000001</v>
      </c>
      <c r="O113" s="58">
        <v>3.1115242265466199E-2</v>
      </c>
      <c r="P113" s="57">
        <v>1.3422636046</v>
      </c>
      <c r="Q113" s="58">
        <v>1.83067831530692E-2</v>
      </c>
    </row>
    <row r="114" spans="1:17" x14ac:dyDescent="0.3">
      <c r="A114" s="56" t="s">
        <v>84</v>
      </c>
      <c r="B114" s="59">
        <v>46.696962683099997</v>
      </c>
      <c r="C114" s="60">
        <v>5.0336765028216601E-2</v>
      </c>
      <c r="D114" s="59">
        <v>4.2626120958999998</v>
      </c>
      <c r="E114" s="62">
        <v>1.96841218804669E-2</v>
      </c>
      <c r="F114" s="59">
        <v>22.9751786285</v>
      </c>
      <c r="G114" s="61">
        <v>0.11697137078931499</v>
      </c>
      <c r="H114" s="59">
        <v>4.8673318299000004</v>
      </c>
      <c r="I114" s="60">
        <v>4.1771307263909999E-2</v>
      </c>
      <c r="J114" s="59">
        <v>11.4646094392</v>
      </c>
      <c r="K114" s="61">
        <v>9.8100143549281899E-2</v>
      </c>
      <c r="L114" s="59">
        <v>3.1272306896000002</v>
      </c>
      <c r="M114" s="60">
        <v>4.2423358294434901E-2</v>
      </c>
      <c r="N114" s="59">
        <v>0</v>
      </c>
      <c r="O114" s="62">
        <v>0</v>
      </c>
      <c r="P114" s="59">
        <v>0</v>
      </c>
      <c r="Q114" s="60">
        <v>0</v>
      </c>
    </row>
    <row r="115" spans="1:17" x14ac:dyDescent="0.3">
      <c r="A115" s="56" t="s">
        <v>85</v>
      </c>
      <c r="B115" s="57">
        <v>10.732888103100001</v>
      </c>
      <c r="C115" s="58">
        <v>1.15694648105113E-2</v>
      </c>
      <c r="D115" s="57">
        <v>1.6373097167999999</v>
      </c>
      <c r="E115" s="58">
        <v>7.5608578253140799E-3</v>
      </c>
      <c r="F115" s="57">
        <v>1.7571790496999999</v>
      </c>
      <c r="G115" s="58">
        <v>8.9461607889615904E-3</v>
      </c>
      <c r="H115" s="57">
        <v>1.5332732403</v>
      </c>
      <c r="I115" s="58">
        <v>1.3158508578902099E-2</v>
      </c>
      <c r="J115" s="57">
        <v>3.0398789439999998</v>
      </c>
      <c r="K115" s="58">
        <v>2.60115760907812E-2</v>
      </c>
      <c r="L115" s="57">
        <v>0</v>
      </c>
      <c r="M115" s="58">
        <v>0</v>
      </c>
      <c r="N115" s="57">
        <v>2.7652471523000002</v>
      </c>
      <c r="O115" s="58">
        <v>2.5720248361697999E-2</v>
      </c>
      <c r="P115" s="57">
        <v>0</v>
      </c>
      <c r="Q115" s="58">
        <v>0</v>
      </c>
    </row>
    <row r="116" spans="1:17" x14ac:dyDescent="0.3">
      <c r="A116" s="56" t="s">
        <v>86</v>
      </c>
      <c r="B116" s="59">
        <v>23.941384511500001</v>
      </c>
      <c r="C116" s="60">
        <v>2.5807499617993501E-2</v>
      </c>
      <c r="D116" s="59">
        <v>1.3120406447999999</v>
      </c>
      <c r="E116" s="62">
        <v>6.0588126208365803E-3</v>
      </c>
      <c r="F116" s="59">
        <v>7.7327215006000003</v>
      </c>
      <c r="G116" s="60">
        <v>3.9368879279797202E-2</v>
      </c>
      <c r="H116" s="59">
        <v>1.8764993051000001</v>
      </c>
      <c r="I116" s="60">
        <v>1.61040651825573E-2</v>
      </c>
      <c r="J116" s="59">
        <v>4.7585474686999998</v>
      </c>
      <c r="K116" s="60">
        <v>4.0717844968133202E-2</v>
      </c>
      <c r="L116" s="59">
        <v>5.6622633166999998</v>
      </c>
      <c r="M116" s="61">
        <v>7.6813081376009604E-2</v>
      </c>
      <c r="N116" s="59">
        <v>1.1118501179</v>
      </c>
      <c r="O116" s="60">
        <v>1.03415932097012E-2</v>
      </c>
      <c r="P116" s="59">
        <v>0.81633035539999999</v>
      </c>
      <c r="Q116" s="60">
        <v>1.1133716764993499E-2</v>
      </c>
    </row>
    <row r="117" spans="1:17" x14ac:dyDescent="0.3">
      <c r="A117" s="56" t="s">
        <v>87</v>
      </c>
      <c r="B117" s="57">
        <v>80.199054425300005</v>
      </c>
      <c r="C117" s="58">
        <v>8.6450182755729604E-2</v>
      </c>
      <c r="D117" s="57">
        <v>10.1047094999</v>
      </c>
      <c r="E117" s="62">
        <v>4.6662076888032603E-2</v>
      </c>
      <c r="F117" s="57">
        <v>20.780870910600001</v>
      </c>
      <c r="G117" s="58">
        <v>0.105799697835358</v>
      </c>
      <c r="H117" s="57">
        <v>6.6241061670999999</v>
      </c>
      <c r="I117" s="58">
        <v>5.6847896080341798E-2</v>
      </c>
      <c r="J117" s="57">
        <v>9.9440553756999694</v>
      </c>
      <c r="K117" s="58">
        <v>8.5089096579486295E-2</v>
      </c>
      <c r="L117" s="57">
        <v>12.042747819700001</v>
      </c>
      <c r="M117" s="61">
        <v>0.16336940133764399</v>
      </c>
      <c r="N117" s="57">
        <v>9.8422525189000094</v>
      </c>
      <c r="O117" s="58">
        <v>9.1545227345809596E-2</v>
      </c>
      <c r="P117" s="57">
        <v>4.2424007047999996</v>
      </c>
      <c r="Q117" s="58">
        <v>5.7860996517405998E-2</v>
      </c>
    </row>
    <row r="118" spans="1:17" x14ac:dyDescent="0.3">
      <c r="A118" s="56" t="s">
        <v>88</v>
      </c>
      <c r="B118" s="59">
        <v>0</v>
      </c>
      <c r="C118" s="60">
        <v>0</v>
      </c>
      <c r="D118" s="59">
        <v>0</v>
      </c>
      <c r="E118" s="60">
        <v>0</v>
      </c>
      <c r="F118" s="59">
        <v>0</v>
      </c>
      <c r="G118" s="60">
        <v>0</v>
      </c>
      <c r="H118" s="59">
        <v>0</v>
      </c>
      <c r="I118" s="60">
        <v>0</v>
      </c>
      <c r="J118" s="59">
        <v>0</v>
      </c>
      <c r="K118" s="60">
        <v>0</v>
      </c>
      <c r="L118" s="59">
        <v>0</v>
      </c>
      <c r="M118" s="60">
        <v>0</v>
      </c>
      <c r="N118" s="59">
        <v>0</v>
      </c>
      <c r="O118" s="60">
        <v>0</v>
      </c>
      <c r="P118" s="59">
        <v>0</v>
      </c>
      <c r="Q118" s="60">
        <v>0</v>
      </c>
    </row>
    <row r="119" spans="1:17" x14ac:dyDescent="0.3">
      <c r="A119" s="63" t="s">
        <v>1</v>
      </c>
    </row>
    <row r="120" spans="1:17" x14ac:dyDescent="0.3">
      <c r="A120" s="63" t="s">
        <v>1</v>
      </c>
    </row>
    <row r="121" spans="1:17" x14ac:dyDescent="0.3">
      <c r="A121" s="51" t="s">
        <v>89</v>
      </c>
    </row>
    <row r="122" spans="1:17" x14ac:dyDescent="0.3">
      <c r="A122" s="52" t="s">
        <v>1</v>
      </c>
    </row>
    <row r="123" spans="1:17" x14ac:dyDescent="0.3">
      <c r="A123" s="112" t="s">
        <v>1</v>
      </c>
      <c r="B123" s="114" t="s">
        <v>502</v>
      </c>
      <c r="C123" s="114" t="s">
        <v>1</v>
      </c>
      <c r="D123" s="114" t="s">
        <v>17</v>
      </c>
      <c r="E123" s="114" t="s">
        <v>1</v>
      </c>
      <c r="F123" s="114" t="s">
        <v>18</v>
      </c>
      <c r="G123" s="114" t="s">
        <v>1</v>
      </c>
      <c r="H123" s="114" t="s">
        <v>19</v>
      </c>
      <c r="I123" s="114" t="s">
        <v>1</v>
      </c>
      <c r="J123" s="114" t="s">
        <v>20</v>
      </c>
      <c r="K123" s="114" t="s">
        <v>1</v>
      </c>
      <c r="L123" s="114" t="s">
        <v>21</v>
      </c>
      <c r="M123" s="114" t="s">
        <v>1</v>
      </c>
      <c r="N123" s="114" t="s">
        <v>22</v>
      </c>
      <c r="O123" s="114" t="s">
        <v>1</v>
      </c>
      <c r="P123" s="114" t="s">
        <v>23</v>
      </c>
      <c r="Q123" s="114" t="s">
        <v>1</v>
      </c>
    </row>
    <row r="124" spans="1:17" x14ac:dyDescent="0.3">
      <c r="A124" s="113" t="s">
        <v>1</v>
      </c>
      <c r="B124" s="53" t="s">
        <v>14</v>
      </c>
      <c r="C124" s="53" t="s">
        <v>15</v>
      </c>
      <c r="D124" s="53" t="s">
        <v>14</v>
      </c>
      <c r="E124" s="53" t="s">
        <v>15</v>
      </c>
      <c r="F124" s="53" t="s">
        <v>14</v>
      </c>
      <c r="G124" s="53" t="s">
        <v>15</v>
      </c>
      <c r="H124" s="53" t="s">
        <v>14</v>
      </c>
      <c r="I124" s="53" t="s">
        <v>15</v>
      </c>
      <c r="J124" s="53" t="s">
        <v>14</v>
      </c>
      <c r="K124" s="53" t="s">
        <v>15</v>
      </c>
      <c r="L124" s="53" t="s">
        <v>14</v>
      </c>
      <c r="M124" s="53" t="s">
        <v>15</v>
      </c>
      <c r="N124" s="53" t="s">
        <v>14</v>
      </c>
      <c r="O124" s="53" t="s">
        <v>15</v>
      </c>
      <c r="P124" s="53" t="s">
        <v>14</v>
      </c>
      <c r="Q124" s="53" t="s">
        <v>15</v>
      </c>
    </row>
    <row r="125" spans="1:17" x14ac:dyDescent="0.3">
      <c r="A125" s="54" t="s">
        <v>16</v>
      </c>
      <c r="B125" s="55">
        <v>876.1369355324</v>
      </c>
      <c r="C125" s="55">
        <v>876.1369355324</v>
      </c>
      <c r="D125" s="55">
        <v>196.5860859528</v>
      </c>
      <c r="E125" s="55">
        <v>196.5860859528</v>
      </c>
      <c r="F125" s="55">
        <v>190.01661551309999</v>
      </c>
      <c r="G125" s="55">
        <v>190.01661551309999</v>
      </c>
      <c r="H125" s="55">
        <v>111.6071896686</v>
      </c>
      <c r="I125" s="55">
        <v>111.6071896686</v>
      </c>
      <c r="J125" s="55">
        <v>115.71330205939999</v>
      </c>
      <c r="K125" s="55">
        <v>115.71330205939999</v>
      </c>
      <c r="L125" s="55">
        <v>72.098482886400006</v>
      </c>
      <c r="M125" s="55">
        <v>72.098482886400006</v>
      </c>
      <c r="N125" s="55">
        <v>103.5497078681</v>
      </c>
      <c r="O125" s="55">
        <v>103.5497078681</v>
      </c>
      <c r="P125" s="55">
        <v>62.682432759800001</v>
      </c>
      <c r="Q125" s="55">
        <v>62.682432759800001</v>
      </c>
    </row>
    <row r="126" spans="1:17" x14ac:dyDescent="0.3">
      <c r="A126" s="56" t="s">
        <v>90</v>
      </c>
      <c r="B126" s="57">
        <v>658.88910629400004</v>
      </c>
      <c r="C126" s="58">
        <v>0.75203895598079595</v>
      </c>
      <c r="D126" s="57">
        <v>161.92163997399999</v>
      </c>
      <c r="E126" s="61">
        <v>0.82366785619241201</v>
      </c>
      <c r="F126" s="57">
        <v>127.3772821132</v>
      </c>
      <c r="G126" s="62">
        <v>0.67034812597437499</v>
      </c>
      <c r="H126" s="57">
        <v>91.151820156699699</v>
      </c>
      <c r="I126" s="58">
        <v>0.81671996604664099</v>
      </c>
      <c r="J126" s="57">
        <v>83.796146241200006</v>
      </c>
      <c r="K126" s="58">
        <v>0.72417038274635304</v>
      </c>
      <c r="L126" s="57">
        <v>41.442974532599997</v>
      </c>
      <c r="M126" s="62">
        <v>0.57481063225558404</v>
      </c>
      <c r="N126" s="57">
        <v>91.084996405300103</v>
      </c>
      <c r="O126" s="61">
        <v>0.87962581720967004</v>
      </c>
      <c r="P126" s="57">
        <v>42.843475209499999</v>
      </c>
      <c r="Q126" s="58">
        <v>0.68350051718121396</v>
      </c>
    </row>
    <row r="127" spans="1:17" x14ac:dyDescent="0.3">
      <c r="A127" s="56" t="s">
        <v>91</v>
      </c>
      <c r="B127" s="59">
        <v>105.9478694248</v>
      </c>
      <c r="C127" s="60">
        <v>0.120926153353435</v>
      </c>
      <c r="D127" s="59">
        <v>13.395269922700001</v>
      </c>
      <c r="E127" s="62">
        <v>6.8139460927647694E-2</v>
      </c>
      <c r="F127" s="59">
        <v>35.4370592593</v>
      </c>
      <c r="G127" s="61">
        <v>0.18649452924740101</v>
      </c>
      <c r="H127" s="59">
        <v>5.7086137636999998</v>
      </c>
      <c r="I127" s="62">
        <v>5.1149157869227198E-2</v>
      </c>
      <c r="J127" s="59">
        <v>22.4661105954</v>
      </c>
      <c r="K127" s="61">
        <v>0.194153223489096</v>
      </c>
      <c r="L127" s="59">
        <v>13.8856952162</v>
      </c>
      <c r="M127" s="60">
        <v>0.19259344524736599</v>
      </c>
      <c r="N127" s="59">
        <v>10.5117157622</v>
      </c>
      <c r="O127" s="60">
        <v>0.10151371721482499</v>
      </c>
      <c r="P127" s="59">
        <v>3.5277935079999998</v>
      </c>
      <c r="Q127" s="60">
        <v>5.6280417856763097E-2</v>
      </c>
    </row>
    <row r="128" spans="1:17" x14ac:dyDescent="0.3">
      <c r="A128" s="56" t="s">
        <v>92</v>
      </c>
      <c r="B128" s="57">
        <v>141.48656163499999</v>
      </c>
      <c r="C128" s="58">
        <v>0.16148909593569799</v>
      </c>
      <c r="D128" s="57">
        <v>24.308212129699999</v>
      </c>
      <c r="E128" s="58">
        <v>0.123651742756282</v>
      </c>
      <c r="F128" s="57">
        <v>39.098570635100003</v>
      </c>
      <c r="G128" s="58">
        <v>0.20576395663885799</v>
      </c>
      <c r="H128" s="57">
        <v>12.392591790499999</v>
      </c>
      <c r="I128" s="58">
        <v>0.111037575870317</v>
      </c>
      <c r="J128" s="57">
        <v>31.264142633799999</v>
      </c>
      <c r="K128" s="61">
        <v>0.27018624546511499</v>
      </c>
      <c r="L128" s="57">
        <v>17.079851614500001</v>
      </c>
      <c r="M128" s="58">
        <v>0.23689613055258599</v>
      </c>
      <c r="N128" s="57">
        <v>10.5679063833</v>
      </c>
      <c r="O128" s="58">
        <v>0.102056361151315</v>
      </c>
      <c r="P128" s="57">
        <v>4.1196768617000004</v>
      </c>
      <c r="Q128" s="62">
        <v>6.5722989365882806E-2</v>
      </c>
    </row>
    <row r="129" spans="1:17" x14ac:dyDescent="0.3">
      <c r="A129" s="56" t="s">
        <v>93</v>
      </c>
      <c r="B129" s="59">
        <v>86.498164474399999</v>
      </c>
      <c r="C129" s="60">
        <v>9.87267640095984E-2</v>
      </c>
      <c r="D129" s="59">
        <v>15.560483666</v>
      </c>
      <c r="E129" s="60">
        <v>7.9153535157803795E-2</v>
      </c>
      <c r="F129" s="59">
        <v>27.8925465019</v>
      </c>
      <c r="G129" s="60">
        <v>0.14679003952671199</v>
      </c>
      <c r="H129" s="59">
        <v>7.8778274311000001</v>
      </c>
      <c r="I129" s="60">
        <v>7.0585304177015598E-2</v>
      </c>
      <c r="J129" s="59">
        <v>19.960753471899999</v>
      </c>
      <c r="K129" s="61">
        <v>0.17250180503580601</v>
      </c>
      <c r="L129" s="59">
        <v>7.5440448702999996</v>
      </c>
      <c r="M129" s="60">
        <v>0.10463527897232699</v>
      </c>
      <c r="N129" s="59">
        <v>5.7829738563999999</v>
      </c>
      <c r="O129" s="60">
        <v>5.5847321788355601E-2</v>
      </c>
      <c r="P129" s="59">
        <v>0.31890669499999902</v>
      </c>
      <c r="Q129" s="62">
        <v>5.0876566361432599E-3</v>
      </c>
    </row>
    <row r="130" spans="1:17" x14ac:dyDescent="0.3">
      <c r="A130" s="56" t="s">
        <v>94</v>
      </c>
      <c r="B130" s="57">
        <v>78.180556468399999</v>
      </c>
      <c r="C130" s="58">
        <v>8.9233261717122106E-2</v>
      </c>
      <c r="D130" s="57">
        <v>16.1431468808</v>
      </c>
      <c r="E130" s="58">
        <v>8.2117443879908894E-2</v>
      </c>
      <c r="F130" s="57">
        <v>12.814000781600001</v>
      </c>
      <c r="G130" s="58">
        <v>6.7436212075446603E-2</v>
      </c>
      <c r="H130" s="57">
        <v>14.3482153255</v>
      </c>
      <c r="I130" s="58">
        <v>0.128559955394494</v>
      </c>
      <c r="J130" s="57">
        <v>13.001273684099999</v>
      </c>
      <c r="K130" s="58">
        <v>0.11235764127987601</v>
      </c>
      <c r="L130" s="57">
        <v>4.6026976976</v>
      </c>
      <c r="M130" s="58">
        <v>6.3839036736072705E-2</v>
      </c>
      <c r="N130" s="57">
        <v>13.934088846</v>
      </c>
      <c r="O130" s="58">
        <v>0.13456425066644301</v>
      </c>
      <c r="P130" s="57">
        <v>2.0255423105999899</v>
      </c>
      <c r="Q130" s="58">
        <v>3.2314353821618701E-2</v>
      </c>
    </row>
    <row r="131" spans="1:17" x14ac:dyDescent="0.3">
      <c r="A131" s="56" t="s">
        <v>95</v>
      </c>
      <c r="B131" s="59">
        <v>197.75751478949999</v>
      </c>
      <c r="C131" s="60">
        <v>0.22571530404585599</v>
      </c>
      <c r="D131" s="59">
        <v>42.998193985599997</v>
      </c>
      <c r="E131" s="60">
        <v>0.21872450319766701</v>
      </c>
      <c r="F131" s="59">
        <v>42.790171622599999</v>
      </c>
      <c r="G131" s="60">
        <v>0.22519173655974301</v>
      </c>
      <c r="H131" s="59">
        <v>20.319560016600001</v>
      </c>
      <c r="I131" s="60">
        <v>0.182063181385856</v>
      </c>
      <c r="J131" s="59">
        <v>34.832221566500003</v>
      </c>
      <c r="K131" s="60">
        <v>0.30102175762488698</v>
      </c>
      <c r="L131" s="59">
        <v>23.992656267299999</v>
      </c>
      <c r="M131" s="61">
        <v>0.33277615986876402</v>
      </c>
      <c r="N131" s="59">
        <v>17.044724908300001</v>
      </c>
      <c r="O131" s="60">
        <v>0.16460427807301301</v>
      </c>
      <c r="P131" s="59">
        <v>7.4272962615000102</v>
      </c>
      <c r="Q131" s="62">
        <v>0.11849087430862</v>
      </c>
    </row>
    <row r="132" spans="1:17" x14ac:dyDescent="0.3">
      <c r="A132" s="56" t="s">
        <v>96</v>
      </c>
      <c r="B132" s="57">
        <v>111.6391428715</v>
      </c>
      <c r="C132" s="58">
        <v>0.12742202542078701</v>
      </c>
      <c r="D132" s="57">
        <v>15.444655754099999</v>
      </c>
      <c r="E132" s="62">
        <v>7.8564338260482203E-2</v>
      </c>
      <c r="F132" s="57">
        <v>29.409902565399999</v>
      </c>
      <c r="G132" s="58">
        <v>0.15477542574887301</v>
      </c>
      <c r="H132" s="57">
        <v>14.297886592299999</v>
      </c>
      <c r="I132" s="58">
        <v>0.12810901013416201</v>
      </c>
      <c r="J132" s="57">
        <v>18.435213023999999</v>
      </c>
      <c r="K132" s="58">
        <v>0.159318010080954</v>
      </c>
      <c r="L132" s="57">
        <v>14.2630835568</v>
      </c>
      <c r="M132" s="58">
        <v>0.19782779034717299</v>
      </c>
      <c r="N132" s="57">
        <v>3.4510021853000001</v>
      </c>
      <c r="O132" s="62">
        <v>3.3327010344595398E-2</v>
      </c>
      <c r="P132" s="57">
        <v>13.174448479</v>
      </c>
      <c r="Q132" s="58">
        <v>0.210177682948023</v>
      </c>
    </row>
    <row r="133" spans="1:17" x14ac:dyDescent="0.3">
      <c r="A133" s="56" t="s">
        <v>97</v>
      </c>
      <c r="B133" s="59">
        <v>2.4637679323000001</v>
      </c>
      <c r="C133" s="60">
        <v>2.8120808887058799E-3</v>
      </c>
      <c r="D133" s="59">
        <v>0</v>
      </c>
      <c r="E133" s="60">
        <v>0</v>
      </c>
      <c r="F133" s="59">
        <v>0.847419760399999</v>
      </c>
      <c r="G133" s="60">
        <v>4.45971399980849E-3</v>
      </c>
      <c r="H133" s="59">
        <v>0</v>
      </c>
      <c r="I133" s="60">
        <v>0</v>
      </c>
      <c r="J133" s="59">
        <v>0</v>
      </c>
      <c r="K133" s="60">
        <v>0</v>
      </c>
      <c r="L133" s="59">
        <v>1.6163481718999999</v>
      </c>
      <c r="M133" s="61">
        <v>2.2418615582338298E-2</v>
      </c>
      <c r="N133" s="59">
        <v>0</v>
      </c>
      <c r="O133" s="60">
        <v>0</v>
      </c>
      <c r="P133" s="59">
        <v>0</v>
      </c>
      <c r="Q133" s="60">
        <v>0</v>
      </c>
    </row>
    <row r="134" spans="1:17" x14ac:dyDescent="0.3">
      <c r="A134" s="56" t="s">
        <v>98</v>
      </c>
      <c r="B134" s="57">
        <v>5.7596240336999998</v>
      </c>
      <c r="C134" s="58">
        <v>6.5738856565841098E-3</v>
      </c>
      <c r="D134" s="57">
        <v>0</v>
      </c>
      <c r="E134" s="58">
        <v>0</v>
      </c>
      <c r="F134" s="57">
        <v>0</v>
      </c>
      <c r="G134" s="58">
        <v>0</v>
      </c>
      <c r="H134" s="57">
        <v>0</v>
      </c>
      <c r="I134" s="58">
        <v>0</v>
      </c>
      <c r="J134" s="57">
        <v>0.34648004360000001</v>
      </c>
      <c r="K134" s="58">
        <v>2.99429743541619E-3</v>
      </c>
      <c r="L134" s="57">
        <v>1.726644018</v>
      </c>
      <c r="M134" s="58">
        <v>2.39484098537904E-2</v>
      </c>
      <c r="N134" s="57">
        <v>3.1890763117000001</v>
      </c>
      <c r="O134" s="61">
        <v>3.07975404021631E-2</v>
      </c>
      <c r="P134" s="57">
        <v>0.49742366040000002</v>
      </c>
      <c r="Q134" s="58">
        <v>7.9356151077628802E-3</v>
      </c>
    </row>
    <row r="135" spans="1:17" x14ac:dyDescent="0.3">
      <c r="A135" s="56" t="s">
        <v>99</v>
      </c>
      <c r="B135" s="59">
        <v>0.19717885260000001</v>
      </c>
      <c r="C135" s="60">
        <v>2.2505483401425201E-4</v>
      </c>
      <c r="D135" s="59">
        <v>0</v>
      </c>
      <c r="E135" s="60">
        <v>0</v>
      </c>
      <c r="F135" s="59">
        <v>0.19717885260000001</v>
      </c>
      <c r="G135" s="60">
        <v>1.03769268843969E-3</v>
      </c>
      <c r="H135" s="59">
        <v>0</v>
      </c>
      <c r="I135" s="60">
        <v>0</v>
      </c>
      <c r="J135" s="59">
        <v>0</v>
      </c>
      <c r="K135" s="60">
        <v>0</v>
      </c>
      <c r="L135" s="59">
        <v>0</v>
      </c>
      <c r="M135" s="60">
        <v>0</v>
      </c>
      <c r="N135" s="59">
        <v>0</v>
      </c>
      <c r="O135" s="60">
        <v>0</v>
      </c>
      <c r="P135" s="59">
        <v>0</v>
      </c>
      <c r="Q135" s="60">
        <v>0</v>
      </c>
    </row>
    <row r="136" spans="1:17" x14ac:dyDescent="0.3">
      <c r="A136" s="56" t="s">
        <v>63</v>
      </c>
      <c r="B136" s="57">
        <v>14.699613092</v>
      </c>
      <c r="C136" s="58">
        <v>1.6777757558032302E-2</v>
      </c>
      <c r="D136" s="57">
        <v>1.9268975329</v>
      </c>
      <c r="E136" s="58">
        <v>9.8018001811310592E-3</v>
      </c>
      <c r="F136" s="57">
        <v>0.30225478950000001</v>
      </c>
      <c r="G136" s="58">
        <v>1.5906755768900799E-3</v>
      </c>
      <c r="H136" s="57">
        <v>4.3894853595000001</v>
      </c>
      <c r="I136" s="58">
        <v>3.9329772325007797E-2</v>
      </c>
      <c r="J136" s="57">
        <v>4.0546395223999996</v>
      </c>
      <c r="K136" s="58">
        <v>3.5040392506633301E-2</v>
      </c>
      <c r="L136" s="57">
        <v>1.7494194346</v>
      </c>
      <c r="M136" s="58">
        <v>2.4264303000056501E-2</v>
      </c>
      <c r="N136" s="57">
        <v>1.2571270996999999</v>
      </c>
      <c r="O136" s="58">
        <v>1.21403249278241E-2</v>
      </c>
      <c r="P136" s="57">
        <v>1.0197893534</v>
      </c>
      <c r="Q136" s="58">
        <v>1.6269141264951301E-2</v>
      </c>
    </row>
    <row r="137" spans="1:17" x14ac:dyDescent="0.3">
      <c r="A137" s="63" t="s">
        <v>1</v>
      </c>
    </row>
    <row r="138" spans="1:17" x14ac:dyDescent="0.3">
      <c r="A138" s="63" t="s">
        <v>1</v>
      </c>
    </row>
    <row r="139" spans="1:17" x14ac:dyDescent="0.3">
      <c r="A139" s="51" t="s">
        <v>413</v>
      </c>
    </row>
    <row r="140" spans="1:17" x14ac:dyDescent="0.3">
      <c r="A140" s="52" t="s">
        <v>1</v>
      </c>
    </row>
    <row r="141" spans="1:17" x14ac:dyDescent="0.3">
      <c r="A141" s="112" t="s">
        <v>1</v>
      </c>
      <c r="B141" s="114" t="s">
        <v>502</v>
      </c>
      <c r="C141" s="114" t="s">
        <v>1</v>
      </c>
      <c r="D141" s="114" t="s">
        <v>17</v>
      </c>
      <c r="E141" s="114" t="s">
        <v>1</v>
      </c>
      <c r="F141" s="114" t="s">
        <v>18</v>
      </c>
      <c r="G141" s="114" t="s">
        <v>1</v>
      </c>
      <c r="H141" s="114" t="s">
        <v>19</v>
      </c>
      <c r="I141" s="114" t="s">
        <v>1</v>
      </c>
      <c r="J141" s="114" t="s">
        <v>20</v>
      </c>
      <c r="K141" s="114" t="s">
        <v>1</v>
      </c>
      <c r="L141" s="114" t="s">
        <v>21</v>
      </c>
      <c r="M141" s="114" t="s">
        <v>1</v>
      </c>
      <c r="N141" s="114" t="s">
        <v>22</v>
      </c>
      <c r="O141" s="114" t="s">
        <v>1</v>
      </c>
      <c r="P141" s="114" t="s">
        <v>23</v>
      </c>
      <c r="Q141" s="114" t="s">
        <v>1</v>
      </c>
    </row>
    <row r="142" spans="1:17" x14ac:dyDescent="0.3">
      <c r="A142" s="113" t="s">
        <v>1</v>
      </c>
      <c r="B142" s="53" t="s">
        <v>14</v>
      </c>
      <c r="C142" s="53" t="s">
        <v>15</v>
      </c>
      <c r="D142" s="53" t="s">
        <v>14</v>
      </c>
      <c r="E142" s="53" t="s">
        <v>15</v>
      </c>
      <c r="F142" s="53" t="s">
        <v>14</v>
      </c>
      <c r="G142" s="53" t="s">
        <v>15</v>
      </c>
      <c r="H142" s="53" t="s">
        <v>14</v>
      </c>
      <c r="I142" s="53" t="s">
        <v>15</v>
      </c>
      <c r="J142" s="53" t="s">
        <v>14</v>
      </c>
      <c r="K142" s="53" t="s">
        <v>15</v>
      </c>
      <c r="L142" s="53" t="s">
        <v>14</v>
      </c>
      <c r="M142" s="53" t="s">
        <v>15</v>
      </c>
      <c r="N142" s="53" t="s">
        <v>14</v>
      </c>
      <c r="O142" s="53" t="s">
        <v>15</v>
      </c>
      <c r="P142" s="53" t="s">
        <v>14</v>
      </c>
      <c r="Q142" s="53" t="s">
        <v>15</v>
      </c>
    </row>
    <row r="143" spans="1:17" x14ac:dyDescent="0.3">
      <c r="A143" s="54" t="s">
        <v>16</v>
      </c>
      <c r="B143" s="55">
        <v>927.69097610710003</v>
      </c>
      <c r="C143" s="55">
        <v>927.69097610710003</v>
      </c>
      <c r="D143" s="55">
        <v>216.5507875731</v>
      </c>
      <c r="E143" s="55">
        <v>216.5507875731</v>
      </c>
      <c r="F143" s="55">
        <v>196.41711021649999</v>
      </c>
      <c r="G143" s="55">
        <v>196.41711021649999</v>
      </c>
      <c r="H143" s="55">
        <v>116.52333021680001</v>
      </c>
      <c r="I143" s="55">
        <v>116.52333021680001</v>
      </c>
      <c r="J143" s="55">
        <v>116.8663880032</v>
      </c>
      <c r="K143" s="55">
        <v>116.8663880032</v>
      </c>
      <c r="L143" s="55">
        <v>73.714831058300007</v>
      </c>
      <c r="M143" s="55">
        <v>73.714831058300007</v>
      </c>
      <c r="N143" s="55">
        <v>107.5124591883</v>
      </c>
      <c r="O143" s="55">
        <v>107.5124591883</v>
      </c>
      <c r="P143" s="55">
        <v>73.320560656500007</v>
      </c>
      <c r="Q143" s="55">
        <v>73.320560656500007</v>
      </c>
    </row>
    <row r="144" spans="1:17" x14ac:dyDescent="0.3">
      <c r="A144" s="56" t="s">
        <v>100</v>
      </c>
      <c r="B144" s="57">
        <v>51.554040574699997</v>
      </c>
      <c r="C144" s="58">
        <v>5.55724286454072E-2</v>
      </c>
      <c r="D144" s="57">
        <v>19.964701620300001</v>
      </c>
      <c r="E144" s="61">
        <v>9.2194084556541406E-2</v>
      </c>
      <c r="F144" s="57">
        <v>6.4004947033999899</v>
      </c>
      <c r="G144" s="58">
        <v>3.25862380133028E-2</v>
      </c>
      <c r="H144" s="57">
        <v>4.9161405481999996</v>
      </c>
      <c r="I144" s="58">
        <v>4.2190182335616097E-2</v>
      </c>
      <c r="J144" s="57">
        <v>1.1530859438000001</v>
      </c>
      <c r="K144" s="62">
        <v>9.8667030230148497E-3</v>
      </c>
      <c r="L144" s="57">
        <v>1.6163481719000099</v>
      </c>
      <c r="M144" s="58">
        <v>2.1927041664406101E-2</v>
      </c>
      <c r="N144" s="57">
        <v>3.9627513202000002</v>
      </c>
      <c r="O144" s="58">
        <v>3.6858531096005703E-2</v>
      </c>
      <c r="P144" s="57">
        <v>10.6381278967</v>
      </c>
      <c r="Q144" s="61">
        <v>0.14509065126409301</v>
      </c>
    </row>
    <row r="145" spans="1:17" x14ac:dyDescent="0.3">
      <c r="A145" s="56" t="s">
        <v>101</v>
      </c>
      <c r="B145" s="59">
        <v>359.79807125370002</v>
      </c>
      <c r="C145" s="60">
        <v>0.38784259038880797</v>
      </c>
      <c r="D145" s="59">
        <v>103.11924462339999</v>
      </c>
      <c r="E145" s="61">
        <v>0.47618965407175201</v>
      </c>
      <c r="F145" s="59">
        <v>55.415201286299897</v>
      </c>
      <c r="G145" s="62">
        <v>0.28213021373351199</v>
      </c>
      <c r="H145" s="59">
        <v>56.028880458400003</v>
      </c>
      <c r="I145" s="61">
        <v>0.48083830383283999</v>
      </c>
      <c r="J145" s="59">
        <v>24.948574992699999</v>
      </c>
      <c r="K145" s="62">
        <v>0.213479473602084</v>
      </c>
      <c r="L145" s="59">
        <v>16.008992384799999</v>
      </c>
      <c r="M145" s="62">
        <v>0.21717464660725799</v>
      </c>
      <c r="N145" s="59">
        <v>58.777953800600002</v>
      </c>
      <c r="O145" s="61">
        <v>0.54670830008320104</v>
      </c>
      <c r="P145" s="59">
        <v>35.0739987376001</v>
      </c>
      <c r="Q145" s="60">
        <v>0.47836511919103297</v>
      </c>
    </row>
    <row r="146" spans="1:17" x14ac:dyDescent="0.3">
      <c r="A146" s="56" t="s">
        <v>102</v>
      </c>
      <c r="B146" s="57">
        <v>64.919719835600006</v>
      </c>
      <c r="C146" s="58">
        <v>6.9979897948371506E-2</v>
      </c>
      <c r="D146" s="57">
        <v>1.3909924697</v>
      </c>
      <c r="E146" s="62">
        <v>6.4234006502075199E-3</v>
      </c>
      <c r="F146" s="57">
        <v>24.095423184800001</v>
      </c>
      <c r="G146" s="61">
        <v>0.12267476676670799</v>
      </c>
      <c r="H146" s="57">
        <v>8.5405010201000007</v>
      </c>
      <c r="I146" s="58">
        <v>7.3294343752532506E-2</v>
      </c>
      <c r="J146" s="57">
        <v>9.2534209292000096</v>
      </c>
      <c r="K146" s="58">
        <v>7.9179489392164903E-2</v>
      </c>
      <c r="L146" s="57">
        <v>6.6091181975</v>
      </c>
      <c r="M146" s="58">
        <v>8.9657916902406598E-2</v>
      </c>
      <c r="N146" s="57">
        <v>0.87422953950000004</v>
      </c>
      <c r="O146" s="62">
        <v>8.1314253817676395E-3</v>
      </c>
      <c r="P146" s="57">
        <v>11.823482649100001</v>
      </c>
      <c r="Q146" s="61">
        <v>0.16125739551408899</v>
      </c>
    </row>
    <row r="147" spans="1:17" x14ac:dyDescent="0.3">
      <c r="A147" s="56" t="s">
        <v>103</v>
      </c>
      <c r="B147" s="59">
        <v>78.515818786400004</v>
      </c>
      <c r="C147" s="60">
        <v>8.4635747041410803E-2</v>
      </c>
      <c r="D147" s="59">
        <v>23.608787347300002</v>
      </c>
      <c r="E147" s="60">
        <v>0.10902194174348399</v>
      </c>
      <c r="F147" s="59">
        <v>20.157498989800001</v>
      </c>
      <c r="G147" s="60">
        <v>0.102625982876856</v>
      </c>
      <c r="H147" s="59">
        <v>8.2329127873000001</v>
      </c>
      <c r="I147" s="60">
        <v>7.0654630038311406E-2</v>
      </c>
      <c r="J147" s="59">
        <v>6.7729541222999998</v>
      </c>
      <c r="K147" s="60">
        <v>5.7954680024119E-2</v>
      </c>
      <c r="L147" s="59">
        <v>8.7355193704000005</v>
      </c>
      <c r="M147" s="60">
        <v>0.11850423103447399</v>
      </c>
      <c r="N147" s="59">
        <v>4.5745667889000003</v>
      </c>
      <c r="O147" s="60">
        <v>4.2549178238849399E-2</v>
      </c>
      <c r="P147" s="59">
        <v>5.3699324502000003</v>
      </c>
      <c r="Q147" s="60">
        <v>7.3239107858948799E-2</v>
      </c>
    </row>
    <row r="148" spans="1:17" x14ac:dyDescent="0.3">
      <c r="A148" s="56" t="s">
        <v>104</v>
      </c>
      <c r="B148" s="57">
        <v>36.908610093100002</v>
      </c>
      <c r="C148" s="58">
        <v>3.9785457704871498E-2</v>
      </c>
      <c r="D148" s="57">
        <v>8.9444587227000003</v>
      </c>
      <c r="E148" s="58">
        <v>4.1304207770108702E-2</v>
      </c>
      <c r="F148" s="57">
        <v>11.236830962299999</v>
      </c>
      <c r="G148" s="58">
        <v>5.7209022930406903E-2</v>
      </c>
      <c r="H148" s="57">
        <v>3.3454361640000001</v>
      </c>
      <c r="I148" s="58">
        <v>2.8710440714109199E-2</v>
      </c>
      <c r="J148" s="57">
        <v>7.2582069745000002</v>
      </c>
      <c r="K148" s="58">
        <v>6.2106882042946801E-2</v>
      </c>
      <c r="L148" s="57">
        <v>2.1759537538</v>
      </c>
      <c r="M148" s="58">
        <v>2.95185340936218E-2</v>
      </c>
      <c r="N148" s="57">
        <v>1.886364167</v>
      </c>
      <c r="O148" s="58">
        <v>1.7545540128481099E-2</v>
      </c>
      <c r="P148" s="57">
        <v>1.6375095465</v>
      </c>
      <c r="Q148" s="58">
        <v>2.2333565535206101E-2</v>
      </c>
    </row>
    <row r="149" spans="1:17" x14ac:dyDescent="0.3">
      <c r="A149" s="56" t="s">
        <v>105</v>
      </c>
      <c r="B149" s="59">
        <v>22.0179702143</v>
      </c>
      <c r="C149" s="60">
        <v>2.3734164480821801E-2</v>
      </c>
      <c r="D149" s="59">
        <v>11.6165454415</v>
      </c>
      <c r="E149" s="61">
        <v>5.3643515092636901E-2</v>
      </c>
      <c r="F149" s="59">
        <v>1.8114617277</v>
      </c>
      <c r="G149" s="60">
        <v>9.2225250931719897E-3</v>
      </c>
      <c r="H149" s="59">
        <v>3.7402793483000001</v>
      </c>
      <c r="I149" s="60">
        <v>3.2098974010963698E-2</v>
      </c>
      <c r="J149" s="59">
        <v>1.6457457691999999</v>
      </c>
      <c r="K149" s="60">
        <v>1.40822848837849E-2</v>
      </c>
      <c r="L149" s="59">
        <v>0</v>
      </c>
      <c r="M149" s="60">
        <v>0</v>
      </c>
      <c r="N149" s="59">
        <v>1.3414799237999999</v>
      </c>
      <c r="O149" s="60">
        <v>1.24774368843196E-2</v>
      </c>
      <c r="P149" s="59">
        <v>1.0320591348999999</v>
      </c>
      <c r="Q149" s="60">
        <v>1.40759853124296E-2</v>
      </c>
    </row>
    <row r="150" spans="1:17" x14ac:dyDescent="0.3">
      <c r="A150" s="56" t="s">
        <v>106</v>
      </c>
      <c r="B150" s="57">
        <v>31.979815932499999</v>
      </c>
      <c r="C150" s="58">
        <v>3.4472487882439E-2</v>
      </c>
      <c r="D150" s="57">
        <v>6.1340219306999897</v>
      </c>
      <c r="E150" s="58">
        <v>2.8326019957925001E-2</v>
      </c>
      <c r="F150" s="57">
        <v>5.2390114911000101</v>
      </c>
      <c r="G150" s="58">
        <v>2.6672887536759501E-2</v>
      </c>
      <c r="H150" s="57">
        <v>4.1551735400999998</v>
      </c>
      <c r="I150" s="58">
        <v>3.5659584500108303E-2</v>
      </c>
      <c r="J150" s="57">
        <v>4.9355308375</v>
      </c>
      <c r="K150" s="58">
        <v>4.2232252761716702E-2</v>
      </c>
      <c r="L150" s="57">
        <v>1.40982177850001</v>
      </c>
      <c r="M150" s="58">
        <v>1.9125347752408099E-2</v>
      </c>
      <c r="N150" s="57">
        <v>3.6607722100000002</v>
      </c>
      <c r="O150" s="58">
        <v>3.4049748630420901E-2</v>
      </c>
      <c r="P150" s="57">
        <v>0.83690886870000103</v>
      </c>
      <c r="Q150" s="58">
        <v>1.14143817396711E-2</v>
      </c>
    </row>
    <row r="151" spans="1:17" x14ac:dyDescent="0.3">
      <c r="A151" s="56" t="s">
        <v>107</v>
      </c>
      <c r="B151" s="59">
        <v>15.0794427304</v>
      </c>
      <c r="C151" s="60">
        <v>1.62548123446003E-2</v>
      </c>
      <c r="D151" s="59">
        <v>3.2551160547000002</v>
      </c>
      <c r="E151" s="60">
        <v>1.503165188721E-2</v>
      </c>
      <c r="F151" s="59">
        <v>0</v>
      </c>
      <c r="G151" s="60">
        <v>0</v>
      </c>
      <c r="H151" s="59">
        <v>3.0372171211999999</v>
      </c>
      <c r="I151" s="60">
        <v>2.6065313405899401E-2</v>
      </c>
      <c r="J151" s="59">
        <v>0.45409895789999999</v>
      </c>
      <c r="K151" s="60">
        <v>3.8856249915721398E-3</v>
      </c>
      <c r="L151" s="59">
        <v>0.96232940990000004</v>
      </c>
      <c r="M151" s="60">
        <v>1.30547597557255E-2</v>
      </c>
      <c r="N151" s="59">
        <v>6.5710027367999997</v>
      </c>
      <c r="O151" s="61">
        <v>6.1118523252187799E-2</v>
      </c>
      <c r="P151" s="59">
        <v>0.49742366040000102</v>
      </c>
      <c r="Q151" s="60">
        <v>6.7842315435963901E-3</v>
      </c>
    </row>
    <row r="152" spans="1:17" x14ac:dyDescent="0.3">
      <c r="A152" s="56" t="s">
        <v>108</v>
      </c>
      <c r="B152" s="57">
        <v>37.1195652344</v>
      </c>
      <c r="C152" s="58">
        <v>4.0012855778942702E-2</v>
      </c>
      <c r="D152" s="57">
        <v>3.0851168751000002</v>
      </c>
      <c r="E152" s="62">
        <v>1.4246620433364001E-2</v>
      </c>
      <c r="F152" s="57">
        <v>18.982952694800002</v>
      </c>
      <c r="G152" s="61">
        <v>9.6646125553298906E-2</v>
      </c>
      <c r="H152" s="57">
        <v>2.4527891747999999</v>
      </c>
      <c r="I152" s="58">
        <v>2.1049768919549499E-2</v>
      </c>
      <c r="J152" s="57">
        <v>8.3318597230999991</v>
      </c>
      <c r="K152" s="58">
        <v>7.1293892670592801E-2</v>
      </c>
      <c r="L152" s="57">
        <v>1.6419940312000001</v>
      </c>
      <c r="M152" s="58">
        <v>2.227494803456E-2</v>
      </c>
      <c r="N152" s="57">
        <v>2.6248527354000002</v>
      </c>
      <c r="O152" s="58">
        <v>2.44144051323649E-2</v>
      </c>
      <c r="P152" s="57">
        <v>0</v>
      </c>
      <c r="Q152" s="58">
        <v>0</v>
      </c>
    </row>
    <row r="153" spans="1:17" x14ac:dyDescent="0.3">
      <c r="A153" s="56" t="s">
        <v>109</v>
      </c>
      <c r="B153" s="59">
        <v>19.060824344</v>
      </c>
      <c r="C153" s="60">
        <v>2.05465233950917E-2</v>
      </c>
      <c r="D153" s="59">
        <v>3.4225834229999998</v>
      </c>
      <c r="E153" s="60">
        <v>1.5804991805188701E-2</v>
      </c>
      <c r="F153" s="59">
        <v>4.3392134221000003</v>
      </c>
      <c r="G153" s="60">
        <v>2.2091830071815598E-2</v>
      </c>
      <c r="H153" s="59">
        <v>0</v>
      </c>
      <c r="I153" s="60">
        <v>0</v>
      </c>
      <c r="J153" s="59">
        <v>2.2692704266999999</v>
      </c>
      <c r="K153" s="60">
        <v>1.94176483544427E-2</v>
      </c>
      <c r="L153" s="59">
        <v>3.49593436070001</v>
      </c>
      <c r="M153" s="60">
        <v>4.7425115278838699E-2</v>
      </c>
      <c r="N153" s="59">
        <v>3.3705620913000001</v>
      </c>
      <c r="O153" s="60">
        <v>3.1350432468451997E-2</v>
      </c>
      <c r="P153" s="59">
        <v>2.1632606202</v>
      </c>
      <c r="Q153" s="60">
        <v>2.9504147279160502E-2</v>
      </c>
    </row>
    <row r="154" spans="1:17" x14ac:dyDescent="0.3">
      <c r="A154" s="56" t="s">
        <v>110</v>
      </c>
      <c r="B154" s="57">
        <v>17.7741379755</v>
      </c>
      <c r="C154" s="58">
        <v>1.9159546048498E-2</v>
      </c>
      <c r="D154" s="57">
        <v>6.2714617306999898</v>
      </c>
      <c r="E154" s="58">
        <v>2.8960696938509001E-2</v>
      </c>
      <c r="F154" s="57">
        <v>2.3892807991999998</v>
      </c>
      <c r="G154" s="58">
        <v>1.21643211050525E-2</v>
      </c>
      <c r="H154" s="57">
        <v>0</v>
      </c>
      <c r="I154" s="58">
        <v>0</v>
      </c>
      <c r="J154" s="57">
        <v>5.6286793077999997</v>
      </c>
      <c r="K154" s="61">
        <v>4.8163371898221702E-2</v>
      </c>
      <c r="L154" s="57">
        <v>2.0278615763999999</v>
      </c>
      <c r="M154" s="58">
        <v>2.7509546549678601E-2</v>
      </c>
      <c r="N154" s="57">
        <v>1.4568545613999999</v>
      </c>
      <c r="O154" s="58">
        <v>1.35505649521832E-2</v>
      </c>
      <c r="P154" s="57">
        <v>0</v>
      </c>
      <c r="Q154" s="58">
        <v>0</v>
      </c>
    </row>
    <row r="155" spans="1:17" x14ac:dyDescent="0.3">
      <c r="A155" s="56" t="s">
        <v>111</v>
      </c>
      <c r="B155" s="59">
        <v>11.101269159299999</v>
      </c>
      <c r="C155" s="60">
        <v>1.1966559388002901E-2</v>
      </c>
      <c r="D155" s="59">
        <v>2.1752921865000001</v>
      </c>
      <c r="E155" s="60">
        <v>1.0045182522209499E-2</v>
      </c>
      <c r="F155" s="59">
        <v>0.89198215739999898</v>
      </c>
      <c r="G155" s="60">
        <v>4.5412650477181802E-3</v>
      </c>
      <c r="H155" s="59">
        <v>0.96790556619999701</v>
      </c>
      <c r="I155" s="60">
        <v>8.3065388227331199E-3</v>
      </c>
      <c r="J155" s="59">
        <v>4.2304728519000001</v>
      </c>
      <c r="K155" s="61">
        <v>3.6199226519982503E-2</v>
      </c>
      <c r="L155" s="59">
        <v>0.99956641570000004</v>
      </c>
      <c r="M155" s="60">
        <v>1.3559909198048E-2</v>
      </c>
      <c r="N155" s="59">
        <v>1.8360499816</v>
      </c>
      <c r="O155" s="60">
        <v>1.7077555433685099E-2</v>
      </c>
      <c r="P155" s="59">
        <v>0</v>
      </c>
      <c r="Q155" s="60">
        <v>0</v>
      </c>
    </row>
    <row r="156" spans="1:17" x14ac:dyDescent="0.3">
      <c r="A156" s="56" t="s">
        <v>112</v>
      </c>
      <c r="B156" s="57">
        <v>7.6471453617000096</v>
      </c>
      <c r="C156" s="58">
        <v>8.2432033496649595E-3</v>
      </c>
      <c r="D156" s="57">
        <v>2.8585304517000001</v>
      </c>
      <c r="E156" s="58">
        <v>1.32002773286385E-2</v>
      </c>
      <c r="F156" s="57">
        <v>0.79638152550000096</v>
      </c>
      <c r="G156" s="58">
        <v>4.0545425224013899E-3</v>
      </c>
      <c r="H156" s="57">
        <v>0</v>
      </c>
      <c r="I156" s="58">
        <v>0</v>
      </c>
      <c r="J156" s="57">
        <v>2.2560375892</v>
      </c>
      <c r="K156" s="58">
        <v>1.9304417871956699E-2</v>
      </c>
      <c r="L156" s="57">
        <v>0</v>
      </c>
      <c r="M156" s="58">
        <v>0</v>
      </c>
      <c r="N156" s="57">
        <v>1.3041313032999999</v>
      </c>
      <c r="O156" s="58">
        <v>1.2130048118571201E-2</v>
      </c>
      <c r="P156" s="57">
        <v>0.43206449200000102</v>
      </c>
      <c r="Q156" s="58">
        <v>5.8928148957313898E-3</v>
      </c>
    </row>
    <row r="157" spans="1:17" x14ac:dyDescent="0.3">
      <c r="A157" s="56" t="s">
        <v>113</v>
      </c>
      <c r="B157" s="59">
        <v>4.4953947668999996</v>
      </c>
      <c r="C157" s="60">
        <v>4.8457890425583003E-3</v>
      </c>
      <c r="D157" s="59">
        <v>0</v>
      </c>
      <c r="E157" s="60">
        <v>0</v>
      </c>
      <c r="F157" s="59">
        <v>0.87084878480000205</v>
      </c>
      <c r="G157" s="60">
        <v>4.4336706911129601E-3</v>
      </c>
      <c r="H157" s="59">
        <v>0</v>
      </c>
      <c r="I157" s="60">
        <v>0</v>
      </c>
      <c r="J157" s="59">
        <v>1.4877170068000001</v>
      </c>
      <c r="K157" s="60">
        <v>1.2730067491769E-2</v>
      </c>
      <c r="L157" s="59">
        <v>2.1368289752999998</v>
      </c>
      <c r="M157" s="61">
        <v>2.8987775521183999E-2</v>
      </c>
      <c r="N157" s="59">
        <v>0</v>
      </c>
      <c r="O157" s="60">
        <v>0</v>
      </c>
      <c r="P157" s="59">
        <v>0</v>
      </c>
      <c r="Q157" s="60">
        <v>0</v>
      </c>
    </row>
    <row r="158" spans="1:17" x14ac:dyDescent="0.3">
      <c r="A158" s="56" t="s">
        <v>114</v>
      </c>
      <c r="B158" s="57">
        <v>169.7191498446</v>
      </c>
      <c r="C158" s="58">
        <v>0.182947936560511</v>
      </c>
      <c r="D158" s="57">
        <v>20.703934695800001</v>
      </c>
      <c r="E158" s="62">
        <v>9.5607755242225007E-2</v>
      </c>
      <c r="F158" s="57">
        <v>43.790528487300001</v>
      </c>
      <c r="G158" s="58">
        <v>0.22294660805788299</v>
      </c>
      <c r="H158" s="57">
        <v>21.1060944882</v>
      </c>
      <c r="I158" s="58">
        <v>0.18113191966733699</v>
      </c>
      <c r="J158" s="57">
        <v>36.240732570600002</v>
      </c>
      <c r="K158" s="61">
        <v>0.31010398447163201</v>
      </c>
      <c r="L158" s="57">
        <v>25.8945626322</v>
      </c>
      <c r="M158" s="61">
        <v>0.35128022760739103</v>
      </c>
      <c r="N158" s="57">
        <v>15.2708880285</v>
      </c>
      <c r="O158" s="58">
        <v>0.14203831019951099</v>
      </c>
      <c r="P158" s="57">
        <v>3.8157926002</v>
      </c>
      <c r="Q158" s="62">
        <v>5.2042599866040803E-2</v>
      </c>
    </row>
    <row r="159" spans="1:17" x14ac:dyDescent="0.3">
      <c r="A159" s="63" t="s">
        <v>1</v>
      </c>
    </row>
    <row r="160" spans="1:17" x14ac:dyDescent="0.3">
      <c r="A160" s="63" t="s">
        <v>1</v>
      </c>
    </row>
    <row r="161" spans="1:17" x14ac:dyDescent="0.3">
      <c r="A161" s="51" t="s">
        <v>414</v>
      </c>
    </row>
    <row r="162" spans="1:17" x14ac:dyDescent="0.3">
      <c r="A162" s="52" t="s">
        <v>1</v>
      </c>
    </row>
    <row r="163" spans="1:17" x14ac:dyDescent="0.3">
      <c r="A163" s="112" t="s">
        <v>1</v>
      </c>
      <c r="B163" s="114" t="s">
        <v>502</v>
      </c>
      <c r="C163" s="114" t="s">
        <v>1</v>
      </c>
      <c r="D163" s="114" t="s">
        <v>17</v>
      </c>
      <c r="E163" s="114" t="s">
        <v>1</v>
      </c>
      <c r="F163" s="114" t="s">
        <v>18</v>
      </c>
      <c r="G163" s="114" t="s">
        <v>1</v>
      </c>
      <c r="H163" s="114" t="s">
        <v>19</v>
      </c>
      <c r="I163" s="114" t="s">
        <v>1</v>
      </c>
      <c r="J163" s="114" t="s">
        <v>20</v>
      </c>
      <c r="K163" s="114" t="s">
        <v>1</v>
      </c>
      <c r="L163" s="114" t="s">
        <v>21</v>
      </c>
      <c r="M163" s="114" t="s">
        <v>1</v>
      </c>
      <c r="N163" s="114" t="s">
        <v>22</v>
      </c>
      <c r="O163" s="114" t="s">
        <v>1</v>
      </c>
      <c r="P163" s="114" t="s">
        <v>23</v>
      </c>
      <c r="Q163" s="114" t="s">
        <v>1</v>
      </c>
    </row>
    <row r="164" spans="1:17" x14ac:dyDescent="0.3">
      <c r="A164" s="113" t="s">
        <v>1</v>
      </c>
      <c r="B164" s="53" t="s">
        <v>14</v>
      </c>
      <c r="C164" s="53" t="s">
        <v>15</v>
      </c>
      <c r="D164" s="53" t="s">
        <v>14</v>
      </c>
      <c r="E164" s="53" t="s">
        <v>15</v>
      </c>
      <c r="F164" s="53" t="s">
        <v>14</v>
      </c>
      <c r="G164" s="53" t="s">
        <v>15</v>
      </c>
      <c r="H164" s="53" t="s">
        <v>14</v>
      </c>
      <c r="I164" s="53" t="s">
        <v>15</v>
      </c>
      <c r="J164" s="53" t="s">
        <v>14</v>
      </c>
      <c r="K164" s="53" t="s">
        <v>15</v>
      </c>
      <c r="L164" s="53" t="s">
        <v>14</v>
      </c>
      <c r="M164" s="53" t="s">
        <v>15</v>
      </c>
      <c r="N164" s="53" t="s">
        <v>14</v>
      </c>
      <c r="O164" s="53" t="s">
        <v>15</v>
      </c>
      <c r="P164" s="53" t="s">
        <v>14</v>
      </c>
      <c r="Q164" s="53" t="s">
        <v>15</v>
      </c>
    </row>
    <row r="165" spans="1:17" x14ac:dyDescent="0.3">
      <c r="A165" s="54" t="s">
        <v>16</v>
      </c>
      <c r="B165" s="55">
        <v>927.69097610710003</v>
      </c>
      <c r="C165" s="55">
        <v>927.69097610710003</v>
      </c>
      <c r="D165" s="55">
        <v>216.5507875731</v>
      </c>
      <c r="E165" s="55">
        <v>216.5507875731</v>
      </c>
      <c r="F165" s="55">
        <v>196.41711021649999</v>
      </c>
      <c r="G165" s="55">
        <v>196.41711021649999</v>
      </c>
      <c r="H165" s="55">
        <v>116.52333021680001</v>
      </c>
      <c r="I165" s="55">
        <v>116.52333021680001</v>
      </c>
      <c r="J165" s="55">
        <v>116.8663880032</v>
      </c>
      <c r="K165" s="55">
        <v>116.8663880032</v>
      </c>
      <c r="L165" s="55">
        <v>73.714831058300007</v>
      </c>
      <c r="M165" s="55">
        <v>73.714831058300007</v>
      </c>
      <c r="N165" s="55">
        <v>107.5124591883</v>
      </c>
      <c r="O165" s="55">
        <v>107.5124591883</v>
      </c>
      <c r="P165" s="55">
        <v>73.320560656500007</v>
      </c>
      <c r="Q165" s="55">
        <v>73.320560656500007</v>
      </c>
    </row>
    <row r="166" spans="1:17" x14ac:dyDescent="0.3">
      <c r="A166" s="56" t="s">
        <v>115</v>
      </c>
      <c r="B166" s="57">
        <v>321.48949778849999</v>
      </c>
      <c r="C166" s="58">
        <v>0.34654804893928898</v>
      </c>
      <c r="D166" s="57">
        <v>81.438446887300003</v>
      </c>
      <c r="E166" s="58">
        <v>0.37607088757324098</v>
      </c>
      <c r="F166" s="57">
        <v>73.919585826299993</v>
      </c>
      <c r="G166" s="58">
        <v>0.37633985015268001</v>
      </c>
      <c r="H166" s="57">
        <v>43.631529482300003</v>
      </c>
      <c r="I166" s="58">
        <v>0.37444458033528899</v>
      </c>
      <c r="J166" s="57">
        <v>30.0240485305</v>
      </c>
      <c r="K166" s="62">
        <v>0.256909185296955</v>
      </c>
      <c r="L166" s="57">
        <v>23.114117271000001</v>
      </c>
      <c r="M166" s="58">
        <v>0.31356128663876798</v>
      </c>
      <c r="N166" s="57">
        <v>41.945254751100002</v>
      </c>
      <c r="O166" s="58">
        <v>0.39014319891647198</v>
      </c>
      <c r="P166" s="57">
        <v>22.1126656237</v>
      </c>
      <c r="Q166" s="58">
        <v>0.30158887801330098</v>
      </c>
    </row>
    <row r="167" spans="1:17" x14ac:dyDescent="0.3">
      <c r="A167" s="56" t="s">
        <v>116</v>
      </c>
      <c r="B167" s="59">
        <v>44.316631772199997</v>
      </c>
      <c r="C167" s="60">
        <v>4.7770898837635897E-2</v>
      </c>
      <c r="D167" s="59">
        <v>5.4684977805999999</v>
      </c>
      <c r="E167" s="60">
        <v>2.5252726355262201E-2</v>
      </c>
      <c r="F167" s="59">
        <v>13.255031673</v>
      </c>
      <c r="G167" s="60">
        <v>6.7484098805800002E-2</v>
      </c>
      <c r="H167" s="59">
        <v>6.0457153315000003</v>
      </c>
      <c r="I167" s="60">
        <v>5.1884161912052397E-2</v>
      </c>
      <c r="J167" s="59">
        <v>3.0999516136</v>
      </c>
      <c r="K167" s="60">
        <v>2.65256047231914E-2</v>
      </c>
      <c r="L167" s="59">
        <v>5.5438159882000102</v>
      </c>
      <c r="M167" s="60">
        <v>7.5206249659793403E-2</v>
      </c>
      <c r="N167" s="59">
        <v>3.1429271364</v>
      </c>
      <c r="O167" s="60">
        <v>2.9233143396854101E-2</v>
      </c>
      <c r="P167" s="59">
        <v>1.6772355564000001</v>
      </c>
      <c r="Q167" s="60">
        <v>2.2875378221092601E-2</v>
      </c>
    </row>
    <row r="168" spans="1:17" x14ac:dyDescent="0.3">
      <c r="A168" s="56" t="s">
        <v>117</v>
      </c>
      <c r="B168" s="57">
        <v>278.38662446709998</v>
      </c>
      <c r="C168" s="58">
        <v>0.30008551515214998</v>
      </c>
      <c r="D168" s="57">
        <v>46.9412827564</v>
      </c>
      <c r="E168" s="62">
        <v>0.21676800755367501</v>
      </c>
      <c r="F168" s="57">
        <v>61.906879295099898</v>
      </c>
      <c r="G168" s="58">
        <v>0.31518068475227701</v>
      </c>
      <c r="H168" s="57">
        <v>30.7430118694</v>
      </c>
      <c r="I168" s="58">
        <v>0.26383567833326099</v>
      </c>
      <c r="J168" s="57">
        <v>57.738686337799997</v>
      </c>
      <c r="K168" s="61">
        <v>0.49405725054340699</v>
      </c>
      <c r="L168" s="57">
        <v>31.140847850100101</v>
      </c>
      <c r="M168" s="61">
        <v>0.42245023698787498</v>
      </c>
      <c r="N168" s="57">
        <v>22.675869513399999</v>
      </c>
      <c r="O168" s="62">
        <v>0.21091387625767999</v>
      </c>
      <c r="P168" s="57">
        <v>18.842284812300001</v>
      </c>
      <c r="Q168" s="58">
        <v>0.25698500725566398</v>
      </c>
    </row>
    <row r="169" spans="1:17" x14ac:dyDescent="0.3">
      <c r="A169" s="56" t="s">
        <v>118</v>
      </c>
      <c r="B169" s="59">
        <v>92.105888254999996</v>
      </c>
      <c r="C169" s="60">
        <v>9.92850966832802E-2</v>
      </c>
      <c r="D169" s="59">
        <v>32.991798823099998</v>
      </c>
      <c r="E169" s="61">
        <v>0.15235132225951001</v>
      </c>
      <c r="F169" s="59">
        <v>7.8155045056000096</v>
      </c>
      <c r="G169" s="62">
        <v>3.9790344624179602E-2</v>
      </c>
      <c r="H169" s="59">
        <v>12.592344128400001</v>
      </c>
      <c r="I169" s="60">
        <v>0.108067149342291</v>
      </c>
      <c r="J169" s="59">
        <v>7.8843358093999996</v>
      </c>
      <c r="K169" s="60">
        <v>6.7464528887331704E-2</v>
      </c>
      <c r="L169" s="59">
        <v>1.6964889969000001</v>
      </c>
      <c r="M169" s="62">
        <v>2.3014215355906802E-2</v>
      </c>
      <c r="N169" s="59">
        <v>15.168962090100001</v>
      </c>
      <c r="O169" s="60">
        <v>0.14109027181243</v>
      </c>
      <c r="P169" s="59">
        <v>10.266926115</v>
      </c>
      <c r="Q169" s="60">
        <v>0.14002792699717101</v>
      </c>
    </row>
    <row r="170" spans="1:17" x14ac:dyDescent="0.3">
      <c r="A170" s="56" t="s">
        <v>119</v>
      </c>
      <c r="B170" s="57">
        <v>38.651555490500002</v>
      </c>
      <c r="C170" s="58">
        <v>4.1664257264520103E-2</v>
      </c>
      <c r="D170" s="57">
        <v>16.5470248568</v>
      </c>
      <c r="E170" s="61">
        <v>7.6411750990350497E-2</v>
      </c>
      <c r="F170" s="57">
        <v>3.4549287546</v>
      </c>
      <c r="G170" s="58">
        <v>1.7589754532035502E-2</v>
      </c>
      <c r="H170" s="57">
        <v>7.4548740984000004</v>
      </c>
      <c r="I170" s="58">
        <v>6.3977523509924403E-2</v>
      </c>
      <c r="J170" s="57">
        <v>0</v>
      </c>
      <c r="K170" s="62">
        <v>0</v>
      </c>
      <c r="L170" s="57">
        <v>1.43362193319999</v>
      </c>
      <c r="M170" s="58">
        <v>1.9448215679503701E-2</v>
      </c>
      <c r="N170" s="57">
        <v>6.2507644704000001</v>
      </c>
      <c r="O170" s="58">
        <v>5.8139907854328397E-2</v>
      </c>
      <c r="P170" s="57">
        <v>3.5103413771</v>
      </c>
      <c r="Q170" s="58">
        <v>4.7876630315821303E-2</v>
      </c>
    </row>
    <row r="171" spans="1:17" x14ac:dyDescent="0.3">
      <c r="A171" s="56" t="s">
        <v>120</v>
      </c>
      <c r="B171" s="59">
        <v>36.814437890299999</v>
      </c>
      <c r="C171" s="60">
        <v>3.9683945234420197E-2</v>
      </c>
      <c r="D171" s="59">
        <v>9.8695102542000193</v>
      </c>
      <c r="E171" s="60">
        <v>4.5575961024239602E-2</v>
      </c>
      <c r="F171" s="59">
        <v>15.3062159023</v>
      </c>
      <c r="G171" s="61">
        <v>7.7927100574022204E-2</v>
      </c>
      <c r="H171" s="59">
        <v>1.1615318517</v>
      </c>
      <c r="I171" s="60">
        <v>9.9682342543667996E-3</v>
      </c>
      <c r="J171" s="59">
        <v>1.4490966533</v>
      </c>
      <c r="K171" s="60">
        <v>1.23996016139416E-2</v>
      </c>
      <c r="L171" s="59">
        <v>0.28876204890000101</v>
      </c>
      <c r="M171" s="60">
        <v>3.9172856364769002E-3</v>
      </c>
      <c r="N171" s="59">
        <v>4.0158594532</v>
      </c>
      <c r="O171" s="60">
        <v>3.7352502989132903E-2</v>
      </c>
      <c r="P171" s="59">
        <v>4.7234617267000099</v>
      </c>
      <c r="Q171" s="60">
        <v>6.4422062302946406E-2</v>
      </c>
    </row>
    <row r="172" spans="1:17" x14ac:dyDescent="0.3">
      <c r="A172" s="56" t="s">
        <v>24</v>
      </c>
      <c r="B172" s="57">
        <v>71.479839463499999</v>
      </c>
      <c r="C172" s="58">
        <v>7.70513471667615E-2</v>
      </c>
      <c r="D172" s="57">
        <v>13.4833113598</v>
      </c>
      <c r="E172" s="58">
        <v>6.2263968240007003E-2</v>
      </c>
      <c r="F172" s="57">
        <v>12.422200998099999</v>
      </c>
      <c r="G172" s="58">
        <v>6.3243986149718198E-2</v>
      </c>
      <c r="H172" s="57">
        <v>8.3765416834999993</v>
      </c>
      <c r="I172" s="58">
        <v>7.1887249256563798E-2</v>
      </c>
      <c r="J172" s="57">
        <v>14.6207230464</v>
      </c>
      <c r="K172" s="58">
        <v>0.12510631410974801</v>
      </c>
      <c r="L172" s="57">
        <v>4.3761818964000003</v>
      </c>
      <c r="M172" s="58">
        <v>5.9366369475078097E-2</v>
      </c>
      <c r="N172" s="57">
        <v>7.639328828</v>
      </c>
      <c r="O172" s="58">
        <v>7.1055288714215806E-2</v>
      </c>
      <c r="P172" s="57">
        <v>9.2540599405999995</v>
      </c>
      <c r="Q172" s="58">
        <v>0.12621370946622201</v>
      </c>
    </row>
    <row r="173" spans="1:17" x14ac:dyDescent="0.3">
      <c r="A173" s="56" t="s">
        <v>121</v>
      </c>
      <c r="B173" s="59">
        <v>9.6256506957999992</v>
      </c>
      <c r="C173" s="60">
        <v>1.0375923603560801E-2</v>
      </c>
      <c r="D173" s="59">
        <v>0</v>
      </c>
      <c r="E173" s="60">
        <v>0</v>
      </c>
      <c r="F173" s="59">
        <v>2.4051132974999998</v>
      </c>
      <c r="G173" s="60">
        <v>1.22449276178077E-2</v>
      </c>
      <c r="H173" s="59">
        <v>1.1320789923000001</v>
      </c>
      <c r="I173" s="60">
        <v>9.7154706288747998E-3</v>
      </c>
      <c r="J173" s="59">
        <v>0</v>
      </c>
      <c r="K173" s="60">
        <v>0</v>
      </c>
      <c r="L173" s="59">
        <v>3.7031014365999999</v>
      </c>
      <c r="M173" s="61">
        <v>5.0235500555800901E-2</v>
      </c>
      <c r="N173" s="59">
        <v>0.3819354136</v>
      </c>
      <c r="O173" s="60">
        <v>3.55247583846137E-3</v>
      </c>
      <c r="P173" s="59">
        <v>0</v>
      </c>
      <c r="Q173" s="60">
        <v>0</v>
      </c>
    </row>
    <row r="174" spans="1:17" x14ac:dyDescent="0.3">
      <c r="A174" s="56" t="s">
        <v>122</v>
      </c>
      <c r="B174" s="57">
        <v>0</v>
      </c>
      <c r="C174" s="58">
        <v>0</v>
      </c>
      <c r="D174" s="57">
        <v>0</v>
      </c>
      <c r="E174" s="58">
        <v>0</v>
      </c>
      <c r="F174" s="57">
        <v>0</v>
      </c>
      <c r="G174" s="58">
        <v>0</v>
      </c>
      <c r="H174" s="57">
        <v>0</v>
      </c>
      <c r="I174" s="58">
        <v>0</v>
      </c>
      <c r="J174" s="57">
        <v>0</v>
      </c>
      <c r="K174" s="58">
        <v>0</v>
      </c>
      <c r="L174" s="57">
        <v>0</v>
      </c>
      <c r="M174" s="58">
        <v>0</v>
      </c>
      <c r="N174" s="57">
        <v>0</v>
      </c>
      <c r="O174" s="58">
        <v>0</v>
      </c>
      <c r="P174" s="57">
        <v>0</v>
      </c>
      <c r="Q174" s="58">
        <v>0</v>
      </c>
    </row>
    <row r="175" spans="1:17" x14ac:dyDescent="0.3">
      <c r="A175" s="56" t="s">
        <v>123</v>
      </c>
      <c r="B175" s="59">
        <v>1.6163481718999999</v>
      </c>
      <c r="C175" s="60">
        <v>1.74233469283353E-3</v>
      </c>
      <c r="D175" s="59">
        <v>0</v>
      </c>
      <c r="E175" s="60">
        <v>0</v>
      </c>
      <c r="F175" s="59">
        <v>0</v>
      </c>
      <c r="G175" s="60">
        <v>0</v>
      </c>
      <c r="H175" s="59">
        <v>0</v>
      </c>
      <c r="I175" s="60">
        <v>0</v>
      </c>
      <c r="J175" s="59">
        <v>0</v>
      </c>
      <c r="K175" s="60">
        <v>0</v>
      </c>
      <c r="L175" s="59">
        <v>1.6163481719000099</v>
      </c>
      <c r="M175" s="61">
        <v>2.1927041664406101E-2</v>
      </c>
      <c r="N175" s="59">
        <v>0</v>
      </c>
      <c r="O175" s="60">
        <v>0</v>
      </c>
      <c r="P175" s="59">
        <v>0</v>
      </c>
      <c r="Q175" s="60">
        <v>0</v>
      </c>
    </row>
    <row r="176" spans="1:17" x14ac:dyDescent="0.3">
      <c r="A176" s="56" t="s">
        <v>124</v>
      </c>
      <c r="B176" s="57">
        <v>0.89410604690000095</v>
      </c>
      <c r="C176" s="58">
        <v>9.6379728802792298E-4</v>
      </c>
      <c r="D176" s="57">
        <v>0.89410604689999995</v>
      </c>
      <c r="E176" s="58">
        <v>4.12885151294211E-3</v>
      </c>
      <c r="F176" s="57">
        <v>0</v>
      </c>
      <c r="G176" s="58">
        <v>0</v>
      </c>
      <c r="H176" s="57">
        <v>0</v>
      </c>
      <c r="I176" s="58">
        <v>0</v>
      </c>
      <c r="J176" s="57">
        <v>0</v>
      </c>
      <c r="K176" s="58">
        <v>0</v>
      </c>
      <c r="L176" s="57">
        <v>0</v>
      </c>
      <c r="M176" s="58">
        <v>0</v>
      </c>
      <c r="N176" s="57">
        <v>0</v>
      </c>
      <c r="O176" s="58">
        <v>0</v>
      </c>
      <c r="P176" s="57">
        <v>0</v>
      </c>
      <c r="Q176" s="58">
        <v>0</v>
      </c>
    </row>
    <row r="177" spans="1:17" x14ac:dyDescent="0.3">
      <c r="A177" s="56" t="s">
        <v>125</v>
      </c>
      <c r="B177" s="59">
        <v>1.3409161126</v>
      </c>
      <c r="C177" s="60">
        <v>1.4454340369105801E-3</v>
      </c>
      <c r="D177" s="59">
        <v>0</v>
      </c>
      <c r="E177" s="60">
        <v>0</v>
      </c>
      <c r="F177" s="59">
        <v>0</v>
      </c>
      <c r="G177" s="60">
        <v>0</v>
      </c>
      <c r="H177" s="59">
        <v>0</v>
      </c>
      <c r="I177" s="60">
        <v>0</v>
      </c>
      <c r="J177" s="59">
        <v>0</v>
      </c>
      <c r="K177" s="60">
        <v>0</v>
      </c>
      <c r="L177" s="59">
        <v>0</v>
      </c>
      <c r="M177" s="60">
        <v>0</v>
      </c>
      <c r="N177" s="59">
        <v>0</v>
      </c>
      <c r="O177" s="60">
        <v>0</v>
      </c>
      <c r="P177" s="59">
        <v>1.3409161126</v>
      </c>
      <c r="Q177" s="61">
        <v>1.8288405061195102E-2</v>
      </c>
    </row>
    <row r="178" spans="1:17" x14ac:dyDescent="0.3">
      <c r="A178" s="56" t="s">
        <v>126</v>
      </c>
      <c r="B178" s="57">
        <v>2.7686900173</v>
      </c>
      <c r="C178" s="58">
        <v>2.9844960106417602E-3</v>
      </c>
      <c r="D178" s="57">
        <v>0.38378541199999999</v>
      </c>
      <c r="E178" s="58">
        <v>1.77226514066797E-3</v>
      </c>
      <c r="F178" s="57">
        <v>1.2161483868</v>
      </c>
      <c r="G178" s="58">
        <v>6.1916621492878396E-3</v>
      </c>
      <c r="H178" s="57">
        <v>0.62988101969999999</v>
      </c>
      <c r="I178" s="58">
        <v>5.4056215053934799E-3</v>
      </c>
      <c r="J178" s="57">
        <v>0</v>
      </c>
      <c r="K178" s="58">
        <v>0</v>
      </c>
      <c r="L178" s="57">
        <v>0</v>
      </c>
      <c r="M178" s="58">
        <v>0</v>
      </c>
      <c r="N178" s="57">
        <v>0</v>
      </c>
      <c r="O178" s="58">
        <v>0</v>
      </c>
      <c r="P178" s="57">
        <v>0.53887519880000001</v>
      </c>
      <c r="Q178" s="58">
        <v>7.3495782625637596E-3</v>
      </c>
    </row>
    <row r="179" spans="1:17" x14ac:dyDescent="0.3">
      <c r="A179" s="56" t="s">
        <v>127</v>
      </c>
      <c r="B179" s="59">
        <v>3.0479503453999999</v>
      </c>
      <c r="C179" s="60">
        <v>3.2855233303984602E-3</v>
      </c>
      <c r="D179" s="59">
        <v>1.3831695991999999</v>
      </c>
      <c r="E179" s="60">
        <v>6.3872757735092102E-3</v>
      </c>
      <c r="F179" s="59">
        <v>0.61098655290000103</v>
      </c>
      <c r="G179" s="60">
        <v>3.1106584972487501E-3</v>
      </c>
      <c r="H179" s="59">
        <v>0</v>
      </c>
      <c r="I179" s="60">
        <v>0</v>
      </c>
      <c r="J179" s="59">
        <v>0</v>
      </c>
      <c r="K179" s="60">
        <v>0</v>
      </c>
      <c r="L179" s="59">
        <v>0</v>
      </c>
      <c r="M179" s="60">
        <v>0</v>
      </c>
      <c r="N179" s="59">
        <v>0</v>
      </c>
      <c r="O179" s="60">
        <v>0</v>
      </c>
      <c r="P179" s="59">
        <v>1.0537941932999999</v>
      </c>
      <c r="Q179" s="60">
        <v>1.43724241040235E-2</v>
      </c>
    </row>
    <row r="180" spans="1:17" x14ac:dyDescent="0.3">
      <c r="A180" s="56" t="s">
        <v>128</v>
      </c>
      <c r="B180" s="57">
        <v>25.152839590100001</v>
      </c>
      <c r="C180" s="58">
        <v>2.71133817595701E-2</v>
      </c>
      <c r="D180" s="57">
        <v>7.1498537968000004</v>
      </c>
      <c r="E180" s="58">
        <v>3.3016983576596097E-2</v>
      </c>
      <c r="F180" s="57">
        <v>4.1045150243000004</v>
      </c>
      <c r="G180" s="58">
        <v>2.0896932144942999E-2</v>
      </c>
      <c r="H180" s="57">
        <v>4.7558217595999999</v>
      </c>
      <c r="I180" s="58">
        <v>4.0814330921983201E-2</v>
      </c>
      <c r="J180" s="57">
        <v>2.0495460122</v>
      </c>
      <c r="K180" s="58">
        <v>1.75375148254251E-2</v>
      </c>
      <c r="L180" s="57">
        <v>0.80154546510000002</v>
      </c>
      <c r="M180" s="58">
        <v>1.0873598346390701E-2</v>
      </c>
      <c r="N180" s="57">
        <v>6.2915575320999997</v>
      </c>
      <c r="O180" s="58">
        <v>5.8519334220425601E-2</v>
      </c>
      <c r="P180" s="57">
        <v>0</v>
      </c>
      <c r="Q180" s="58">
        <v>0</v>
      </c>
    </row>
    <row r="181" spans="1:17" x14ac:dyDescent="0.3">
      <c r="A181" s="63" t="s">
        <v>1</v>
      </c>
    </row>
    <row r="182" spans="1:17" x14ac:dyDescent="0.3">
      <c r="A182" s="63" t="s">
        <v>1</v>
      </c>
    </row>
    <row r="183" spans="1:17" x14ac:dyDescent="0.3">
      <c r="A183" s="51" t="s">
        <v>129</v>
      </c>
    </row>
    <row r="184" spans="1:17" x14ac:dyDescent="0.3">
      <c r="A184" s="52" t="s">
        <v>1</v>
      </c>
    </row>
    <row r="185" spans="1:17" x14ac:dyDescent="0.3">
      <c r="A185" s="112" t="s">
        <v>1</v>
      </c>
      <c r="B185" s="114" t="s">
        <v>502</v>
      </c>
      <c r="C185" s="114" t="s">
        <v>1</v>
      </c>
      <c r="D185" s="114" t="s">
        <v>17</v>
      </c>
      <c r="E185" s="114" t="s">
        <v>1</v>
      </c>
      <c r="F185" s="114" t="s">
        <v>18</v>
      </c>
      <c r="G185" s="114" t="s">
        <v>1</v>
      </c>
      <c r="H185" s="114" t="s">
        <v>19</v>
      </c>
      <c r="I185" s="114" t="s">
        <v>1</v>
      </c>
      <c r="J185" s="114" t="s">
        <v>20</v>
      </c>
      <c r="K185" s="114" t="s">
        <v>1</v>
      </c>
      <c r="L185" s="114" t="s">
        <v>21</v>
      </c>
      <c r="M185" s="114" t="s">
        <v>1</v>
      </c>
      <c r="N185" s="114" t="s">
        <v>22</v>
      </c>
      <c r="O185" s="114" t="s">
        <v>1</v>
      </c>
      <c r="P185" s="114" t="s">
        <v>23</v>
      </c>
      <c r="Q185" s="114" t="s">
        <v>1</v>
      </c>
    </row>
    <row r="186" spans="1:17" x14ac:dyDescent="0.3">
      <c r="A186" s="113" t="s">
        <v>1</v>
      </c>
      <c r="B186" s="53" t="s">
        <v>14</v>
      </c>
      <c r="C186" s="53" t="s">
        <v>15</v>
      </c>
      <c r="D186" s="53" t="s">
        <v>14</v>
      </c>
      <c r="E186" s="53" t="s">
        <v>15</v>
      </c>
      <c r="F186" s="53" t="s">
        <v>14</v>
      </c>
      <c r="G186" s="53" t="s">
        <v>15</v>
      </c>
      <c r="H186" s="53" t="s">
        <v>14</v>
      </c>
      <c r="I186" s="53" t="s">
        <v>15</v>
      </c>
      <c r="J186" s="53" t="s">
        <v>14</v>
      </c>
      <c r="K186" s="53" t="s">
        <v>15</v>
      </c>
      <c r="L186" s="53" t="s">
        <v>14</v>
      </c>
      <c r="M186" s="53" t="s">
        <v>15</v>
      </c>
      <c r="N186" s="53" t="s">
        <v>14</v>
      </c>
      <c r="O186" s="53" t="s">
        <v>15</v>
      </c>
      <c r="P186" s="53" t="s">
        <v>14</v>
      </c>
      <c r="Q186" s="53" t="s">
        <v>15</v>
      </c>
    </row>
    <row r="187" spans="1:17" x14ac:dyDescent="0.3">
      <c r="A187" s="54" t="s">
        <v>16</v>
      </c>
      <c r="B187" s="55">
        <v>925.76666542759995</v>
      </c>
      <c r="C187" s="55">
        <v>925.76666542759995</v>
      </c>
      <c r="D187" s="55">
        <v>216.5507875731</v>
      </c>
      <c r="E187" s="55">
        <v>216.5507875731</v>
      </c>
      <c r="F187" s="55">
        <v>196.41711021649999</v>
      </c>
      <c r="G187" s="55">
        <v>196.41711021649999</v>
      </c>
      <c r="H187" s="55">
        <v>115.2381888386</v>
      </c>
      <c r="I187" s="55">
        <v>115.2381888386</v>
      </c>
      <c r="J187" s="55">
        <v>116.8663880032</v>
      </c>
      <c r="K187" s="55">
        <v>116.8663880032</v>
      </c>
      <c r="L187" s="55">
        <v>73.714831058300007</v>
      </c>
      <c r="M187" s="55">
        <v>73.714831058300007</v>
      </c>
      <c r="N187" s="55">
        <v>106.873289887</v>
      </c>
      <c r="O187" s="55">
        <v>106.873289887</v>
      </c>
      <c r="P187" s="55">
        <v>73.320560656500007</v>
      </c>
      <c r="Q187" s="55">
        <v>73.320560656500007</v>
      </c>
    </row>
    <row r="188" spans="1:17" x14ac:dyDescent="0.3">
      <c r="A188" s="56" t="s">
        <v>130</v>
      </c>
      <c r="B188" s="57">
        <v>43.784517104899997</v>
      </c>
      <c r="C188" s="58">
        <v>4.7295413347678103E-2</v>
      </c>
      <c r="D188" s="57">
        <v>8.2788769817999999</v>
      </c>
      <c r="E188" s="58">
        <v>3.8230648221518698E-2</v>
      </c>
      <c r="F188" s="57">
        <v>11.402530219399999</v>
      </c>
      <c r="G188" s="58">
        <v>5.80526320076271E-2</v>
      </c>
      <c r="H188" s="57">
        <v>6.2355012759999999</v>
      </c>
      <c r="I188" s="58">
        <v>5.4109677866712197E-2</v>
      </c>
      <c r="J188" s="57">
        <v>8.3807686586999992</v>
      </c>
      <c r="K188" s="58">
        <v>7.1712395684467606E-2</v>
      </c>
      <c r="L188" s="57">
        <v>5.6085752758999998</v>
      </c>
      <c r="M188" s="58">
        <v>7.6084760629299406E-2</v>
      </c>
      <c r="N188" s="57">
        <v>1.7119758249999999</v>
      </c>
      <c r="O188" s="58">
        <v>1.6018743568295898E-2</v>
      </c>
      <c r="P188" s="57">
        <v>2.1662888681000001</v>
      </c>
      <c r="Q188" s="58">
        <v>2.9545448762303701E-2</v>
      </c>
    </row>
    <row r="189" spans="1:17" x14ac:dyDescent="0.3">
      <c r="A189" s="56" t="s">
        <v>131</v>
      </c>
      <c r="B189" s="59">
        <v>319.99613590899997</v>
      </c>
      <c r="C189" s="60">
        <v>0.34565527995242501</v>
      </c>
      <c r="D189" s="59">
        <v>83.438445950299993</v>
      </c>
      <c r="E189" s="60">
        <v>0.385306591979649</v>
      </c>
      <c r="F189" s="59">
        <v>56.269732613499897</v>
      </c>
      <c r="G189" s="60">
        <v>0.28648080888409799</v>
      </c>
      <c r="H189" s="59">
        <v>50.225846719099998</v>
      </c>
      <c r="I189" s="61">
        <v>0.43584377041403499</v>
      </c>
      <c r="J189" s="59">
        <v>33.8892867267</v>
      </c>
      <c r="K189" s="60">
        <v>0.28998317913078703</v>
      </c>
      <c r="L189" s="59">
        <v>15.3506155124001</v>
      </c>
      <c r="M189" s="62">
        <v>0.20824324348324699</v>
      </c>
      <c r="N189" s="59">
        <v>48.253768774800001</v>
      </c>
      <c r="O189" s="61">
        <v>0.45150447624303502</v>
      </c>
      <c r="P189" s="59">
        <v>23.535730565999899</v>
      </c>
      <c r="Q189" s="60">
        <v>0.32099768953299102</v>
      </c>
    </row>
    <row r="190" spans="1:17" x14ac:dyDescent="0.3">
      <c r="A190" s="56" t="s">
        <v>132</v>
      </c>
      <c r="B190" s="57">
        <v>299.13167726670002</v>
      </c>
      <c r="C190" s="58">
        <v>0.32311778813998998</v>
      </c>
      <c r="D190" s="57">
        <v>67.535788824999898</v>
      </c>
      <c r="E190" s="58">
        <v>0.31187043733194603</v>
      </c>
      <c r="F190" s="57">
        <v>58.682641782700102</v>
      </c>
      <c r="G190" s="58">
        <v>0.29876542689187002</v>
      </c>
      <c r="H190" s="57">
        <v>42.711560489</v>
      </c>
      <c r="I190" s="58">
        <v>0.37063720733081701</v>
      </c>
      <c r="J190" s="57">
        <v>31.322929969299999</v>
      </c>
      <c r="K190" s="58">
        <v>0.26802342833118398</v>
      </c>
      <c r="L190" s="57">
        <v>16.7194475527</v>
      </c>
      <c r="M190" s="58">
        <v>0.226812533009495</v>
      </c>
      <c r="N190" s="57">
        <v>49.400906962299999</v>
      </c>
      <c r="O190" s="61">
        <v>0.46223810471758597</v>
      </c>
      <c r="P190" s="57">
        <v>25.212497415900099</v>
      </c>
      <c r="Q190" s="58">
        <v>0.34386667518839897</v>
      </c>
    </row>
    <row r="191" spans="1:17" x14ac:dyDescent="0.3">
      <c r="A191" s="56" t="s">
        <v>133</v>
      </c>
      <c r="B191" s="59">
        <v>41.034643559300001</v>
      </c>
      <c r="C191" s="60">
        <v>4.4325039010069199E-2</v>
      </c>
      <c r="D191" s="59">
        <v>8.3609627984999797</v>
      </c>
      <c r="E191" s="60">
        <v>3.8609708568608299E-2</v>
      </c>
      <c r="F191" s="59">
        <v>11.7333298486</v>
      </c>
      <c r="G191" s="60">
        <v>5.9736801115070799E-2</v>
      </c>
      <c r="H191" s="59">
        <v>3.9672470932000001</v>
      </c>
      <c r="I191" s="60">
        <v>3.4426496400047003E-2</v>
      </c>
      <c r="J191" s="59">
        <v>8.3716071588999998</v>
      </c>
      <c r="K191" s="60">
        <v>7.1634002743977798E-2</v>
      </c>
      <c r="L191" s="59">
        <v>0.81332049470000001</v>
      </c>
      <c r="M191" s="60">
        <v>1.1033335938283E-2</v>
      </c>
      <c r="N191" s="59">
        <v>3.8855712326999998</v>
      </c>
      <c r="O191" s="60">
        <v>3.6356803807652202E-2</v>
      </c>
      <c r="P191" s="59">
        <v>3.9026049326999899</v>
      </c>
      <c r="Q191" s="60">
        <v>5.3226610622678402E-2</v>
      </c>
    </row>
    <row r="192" spans="1:17" x14ac:dyDescent="0.3">
      <c r="A192" s="56" t="s">
        <v>134</v>
      </c>
      <c r="B192" s="57">
        <v>170.74041167440001</v>
      </c>
      <c r="C192" s="58">
        <v>0.18443136705028901</v>
      </c>
      <c r="D192" s="57">
        <v>32.750455401899998</v>
      </c>
      <c r="E192" s="58">
        <v>0.151236833488055</v>
      </c>
      <c r="F192" s="57">
        <v>41.982076032999998</v>
      </c>
      <c r="G192" s="58">
        <v>0.21373940379595999</v>
      </c>
      <c r="H192" s="57">
        <v>19.944002236900001</v>
      </c>
      <c r="I192" s="58">
        <v>0.17306764743442099</v>
      </c>
      <c r="J192" s="57">
        <v>19.644488785099998</v>
      </c>
      <c r="K192" s="58">
        <v>0.168093573530844</v>
      </c>
      <c r="L192" s="57">
        <v>10.6428859956</v>
      </c>
      <c r="M192" s="58">
        <v>0.14437916824611199</v>
      </c>
      <c r="N192" s="57">
        <v>30.038553630999999</v>
      </c>
      <c r="O192" s="61">
        <v>0.28106698748359499</v>
      </c>
      <c r="P192" s="57">
        <v>13.803238499700001</v>
      </c>
      <c r="Q192" s="58">
        <v>0.18825876911071199</v>
      </c>
    </row>
    <row r="193" spans="1:17" x14ac:dyDescent="0.3">
      <c r="A193" s="56" t="s">
        <v>135</v>
      </c>
      <c r="B193" s="59">
        <v>208.66665237320001</v>
      </c>
      <c r="C193" s="60">
        <v>0.22539875345027599</v>
      </c>
      <c r="D193" s="59">
        <v>31.628001544699998</v>
      </c>
      <c r="E193" s="62">
        <v>0.14605350504219899</v>
      </c>
      <c r="F193" s="59">
        <v>54.4619255956001</v>
      </c>
      <c r="G193" s="60">
        <v>0.277276890671946</v>
      </c>
      <c r="H193" s="59">
        <v>20.401194249700001</v>
      </c>
      <c r="I193" s="60">
        <v>0.1770350129181</v>
      </c>
      <c r="J193" s="59">
        <v>40.5153287471</v>
      </c>
      <c r="K193" s="61">
        <v>0.34668076458383101</v>
      </c>
      <c r="L193" s="59">
        <v>18.711491704299998</v>
      </c>
      <c r="M193" s="60">
        <v>0.25383618785616402</v>
      </c>
      <c r="N193" s="59">
        <v>27.474414705899999</v>
      </c>
      <c r="O193" s="60">
        <v>0.25707466042216398</v>
      </c>
      <c r="P193" s="59">
        <v>8.7136057407000003</v>
      </c>
      <c r="Q193" s="62">
        <v>0.11884259561956199</v>
      </c>
    </row>
    <row r="194" spans="1:17" x14ac:dyDescent="0.3">
      <c r="A194" s="56" t="s">
        <v>136</v>
      </c>
      <c r="B194" s="57">
        <v>134.58816042000001</v>
      </c>
      <c r="C194" s="58">
        <v>0.145380218845788</v>
      </c>
      <c r="D194" s="57">
        <v>18.518469798600002</v>
      </c>
      <c r="E194" s="62">
        <v>8.5515596623488593E-2</v>
      </c>
      <c r="F194" s="57">
        <v>34.966184421199998</v>
      </c>
      <c r="G194" s="58">
        <v>0.17802005325635201</v>
      </c>
      <c r="H194" s="57">
        <v>18.476581578600001</v>
      </c>
      <c r="I194" s="58">
        <v>0.16033384214739699</v>
      </c>
      <c r="J194" s="57">
        <v>20.2089079695</v>
      </c>
      <c r="K194" s="58">
        <v>0.17292318445699401</v>
      </c>
      <c r="L194" s="57">
        <v>12.507575831600001</v>
      </c>
      <c r="M194" s="58">
        <v>0.169675161050128</v>
      </c>
      <c r="N194" s="57">
        <v>12.589027447599999</v>
      </c>
      <c r="O194" s="58">
        <v>0.117793954512963</v>
      </c>
      <c r="P194" s="57">
        <v>13.6020764511</v>
      </c>
      <c r="Q194" s="58">
        <v>0.18551517240606599</v>
      </c>
    </row>
    <row r="195" spans="1:17" x14ac:dyDescent="0.3">
      <c r="A195" s="56" t="s">
        <v>137</v>
      </c>
      <c r="B195" s="59">
        <v>226.888328591</v>
      </c>
      <c r="C195" s="60">
        <v>0.245081549232714</v>
      </c>
      <c r="D195" s="59">
        <v>52.467900637199897</v>
      </c>
      <c r="E195" s="60">
        <v>0.242289124067437</v>
      </c>
      <c r="F195" s="59">
        <v>40.729319658100003</v>
      </c>
      <c r="G195" s="60">
        <v>0.20736136283242501</v>
      </c>
      <c r="H195" s="59">
        <v>17.168012844300002</v>
      </c>
      <c r="I195" s="62">
        <v>0.148978502849825</v>
      </c>
      <c r="J195" s="59">
        <v>32.571332357499998</v>
      </c>
      <c r="K195" s="60">
        <v>0.27870573322252501</v>
      </c>
      <c r="L195" s="59">
        <v>28.5617188655999</v>
      </c>
      <c r="M195" s="61">
        <v>0.38746231193300801</v>
      </c>
      <c r="N195" s="59">
        <v>26.463717585800001</v>
      </c>
      <c r="O195" s="60">
        <v>0.247617693941871</v>
      </c>
      <c r="P195" s="59">
        <v>18.321193073900002</v>
      </c>
      <c r="Q195" s="60">
        <v>0.24987797297040701</v>
      </c>
    </row>
    <row r="196" spans="1:17" x14ac:dyDescent="0.3">
      <c r="A196" s="56" t="s">
        <v>138</v>
      </c>
      <c r="B196" s="57">
        <v>285.36947255119998</v>
      </c>
      <c r="C196" s="58">
        <v>0.30825205012041701</v>
      </c>
      <c r="D196" s="57">
        <v>84.942267945600193</v>
      </c>
      <c r="E196" s="61">
        <v>0.39225102294733699</v>
      </c>
      <c r="F196" s="57">
        <v>34.143078162099997</v>
      </c>
      <c r="G196" s="62">
        <v>0.173829449605821</v>
      </c>
      <c r="H196" s="57">
        <v>32.149890865499998</v>
      </c>
      <c r="I196" s="58">
        <v>0.278986429668106</v>
      </c>
      <c r="J196" s="57">
        <v>52.724514507899997</v>
      </c>
      <c r="K196" s="61">
        <v>0.45115208409158902</v>
      </c>
      <c r="L196" s="57">
        <v>25.0234940725</v>
      </c>
      <c r="M196" s="58">
        <v>0.33946349348219002</v>
      </c>
      <c r="N196" s="57">
        <v>23.164598704100001</v>
      </c>
      <c r="O196" s="62">
        <v>0.21674825139744999</v>
      </c>
      <c r="P196" s="57">
        <v>20.276737935900002</v>
      </c>
      <c r="Q196" s="58">
        <v>0.276549139209323</v>
      </c>
    </row>
    <row r="197" spans="1:17" x14ac:dyDescent="0.3">
      <c r="A197" s="56" t="s">
        <v>139</v>
      </c>
      <c r="B197" s="59">
        <v>268.59267333489998</v>
      </c>
      <c r="C197" s="60">
        <v>0.29012998994821299</v>
      </c>
      <c r="D197" s="59">
        <v>72.846720061900001</v>
      </c>
      <c r="E197" s="60">
        <v>0.33639554433534202</v>
      </c>
      <c r="F197" s="59">
        <v>53.446862935300103</v>
      </c>
      <c r="G197" s="60">
        <v>0.27210899741060401</v>
      </c>
      <c r="H197" s="59">
        <v>40.852955385000001</v>
      </c>
      <c r="I197" s="60">
        <v>0.35450882903251602</v>
      </c>
      <c r="J197" s="59">
        <v>31.4085093369</v>
      </c>
      <c r="K197" s="60">
        <v>0.268755712173118</v>
      </c>
      <c r="L197" s="59">
        <v>25.196780515299899</v>
      </c>
      <c r="M197" s="60">
        <v>0.34181426116777303</v>
      </c>
      <c r="N197" s="59">
        <v>24.538910147799999</v>
      </c>
      <c r="O197" s="60">
        <v>0.22960751160318599</v>
      </c>
      <c r="P197" s="59">
        <v>14.0654908529</v>
      </c>
      <c r="Q197" s="60">
        <v>0.19183556054345399</v>
      </c>
    </row>
    <row r="198" spans="1:17" x14ac:dyDescent="0.3">
      <c r="A198" s="56" t="s">
        <v>140</v>
      </c>
      <c r="B198" s="57">
        <v>163.72270408969999</v>
      </c>
      <c r="C198" s="58">
        <v>0.176850939015047</v>
      </c>
      <c r="D198" s="57">
        <v>45.132968141399999</v>
      </c>
      <c r="E198" s="58">
        <v>0.208417474012486</v>
      </c>
      <c r="F198" s="57">
        <v>29.192424728799999</v>
      </c>
      <c r="G198" s="58">
        <v>0.14862465238706901</v>
      </c>
      <c r="H198" s="57">
        <v>26.1127229919</v>
      </c>
      <c r="I198" s="58">
        <v>0.22659782538298001</v>
      </c>
      <c r="J198" s="57">
        <v>13.331311708199999</v>
      </c>
      <c r="K198" s="58">
        <v>0.114073104645238</v>
      </c>
      <c r="L198" s="57">
        <v>12.101020461999999</v>
      </c>
      <c r="M198" s="58">
        <v>0.16415991583063499</v>
      </c>
      <c r="N198" s="57">
        <v>21.0327201411</v>
      </c>
      <c r="O198" s="58">
        <v>0.196800530453759</v>
      </c>
      <c r="P198" s="57">
        <v>13.311718897</v>
      </c>
      <c r="Q198" s="58">
        <v>0.18155506146992201</v>
      </c>
    </row>
    <row r="199" spans="1:17" x14ac:dyDescent="0.3">
      <c r="A199" s="63" t="s">
        <v>1</v>
      </c>
    </row>
    <row r="200" spans="1:17" x14ac:dyDescent="0.3">
      <c r="A200" s="63" t="s">
        <v>1</v>
      </c>
    </row>
    <row r="201" spans="1:17" x14ac:dyDescent="0.3">
      <c r="A201" s="51" t="s">
        <v>415</v>
      </c>
    </row>
    <row r="202" spans="1:17" x14ac:dyDescent="0.3">
      <c r="A202" s="52" t="s">
        <v>1</v>
      </c>
    </row>
    <row r="203" spans="1:17" x14ac:dyDescent="0.3">
      <c r="A203" s="112" t="s">
        <v>1</v>
      </c>
      <c r="B203" s="114" t="s">
        <v>502</v>
      </c>
      <c r="C203" s="114" t="s">
        <v>1</v>
      </c>
      <c r="D203" s="114" t="s">
        <v>17</v>
      </c>
      <c r="E203" s="114" t="s">
        <v>1</v>
      </c>
      <c r="F203" s="114" t="s">
        <v>18</v>
      </c>
      <c r="G203" s="114" t="s">
        <v>1</v>
      </c>
      <c r="H203" s="114" t="s">
        <v>19</v>
      </c>
      <c r="I203" s="114" t="s">
        <v>1</v>
      </c>
      <c r="J203" s="114" t="s">
        <v>20</v>
      </c>
      <c r="K203" s="114" t="s">
        <v>1</v>
      </c>
      <c r="L203" s="114" t="s">
        <v>21</v>
      </c>
      <c r="M203" s="114" t="s">
        <v>1</v>
      </c>
      <c r="N203" s="114" t="s">
        <v>22</v>
      </c>
      <c r="O203" s="114" t="s">
        <v>1</v>
      </c>
      <c r="P203" s="114" t="s">
        <v>23</v>
      </c>
      <c r="Q203" s="114" t="s">
        <v>1</v>
      </c>
    </row>
    <row r="204" spans="1:17" x14ac:dyDescent="0.3">
      <c r="A204" s="113" t="s">
        <v>1</v>
      </c>
      <c r="B204" s="53" t="s">
        <v>14</v>
      </c>
      <c r="C204" s="53" t="s">
        <v>15</v>
      </c>
      <c r="D204" s="53" t="s">
        <v>14</v>
      </c>
      <c r="E204" s="53" t="s">
        <v>15</v>
      </c>
      <c r="F204" s="53" t="s">
        <v>14</v>
      </c>
      <c r="G204" s="53" t="s">
        <v>15</v>
      </c>
      <c r="H204" s="53" t="s">
        <v>14</v>
      </c>
      <c r="I204" s="53" t="s">
        <v>15</v>
      </c>
      <c r="J204" s="53" t="s">
        <v>14</v>
      </c>
      <c r="K204" s="53" t="s">
        <v>15</v>
      </c>
      <c r="L204" s="53" t="s">
        <v>14</v>
      </c>
      <c r="M204" s="53" t="s">
        <v>15</v>
      </c>
      <c r="N204" s="53" t="s">
        <v>14</v>
      </c>
      <c r="O204" s="53" t="s">
        <v>15</v>
      </c>
      <c r="P204" s="53" t="s">
        <v>14</v>
      </c>
      <c r="Q204" s="53" t="s">
        <v>15</v>
      </c>
    </row>
    <row r="205" spans="1:17" x14ac:dyDescent="0.3">
      <c r="A205" s="54" t="s">
        <v>16</v>
      </c>
      <c r="B205" s="55">
        <v>925.76666542759995</v>
      </c>
      <c r="C205" s="55">
        <v>925.76666542759995</v>
      </c>
      <c r="D205" s="55">
        <v>216.5507875731</v>
      </c>
      <c r="E205" s="55">
        <v>216.5507875731</v>
      </c>
      <c r="F205" s="55">
        <v>196.41711021649999</v>
      </c>
      <c r="G205" s="55">
        <v>196.41711021649999</v>
      </c>
      <c r="H205" s="55">
        <v>115.2381888386</v>
      </c>
      <c r="I205" s="55">
        <v>115.2381888386</v>
      </c>
      <c r="J205" s="55">
        <v>116.8663880032</v>
      </c>
      <c r="K205" s="55">
        <v>116.8663880032</v>
      </c>
      <c r="L205" s="55">
        <v>73.714831058300007</v>
      </c>
      <c r="M205" s="55">
        <v>73.714831058300007</v>
      </c>
      <c r="N205" s="55">
        <v>106.873289887</v>
      </c>
      <c r="O205" s="55">
        <v>106.873289887</v>
      </c>
      <c r="P205" s="55">
        <v>73.320560656500007</v>
      </c>
      <c r="Q205" s="55">
        <v>73.320560656500007</v>
      </c>
    </row>
    <row r="206" spans="1:17" x14ac:dyDescent="0.3">
      <c r="A206" s="56" t="s">
        <v>130</v>
      </c>
      <c r="B206" s="57">
        <v>14.3185539326001</v>
      </c>
      <c r="C206" s="58">
        <v>1.5466698540054301E-2</v>
      </c>
      <c r="D206" s="57">
        <v>1.878631736</v>
      </c>
      <c r="E206" s="58">
        <v>8.6752477654501205E-3</v>
      </c>
      <c r="F206" s="57">
        <v>1.3973997852</v>
      </c>
      <c r="G206" s="58">
        <v>7.1144503839799004E-3</v>
      </c>
      <c r="H206" s="57">
        <v>1.5674574720000001</v>
      </c>
      <c r="I206" s="58">
        <v>1.3601892634700701E-2</v>
      </c>
      <c r="J206" s="57">
        <v>0.80154546510000002</v>
      </c>
      <c r="K206" s="58">
        <v>6.8586484000690796E-3</v>
      </c>
      <c r="L206" s="57">
        <v>5.6085752758999998</v>
      </c>
      <c r="M206" s="61">
        <v>7.6084760629299406E-2</v>
      </c>
      <c r="N206" s="57">
        <v>1.7119758249999999</v>
      </c>
      <c r="O206" s="58">
        <v>1.6018743568295898E-2</v>
      </c>
      <c r="P206" s="57">
        <v>1.3529683734</v>
      </c>
      <c r="Q206" s="58">
        <v>1.8452782702229099E-2</v>
      </c>
    </row>
    <row r="207" spans="1:17" x14ac:dyDescent="0.3">
      <c r="A207" s="56" t="s">
        <v>131</v>
      </c>
      <c r="B207" s="59">
        <v>162.77857368850101</v>
      </c>
      <c r="C207" s="60">
        <v>0.17583110276855199</v>
      </c>
      <c r="D207" s="59">
        <v>48.557816269400199</v>
      </c>
      <c r="E207" s="60">
        <v>0.224232923895548</v>
      </c>
      <c r="F207" s="59">
        <v>32.026301947500002</v>
      </c>
      <c r="G207" s="60">
        <v>0.16305250551848099</v>
      </c>
      <c r="H207" s="59">
        <v>22.669677418100001</v>
      </c>
      <c r="I207" s="60">
        <v>0.19672018144827499</v>
      </c>
      <c r="J207" s="59">
        <v>15.7891085705</v>
      </c>
      <c r="K207" s="60">
        <v>0.135103932279208</v>
      </c>
      <c r="L207" s="59">
        <v>1.8180155546000101</v>
      </c>
      <c r="M207" s="62">
        <v>2.4662819252236502E-2</v>
      </c>
      <c r="N207" s="59">
        <v>15.385538967900001</v>
      </c>
      <c r="O207" s="60">
        <v>0.14396056286998901</v>
      </c>
      <c r="P207" s="59">
        <v>19.187044071799999</v>
      </c>
      <c r="Q207" s="60">
        <v>0.261687088860238</v>
      </c>
    </row>
    <row r="208" spans="1:17" x14ac:dyDescent="0.3">
      <c r="A208" s="56" t="s">
        <v>132</v>
      </c>
      <c r="B208" s="57">
        <v>114.247874684</v>
      </c>
      <c r="C208" s="58">
        <v>0.12340893116002399</v>
      </c>
      <c r="D208" s="57">
        <v>23.027921780900002</v>
      </c>
      <c r="E208" s="58">
        <v>0.10633958915123599</v>
      </c>
      <c r="F208" s="57">
        <v>23.474682832100001</v>
      </c>
      <c r="G208" s="58">
        <v>0.11951444966390699</v>
      </c>
      <c r="H208" s="57">
        <v>21.352566904700002</v>
      </c>
      <c r="I208" s="61">
        <v>0.18529071933442101</v>
      </c>
      <c r="J208" s="57">
        <v>8.4149674345999994</v>
      </c>
      <c r="K208" s="58">
        <v>7.2005027094442106E-2</v>
      </c>
      <c r="L208" s="57">
        <v>4.4315597621000098</v>
      </c>
      <c r="M208" s="58">
        <v>6.0117614033397701E-2</v>
      </c>
      <c r="N208" s="57">
        <v>22.846821825799999</v>
      </c>
      <c r="O208" s="61">
        <v>0.21377485291185999</v>
      </c>
      <c r="P208" s="57">
        <v>9.4753998161999995</v>
      </c>
      <c r="Q208" s="58">
        <v>0.12923250628962499</v>
      </c>
    </row>
    <row r="209" spans="1:17" x14ac:dyDescent="0.3">
      <c r="A209" s="56" t="s">
        <v>133</v>
      </c>
      <c r="B209" s="59">
        <v>11.4908735287</v>
      </c>
      <c r="C209" s="60">
        <v>1.2412278339480399E-2</v>
      </c>
      <c r="D209" s="59">
        <v>4.1183470471000003</v>
      </c>
      <c r="E209" s="60">
        <v>1.9017926894908201E-2</v>
      </c>
      <c r="F209" s="59">
        <v>3.4134113114</v>
      </c>
      <c r="G209" s="60">
        <v>1.73783806697776E-2</v>
      </c>
      <c r="H209" s="59">
        <v>1.2094378062</v>
      </c>
      <c r="I209" s="60">
        <v>1.0495112934254E-2</v>
      </c>
      <c r="J209" s="59">
        <v>2.7496773640000001</v>
      </c>
      <c r="K209" s="60">
        <v>2.35283849443923E-2</v>
      </c>
      <c r="L209" s="59">
        <v>0</v>
      </c>
      <c r="M209" s="60">
        <v>0</v>
      </c>
      <c r="N209" s="59">
        <v>0</v>
      </c>
      <c r="O209" s="60">
        <v>0</v>
      </c>
      <c r="P209" s="59">
        <v>0</v>
      </c>
      <c r="Q209" s="60">
        <v>0</v>
      </c>
    </row>
    <row r="210" spans="1:17" x14ac:dyDescent="0.3">
      <c r="A210" s="56" t="s">
        <v>134</v>
      </c>
      <c r="B210" s="57">
        <v>86.695730693399895</v>
      </c>
      <c r="C210" s="58">
        <v>9.3647496643613007E-2</v>
      </c>
      <c r="D210" s="57">
        <v>14.604723506799999</v>
      </c>
      <c r="E210" s="58">
        <v>6.7442486219866399E-2</v>
      </c>
      <c r="F210" s="57">
        <v>22.903096381000001</v>
      </c>
      <c r="G210" s="58">
        <v>0.116604385207354</v>
      </c>
      <c r="H210" s="57">
        <v>10.121847880600001</v>
      </c>
      <c r="I210" s="58">
        <v>8.7834145803666094E-2</v>
      </c>
      <c r="J210" s="57">
        <v>7.1974859677999996</v>
      </c>
      <c r="K210" s="58">
        <v>6.1587305732448201E-2</v>
      </c>
      <c r="L210" s="57">
        <v>5.8874377588</v>
      </c>
      <c r="M210" s="58">
        <v>7.9867750821319902E-2</v>
      </c>
      <c r="N210" s="57">
        <v>13.926435700000001</v>
      </c>
      <c r="O210" s="58">
        <v>0.13030791617554599</v>
      </c>
      <c r="P210" s="57">
        <v>11.224304629500001</v>
      </c>
      <c r="Q210" s="58">
        <v>0.15308536280955101</v>
      </c>
    </row>
    <row r="211" spans="1:17" x14ac:dyDescent="0.3">
      <c r="A211" s="56" t="s">
        <v>135</v>
      </c>
      <c r="B211" s="59">
        <v>78.488016129499997</v>
      </c>
      <c r="C211" s="60">
        <v>8.47816399753899E-2</v>
      </c>
      <c r="D211" s="59">
        <v>7.0733770096000104</v>
      </c>
      <c r="E211" s="62">
        <v>3.2663824910875799E-2</v>
      </c>
      <c r="F211" s="59">
        <v>32.412329103899999</v>
      </c>
      <c r="G211" s="61">
        <v>0.16501784935219599</v>
      </c>
      <c r="H211" s="59">
        <v>3.9489538562000002</v>
      </c>
      <c r="I211" s="62">
        <v>3.42677535632811E-2</v>
      </c>
      <c r="J211" s="59">
        <v>15.1080233332</v>
      </c>
      <c r="K211" s="60">
        <v>0.12927603557651099</v>
      </c>
      <c r="L211" s="59">
        <v>8.8989211626000007</v>
      </c>
      <c r="M211" s="60">
        <v>0.12072090561480101</v>
      </c>
      <c r="N211" s="59">
        <v>7.0599998630999901</v>
      </c>
      <c r="O211" s="60">
        <v>6.6059535273637796E-2</v>
      </c>
      <c r="P211" s="59">
        <v>3.6026263889000001</v>
      </c>
      <c r="Q211" s="60">
        <v>4.9135281517799202E-2</v>
      </c>
    </row>
    <row r="212" spans="1:17" x14ac:dyDescent="0.3">
      <c r="A212" s="56" t="s">
        <v>136</v>
      </c>
      <c r="B212" s="57">
        <v>62.032184930200003</v>
      </c>
      <c r="C212" s="58">
        <v>6.7006284895285304E-2</v>
      </c>
      <c r="D212" s="57">
        <v>5.1173212318000196</v>
      </c>
      <c r="E212" s="62">
        <v>2.36310441959144E-2</v>
      </c>
      <c r="F212" s="57">
        <v>14.360470031</v>
      </c>
      <c r="G212" s="58">
        <v>7.3112113375312496E-2</v>
      </c>
      <c r="H212" s="57">
        <v>7.6594479206999999</v>
      </c>
      <c r="I212" s="58">
        <v>6.6466229623129994E-2</v>
      </c>
      <c r="J212" s="57">
        <v>15.0968311503</v>
      </c>
      <c r="K212" s="61">
        <v>0.12918026652699</v>
      </c>
      <c r="L212" s="57">
        <v>7.4652184730000002</v>
      </c>
      <c r="M212" s="58">
        <v>0.101271594410843</v>
      </c>
      <c r="N212" s="57">
        <v>5.2601117611000001</v>
      </c>
      <c r="O212" s="58">
        <v>4.9218207530260003E-2</v>
      </c>
      <c r="P212" s="57">
        <v>4.8775515117000001</v>
      </c>
      <c r="Q212" s="58">
        <v>6.6523652683875001E-2</v>
      </c>
    </row>
    <row r="213" spans="1:17" x14ac:dyDescent="0.3">
      <c r="A213" s="56" t="s">
        <v>137</v>
      </c>
      <c r="B213" s="59">
        <v>101.5033749049</v>
      </c>
      <c r="C213" s="60">
        <v>0.109642503554626</v>
      </c>
      <c r="D213" s="59">
        <v>20.199450747099998</v>
      </c>
      <c r="E213" s="60">
        <v>9.3278121836806394E-2</v>
      </c>
      <c r="F213" s="59">
        <v>20.789510475499998</v>
      </c>
      <c r="G213" s="60">
        <v>0.10584368364133299</v>
      </c>
      <c r="H213" s="59">
        <v>4.0252360908</v>
      </c>
      <c r="I213" s="62">
        <v>3.4929706301073997E-2</v>
      </c>
      <c r="J213" s="59">
        <v>16.3155002582</v>
      </c>
      <c r="K213" s="60">
        <v>0.13960815027288501</v>
      </c>
      <c r="L213" s="59">
        <v>21.146684089899999</v>
      </c>
      <c r="M213" s="61">
        <v>0.28687149907696802</v>
      </c>
      <c r="N213" s="59">
        <v>13.0870253379</v>
      </c>
      <c r="O213" s="60">
        <v>0.122453658456077</v>
      </c>
      <c r="P213" s="59">
        <v>5.0925481451000003</v>
      </c>
      <c r="Q213" s="60">
        <v>6.9455935681644806E-2</v>
      </c>
    </row>
    <row r="214" spans="1:17" x14ac:dyDescent="0.3">
      <c r="A214" s="56" t="s">
        <v>138</v>
      </c>
      <c r="B214" s="57">
        <v>109.89784489119999</v>
      </c>
      <c r="C214" s="58">
        <v>0.11871009077696699</v>
      </c>
      <c r="D214" s="57">
        <v>36.0246229838</v>
      </c>
      <c r="E214" s="61">
        <v>0.166356462553337</v>
      </c>
      <c r="F214" s="57">
        <v>10.7223618919</v>
      </c>
      <c r="G214" s="62">
        <v>5.45897548338906E-2</v>
      </c>
      <c r="H214" s="57">
        <v>10.936043682399999</v>
      </c>
      <c r="I214" s="58">
        <v>9.4899475535117794E-2</v>
      </c>
      <c r="J214" s="57">
        <v>24.294029267300001</v>
      </c>
      <c r="K214" s="61">
        <v>0.20787866967048599</v>
      </c>
      <c r="L214" s="57">
        <v>6.4491225285000002</v>
      </c>
      <c r="M214" s="58">
        <v>8.7487449077913199E-2</v>
      </c>
      <c r="N214" s="57">
        <v>10.142430754099999</v>
      </c>
      <c r="O214" s="58">
        <v>9.4901455404094601E-2</v>
      </c>
      <c r="P214" s="57">
        <v>4.2418213256000001</v>
      </c>
      <c r="Q214" s="58">
        <v>5.7853094515637103E-2</v>
      </c>
    </row>
    <row r="215" spans="1:17" x14ac:dyDescent="0.3">
      <c r="A215" s="56" t="s">
        <v>139</v>
      </c>
      <c r="B215" s="59">
        <v>102.38407490900001</v>
      </c>
      <c r="C215" s="60">
        <v>0.110593823187304</v>
      </c>
      <c r="D215" s="59">
        <v>28.652278838299999</v>
      </c>
      <c r="E215" s="60">
        <v>0.132312050948455</v>
      </c>
      <c r="F215" s="59">
        <v>22.091179725500002</v>
      </c>
      <c r="G215" s="60">
        <v>0.112470750135516</v>
      </c>
      <c r="H215" s="59">
        <v>19.5030085862</v>
      </c>
      <c r="I215" s="61">
        <v>0.16924084613578499</v>
      </c>
      <c r="J215" s="59">
        <v>7.4646819537000004</v>
      </c>
      <c r="K215" s="60">
        <v>6.3873643065751301E-2</v>
      </c>
      <c r="L215" s="59">
        <v>9.0023432320999994</v>
      </c>
      <c r="M215" s="60">
        <v>0.12212390780601801</v>
      </c>
      <c r="N215" s="59">
        <v>6.769479381</v>
      </c>
      <c r="O215" s="60">
        <v>6.3341171476592101E-2</v>
      </c>
      <c r="P215" s="59">
        <v>4.8655537806</v>
      </c>
      <c r="Q215" s="60">
        <v>6.6360018759194506E-2</v>
      </c>
    </row>
    <row r="216" spans="1:17" x14ac:dyDescent="0.3">
      <c r="A216" s="56" t="s">
        <v>140</v>
      </c>
      <c r="B216" s="57">
        <v>81.929563135599906</v>
      </c>
      <c r="C216" s="58">
        <v>8.8499150158704201E-2</v>
      </c>
      <c r="D216" s="57">
        <v>27.296296422299999</v>
      </c>
      <c r="E216" s="58">
        <v>0.12605032162760299</v>
      </c>
      <c r="F216" s="57">
        <v>12.8263667315</v>
      </c>
      <c r="G216" s="58">
        <v>6.5301677218253501E-2</v>
      </c>
      <c r="H216" s="57">
        <v>12.2445112207</v>
      </c>
      <c r="I216" s="58">
        <v>0.106253936686296</v>
      </c>
      <c r="J216" s="57">
        <v>3.6345372385000001</v>
      </c>
      <c r="K216" s="62">
        <v>3.1099936436817702E-2</v>
      </c>
      <c r="L216" s="57">
        <v>3.0069532207999998</v>
      </c>
      <c r="M216" s="58">
        <v>4.0791699277202997E-2</v>
      </c>
      <c r="N216" s="57">
        <v>10.6834704711</v>
      </c>
      <c r="O216" s="58">
        <v>9.9963896333648203E-2</v>
      </c>
      <c r="P216" s="57">
        <v>9.4007426137000003</v>
      </c>
      <c r="Q216" s="58">
        <v>0.12821427618020501</v>
      </c>
    </row>
    <row r="217" spans="1:17" x14ac:dyDescent="0.3">
      <c r="A217" s="63" t="s">
        <v>1</v>
      </c>
    </row>
    <row r="218" spans="1:17" x14ac:dyDescent="0.3">
      <c r="A218" s="63" t="s">
        <v>1</v>
      </c>
    </row>
    <row r="219" spans="1:17" x14ac:dyDescent="0.3">
      <c r="A219" s="51" t="s">
        <v>141</v>
      </c>
    </row>
    <row r="220" spans="1:17" x14ac:dyDescent="0.3">
      <c r="A220" s="52" t="s">
        <v>1</v>
      </c>
    </row>
    <row r="221" spans="1:17" x14ac:dyDescent="0.3">
      <c r="A221" s="112" t="s">
        <v>1</v>
      </c>
      <c r="B221" s="114" t="s">
        <v>502</v>
      </c>
      <c r="C221" s="114" t="s">
        <v>1</v>
      </c>
      <c r="D221" s="114" t="s">
        <v>17</v>
      </c>
      <c r="E221" s="114" t="s">
        <v>1</v>
      </c>
      <c r="F221" s="114" t="s">
        <v>18</v>
      </c>
      <c r="G221" s="114" t="s">
        <v>1</v>
      </c>
      <c r="H221" s="114" t="s">
        <v>19</v>
      </c>
      <c r="I221" s="114" t="s">
        <v>1</v>
      </c>
      <c r="J221" s="114" t="s">
        <v>20</v>
      </c>
      <c r="K221" s="114" t="s">
        <v>1</v>
      </c>
      <c r="L221" s="114" t="s">
        <v>21</v>
      </c>
      <c r="M221" s="114" t="s">
        <v>1</v>
      </c>
      <c r="N221" s="114" t="s">
        <v>22</v>
      </c>
      <c r="O221" s="114" t="s">
        <v>1</v>
      </c>
      <c r="P221" s="114" t="s">
        <v>23</v>
      </c>
      <c r="Q221" s="114" t="s">
        <v>1</v>
      </c>
    </row>
    <row r="222" spans="1:17" x14ac:dyDescent="0.3">
      <c r="A222" s="113" t="s">
        <v>1</v>
      </c>
      <c r="B222" s="53" t="s">
        <v>14</v>
      </c>
      <c r="C222" s="53" t="s">
        <v>15</v>
      </c>
      <c r="D222" s="53" t="s">
        <v>14</v>
      </c>
      <c r="E222" s="53" t="s">
        <v>15</v>
      </c>
      <c r="F222" s="53" t="s">
        <v>14</v>
      </c>
      <c r="G222" s="53" t="s">
        <v>15</v>
      </c>
      <c r="H222" s="53" t="s">
        <v>14</v>
      </c>
      <c r="I222" s="53" t="s">
        <v>15</v>
      </c>
      <c r="J222" s="53" t="s">
        <v>14</v>
      </c>
      <c r="K222" s="53" t="s">
        <v>15</v>
      </c>
      <c r="L222" s="53" t="s">
        <v>14</v>
      </c>
      <c r="M222" s="53" t="s">
        <v>15</v>
      </c>
      <c r="N222" s="53" t="s">
        <v>14</v>
      </c>
      <c r="O222" s="53" t="s">
        <v>15</v>
      </c>
      <c r="P222" s="53" t="s">
        <v>14</v>
      </c>
      <c r="Q222" s="53" t="s">
        <v>15</v>
      </c>
    </row>
    <row r="223" spans="1:17" x14ac:dyDescent="0.3">
      <c r="A223" s="54" t="s">
        <v>16</v>
      </c>
      <c r="B223" s="55">
        <v>927.69097610710003</v>
      </c>
      <c r="C223" s="55">
        <v>927.69097610710003</v>
      </c>
      <c r="D223" s="55">
        <v>216.5507875731</v>
      </c>
      <c r="E223" s="55">
        <v>216.5507875731</v>
      </c>
      <c r="F223" s="55">
        <v>196.41711021649999</v>
      </c>
      <c r="G223" s="55">
        <v>196.41711021649999</v>
      </c>
      <c r="H223" s="55">
        <v>116.52333021680001</v>
      </c>
      <c r="I223" s="55">
        <v>116.52333021680001</v>
      </c>
      <c r="J223" s="55">
        <v>116.8663880032</v>
      </c>
      <c r="K223" s="55">
        <v>116.8663880032</v>
      </c>
      <c r="L223" s="55">
        <v>73.714831058300007</v>
      </c>
      <c r="M223" s="55">
        <v>73.714831058300007</v>
      </c>
      <c r="N223" s="55">
        <v>107.5124591883</v>
      </c>
      <c r="O223" s="55">
        <v>107.5124591883</v>
      </c>
      <c r="P223" s="55">
        <v>73.320560656500007</v>
      </c>
      <c r="Q223" s="55">
        <v>73.320560656500007</v>
      </c>
    </row>
    <row r="224" spans="1:17" x14ac:dyDescent="0.3">
      <c r="A224" s="56" t="s">
        <v>142</v>
      </c>
      <c r="B224" s="57">
        <v>228.26138225630001</v>
      </c>
      <c r="C224" s="58">
        <v>0.24605325279131299</v>
      </c>
      <c r="D224" s="57">
        <v>35.0397217684</v>
      </c>
      <c r="E224" s="62">
        <v>0.16180833217506499</v>
      </c>
      <c r="F224" s="57">
        <v>68.058400128399995</v>
      </c>
      <c r="G224" s="61">
        <v>0.34649934546630301</v>
      </c>
      <c r="H224" s="57">
        <v>23.283898916399998</v>
      </c>
      <c r="I224" s="58">
        <v>0.199821777090293</v>
      </c>
      <c r="J224" s="57">
        <v>35.840892695299999</v>
      </c>
      <c r="K224" s="58">
        <v>0.30668264252608401</v>
      </c>
      <c r="L224" s="57">
        <v>21.162472061199999</v>
      </c>
      <c r="M224" s="58">
        <v>0.28708567539770802</v>
      </c>
      <c r="N224" s="57">
        <v>22.900322549599998</v>
      </c>
      <c r="O224" s="58">
        <v>0.21300156951569499</v>
      </c>
      <c r="P224" s="57">
        <v>11.6546315586</v>
      </c>
      <c r="Q224" s="58">
        <v>0.158954479538159</v>
      </c>
    </row>
    <row r="225" spans="1:17" x14ac:dyDescent="0.3">
      <c r="A225" s="56" t="s">
        <v>143</v>
      </c>
      <c r="B225" s="59">
        <v>302.14170241400001</v>
      </c>
      <c r="C225" s="60">
        <v>0.32569218651008902</v>
      </c>
      <c r="D225" s="59">
        <v>78.178705981200096</v>
      </c>
      <c r="E225" s="60">
        <v>0.361017878795798</v>
      </c>
      <c r="F225" s="59">
        <v>64.074420518200199</v>
      </c>
      <c r="G225" s="60">
        <v>0.32621608396322599</v>
      </c>
      <c r="H225" s="59">
        <v>40.636508518699998</v>
      </c>
      <c r="I225" s="60">
        <v>0.34874139318789499</v>
      </c>
      <c r="J225" s="59">
        <v>45.5298299098</v>
      </c>
      <c r="K225" s="60">
        <v>0.389588749064045</v>
      </c>
      <c r="L225" s="59">
        <v>21.185569088800101</v>
      </c>
      <c r="M225" s="60">
        <v>0.28739900484943998</v>
      </c>
      <c r="N225" s="59">
        <v>30.054024945399998</v>
      </c>
      <c r="O225" s="60">
        <v>0.279539926556443</v>
      </c>
      <c r="P225" s="59">
        <v>19.428099546999899</v>
      </c>
      <c r="Q225" s="60">
        <v>0.26497478160346899</v>
      </c>
    </row>
    <row r="226" spans="1:17" x14ac:dyDescent="0.3">
      <c r="A226" s="56" t="s">
        <v>144</v>
      </c>
      <c r="B226" s="57">
        <v>18.5342470834</v>
      </c>
      <c r="C226" s="58">
        <v>1.9978901984339499E-2</v>
      </c>
      <c r="D226" s="57">
        <v>3.4551705111</v>
      </c>
      <c r="E226" s="58">
        <v>1.5955474232268299E-2</v>
      </c>
      <c r="F226" s="57">
        <v>2.5451850583</v>
      </c>
      <c r="G226" s="58">
        <v>1.2958061828190899E-2</v>
      </c>
      <c r="H226" s="57">
        <v>0.3137290277</v>
      </c>
      <c r="I226" s="58">
        <v>2.6924138463626499E-3</v>
      </c>
      <c r="J226" s="57">
        <v>5.487244521</v>
      </c>
      <c r="K226" s="58">
        <v>4.6953145508781803E-2</v>
      </c>
      <c r="L226" s="57">
        <v>5.6085752758999998</v>
      </c>
      <c r="M226" s="61">
        <v>7.6084760629299406E-2</v>
      </c>
      <c r="N226" s="57">
        <v>0.58546749060000003</v>
      </c>
      <c r="O226" s="58">
        <v>5.4455780755102799E-3</v>
      </c>
      <c r="P226" s="57">
        <v>0.53887519880000001</v>
      </c>
      <c r="Q226" s="58">
        <v>7.3495782625637596E-3</v>
      </c>
    </row>
    <row r="227" spans="1:17" x14ac:dyDescent="0.3">
      <c r="A227" s="56" t="s">
        <v>145</v>
      </c>
      <c r="B227" s="59">
        <v>426.33954549250001</v>
      </c>
      <c r="C227" s="60">
        <v>0.45957065065089098</v>
      </c>
      <c r="D227" s="59">
        <v>114.3356841232</v>
      </c>
      <c r="E227" s="61">
        <v>0.52798553819437999</v>
      </c>
      <c r="F227" s="59">
        <v>76.904328604699998</v>
      </c>
      <c r="G227" s="60">
        <v>0.39153579094984398</v>
      </c>
      <c r="H227" s="59">
        <v>61.071490516899999</v>
      </c>
      <c r="I227" s="60">
        <v>0.52411384401108396</v>
      </c>
      <c r="J227" s="59">
        <v>42.8044421138</v>
      </c>
      <c r="K227" s="62">
        <v>0.36626820461523901</v>
      </c>
      <c r="L227" s="59">
        <v>27.066179975600001</v>
      </c>
      <c r="M227" s="60">
        <v>0.36717414375125901</v>
      </c>
      <c r="N227" s="59">
        <v>58.484411926600004</v>
      </c>
      <c r="O227" s="60">
        <v>0.54397799444033701</v>
      </c>
      <c r="P227" s="59">
        <v>34.907175392699898</v>
      </c>
      <c r="Q227" s="60">
        <v>0.47608985910837298</v>
      </c>
    </row>
    <row r="228" spans="1:17" ht="25.5" customHeight="1" x14ac:dyDescent="0.3">
      <c r="A228" s="64" t="s">
        <v>146</v>
      </c>
      <c r="B228" s="57">
        <v>159.1916317658</v>
      </c>
      <c r="C228" s="58">
        <v>0.17159984937421799</v>
      </c>
      <c r="D228" s="57">
        <v>26.509741833700001</v>
      </c>
      <c r="E228" s="58">
        <v>0.122418127086013</v>
      </c>
      <c r="F228" s="57">
        <v>29.411738175899998</v>
      </c>
      <c r="G228" s="58">
        <v>0.149741222358281</v>
      </c>
      <c r="H228" s="57">
        <v>25.438661851599999</v>
      </c>
      <c r="I228" s="58">
        <v>0.218313893057035</v>
      </c>
      <c r="J228" s="57">
        <v>13.7306232456</v>
      </c>
      <c r="K228" s="58">
        <v>0.117489925719481</v>
      </c>
      <c r="L228" s="57">
        <v>9.0281400185000003</v>
      </c>
      <c r="M228" s="58">
        <v>0.122473861621683</v>
      </c>
      <c r="N228" s="57">
        <v>34.539487351799998</v>
      </c>
      <c r="O228" s="61">
        <v>0.321260322873898</v>
      </c>
      <c r="P228" s="57">
        <v>17.144736651900001</v>
      </c>
      <c r="Q228" s="58">
        <v>0.23383259072747001</v>
      </c>
    </row>
    <row r="229" spans="1:17" x14ac:dyDescent="0.3">
      <c r="A229" s="56" t="s">
        <v>147</v>
      </c>
      <c r="B229" s="59">
        <v>72.079738033500007</v>
      </c>
      <c r="C229" s="60">
        <v>7.7698004928290404E-2</v>
      </c>
      <c r="D229" s="59">
        <v>15.5371043122</v>
      </c>
      <c r="E229" s="60">
        <v>7.1748084993480898E-2</v>
      </c>
      <c r="F229" s="59">
        <v>19.532287133699999</v>
      </c>
      <c r="G229" s="60">
        <v>9.9442900428433206E-2</v>
      </c>
      <c r="H229" s="59">
        <v>4.0840544567999997</v>
      </c>
      <c r="I229" s="60">
        <v>3.5049242492480502E-2</v>
      </c>
      <c r="J229" s="59">
        <v>14.217821757699999</v>
      </c>
      <c r="K229" s="60">
        <v>0.12165877632250199</v>
      </c>
      <c r="L229" s="59">
        <v>10.962116227299999</v>
      </c>
      <c r="M229" s="61">
        <v>0.148709778886018</v>
      </c>
      <c r="N229" s="59">
        <v>4.5095567087999999</v>
      </c>
      <c r="O229" s="60">
        <v>4.1944503389154598E-2</v>
      </c>
      <c r="P229" s="59">
        <v>2.3029768398000101</v>
      </c>
      <c r="Q229" s="60">
        <v>3.1409700351163902E-2</v>
      </c>
    </row>
    <row r="230" spans="1:17" x14ac:dyDescent="0.3">
      <c r="A230" s="56" t="s">
        <v>148</v>
      </c>
      <c r="B230" s="57">
        <v>66.582249221599994</v>
      </c>
      <c r="C230" s="58">
        <v>7.1772013457542999E-2</v>
      </c>
      <c r="D230" s="57">
        <v>20.794442772499998</v>
      </c>
      <c r="E230" s="58">
        <v>9.6025708359432901E-2</v>
      </c>
      <c r="F230" s="57">
        <v>18.260842801799999</v>
      </c>
      <c r="G230" s="58">
        <v>9.2969715223241295E-2</v>
      </c>
      <c r="H230" s="57">
        <v>6.2002030380999997</v>
      </c>
      <c r="I230" s="58">
        <v>5.3209971141093201E-2</v>
      </c>
      <c r="J230" s="57">
        <v>5.4870621524000001</v>
      </c>
      <c r="K230" s="58">
        <v>4.6951585020748303E-2</v>
      </c>
      <c r="L230" s="57">
        <v>5.0941987118999998</v>
      </c>
      <c r="M230" s="58">
        <v>6.9106835609120107E-2</v>
      </c>
      <c r="N230" s="57">
        <v>9.4504962259000305</v>
      </c>
      <c r="O230" s="58">
        <v>8.7901405076672698E-2</v>
      </c>
      <c r="P230" s="57">
        <v>1.0537941932999999</v>
      </c>
      <c r="Q230" s="58">
        <v>1.43724241040235E-2</v>
      </c>
    </row>
    <row r="231" spans="1:17" ht="25.5" customHeight="1" x14ac:dyDescent="0.3">
      <c r="A231" s="64" t="s">
        <v>149</v>
      </c>
      <c r="B231" s="59">
        <v>75.132432668000007</v>
      </c>
      <c r="C231" s="60">
        <v>8.0988642342173803E-2</v>
      </c>
      <c r="D231" s="59">
        <v>14.392215742199999</v>
      </c>
      <c r="E231" s="60">
        <v>6.6461156311157205E-2</v>
      </c>
      <c r="F231" s="59">
        <v>16.841106358400001</v>
      </c>
      <c r="G231" s="60">
        <v>8.5741544307606193E-2</v>
      </c>
      <c r="H231" s="59">
        <v>5.9803693840000003</v>
      </c>
      <c r="I231" s="60">
        <v>5.1323364796329603E-2</v>
      </c>
      <c r="J231" s="59">
        <v>17.149016318600001</v>
      </c>
      <c r="K231" s="61">
        <v>0.14674036403119101</v>
      </c>
      <c r="L231" s="59">
        <v>12.6068840965</v>
      </c>
      <c r="M231" s="61">
        <v>0.17102235622746501</v>
      </c>
      <c r="N231" s="59">
        <v>6.6981102124999996</v>
      </c>
      <c r="O231" s="60">
        <v>6.2300781351943203E-2</v>
      </c>
      <c r="P231" s="59">
        <v>1.0408807535</v>
      </c>
      <c r="Q231" s="62">
        <v>1.41963010672604E-2</v>
      </c>
    </row>
    <row r="232" spans="1:17" ht="22.8" x14ac:dyDescent="0.3">
      <c r="A232" s="64" t="s">
        <v>150</v>
      </c>
      <c r="B232" s="57">
        <v>54.065540158600001</v>
      </c>
      <c r="C232" s="58">
        <v>5.8279687472521297E-2</v>
      </c>
      <c r="D232" s="57">
        <v>3.2833110189000001</v>
      </c>
      <c r="E232" s="62">
        <v>1.5161852125759E-2</v>
      </c>
      <c r="F232" s="57">
        <v>25.768573332700001</v>
      </c>
      <c r="G232" s="61">
        <v>0.13119311909383399</v>
      </c>
      <c r="H232" s="57">
        <v>6.3973889955000001</v>
      </c>
      <c r="I232" s="58">
        <v>5.4902215578607298E-2</v>
      </c>
      <c r="J232" s="57">
        <v>5.7892528339</v>
      </c>
      <c r="K232" s="58">
        <v>4.9537364273990199E-2</v>
      </c>
      <c r="L232" s="57">
        <v>1.0832213031</v>
      </c>
      <c r="M232" s="58">
        <v>1.4694753926022E-2</v>
      </c>
      <c r="N232" s="57">
        <v>7.0259090315000003</v>
      </c>
      <c r="O232" s="58">
        <v>6.5349719321317404E-2</v>
      </c>
      <c r="P232" s="57">
        <v>4.1650611176999899</v>
      </c>
      <c r="Q232" s="58">
        <v>5.68061820641678E-2</v>
      </c>
    </row>
    <row r="233" spans="1:17" x14ac:dyDescent="0.3">
      <c r="A233" s="56" t="s">
        <v>151</v>
      </c>
      <c r="B233" s="59">
        <v>65.630967073600004</v>
      </c>
      <c r="C233" s="60">
        <v>7.0746583467923105E-2</v>
      </c>
      <c r="D233" s="59">
        <v>16.422911706699999</v>
      </c>
      <c r="E233" s="60">
        <v>7.5838614538200205E-2</v>
      </c>
      <c r="F233" s="59">
        <v>24.426858118399998</v>
      </c>
      <c r="G233" s="61">
        <v>0.124362170339822</v>
      </c>
      <c r="H233" s="59">
        <v>3.7530032055999998</v>
      </c>
      <c r="I233" s="60">
        <v>3.2208169802710497E-2</v>
      </c>
      <c r="J233" s="59">
        <v>5.6283820278999999</v>
      </c>
      <c r="K233" s="60">
        <v>4.8160828139446603E-2</v>
      </c>
      <c r="L233" s="59">
        <v>6.4971245686000003</v>
      </c>
      <c r="M233" s="60">
        <v>8.8138634726864104E-2</v>
      </c>
      <c r="N233" s="59">
        <v>2.7612357050999901</v>
      </c>
      <c r="O233" s="60">
        <v>2.56829368981683E-2</v>
      </c>
      <c r="P233" s="59">
        <v>4.3057344705</v>
      </c>
      <c r="Q233" s="60">
        <v>5.8724789226203097E-2</v>
      </c>
    </row>
    <row r="234" spans="1:17" x14ac:dyDescent="0.3">
      <c r="A234" s="56" t="s">
        <v>152</v>
      </c>
      <c r="B234" s="57">
        <v>31.434481963700001</v>
      </c>
      <c r="C234" s="58">
        <v>3.3884647768817999E-2</v>
      </c>
      <c r="D234" s="57">
        <v>13.4973312298</v>
      </c>
      <c r="E234" s="61">
        <v>6.2328709957906597E-2</v>
      </c>
      <c r="F234" s="57">
        <v>7.2669576830999798</v>
      </c>
      <c r="G234" s="58">
        <v>3.6997579666506797E-2</v>
      </c>
      <c r="H234" s="57">
        <v>3.2217247244</v>
      </c>
      <c r="I234" s="58">
        <v>2.7648752558013499E-2</v>
      </c>
      <c r="J234" s="57">
        <v>1.6935276225</v>
      </c>
      <c r="K234" s="58">
        <v>1.4491143702102201E-2</v>
      </c>
      <c r="L234" s="57">
        <v>3.5660920231</v>
      </c>
      <c r="M234" s="58">
        <v>4.8376859471869801E-2</v>
      </c>
      <c r="N234" s="57">
        <v>2.1888486808000001</v>
      </c>
      <c r="O234" s="58">
        <v>2.03590234780733E-2</v>
      </c>
      <c r="P234" s="57">
        <v>0</v>
      </c>
      <c r="Q234" s="58">
        <v>0</v>
      </c>
    </row>
    <row r="235" spans="1:17" x14ac:dyDescent="0.3">
      <c r="A235" s="56" t="s">
        <v>153</v>
      </c>
      <c r="B235" s="59">
        <v>287.5867782222</v>
      </c>
      <c r="C235" s="60">
        <v>0.31000277638682</v>
      </c>
      <c r="D235" s="59">
        <v>80.997228008200196</v>
      </c>
      <c r="E235" s="61">
        <v>0.37403340304573202</v>
      </c>
      <c r="F235" s="59">
        <v>46.017567769300001</v>
      </c>
      <c r="G235" s="60">
        <v>0.23428492415236801</v>
      </c>
      <c r="H235" s="59">
        <v>50.593102907700001</v>
      </c>
      <c r="I235" s="61">
        <v>0.43418861110103801</v>
      </c>
      <c r="J235" s="59">
        <v>25.533083893699999</v>
      </c>
      <c r="K235" s="62">
        <v>0.218480987818335</v>
      </c>
      <c r="L235" s="59">
        <v>13.028244344399999</v>
      </c>
      <c r="M235" s="62">
        <v>0.17673844133341601</v>
      </c>
      <c r="N235" s="59">
        <v>39.992645140400001</v>
      </c>
      <c r="O235" s="60">
        <v>0.37198149351561099</v>
      </c>
      <c r="P235" s="59">
        <v>25.236601931399999</v>
      </c>
      <c r="Q235" s="60">
        <v>0.34419543038727102</v>
      </c>
    </row>
    <row r="236" spans="1:17" x14ac:dyDescent="0.3">
      <c r="A236" s="56" t="s">
        <v>154</v>
      </c>
      <c r="B236" s="57">
        <v>222.22313020390001</v>
      </c>
      <c r="C236" s="58">
        <v>0.23954434820140499</v>
      </c>
      <c r="D236" s="57">
        <v>60.731486450200201</v>
      </c>
      <c r="E236" s="58">
        <v>0.28044915989834102</v>
      </c>
      <c r="F236" s="57">
        <v>35.998550963100001</v>
      </c>
      <c r="G236" s="58">
        <v>0.183276044146158</v>
      </c>
      <c r="H236" s="57">
        <v>39.505738149899997</v>
      </c>
      <c r="I236" s="61">
        <v>0.33903715312973598</v>
      </c>
      <c r="J236" s="57">
        <v>24.9312331617</v>
      </c>
      <c r="K236" s="58">
        <v>0.21333108336519599</v>
      </c>
      <c r="L236" s="57">
        <v>10.331391529199999</v>
      </c>
      <c r="M236" s="58">
        <v>0.14015349938235699</v>
      </c>
      <c r="N236" s="57">
        <v>30.127501180900001</v>
      </c>
      <c r="O236" s="58">
        <v>0.28022334721349801</v>
      </c>
      <c r="P236" s="57">
        <v>12.715430749399999</v>
      </c>
      <c r="Q236" s="58">
        <v>0.17342244297572401</v>
      </c>
    </row>
    <row r="237" spans="1:17" x14ac:dyDescent="0.3">
      <c r="A237" s="56" t="s">
        <v>155</v>
      </c>
      <c r="B237" s="59">
        <v>9.6297784990000093</v>
      </c>
      <c r="C237" s="60">
        <v>1.0380373149052E-2</v>
      </c>
      <c r="D237" s="59">
        <v>0.35154047869999999</v>
      </c>
      <c r="E237" s="60">
        <v>1.62336273462562E-3</v>
      </c>
      <c r="F237" s="59">
        <v>8.7796299496000092</v>
      </c>
      <c r="G237" s="61">
        <v>4.46989060165007E-2</v>
      </c>
      <c r="H237" s="59">
        <v>0</v>
      </c>
      <c r="I237" s="60">
        <v>0</v>
      </c>
      <c r="J237" s="59">
        <v>0</v>
      </c>
      <c r="K237" s="60">
        <v>0</v>
      </c>
      <c r="L237" s="59">
        <v>0.49860807070000002</v>
      </c>
      <c r="M237" s="60">
        <v>6.7640129339190599E-3</v>
      </c>
      <c r="N237" s="59">
        <v>0</v>
      </c>
      <c r="O237" s="60">
        <v>0</v>
      </c>
      <c r="P237" s="59">
        <v>0</v>
      </c>
      <c r="Q237" s="60">
        <v>0</v>
      </c>
    </row>
    <row r="238" spans="1:17" x14ac:dyDescent="0.3">
      <c r="A238" s="56" t="s">
        <v>156</v>
      </c>
      <c r="B238" s="57">
        <v>391.33800375240003</v>
      </c>
      <c r="C238" s="58">
        <v>0.42184090805171398</v>
      </c>
      <c r="D238" s="57">
        <v>116.5421882545</v>
      </c>
      <c r="E238" s="61">
        <v>0.53817485293217604</v>
      </c>
      <c r="F238" s="57">
        <v>57.964605726900103</v>
      </c>
      <c r="G238" s="62">
        <v>0.29510975730682898</v>
      </c>
      <c r="H238" s="57">
        <v>55.348855733299999</v>
      </c>
      <c r="I238" s="58">
        <v>0.47500235043333799</v>
      </c>
      <c r="J238" s="57">
        <v>38.957318550300002</v>
      </c>
      <c r="K238" s="58">
        <v>0.333349213712614</v>
      </c>
      <c r="L238" s="57">
        <v>20.044428528299999</v>
      </c>
      <c r="M238" s="62">
        <v>0.27191853037616198</v>
      </c>
      <c r="N238" s="57">
        <v>54.690657912100001</v>
      </c>
      <c r="O238" s="58">
        <v>0.50869134912367198</v>
      </c>
      <c r="P238" s="57">
        <v>40.623183688000097</v>
      </c>
      <c r="Q238" s="61">
        <v>0.554049005139443</v>
      </c>
    </row>
    <row r="239" spans="1:17" x14ac:dyDescent="0.3">
      <c r="A239" s="56" t="s">
        <v>157</v>
      </c>
      <c r="B239" s="59">
        <v>37.779062725899998</v>
      </c>
      <c r="C239" s="60">
        <v>4.0723757909593497E-2</v>
      </c>
      <c r="D239" s="59">
        <v>2.0787188394</v>
      </c>
      <c r="E239" s="62">
        <v>9.5992208695999202E-3</v>
      </c>
      <c r="F239" s="59">
        <v>12.6381631698</v>
      </c>
      <c r="G239" s="60">
        <v>6.4343494086994898E-2</v>
      </c>
      <c r="H239" s="59">
        <v>7.2046406482999998</v>
      </c>
      <c r="I239" s="60">
        <v>6.1830026955934501E-2</v>
      </c>
      <c r="J239" s="59">
        <v>3.1681032817000001</v>
      </c>
      <c r="K239" s="60">
        <v>2.7108763570354001E-2</v>
      </c>
      <c r="L239" s="59">
        <v>4.7209791773000003</v>
      </c>
      <c r="M239" s="60">
        <v>6.4043817363784603E-2</v>
      </c>
      <c r="N239" s="59">
        <v>7.0880465850999999</v>
      </c>
      <c r="O239" s="60">
        <v>6.5927676090878198E-2</v>
      </c>
      <c r="P239" s="59">
        <v>0.88041102429999896</v>
      </c>
      <c r="Q239" s="60">
        <v>1.2007696291694301E-2</v>
      </c>
    </row>
    <row r="240" spans="1:17" x14ac:dyDescent="0.3">
      <c r="A240" s="64" t="s">
        <v>158</v>
      </c>
      <c r="B240" s="57">
        <v>28.654691734</v>
      </c>
      <c r="C240" s="58">
        <v>3.08881863379168E-2</v>
      </c>
      <c r="D240" s="57">
        <v>9.3245046625000096</v>
      </c>
      <c r="E240" s="58">
        <v>4.3059204572748901E-2</v>
      </c>
      <c r="F240" s="57">
        <v>3.1338074390999999</v>
      </c>
      <c r="G240" s="58">
        <v>1.5954859714847499E-2</v>
      </c>
      <c r="H240" s="57">
        <v>3.8900835236</v>
      </c>
      <c r="I240" s="58">
        <v>3.3384589303809102E-2</v>
      </c>
      <c r="J240" s="57">
        <v>0</v>
      </c>
      <c r="K240" s="62">
        <v>0</v>
      </c>
      <c r="L240" s="57">
        <v>2.4208550114</v>
      </c>
      <c r="M240" s="58">
        <v>3.2840813397311902E-2</v>
      </c>
      <c r="N240" s="57">
        <v>2.7923951755999998</v>
      </c>
      <c r="O240" s="58">
        <v>2.5972758847505599E-2</v>
      </c>
      <c r="P240" s="57">
        <v>6.2456261613999997</v>
      </c>
      <c r="Q240" s="61">
        <v>8.5182465947855696E-2</v>
      </c>
    </row>
    <row r="241" spans="1:17" x14ac:dyDescent="0.3">
      <c r="A241" s="56" t="s">
        <v>159</v>
      </c>
      <c r="B241" s="59">
        <v>128.3641782654</v>
      </c>
      <c r="C241" s="60">
        <v>0.138369545000921</v>
      </c>
      <c r="D241" s="59">
        <v>16.482308976700001</v>
      </c>
      <c r="E241" s="62">
        <v>7.6112902480837893E-2</v>
      </c>
      <c r="F241" s="59">
        <v>42.662480919499998</v>
      </c>
      <c r="G241" s="61">
        <v>0.21720348534033199</v>
      </c>
      <c r="H241" s="59">
        <v>9.1544452090999808</v>
      </c>
      <c r="I241" s="62">
        <v>7.8563195817245399E-2</v>
      </c>
      <c r="J241" s="59">
        <v>28.251893727900001</v>
      </c>
      <c r="K241" s="61">
        <v>0.24174524609356801</v>
      </c>
      <c r="L241" s="59">
        <v>18.080820566300002</v>
      </c>
      <c r="M241" s="61">
        <v>0.245280634937631</v>
      </c>
      <c r="N241" s="59">
        <v>9.2796741097000108</v>
      </c>
      <c r="O241" s="60">
        <v>8.6312546283099603E-2</v>
      </c>
      <c r="P241" s="59">
        <v>3.1165663962000001</v>
      </c>
      <c r="Q241" s="62">
        <v>4.2506036073575899E-2</v>
      </c>
    </row>
    <row r="242" spans="1:17" x14ac:dyDescent="0.3">
      <c r="A242" s="56" t="s">
        <v>160</v>
      </c>
      <c r="B242" s="57">
        <v>58.018711181599997</v>
      </c>
      <c r="C242" s="58">
        <v>6.2540989053343807E-2</v>
      </c>
      <c r="D242" s="57">
        <v>8.3943718011000108</v>
      </c>
      <c r="E242" s="58">
        <v>3.8763986477150798E-2</v>
      </c>
      <c r="F242" s="57">
        <v>2.7147777657000001</v>
      </c>
      <c r="G242" s="62">
        <v>1.3821493263533101E-2</v>
      </c>
      <c r="H242" s="57">
        <v>12.571390601399999</v>
      </c>
      <c r="I242" s="61">
        <v>0.107887326752591</v>
      </c>
      <c r="J242" s="57">
        <v>14.6769144241</v>
      </c>
      <c r="K242" s="61">
        <v>0.125587131380309</v>
      </c>
      <c r="L242" s="57">
        <v>2.5242957748000099</v>
      </c>
      <c r="M242" s="58">
        <v>3.42440691860715E-2</v>
      </c>
      <c r="N242" s="57">
        <v>10.2787459116</v>
      </c>
      <c r="O242" s="58">
        <v>9.5605160454915697E-2</v>
      </c>
      <c r="P242" s="57">
        <v>5.9008019033999997</v>
      </c>
      <c r="Q242" s="58">
        <v>8.0479497845695802E-2</v>
      </c>
    </row>
    <row r="243" spans="1:17" x14ac:dyDescent="0.3">
      <c r="A243" s="63" t="s">
        <v>1</v>
      </c>
    </row>
    <row r="244" spans="1:17" x14ac:dyDescent="0.3">
      <c r="A244" s="63" t="s">
        <v>1</v>
      </c>
    </row>
    <row r="245" spans="1:17" x14ac:dyDescent="0.3">
      <c r="A245" s="51" t="s">
        <v>161</v>
      </c>
    </row>
    <row r="246" spans="1:17" x14ac:dyDescent="0.3">
      <c r="A246" s="52" t="s">
        <v>1</v>
      </c>
    </row>
    <row r="247" spans="1:17" x14ac:dyDescent="0.3">
      <c r="A247" s="112" t="s">
        <v>1</v>
      </c>
      <c r="B247" s="114" t="s">
        <v>502</v>
      </c>
      <c r="C247" s="114" t="s">
        <v>1</v>
      </c>
      <c r="D247" s="114" t="s">
        <v>17</v>
      </c>
      <c r="E247" s="114" t="s">
        <v>1</v>
      </c>
      <c r="F247" s="114" t="s">
        <v>18</v>
      </c>
      <c r="G247" s="114" t="s">
        <v>1</v>
      </c>
      <c r="H247" s="114" t="s">
        <v>19</v>
      </c>
      <c r="I247" s="114" t="s">
        <v>1</v>
      </c>
      <c r="J247" s="114" t="s">
        <v>20</v>
      </c>
      <c r="K247" s="114" t="s">
        <v>1</v>
      </c>
      <c r="L247" s="114" t="s">
        <v>21</v>
      </c>
      <c r="M247" s="114" t="s">
        <v>1</v>
      </c>
      <c r="N247" s="114" t="s">
        <v>22</v>
      </c>
      <c r="O247" s="114" t="s">
        <v>1</v>
      </c>
      <c r="P247" s="114" t="s">
        <v>23</v>
      </c>
      <c r="Q247" s="114" t="s">
        <v>1</v>
      </c>
    </row>
    <row r="248" spans="1:17" x14ac:dyDescent="0.3">
      <c r="A248" s="113" t="s">
        <v>1</v>
      </c>
      <c r="B248" s="53" t="s">
        <v>14</v>
      </c>
      <c r="C248" s="53" t="s">
        <v>15</v>
      </c>
      <c r="D248" s="53" t="s">
        <v>14</v>
      </c>
      <c r="E248" s="53" t="s">
        <v>15</v>
      </c>
      <c r="F248" s="53" t="s">
        <v>14</v>
      </c>
      <c r="G248" s="53" t="s">
        <v>15</v>
      </c>
      <c r="H248" s="53" t="s">
        <v>14</v>
      </c>
      <c r="I248" s="53" t="s">
        <v>15</v>
      </c>
      <c r="J248" s="53" t="s">
        <v>14</v>
      </c>
      <c r="K248" s="53" t="s">
        <v>15</v>
      </c>
      <c r="L248" s="53" t="s">
        <v>14</v>
      </c>
      <c r="M248" s="53" t="s">
        <v>15</v>
      </c>
      <c r="N248" s="53" t="s">
        <v>14</v>
      </c>
      <c r="O248" s="53" t="s">
        <v>15</v>
      </c>
      <c r="P248" s="53" t="s">
        <v>14</v>
      </c>
      <c r="Q248" s="53" t="s">
        <v>15</v>
      </c>
    </row>
    <row r="249" spans="1:17" x14ac:dyDescent="0.3">
      <c r="A249" s="54" t="s">
        <v>16</v>
      </c>
      <c r="B249" s="55">
        <v>927.69097610710003</v>
      </c>
      <c r="C249" s="55">
        <v>927.69097610710003</v>
      </c>
      <c r="D249" s="55">
        <v>216.5507875731</v>
      </c>
      <c r="E249" s="55">
        <v>216.5507875731</v>
      </c>
      <c r="F249" s="55">
        <v>196.41711021649999</v>
      </c>
      <c r="G249" s="55">
        <v>196.41711021649999</v>
      </c>
      <c r="H249" s="55">
        <v>116.52333021680001</v>
      </c>
      <c r="I249" s="55">
        <v>116.52333021680001</v>
      </c>
      <c r="J249" s="55">
        <v>116.8663880032</v>
      </c>
      <c r="K249" s="55">
        <v>116.8663880032</v>
      </c>
      <c r="L249" s="55">
        <v>73.714831058300007</v>
      </c>
      <c r="M249" s="55">
        <v>73.714831058300007</v>
      </c>
      <c r="N249" s="55">
        <v>107.5124591883</v>
      </c>
      <c r="O249" s="55">
        <v>107.5124591883</v>
      </c>
      <c r="P249" s="55">
        <v>73.320560656500007</v>
      </c>
      <c r="Q249" s="55">
        <v>73.320560656500007</v>
      </c>
    </row>
    <row r="250" spans="1:17" x14ac:dyDescent="0.3">
      <c r="A250" s="56" t="s">
        <v>142</v>
      </c>
      <c r="B250" s="57">
        <v>60.760053109700003</v>
      </c>
      <c r="C250" s="58">
        <v>6.5496005323528506E-2</v>
      </c>
      <c r="D250" s="57">
        <v>7.6190817887000097</v>
      </c>
      <c r="E250" s="58">
        <v>3.5183810107954801E-2</v>
      </c>
      <c r="F250" s="57">
        <v>14.238900402700001</v>
      </c>
      <c r="G250" s="58">
        <v>7.2493177335748601E-2</v>
      </c>
      <c r="H250" s="57">
        <v>3.5690815247000001</v>
      </c>
      <c r="I250" s="58">
        <v>3.0629759019584001E-2</v>
      </c>
      <c r="J250" s="57">
        <v>10.460023079699999</v>
      </c>
      <c r="K250" s="58">
        <v>8.9504118835379606E-2</v>
      </c>
      <c r="L250" s="57">
        <v>12.322901630500001</v>
      </c>
      <c r="M250" s="61">
        <v>0.167169909414213</v>
      </c>
      <c r="N250" s="57">
        <v>1.7151637128999999</v>
      </c>
      <c r="O250" s="62">
        <v>1.5953162320434099E-2</v>
      </c>
      <c r="P250" s="57">
        <v>4.4186904802999996</v>
      </c>
      <c r="Q250" s="58">
        <v>6.0265366777555798E-2</v>
      </c>
    </row>
    <row r="251" spans="1:17" x14ac:dyDescent="0.3">
      <c r="A251" s="56" t="s">
        <v>143</v>
      </c>
      <c r="B251" s="59">
        <v>74.847387007899997</v>
      </c>
      <c r="C251" s="60">
        <v>8.0681378751774099E-2</v>
      </c>
      <c r="D251" s="59">
        <v>22.766423171500001</v>
      </c>
      <c r="E251" s="60">
        <v>0.10513202665594</v>
      </c>
      <c r="F251" s="59">
        <v>15.4010015881</v>
      </c>
      <c r="G251" s="60">
        <v>7.8409674040740701E-2</v>
      </c>
      <c r="H251" s="59">
        <v>8.9435219525000207</v>
      </c>
      <c r="I251" s="60">
        <v>7.6753058257603299E-2</v>
      </c>
      <c r="J251" s="59">
        <v>9.5653766118999997</v>
      </c>
      <c r="K251" s="60">
        <v>8.1848825614753207E-2</v>
      </c>
      <c r="L251" s="59">
        <v>11.321954268200001</v>
      </c>
      <c r="M251" s="61">
        <v>0.153591266583052</v>
      </c>
      <c r="N251" s="59">
        <v>2.7550439643</v>
      </c>
      <c r="O251" s="62">
        <v>2.5625345984084901E-2</v>
      </c>
      <c r="P251" s="59">
        <v>2.8065283526999898</v>
      </c>
      <c r="Q251" s="60">
        <v>3.82775080764634E-2</v>
      </c>
    </row>
    <row r="252" spans="1:17" x14ac:dyDescent="0.3">
      <c r="A252" s="56" t="s">
        <v>144</v>
      </c>
      <c r="B252" s="57">
        <v>4.3132565419000004</v>
      </c>
      <c r="C252" s="58">
        <v>4.6494540240111602E-3</v>
      </c>
      <c r="D252" s="57">
        <v>0</v>
      </c>
      <c r="E252" s="58">
        <v>0</v>
      </c>
      <c r="F252" s="57">
        <v>0</v>
      </c>
      <c r="G252" s="58">
        <v>0</v>
      </c>
      <c r="H252" s="57">
        <v>0.3137290277</v>
      </c>
      <c r="I252" s="58">
        <v>2.6924138463626499E-3</v>
      </c>
      <c r="J252" s="57">
        <v>3.9995275142</v>
      </c>
      <c r="K252" s="61">
        <v>3.4223078017012798E-2</v>
      </c>
      <c r="L252" s="57">
        <v>0</v>
      </c>
      <c r="M252" s="58">
        <v>0</v>
      </c>
      <c r="N252" s="57">
        <v>0</v>
      </c>
      <c r="O252" s="58">
        <v>0</v>
      </c>
      <c r="P252" s="57">
        <v>0</v>
      </c>
      <c r="Q252" s="58">
        <v>0</v>
      </c>
    </row>
    <row r="253" spans="1:17" x14ac:dyDescent="0.3">
      <c r="A253" s="56" t="s">
        <v>145</v>
      </c>
      <c r="B253" s="59">
        <v>183.4586232261</v>
      </c>
      <c r="C253" s="60">
        <v>0.197758335427551</v>
      </c>
      <c r="D253" s="59">
        <v>49.623305882099999</v>
      </c>
      <c r="E253" s="60">
        <v>0.229153199756195</v>
      </c>
      <c r="F253" s="59">
        <v>40.673307635699999</v>
      </c>
      <c r="G253" s="60">
        <v>0.20707619407936501</v>
      </c>
      <c r="H253" s="59">
        <v>28.784190654300001</v>
      </c>
      <c r="I253" s="60">
        <v>0.24702512879390701</v>
      </c>
      <c r="J253" s="59">
        <v>14.544392737700001</v>
      </c>
      <c r="K253" s="62">
        <v>0.12445317243228</v>
      </c>
      <c r="L253" s="59">
        <v>11.2304024561</v>
      </c>
      <c r="M253" s="60">
        <v>0.15234929382417001</v>
      </c>
      <c r="N253" s="59">
        <v>22.469995449300001</v>
      </c>
      <c r="O253" s="60">
        <v>0.208998990618803</v>
      </c>
      <c r="P253" s="59">
        <v>11.066695704500001</v>
      </c>
      <c r="Q253" s="60">
        <v>0.150935775796184</v>
      </c>
    </row>
    <row r="254" spans="1:17" ht="25.5" customHeight="1" x14ac:dyDescent="0.3">
      <c r="A254" s="64" t="s">
        <v>146</v>
      </c>
      <c r="B254" s="57">
        <v>58.9486173759</v>
      </c>
      <c r="C254" s="58">
        <v>6.3543376937078802E-2</v>
      </c>
      <c r="D254" s="57">
        <v>7.7877602141000102</v>
      </c>
      <c r="E254" s="58">
        <v>3.5962742511250999E-2</v>
      </c>
      <c r="F254" s="57">
        <v>11.7945903762</v>
      </c>
      <c r="G254" s="58">
        <v>6.00486910900963E-2</v>
      </c>
      <c r="H254" s="57">
        <v>9.2504281409999791</v>
      </c>
      <c r="I254" s="58">
        <v>7.9386918686488894E-2</v>
      </c>
      <c r="J254" s="57">
        <v>2.7823635854000002</v>
      </c>
      <c r="K254" s="58">
        <v>2.3808073757903898E-2</v>
      </c>
      <c r="L254" s="57">
        <v>3.5405250409</v>
      </c>
      <c r="M254" s="58">
        <v>4.8030023131978003E-2</v>
      </c>
      <c r="N254" s="57">
        <v>12.610173984399999</v>
      </c>
      <c r="O254" s="61">
        <v>0.117290350156666</v>
      </c>
      <c r="P254" s="57">
        <v>9.6180578835000006</v>
      </c>
      <c r="Q254" s="61">
        <v>0.131178182454983</v>
      </c>
    </row>
    <row r="255" spans="1:17" x14ac:dyDescent="0.3">
      <c r="A255" s="56" t="s">
        <v>147</v>
      </c>
      <c r="B255" s="59">
        <v>33.491322904</v>
      </c>
      <c r="C255" s="60">
        <v>3.6101809510469499E-2</v>
      </c>
      <c r="D255" s="59">
        <v>8.1377134612000095</v>
      </c>
      <c r="E255" s="60">
        <v>3.7578775641501597E-2</v>
      </c>
      <c r="F255" s="59">
        <v>10.726692374500001</v>
      </c>
      <c r="G255" s="60">
        <v>5.4611802213547202E-2</v>
      </c>
      <c r="H255" s="59">
        <v>0.35154047869999999</v>
      </c>
      <c r="I255" s="62">
        <v>3.01691067399064E-3</v>
      </c>
      <c r="J255" s="59">
        <v>4.9602331486000004</v>
      </c>
      <c r="K255" s="60">
        <v>4.2443625009306998E-2</v>
      </c>
      <c r="L255" s="59">
        <v>7.3031982000000104</v>
      </c>
      <c r="M255" s="61">
        <v>9.9073661231401405E-2</v>
      </c>
      <c r="N255" s="59">
        <v>0.99003849729999904</v>
      </c>
      <c r="O255" s="60">
        <v>9.2085931693369795E-3</v>
      </c>
      <c r="P255" s="59">
        <v>0.75921794880000004</v>
      </c>
      <c r="Q255" s="60">
        <v>1.0354775550024301E-2</v>
      </c>
    </row>
    <row r="256" spans="1:17" x14ac:dyDescent="0.3">
      <c r="A256" s="56" t="s">
        <v>148</v>
      </c>
      <c r="B256" s="57">
        <v>19.4798643261</v>
      </c>
      <c r="C256" s="58">
        <v>2.0998225516695199E-2</v>
      </c>
      <c r="D256" s="57">
        <v>4.3698381792000003</v>
      </c>
      <c r="E256" s="58">
        <v>2.01792763174546E-2</v>
      </c>
      <c r="F256" s="57">
        <v>9.3784677417999998</v>
      </c>
      <c r="G256" s="61">
        <v>4.77477126685278E-2</v>
      </c>
      <c r="H256" s="57">
        <v>0.26268879490000002</v>
      </c>
      <c r="I256" s="58">
        <v>2.2543879788815601E-3</v>
      </c>
      <c r="J256" s="57">
        <v>1.7114290038</v>
      </c>
      <c r="K256" s="58">
        <v>1.46443218879421E-2</v>
      </c>
      <c r="L256" s="57">
        <v>1.1595082624999999</v>
      </c>
      <c r="M256" s="58">
        <v>1.5729646881819E-2</v>
      </c>
      <c r="N256" s="57">
        <v>2.5979323439000002</v>
      </c>
      <c r="O256" s="58">
        <v>2.4164011906284401E-2</v>
      </c>
      <c r="P256" s="57">
        <v>0</v>
      </c>
      <c r="Q256" s="58">
        <v>0</v>
      </c>
    </row>
    <row r="257" spans="1:17" ht="25.5" customHeight="1" x14ac:dyDescent="0.3">
      <c r="A257" s="64" t="s">
        <v>149</v>
      </c>
      <c r="B257" s="59">
        <v>21.565356186599999</v>
      </c>
      <c r="C257" s="60">
        <v>2.3246271379177799E-2</v>
      </c>
      <c r="D257" s="59">
        <v>8.2523685897999908</v>
      </c>
      <c r="E257" s="60">
        <v>3.8108236327768101E-2</v>
      </c>
      <c r="F257" s="59">
        <v>1.0642342600000001</v>
      </c>
      <c r="G257" s="60">
        <v>5.4182360122646796E-3</v>
      </c>
      <c r="H257" s="59">
        <v>2.7853545500000001</v>
      </c>
      <c r="I257" s="60">
        <v>2.39038357796473E-2</v>
      </c>
      <c r="J257" s="59">
        <v>5.4553565916000002</v>
      </c>
      <c r="K257" s="60">
        <v>4.66802875044844E-2</v>
      </c>
      <c r="L257" s="59">
        <v>2.6024756105</v>
      </c>
      <c r="M257" s="60">
        <v>3.53046405063554E-2</v>
      </c>
      <c r="N257" s="59">
        <v>1.4055665847000001</v>
      </c>
      <c r="O257" s="60">
        <v>1.30735227834223E-2</v>
      </c>
      <c r="P257" s="59">
        <v>0</v>
      </c>
      <c r="Q257" s="60">
        <v>0</v>
      </c>
    </row>
    <row r="258" spans="1:17" ht="22.8" x14ac:dyDescent="0.3">
      <c r="A258" s="64" t="s">
        <v>150</v>
      </c>
      <c r="B258" s="57">
        <v>15.7882508178</v>
      </c>
      <c r="C258" s="58">
        <v>1.7018868593562001E-2</v>
      </c>
      <c r="D258" s="57">
        <v>0.41380770030000003</v>
      </c>
      <c r="E258" s="58">
        <v>1.9109036957915199E-3</v>
      </c>
      <c r="F258" s="57">
        <v>3.7732391550000002</v>
      </c>
      <c r="G258" s="58">
        <v>1.92103384009721E-2</v>
      </c>
      <c r="H258" s="57">
        <v>4.6117934757999999</v>
      </c>
      <c r="I258" s="58">
        <v>3.9578284170383997E-2</v>
      </c>
      <c r="J258" s="57">
        <v>1.1891349246</v>
      </c>
      <c r="K258" s="58">
        <v>1.01751662297241E-2</v>
      </c>
      <c r="L258" s="57">
        <v>0.31890669500000002</v>
      </c>
      <c r="M258" s="58">
        <v>4.3262216086174202E-3</v>
      </c>
      <c r="N258" s="57">
        <v>4.6674440272000002</v>
      </c>
      <c r="O258" s="58">
        <v>4.3413052426094403E-2</v>
      </c>
      <c r="P258" s="57">
        <v>0.81392483989999997</v>
      </c>
      <c r="Q258" s="58">
        <v>1.11009085666047E-2</v>
      </c>
    </row>
    <row r="259" spans="1:17" x14ac:dyDescent="0.3">
      <c r="A259" s="56" t="s">
        <v>151</v>
      </c>
      <c r="B259" s="59">
        <v>17.554959235399998</v>
      </c>
      <c r="C259" s="60">
        <v>1.8923283385881801E-2</v>
      </c>
      <c r="D259" s="59">
        <v>0.61772222939999899</v>
      </c>
      <c r="E259" s="60">
        <v>2.8525512944231599E-3</v>
      </c>
      <c r="F259" s="59">
        <v>13.765043096199999</v>
      </c>
      <c r="G259" s="61">
        <v>7.0080672101465805E-2</v>
      </c>
      <c r="H259" s="59">
        <v>0.28876204890000001</v>
      </c>
      <c r="I259" s="60">
        <v>2.4781479242203001E-3</v>
      </c>
      <c r="J259" s="59">
        <v>0.63916930130000005</v>
      </c>
      <c r="K259" s="60">
        <v>5.4692312496429597E-3</v>
      </c>
      <c r="L259" s="59">
        <v>0.80154546510000002</v>
      </c>
      <c r="M259" s="60">
        <v>1.0873598346390701E-2</v>
      </c>
      <c r="N259" s="59">
        <v>0</v>
      </c>
      <c r="O259" s="60">
        <v>0</v>
      </c>
      <c r="P259" s="59">
        <v>1.4427170945000001</v>
      </c>
      <c r="Q259" s="60">
        <v>1.9676842096980101E-2</v>
      </c>
    </row>
    <row r="260" spans="1:17" x14ac:dyDescent="0.3">
      <c r="A260" s="56" t="s">
        <v>152</v>
      </c>
      <c r="B260" s="57">
        <v>7.1488653417999997</v>
      </c>
      <c r="C260" s="58">
        <v>7.7060848126377403E-3</v>
      </c>
      <c r="D260" s="57">
        <v>4.2061719699999998</v>
      </c>
      <c r="E260" s="58">
        <v>1.9423489598624302E-2</v>
      </c>
      <c r="F260" s="57">
        <v>2.0112240929</v>
      </c>
      <c r="G260" s="58">
        <v>1.0239556475925801E-2</v>
      </c>
      <c r="H260" s="57">
        <v>0</v>
      </c>
      <c r="I260" s="58">
        <v>0</v>
      </c>
      <c r="J260" s="57">
        <v>0</v>
      </c>
      <c r="K260" s="58">
        <v>0</v>
      </c>
      <c r="L260" s="57">
        <v>0.42384980230000102</v>
      </c>
      <c r="M260" s="58">
        <v>5.74985788090301E-3</v>
      </c>
      <c r="N260" s="57">
        <v>0.50761947659999995</v>
      </c>
      <c r="O260" s="58">
        <v>4.7214944242968404E-3</v>
      </c>
      <c r="P260" s="57">
        <v>0</v>
      </c>
      <c r="Q260" s="58">
        <v>0</v>
      </c>
    </row>
    <row r="261" spans="1:17" x14ac:dyDescent="0.3">
      <c r="A261" s="56" t="s">
        <v>153</v>
      </c>
      <c r="B261" s="59">
        <v>59.324883193699897</v>
      </c>
      <c r="C261" s="60">
        <v>6.3948970855194603E-2</v>
      </c>
      <c r="D261" s="59">
        <v>10.8110224179</v>
      </c>
      <c r="E261" s="60">
        <v>4.9923727080653402E-2</v>
      </c>
      <c r="F261" s="59">
        <v>14.5577566711</v>
      </c>
      <c r="G261" s="60">
        <v>7.4116540331205197E-2</v>
      </c>
      <c r="H261" s="59">
        <v>5.8897146129999998</v>
      </c>
      <c r="I261" s="60">
        <v>5.0545368056695301E-2</v>
      </c>
      <c r="J261" s="59">
        <v>3.4617255340000002</v>
      </c>
      <c r="K261" s="60">
        <v>2.9621224657899198E-2</v>
      </c>
      <c r="L261" s="59">
        <v>1.9307274406999899</v>
      </c>
      <c r="M261" s="60">
        <v>2.6191845154918899E-2</v>
      </c>
      <c r="N261" s="59">
        <v>11.8476821824</v>
      </c>
      <c r="O261" s="60">
        <v>0.110198225134537</v>
      </c>
      <c r="P261" s="59">
        <v>7.5770404181000002</v>
      </c>
      <c r="Q261" s="60">
        <v>0.103341277675136</v>
      </c>
    </row>
    <row r="262" spans="1:17" x14ac:dyDescent="0.3">
      <c r="A262" s="56" t="s">
        <v>154</v>
      </c>
      <c r="B262" s="57">
        <v>76.500492928599996</v>
      </c>
      <c r="C262" s="58">
        <v>8.2463336282111402E-2</v>
      </c>
      <c r="D262" s="57">
        <v>18.715405616200002</v>
      </c>
      <c r="E262" s="58">
        <v>8.6425017548746305E-2</v>
      </c>
      <c r="F262" s="57">
        <v>5.6636359895000101</v>
      </c>
      <c r="G262" s="62">
        <v>2.88347383955363E-2</v>
      </c>
      <c r="H262" s="57">
        <v>15.360044455300001</v>
      </c>
      <c r="I262" s="61">
        <v>0.13181947706713801</v>
      </c>
      <c r="J262" s="57">
        <v>13.276353073199999</v>
      </c>
      <c r="K262" s="58">
        <v>0.113602835683058</v>
      </c>
      <c r="L262" s="57">
        <v>3.3320379480000102</v>
      </c>
      <c r="M262" s="58">
        <v>4.5201730780129401E-2</v>
      </c>
      <c r="N262" s="57">
        <v>8.2175932844999995</v>
      </c>
      <c r="O262" s="58">
        <v>7.6433869586291406E-2</v>
      </c>
      <c r="P262" s="57">
        <v>7.5275496965999897</v>
      </c>
      <c r="Q262" s="58">
        <v>0.102666286635012</v>
      </c>
    </row>
    <row r="263" spans="1:17" x14ac:dyDescent="0.3">
      <c r="A263" s="56" t="s">
        <v>155</v>
      </c>
      <c r="B263" s="59">
        <v>5.8474644387000003</v>
      </c>
      <c r="C263" s="60">
        <v>6.3032460046532996E-3</v>
      </c>
      <c r="D263" s="59">
        <v>0.35154047869999999</v>
      </c>
      <c r="E263" s="60">
        <v>1.62336273462562E-3</v>
      </c>
      <c r="F263" s="59">
        <v>5.4959239599999803</v>
      </c>
      <c r="G263" s="61">
        <v>2.7980881879089599E-2</v>
      </c>
      <c r="H263" s="59">
        <v>0</v>
      </c>
      <c r="I263" s="60">
        <v>0</v>
      </c>
      <c r="J263" s="59">
        <v>0</v>
      </c>
      <c r="K263" s="60">
        <v>0</v>
      </c>
      <c r="L263" s="59">
        <v>0</v>
      </c>
      <c r="M263" s="60">
        <v>0</v>
      </c>
      <c r="N263" s="59">
        <v>0</v>
      </c>
      <c r="O263" s="60">
        <v>0</v>
      </c>
      <c r="P263" s="59">
        <v>0</v>
      </c>
      <c r="Q263" s="60">
        <v>0</v>
      </c>
    </row>
    <row r="264" spans="1:17" x14ac:dyDescent="0.3">
      <c r="A264" s="56" t="s">
        <v>156</v>
      </c>
      <c r="B264" s="57">
        <v>138.20810205789999</v>
      </c>
      <c r="C264" s="58">
        <v>0.14898075503317601</v>
      </c>
      <c r="D264" s="57">
        <v>51.778791352199903</v>
      </c>
      <c r="E264" s="61">
        <v>0.23910691774658799</v>
      </c>
      <c r="F264" s="57">
        <v>12.922220129399999</v>
      </c>
      <c r="G264" s="62">
        <v>6.5789686627384603E-2</v>
      </c>
      <c r="H264" s="57">
        <v>18.506540255200001</v>
      </c>
      <c r="I264" s="58">
        <v>0.15882261707391401</v>
      </c>
      <c r="J264" s="57">
        <v>7.7942767500999999</v>
      </c>
      <c r="K264" s="62">
        <v>6.66939133079614E-2</v>
      </c>
      <c r="L264" s="57">
        <v>9.8779196278000008</v>
      </c>
      <c r="M264" s="58">
        <v>0.13400179429276199</v>
      </c>
      <c r="N264" s="57">
        <v>20.655945284600001</v>
      </c>
      <c r="O264" s="58">
        <v>0.19212606092864701</v>
      </c>
      <c r="P264" s="57">
        <v>13.770018288399999</v>
      </c>
      <c r="Q264" s="58">
        <v>0.187805687314794</v>
      </c>
    </row>
    <row r="265" spans="1:17" x14ac:dyDescent="0.3">
      <c r="A265" s="56" t="s">
        <v>157</v>
      </c>
      <c r="B265" s="59">
        <v>6.8586210765000102</v>
      </c>
      <c r="C265" s="60">
        <v>7.3932174109109603E-3</v>
      </c>
      <c r="D265" s="59">
        <v>0</v>
      </c>
      <c r="E265" s="60">
        <v>0</v>
      </c>
      <c r="F265" s="59">
        <v>4.1972510719000002</v>
      </c>
      <c r="G265" s="60">
        <v>2.1369070481047199E-2</v>
      </c>
      <c r="H265" s="59">
        <v>0</v>
      </c>
      <c r="I265" s="60">
        <v>0</v>
      </c>
      <c r="J265" s="59">
        <v>0.88574593879999597</v>
      </c>
      <c r="K265" s="60">
        <v>7.5791333499221902E-3</v>
      </c>
      <c r="L265" s="59">
        <v>1.7756240658</v>
      </c>
      <c r="M265" s="60">
        <v>2.40877451702451E-2</v>
      </c>
      <c r="N265" s="59">
        <v>0</v>
      </c>
      <c r="O265" s="60">
        <v>0</v>
      </c>
      <c r="P265" s="59">
        <v>0</v>
      </c>
      <c r="Q265" s="60">
        <v>0</v>
      </c>
    </row>
    <row r="266" spans="1:17" x14ac:dyDescent="0.3">
      <c r="A266" s="64" t="s">
        <v>158</v>
      </c>
      <c r="B266" s="57">
        <v>17.751815667799999</v>
      </c>
      <c r="C266" s="58">
        <v>1.9135483824896701E-2</v>
      </c>
      <c r="D266" s="57">
        <v>7.3155530503999797</v>
      </c>
      <c r="E266" s="58">
        <v>3.3782158598386597E-2</v>
      </c>
      <c r="F266" s="57">
        <v>2.3556792779000002</v>
      </c>
      <c r="G266" s="58">
        <v>1.1993248833074999E-2</v>
      </c>
      <c r="H266" s="57">
        <v>1.2375289677000001</v>
      </c>
      <c r="I266" s="58">
        <v>1.062043940383E-2</v>
      </c>
      <c r="J266" s="57">
        <v>0</v>
      </c>
      <c r="K266" s="58">
        <v>0</v>
      </c>
      <c r="L266" s="57">
        <v>0.80450683950000001</v>
      </c>
      <c r="M266" s="58">
        <v>1.0913771732905799E-2</v>
      </c>
      <c r="N266" s="57">
        <v>1.5357958827</v>
      </c>
      <c r="O266" s="58">
        <v>1.42848177252663E-2</v>
      </c>
      <c r="P266" s="57">
        <v>4.5027516496000004</v>
      </c>
      <c r="Q266" s="61">
        <v>6.1411855136991801E-2</v>
      </c>
    </row>
    <row r="267" spans="1:17" x14ac:dyDescent="0.3">
      <c r="A267" s="56" t="s">
        <v>159</v>
      </c>
      <c r="B267" s="59">
        <v>70.960452559900006</v>
      </c>
      <c r="C267" s="60">
        <v>7.6491476566554195E-2</v>
      </c>
      <c r="D267" s="59">
        <v>5.38990967029999</v>
      </c>
      <c r="E267" s="62">
        <v>2.48898179069451E-2</v>
      </c>
      <c r="F267" s="59">
        <v>25.683164627899998</v>
      </c>
      <c r="G267" s="61">
        <v>0.13075828577047499</v>
      </c>
      <c r="H267" s="59">
        <v>5.1766976243</v>
      </c>
      <c r="I267" s="60">
        <v>4.4426275962662402E-2</v>
      </c>
      <c r="J267" s="59">
        <v>22.907082878699999</v>
      </c>
      <c r="K267" s="61">
        <v>0.19601087421366001</v>
      </c>
      <c r="L267" s="59">
        <v>2.4444519306000001</v>
      </c>
      <c r="M267" s="60">
        <v>3.3160924274067999E-2</v>
      </c>
      <c r="N267" s="59">
        <v>5.5714476295999997</v>
      </c>
      <c r="O267" s="60">
        <v>5.1821413738123399E-2</v>
      </c>
      <c r="P267" s="59">
        <v>3.1165663962000001</v>
      </c>
      <c r="Q267" s="60">
        <v>4.2506036073575899E-2</v>
      </c>
    </row>
    <row r="268" spans="1:17" x14ac:dyDescent="0.3">
      <c r="A268" s="56" t="s">
        <v>162</v>
      </c>
      <c r="B268" s="57">
        <v>54.8825881108</v>
      </c>
      <c r="C268" s="58">
        <v>5.9160420360135003E-2</v>
      </c>
      <c r="D268" s="57">
        <v>8.3943718011000108</v>
      </c>
      <c r="E268" s="58">
        <v>3.8763986477150798E-2</v>
      </c>
      <c r="F268" s="57">
        <v>2.7147777657000001</v>
      </c>
      <c r="G268" s="62">
        <v>1.3821493263533101E-2</v>
      </c>
      <c r="H268" s="57">
        <v>11.191713652800001</v>
      </c>
      <c r="I268" s="58">
        <v>9.6046977304691E-2</v>
      </c>
      <c r="J268" s="57">
        <v>13.234197329600001</v>
      </c>
      <c r="K268" s="61">
        <v>0.113242118249069</v>
      </c>
      <c r="L268" s="57">
        <v>2.5242957748000099</v>
      </c>
      <c r="M268" s="58">
        <v>3.42440691860715E-2</v>
      </c>
      <c r="N268" s="57">
        <v>9.9650168839000095</v>
      </c>
      <c r="O268" s="58">
        <v>9.2687089097711201E-2</v>
      </c>
      <c r="P268" s="57">
        <v>5.9008019033999997</v>
      </c>
      <c r="Q268" s="58">
        <v>8.0479497845695802E-2</v>
      </c>
    </row>
    <row r="269" spans="1:17" x14ac:dyDescent="0.3">
      <c r="A269" s="63" t="s">
        <v>1</v>
      </c>
    </row>
    <row r="270" spans="1:17" x14ac:dyDescent="0.3">
      <c r="A270" s="63" t="s">
        <v>1</v>
      </c>
    </row>
    <row r="271" spans="1:17" x14ac:dyDescent="0.3">
      <c r="A271" s="51" t="s">
        <v>163</v>
      </c>
    </row>
    <row r="272" spans="1:17" x14ac:dyDescent="0.3">
      <c r="A272" s="52" t="s">
        <v>1</v>
      </c>
    </row>
    <row r="273" spans="1:17" x14ac:dyDescent="0.3">
      <c r="A273" s="112" t="s">
        <v>1</v>
      </c>
      <c r="B273" s="114" t="s">
        <v>502</v>
      </c>
      <c r="C273" s="114" t="s">
        <v>1</v>
      </c>
      <c r="D273" s="114" t="s">
        <v>17</v>
      </c>
      <c r="E273" s="114" t="s">
        <v>1</v>
      </c>
      <c r="F273" s="114" t="s">
        <v>18</v>
      </c>
      <c r="G273" s="114" t="s">
        <v>1</v>
      </c>
      <c r="H273" s="114" t="s">
        <v>19</v>
      </c>
      <c r="I273" s="114" t="s">
        <v>1</v>
      </c>
      <c r="J273" s="114" t="s">
        <v>20</v>
      </c>
      <c r="K273" s="114" t="s">
        <v>1</v>
      </c>
      <c r="L273" s="114" t="s">
        <v>21</v>
      </c>
      <c r="M273" s="114" t="s">
        <v>1</v>
      </c>
      <c r="N273" s="114" t="s">
        <v>22</v>
      </c>
      <c r="O273" s="114" t="s">
        <v>1</v>
      </c>
      <c r="P273" s="114" t="s">
        <v>23</v>
      </c>
      <c r="Q273" s="114" t="s">
        <v>1</v>
      </c>
    </row>
    <row r="274" spans="1:17" x14ac:dyDescent="0.3">
      <c r="A274" s="113" t="s">
        <v>1</v>
      </c>
      <c r="B274" s="53" t="s">
        <v>14</v>
      </c>
      <c r="C274" s="53" t="s">
        <v>15</v>
      </c>
      <c r="D274" s="53" t="s">
        <v>14</v>
      </c>
      <c r="E274" s="53" t="s">
        <v>15</v>
      </c>
      <c r="F274" s="53" t="s">
        <v>14</v>
      </c>
      <c r="G274" s="53" t="s">
        <v>15</v>
      </c>
      <c r="H274" s="53" t="s">
        <v>14</v>
      </c>
      <c r="I274" s="53" t="s">
        <v>15</v>
      </c>
      <c r="J274" s="53" t="s">
        <v>14</v>
      </c>
      <c r="K274" s="53" t="s">
        <v>15</v>
      </c>
      <c r="L274" s="53" t="s">
        <v>14</v>
      </c>
      <c r="M274" s="53" t="s">
        <v>15</v>
      </c>
      <c r="N274" s="53" t="s">
        <v>14</v>
      </c>
      <c r="O274" s="53" t="s">
        <v>15</v>
      </c>
      <c r="P274" s="53" t="s">
        <v>14</v>
      </c>
      <c r="Q274" s="53" t="s">
        <v>15</v>
      </c>
    </row>
    <row r="275" spans="1:17" x14ac:dyDescent="0.3">
      <c r="A275" s="54" t="s">
        <v>16</v>
      </c>
      <c r="B275" s="55">
        <v>927.69097610710003</v>
      </c>
      <c r="C275" s="55">
        <v>927.69097610710003</v>
      </c>
      <c r="D275" s="55">
        <v>216.5507875731</v>
      </c>
      <c r="E275" s="55">
        <v>216.5507875731</v>
      </c>
      <c r="F275" s="55">
        <v>196.41711021649999</v>
      </c>
      <c r="G275" s="55">
        <v>196.41711021649999</v>
      </c>
      <c r="H275" s="55">
        <v>116.52333021680001</v>
      </c>
      <c r="I275" s="55">
        <v>116.52333021680001</v>
      </c>
      <c r="J275" s="55">
        <v>116.8663880032</v>
      </c>
      <c r="K275" s="55">
        <v>116.8663880032</v>
      </c>
      <c r="L275" s="55">
        <v>73.714831058300007</v>
      </c>
      <c r="M275" s="55">
        <v>73.714831058300007</v>
      </c>
      <c r="N275" s="55">
        <v>107.5124591883</v>
      </c>
      <c r="O275" s="55">
        <v>107.5124591883</v>
      </c>
      <c r="P275" s="55">
        <v>73.320560656500007</v>
      </c>
      <c r="Q275" s="55">
        <v>73.320560656500007</v>
      </c>
    </row>
    <row r="276" spans="1:17" x14ac:dyDescent="0.3">
      <c r="A276" s="56" t="s">
        <v>65</v>
      </c>
      <c r="B276" s="57">
        <v>224.10203247889999</v>
      </c>
      <c r="C276" s="58">
        <v>0.24156970181957199</v>
      </c>
      <c r="D276" s="57">
        <v>30.535626970500001</v>
      </c>
      <c r="E276" s="62">
        <v>0.14100907834469201</v>
      </c>
      <c r="F276" s="57">
        <v>51.715969582199797</v>
      </c>
      <c r="G276" s="58">
        <v>0.26329666252189698</v>
      </c>
      <c r="H276" s="57">
        <v>19.196938808199999</v>
      </c>
      <c r="I276" s="62">
        <v>0.16474759837778999</v>
      </c>
      <c r="J276" s="57">
        <v>26.1306777211</v>
      </c>
      <c r="K276" s="58">
        <v>0.22359446687429499</v>
      </c>
      <c r="L276" s="57">
        <v>22.8547843395</v>
      </c>
      <c r="M276" s="58">
        <v>0.310043230261553</v>
      </c>
      <c r="N276" s="57">
        <v>41.547917752099998</v>
      </c>
      <c r="O276" s="61">
        <v>0.38644746911920203</v>
      </c>
      <c r="P276" s="57">
        <v>29.894023867599898</v>
      </c>
      <c r="Q276" s="61">
        <v>0.40771679321508097</v>
      </c>
    </row>
    <row r="277" spans="1:17" x14ac:dyDescent="0.3">
      <c r="A277" s="56" t="s">
        <v>66</v>
      </c>
      <c r="B277" s="59">
        <v>703.58894362820001</v>
      </c>
      <c r="C277" s="60">
        <v>0.75843029818042795</v>
      </c>
      <c r="D277" s="59">
        <v>186.01516060259999</v>
      </c>
      <c r="E277" s="61">
        <v>0.85899092165530799</v>
      </c>
      <c r="F277" s="59">
        <v>144.7011406343</v>
      </c>
      <c r="G277" s="60">
        <v>0.73670333747810302</v>
      </c>
      <c r="H277" s="59">
        <v>97.326391408599804</v>
      </c>
      <c r="I277" s="61">
        <v>0.83525240162221004</v>
      </c>
      <c r="J277" s="59">
        <v>90.735710282099603</v>
      </c>
      <c r="K277" s="60">
        <v>0.77640553312570504</v>
      </c>
      <c r="L277" s="59">
        <v>50.8600467188</v>
      </c>
      <c r="M277" s="60">
        <v>0.689956769738447</v>
      </c>
      <c r="N277" s="59">
        <v>65.964541436199994</v>
      </c>
      <c r="O277" s="62">
        <v>0.61355253088079797</v>
      </c>
      <c r="P277" s="59">
        <v>43.426536788900002</v>
      </c>
      <c r="Q277" s="62">
        <v>0.59228320678491897</v>
      </c>
    </row>
    <row r="278" spans="1:17" x14ac:dyDescent="0.3">
      <c r="A278" s="63" t="s">
        <v>1</v>
      </c>
    </row>
    <row r="279" spans="1:17" x14ac:dyDescent="0.3">
      <c r="A279" s="63" t="s">
        <v>1</v>
      </c>
    </row>
    <row r="280" spans="1:17" x14ac:dyDescent="0.3">
      <c r="A280" s="51" t="s">
        <v>164</v>
      </c>
    </row>
    <row r="281" spans="1:17" x14ac:dyDescent="0.3">
      <c r="A281" s="52" t="s">
        <v>1</v>
      </c>
    </row>
    <row r="282" spans="1:17" x14ac:dyDescent="0.3">
      <c r="A282" s="112" t="s">
        <v>1</v>
      </c>
      <c r="B282" s="114" t="s">
        <v>502</v>
      </c>
      <c r="C282" s="114" t="s">
        <v>1</v>
      </c>
      <c r="D282" s="114" t="s">
        <v>17</v>
      </c>
      <c r="E282" s="114" t="s">
        <v>1</v>
      </c>
      <c r="F282" s="114" t="s">
        <v>18</v>
      </c>
      <c r="G282" s="114" t="s">
        <v>1</v>
      </c>
      <c r="H282" s="114" t="s">
        <v>19</v>
      </c>
      <c r="I282" s="114" t="s">
        <v>1</v>
      </c>
      <c r="J282" s="114" t="s">
        <v>20</v>
      </c>
      <c r="K282" s="114" t="s">
        <v>1</v>
      </c>
      <c r="L282" s="114" t="s">
        <v>21</v>
      </c>
      <c r="M282" s="114" t="s">
        <v>1</v>
      </c>
      <c r="N282" s="114" t="s">
        <v>22</v>
      </c>
      <c r="O282" s="114" t="s">
        <v>1</v>
      </c>
      <c r="P282" s="114" t="s">
        <v>23</v>
      </c>
      <c r="Q282" s="114" t="s">
        <v>1</v>
      </c>
    </row>
    <row r="283" spans="1:17" x14ac:dyDescent="0.3">
      <c r="A283" s="113" t="s">
        <v>1</v>
      </c>
      <c r="B283" s="53" t="s">
        <v>14</v>
      </c>
      <c r="C283" s="53" t="s">
        <v>15</v>
      </c>
      <c r="D283" s="53" t="s">
        <v>14</v>
      </c>
      <c r="E283" s="53" t="s">
        <v>15</v>
      </c>
      <c r="F283" s="53" t="s">
        <v>14</v>
      </c>
      <c r="G283" s="53" t="s">
        <v>15</v>
      </c>
      <c r="H283" s="53" t="s">
        <v>14</v>
      </c>
      <c r="I283" s="53" t="s">
        <v>15</v>
      </c>
      <c r="J283" s="53" t="s">
        <v>14</v>
      </c>
      <c r="K283" s="53" t="s">
        <v>15</v>
      </c>
      <c r="L283" s="53" t="s">
        <v>14</v>
      </c>
      <c r="M283" s="53" t="s">
        <v>15</v>
      </c>
      <c r="N283" s="53" t="s">
        <v>14</v>
      </c>
      <c r="O283" s="53" t="s">
        <v>15</v>
      </c>
      <c r="P283" s="53" t="s">
        <v>14</v>
      </c>
      <c r="Q283" s="53" t="s">
        <v>15</v>
      </c>
    </row>
    <row r="284" spans="1:17" x14ac:dyDescent="0.3">
      <c r="A284" s="54" t="s">
        <v>16</v>
      </c>
      <c r="B284" s="55">
        <v>224.10203247889999</v>
      </c>
      <c r="C284" s="55">
        <v>224.10203247889999</v>
      </c>
      <c r="D284" s="55">
        <v>30.535626970500001</v>
      </c>
      <c r="E284" s="55">
        <v>30.535626970500001</v>
      </c>
      <c r="F284" s="55">
        <v>51.715969582200003</v>
      </c>
      <c r="G284" s="55">
        <v>51.715969582200003</v>
      </c>
      <c r="H284" s="55">
        <v>19.196938808199999</v>
      </c>
      <c r="I284" s="55">
        <v>19.196938808199999</v>
      </c>
      <c r="J284" s="55">
        <v>26.1306777211</v>
      </c>
      <c r="K284" s="55">
        <v>26.1306777211</v>
      </c>
      <c r="L284" s="55">
        <v>22.8547843395</v>
      </c>
      <c r="M284" s="55">
        <v>22.8547843395</v>
      </c>
      <c r="N284" s="55">
        <v>41.547917752099998</v>
      </c>
      <c r="O284" s="55">
        <v>41.547917752099998</v>
      </c>
      <c r="P284" s="55">
        <v>29.894023867600001</v>
      </c>
      <c r="Q284" s="55">
        <v>29.894023867600001</v>
      </c>
    </row>
    <row r="285" spans="1:17" x14ac:dyDescent="0.3">
      <c r="A285" s="56" t="s">
        <v>2</v>
      </c>
      <c r="B285" s="57">
        <v>16.325527904899999</v>
      </c>
      <c r="C285" s="58">
        <v>7.2848638293528695E-2</v>
      </c>
      <c r="D285" s="57">
        <v>1.1020825435999999</v>
      </c>
      <c r="E285" s="58">
        <v>3.6091695273350897E-2</v>
      </c>
      <c r="F285" s="57">
        <v>7.1297979843000103</v>
      </c>
      <c r="G285" s="58">
        <v>0.137864532791318</v>
      </c>
      <c r="H285" s="65">
        <v>2.3760339181000001</v>
      </c>
      <c r="I285" s="66">
        <v>12.377150033343201</v>
      </c>
      <c r="J285" s="65">
        <v>1.4427170945000001</v>
      </c>
      <c r="K285" s="66">
        <v>5.5211621753500699</v>
      </c>
      <c r="L285" s="65">
        <v>0</v>
      </c>
      <c r="M285" s="66">
        <v>0</v>
      </c>
      <c r="N285" s="57">
        <v>3.5543695541</v>
      </c>
      <c r="O285" s="58">
        <v>8.5548680810131505E-2</v>
      </c>
      <c r="P285" s="65">
        <v>0.72052681029999999</v>
      </c>
      <c r="Q285" s="66">
        <v>2.4102704055205102</v>
      </c>
    </row>
    <row r="286" spans="1:17" x14ac:dyDescent="0.3">
      <c r="A286" s="56" t="s">
        <v>3</v>
      </c>
      <c r="B286" s="59">
        <v>22.190124339800001</v>
      </c>
      <c r="C286" s="60">
        <v>9.9017952199470904E-2</v>
      </c>
      <c r="D286" s="59">
        <v>4.0062976442</v>
      </c>
      <c r="E286" s="60">
        <v>0.13120076584870599</v>
      </c>
      <c r="F286" s="59">
        <v>9.0726905496000008</v>
      </c>
      <c r="G286" s="60">
        <v>0.17543305526118799</v>
      </c>
      <c r="H286" s="68">
        <v>0</v>
      </c>
      <c r="I286" s="69">
        <v>0</v>
      </c>
      <c r="J286" s="68">
        <v>0</v>
      </c>
      <c r="K286" s="69">
        <v>0</v>
      </c>
      <c r="L286" s="68">
        <v>1.7156897761000001</v>
      </c>
      <c r="M286" s="69">
        <v>7.5069173728091902</v>
      </c>
      <c r="N286" s="59">
        <v>3.5705045175000101</v>
      </c>
      <c r="O286" s="60">
        <v>8.5937026707422204E-2</v>
      </c>
      <c r="P286" s="68">
        <v>3.8249418524000101</v>
      </c>
      <c r="Q286" s="69">
        <v>12.795005012843299</v>
      </c>
    </row>
    <row r="287" spans="1:17" x14ac:dyDescent="0.3">
      <c r="A287" s="56" t="s">
        <v>4</v>
      </c>
      <c r="B287" s="57">
        <v>60.352703239900102</v>
      </c>
      <c r="C287" s="58">
        <v>0.26930904004889999</v>
      </c>
      <c r="D287" s="57">
        <v>5.3240765865000004</v>
      </c>
      <c r="E287" s="58">
        <v>0.17435622303231299</v>
      </c>
      <c r="F287" s="57">
        <v>19.100567574900001</v>
      </c>
      <c r="G287" s="58">
        <v>0.36933596583818401</v>
      </c>
      <c r="H287" s="65">
        <v>4.6239814723999997</v>
      </c>
      <c r="I287" s="66">
        <v>24.087077208501899</v>
      </c>
      <c r="J287" s="65">
        <v>4.7435680086000103</v>
      </c>
      <c r="K287" s="66">
        <v>18.153252890068199</v>
      </c>
      <c r="L287" s="65">
        <v>8.3221632476999794</v>
      </c>
      <c r="M287" s="66">
        <v>36.413221512297397</v>
      </c>
      <c r="N287" s="57">
        <v>9.1833810671999991</v>
      </c>
      <c r="O287" s="58">
        <v>0.221031078428373</v>
      </c>
      <c r="P287" s="65">
        <v>8.38169146490001</v>
      </c>
      <c r="Q287" s="66">
        <v>28.038016902717199</v>
      </c>
    </row>
    <row r="288" spans="1:17" x14ac:dyDescent="0.3">
      <c r="A288" s="56" t="s">
        <v>5</v>
      </c>
      <c r="B288" s="59">
        <v>24.093326177200002</v>
      </c>
      <c r="C288" s="60">
        <v>0.10751052059051899</v>
      </c>
      <c r="D288" s="59">
        <v>2.9303771331999999</v>
      </c>
      <c r="E288" s="60">
        <v>9.59658413443088E-2</v>
      </c>
      <c r="F288" s="59">
        <v>5.27561202770001</v>
      </c>
      <c r="G288" s="60">
        <v>0.102011275633432</v>
      </c>
      <c r="H288" s="68">
        <v>3.8616366307000001</v>
      </c>
      <c r="I288" s="69">
        <v>20.1158980047928</v>
      </c>
      <c r="J288" s="68">
        <v>5.6219297949000104</v>
      </c>
      <c r="K288" s="69">
        <v>21.514672734111301</v>
      </c>
      <c r="L288" s="68">
        <v>0.44958639089999802</v>
      </c>
      <c r="M288" s="69">
        <v>1.9671434401723</v>
      </c>
      <c r="N288" s="59">
        <v>3.5888222699000001</v>
      </c>
      <c r="O288" s="60">
        <v>8.6377909268837094E-2</v>
      </c>
      <c r="P288" s="68">
        <v>1.9075239145</v>
      </c>
      <c r="Q288" s="69">
        <v>6.3809540092306802</v>
      </c>
    </row>
    <row r="289" spans="1:17" x14ac:dyDescent="0.3">
      <c r="A289" s="56" t="s">
        <v>6</v>
      </c>
      <c r="B289" s="57">
        <v>1.9331740219</v>
      </c>
      <c r="C289" s="58">
        <v>8.6263118656990101E-3</v>
      </c>
      <c r="D289" s="57">
        <v>0</v>
      </c>
      <c r="E289" s="58">
        <v>0</v>
      </c>
      <c r="F289" s="57">
        <v>0</v>
      </c>
      <c r="G289" s="58">
        <v>0</v>
      </c>
      <c r="H289" s="65">
        <v>0.46049675449999999</v>
      </c>
      <c r="I289" s="66">
        <v>2.3988030544916801</v>
      </c>
      <c r="J289" s="65">
        <v>0</v>
      </c>
      <c r="K289" s="66">
        <v>0</v>
      </c>
      <c r="L289" s="65">
        <v>0.80154546509999902</v>
      </c>
      <c r="M289" s="66">
        <v>3.5071232928445801</v>
      </c>
      <c r="N289" s="57">
        <v>0</v>
      </c>
      <c r="O289" s="58">
        <v>0</v>
      </c>
      <c r="P289" s="65">
        <v>0</v>
      </c>
      <c r="Q289" s="66">
        <v>0</v>
      </c>
    </row>
    <row r="290" spans="1:17" x14ac:dyDescent="0.3">
      <c r="A290" s="56" t="s">
        <v>7</v>
      </c>
      <c r="B290" s="59">
        <v>22.048193984099999</v>
      </c>
      <c r="C290" s="60">
        <v>9.8384623022889903E-2</v>
      </c>
      <c r="D290" s="59">
        <v>5.0236437527</v>
      </c>
      <c r="E290" s="60">
        <v>0.164517458821241</v>
      </c>
      <c r="F290" s="59">
        <v>1.1480255087</v>
      </c>
      <c r="G290" s="60">
        <v>2.2198665479437101E-2</v>
      </c>
      <c r="H290" s="68">
        <v>0.88232920239999901</v>
      </c>
      <c r="I290" s="69">
        <v>4.5961974000933496</v>
      </c>
      <c r="J290" s="68">
        <v>5.7346879190000104</v>
      </c>
      <c r="K290" s="69">
        <v>21.9461889974991</v>
      </c>
      <c r="L290" s="68">
        <v>1.2903190455</v>
      </c>
      <c r="M290" s="69">
        <v>5.6457283793745399</v>
      </c>
      <c r="N290" s="59">
        <v>4.3385394853000099</v>
      </c>
      <c r="O290" s="60">
        <v>0.104422549192148</v>
      </c>
      <c r="P290" s="68">
        <v>3.6306490705000098</v>
      </c>
      <c r="Q290" s="69">
        <v>12.1450664740888</v>
      </c>
    </row>
    <row r="291" spans="1:17" x14ac:dyDescent="0.3">
      <c r="A291" s="56" t="s">
        <v>8</v>
      </c>
      <c r="B291" s="57">
        <v>8.8967038684999906</v>
      </c>
      <c r="C291" s="58">
        <v>3.9699344847921703E-2</v>
      </c>
      <c r="D291" s="57">
        <v>3.4452847844999801</v>
      </c>
      <c r="E291" s="61">
        <v>0.112828362352882</v>
      </c>
      <c r="F291" s="57">
        <v>0.88041102429999896</v>
      </c>
      <c r="G291" s="58">
        <v>1.7023968252217098E-2</v>
      </c>
      <c r="H291" s="65">
        <v>0.74882880230000004</v>
      </c>
      <c r="I291" s="66">
        <v>3.9007719396393399</v>
      </c>
      <c r="J291" s="65">
        <v>0</v>
      </c>
      <c r="K291" s="66">
        <v>0</v>
      </c>
      <c r="L291" s="65">
        <v>0.42384980230000002</v>
      </c>
      <c r="M291" s="66">
        <v>1.8545342454510001</v>
      </c>
      <c r="N291" s="57">
        <v>3.3983294551000101</v>
      </c>
      <c r="O291" s="58">
        <v>8.1793014884078905E-2</v>
      </c>
      <c r="P291" s="65">
        <v>0</v>
      </c>
      <c r="Q291" s="66">
        <v>0</v>
      </c>
    </row>
    <row r="292" spans="1:17" x14ac:dyDescent="0.3">
      <c r="A292" s="56" t="s">
        <v>9</v>
      </c>
      <c r="B292" s="59">
        <v>0.75598448349999803</v>
      </c>
      <c r="C292" s="60">
        <v>3.3733941416670501E-3</v>
      </c>
      <c r="D292" s="59">
        <v>0.46722243459999901</v>
      </c>
      <c r="E292" s="60">
        <v>1.5300895411493501E-2</v>
      </c>
      <c r="F292" s="59">
        <v>0</v>
      </c>
      <c r="G292" s="60">
        <v>0</v>
      </c>
      <c r="H292" s="68">
        <v>0</v>
      </c>
      <c r="I292" s="69">
        <v>0</v>
      </c>
      <c r="J292" s="68">
        <v>0</v>
      </c>
      <c r="K292" s="69">
        <v>0</v>
      </c>
      <c r="L292" s="68">
        <v>0.28876204890000001</v>
      </c>
      <c r="M292" s="69">
        <v>1.2634643346904499</v>
      </c>
      <c r="N292" s="59">
        <v>0</v>
      </c>
      <c r="O292" s="60">
        <v>0</v>
      </c>
      <c r="P292" s="68">
        <v>0</v>
      </c>
      <c r="Q292" s="69">
        <v>0</v>
      </c>
    </row>
    <row r="293" spans="1:17" x14ac:dyDescent="0.3">
      <c r="A293" s="56" t="s">
        <v>10</v>
      </c>
      <c r="B293" s="57">
        <v>3.4738372753000002</v>
      </c>
      <c r="C293" s="58">
        <v>1.55011413188636E-2</v>
      </c>
      <c r="D293" s="57">
        <v>0.34648004360000101</v>
      </c>
      <c r="E293" s="58">
        <v>1.13467473235355E-2</v>
      </c>
      <c r="F293" s="57">
        <v>0</v>
      </c>
      <c r="G293" s="58">
        <v>0</v>
      </c>
      <c r="H293" s="65">
        <v>0</v>
      </c>
      <c r="I293" s="66">
        <v>0</v>
      </c>
      <c r="J293" s="65">
        <v>0</v>
      </c>
      <c r="K293" s="66">
        <v>0</v>
      </c>
      <c r="L293" s="65">
        <v>1.6163481718999999</v>
      </c>
      <c r="M293" s="66">
        <v>7.0722530035273996</v>
      </c>
      <c r="N293" s="57">
        <v>1.5110090598000001</v>
      </c>
      <c r="O293" s="58">
        <v>3.63678649027755E-2</v>
      </c>
      <c r="P293" s="65">
        <v>0</v>
      </c>
      <c r="Q293" s="66">
        <v>0</v>
      </c>
    </row>
    <row r="294" spans="1:17" x14ac:dyDescent="0.3">
      <c r="A294" s="56" t="s">
        <v>11</v>
      </c>
      <c r="B294" s="59">
        <v>18.682432554199998</v>
      </c>
      <c r="C294" s="60">
        <v>8.3365743485432298E-2</v>
      </c>
      <c r="D294" s="59">
        <v>2.1266148308999999</v>
      </c>
      <c r="E294" s="60">
        <v>6.9643725768411102E-2</v>
      </c>
      <c r="F294" s="59">
        <v>3.0574153359</v>
      </c>
      <c r="G294" s="60">
        <v>5.9119366041090797E-2</v>
      </c>
      <c r="H294" s="68">
        <v>1.7290908176999999</v>
      </c>
      <c r="I294" s="69">
        <v>9.00711741062287</v>
      </c>
      <c r="J294" s="68">
        <v>1.2619603572</v>
      </c>
      <c r="K294" s="69">
        <v>4.8294206934441402</v>
      </c>
      <c r="L294" s="68">
        <v>3.4761869247999999</v>
      </c>
      <c r="M294" s="69">
        <v>15.2098872304478</v>
      </c>
      <c r="N294" s="59">
        <v>6.6866846927000099</v>
      </c>
      <c r="O294" s="60">
        <v>0.16093910488118299</v>
      </c>
      <c r="P294" s="68">
        <v>0.34447959500000103</v>
      </c>
      <c r="Q294" s="69">
        <v>1.1523359870377201</v>
      </c>
    </row>
    <row r="295" spans="1:17" x14ac:dyDescent="0.3">
      <c r="A295" s="56" t="s">
        <v>12</v>
      </c>
      <c r="B295" s="57">
        <v>6.1129608599999798</v>
      </c>
      <c r="C295" s="58">
        <v>2.7277578843804402E-2</v>
      </c>
      <c r="D295" s="57">
        <v>0.58546749059999903</v>
      </c>
      <c r="E295" s="58">
        <v>1.9173259195418201E-2</v>
      </c>
      <c r="F295" s="57">
        <v>0.30225478950000101</v>
      </c>
      <c r="G295" s="58">
        <v>5.8445155711444397E-3</v>
      </c>
      <c r="H295" s="65">
        <v>1.918022922</v>
      </c>
      <c r="I295" s="66">
        <v>9.9912957016913193</v>
      </c>
      <c r="J295" s="65">
        <v>0.46722243459999901</v>
      </c>
      <c r="K295" s="66">
        <v>1.7880226436788</v>
      </c>
      <c r="L295" s="65">
        <v>2.1246614349000001</v>
      </c>
      <c r="M295" s="66">
        <v>9.2963530232396003</v>
      </c>
      <c r="N295" s="57">
        <v>0.7153317884</v>
      </c>
      <c r="O295" s="58">
        <v>1.7217031011472199E-2</v>
      </c>
      <c r="P295" s="65">
        <v>0</v>
      </c>
      <c r="Q295" s="66">
        <v>0</v>
      </c>
    </row>
    <row r="296" spans="1:17" x14ac:dyDescent="0.3">
      <c r="A296" s="56" t="s">
        <v>13</v>
      </c>
      <c r="B296" s="59">
        <v>8.6666514991000199</v>
      </c>
      <c r="C296" s="60">
        <v>3.8672792938261299E-2</v>
      </c>
      <c r="D296" s="59">
        <v>0.50882816380000095</v>
      </c>
      <c r="E296" s="60">
        <v>1.6663426111786402E-2</v>
      </c>
      <c r="F296" s="59">
        <v>0.82981457530000002</v>
      </c>
      <c r="G296" s="60">
        <v>1.6045615735407401E-2</v>
      </c>
      <c r="H296" s="68">
        <v>0.715331788400002</v>
      </c>
      <c r="I296" s="69">
        <v>3.7262805051732801</v>
      </c>
      <c r="J296" s="68">
        <v>2.8817076617000001</v>
      </c>
      <c r="K296" s="69">
        <v>11.0280632307255</v>
      </c>
      <c r="L296" s="68">
        <v>0</v>
      </c>
      <c r="M296" s="69">
        <v>0</v>
      </c>
      <c r="N296" s="59">
        <v>2.2882522154</v>
      </c>
      <c r="O296" s="60">
        <v>5.5075015529131799E-2</v>
      </c>
      <c r="P296" s="68">
        <v>1.4427170945000001</v>
      </c>
      <c r="Q296" s="69">
        <v>4.8261053810947798</v>
      </c>
    </row>
    <row r="297" spans="1:17" x14ac:dyDescent="0.3">
      <c r="A297" s="56" t="s">
        <v>165</v>
      </c>
      <c r="B297" s="57">
        <v>14.831626401799999</v>
      </c>
      <c r="C297" s="58">
        <v>6.6182471607866597E-2</v>
      </c>
      <c r="D297" s="57">
        <v>2.0153966257999998</v>
      </c>
      <c r="E297" s="58">
        <v>6.6001481736302395E-2</v>
      </c>
      <c r="F297" s="57">
        <v>0.69879836169999998</v>
      </c>
      <c r="G297" s="58">
        <v>1.3512235530831401E-2</v>
      </c>
      <c r="H297" s="65">
        <v>1.5674574720000001</v>
      </c>
      <c r="I297" s="66">
        <v>8.1651428264722004</v>
      </c>
      <c r="J297" s="65">
        <v>1.2933372116999999</v>
      </c>
      <c r="K297" s="66">
        <v>4.9494973896358498</v>
      </c>
      <c r="L297" s="65">
        <v>0</v>
      </c>
      <c r="M297" s="66">
        <v>0</v>
      </c>
      <c r="N297" s="57">
        <v>1.2182119575000001</v>
      </c>
      <c r="O297" s="58">
        <v>2.9320650068881699E-2</v>
      </c>
      <c r="P297" s="65">
        <v>7.6145749708000103</v>
      </c>
      <c r="Q297" s="67">
        <v>25.4718970069897</v>
      </c>
    </row>
    <row r="298" spans="1:17" x14ac:dyDescent="0.3">
      <c r="A298" s="56" t="s">
        <v>88</v>
      </c>
      <c r="B298" s="59">
        <v>15.738785868700001</v>
      </c>
      <c r="C298" s="60">
        <v>7.0230446795175205E-2</v>
      </c>
      <c r="D298" s="59">
        <v>2.6538549365000002</v>
      </c>
      <c r="E298" s="60">
        <v>8.6910117780252205E-2</v>
      </c>
      <c r="F298" s="59">
        <v>4.2205818503000003</v>
      </c>
      <c r="G298" s="60">
        <v>8.1610803865749704E-2</v>
      </c>
      <c r="H298" s="68">
        <v>0.3137290277</v>
      </c>
      <c r="I298" s="69">
        <v>1.6342659151780501</v>
      </c>
      <c r="J298" s="68">
        <v>2.6835472389000001</v>
      </c>
      <c r="K298" s="69">
        <v>10.269719245487</v>
      </c>
      <c r="L298" s="68">
        <v>2.3456720313999999</v>
      </c>
      <c r="M298" s="69">
        <v>10.2633741651457</v>
      </c>
      <c r="N298" s="59">
        <v>1.4944816891999999</v>
      </c>
      <c r="O298" s="60">
        <v>3.5970074315564503E-2</v>
      </c>
      <c r="P298" s="68">
        <v>2.0269190947000002</v>
      </c>
      <c r="Q298" s="69">
        <v>6.78034882047724</v>
      </c>
    </row>
    <row r="299" spans="1:17" x14ac:dyDescent="0.3">
      <c r="A299" s="63" t="s">
        <v>1</v>
      </c>
    </row>
    <row r="300" spans="1:17" x14ac:dyDescent="0.3">
      <c r="A300" s="63" t="s">
        <v>1</v>
      </c>
    </row>
    <row r="301" spans="1:17" x14ac:dyDescent="0.3">
      <c r="A301" s="51" t="s">
        <v>166</v>
      </c>
    </row>
    <row r="302" spans="1:17" x14ac:dyDescent="0.3">
      <c r="A302" s="52" t="s">
        <v>1</v>
      </c>
    </row>
    <row r="303" spans="1:17" x14ac:dyDescent="0.3">
      <c r="A303" s="112" t="s">
        <v>1</v>
      </c>
      <c r="B303" s="114" t="s">
        <v>502</v>
      </c>
      <c r="C303" s="114" t="s">
        <v>1</v>
      </c>
      <c r="D303" s="114" t="s">
        <v>17</v>
      </c>
      <c r="E303" s="114" t="s">
        <v>1</v>
      </c>
      <c r="F303" s="114" t="s">
        <v>18</v>
      </c>
      <c r="G303" s="114" t="s">
        <v>1</v>
      </c>
      <c r="H303" s="114" t="s">
        <v>19</v>
      </c>
      <c r="I303" s="114" t="s">
        <v>1</v>
      </c>
      <c r="J303" s="114" t="s">
        <v>20</v>
      </c>
      <c r="K303" s="114" t="s">
        <v>1</v>
      </c>
      <c r="L303" s="114" t="s">
        <v>21</v>
      </c>
      <c r="M303" s="114" t="s">
        <v>1</v>
      </c>
      <c r="N303" s="114" t="s">
        <v>22</v>
      </c>
      <c r="O303" s="114" t="s">
        <v>1</v>
      </c>
      <c r="P303" s="114" t="s">
        <v>23</v>
      </c>
      <c r="Q303" s="114" t="s">
        <v>1</v>
      </c>
    </row>
    <row r="304" spans="1:17" x14ac:dyDescent="0.3">
      <c r="A304" s="113" t="s">
        <v>1</v>
      </c>
      <c r="B304" s="53" t="s">
        <v>14</v>
      </c>
      <c r="C304" s="53" t="s">
        <v>15</v>
      </c>
      <c r="D304" s="53" t="s">
        <v>14</v>
      </c>
      <c r="E304" s="53" t="s">
        <v>15</v>
      </c>
      <c r="F304" s="53" t="s">
        <v>14</v>
      </c>
      <c r="G304" s="53" t="s">
        <v>15</v>
      </c>
      <c r="H304" s="53" t="s">
        <v>14</v>
      </c>
      <c r="I304" s="53" t="s">
        <v>15</v>
      </c>
      <c r="J304" s="53" t="s">
        <v>14</v>
      </c>
      <c r="K304" s="53" t="s">
        <v>15</v>
      </c>
      <c r="L304" s="53" t="s">
        <v>14</v>
      </c>
      <c r="M304" s="53" t="s">
        <v>15</v>
      </c>
      <c r="N304" s="53" t="s">
        <v>14</v>
      </c>
      <c r="O304" s="53" t="s">
        <v>15</v>
      </c>
      <c r="P304" s="53" t="s">
        <v>14</v>
      </c>
      <c r="Q304" s="53" t="s">
        <v>15</v>
      </c>
    </row>
    <row r="305" spans="1:17" x14ac:dyDescent="0.3">
      <c r="A305" s="54" t="s">
        <v>16</v>
      </c>
      <c r="B305" s="55">
        <v>193.5316202084</v>
      </c>
      <c r="C305" s="55">
        <v>193.5316202084</v>
      </c>
      <c r="D305" s="55">
        <v>25.8663754082</v>
      </c>
      <c r="E305" s="55">
        <v>25.8663754082</v>
      </c>
      <c r="F305" s="55">
        <v>46.796589370200003</v>
      </c>
      <c r="G305" s="55">
        <v>46.796589370200003</v>
      </c>
      <c r="H305" s="55">
        <v>17.315752308499999</v>
      </c>
      <c r="I305" s="55">
        <v>17.315752308499999</v>
      </c>
      <c r="J305" s="55">
        <v>22.1537932705</v>
      </c>
      <c r="K305" s="55">
        <v>22.1537932705</v>
      </c>
      <c r="L305" s="55">
        <v>20.509112308100001</v>
      </c>
      <c r="M305" s="55">
        <v>20.509112308100001</v>
      </c>
      <c r="N305" s="55">
        <v>38.835224105400002</v>
      </c>
      <c r="O305" s="55">
        <v>38.835224105400002</v>
      </c>
      <c r="P305" s="55">
        <v>20.2525298021</v>
      </c>
      <c r="Q305" s="55">
        <v>20.2525298021</v>
      </c>
    </row>
    <row r="306" spans="1:17" x14ac:dyDescent="0.3">
      <c r="A306" s="56" t="s">
        <v>167</v>
      </c>
      <c r="B306" s="57">
        <v>19.9604820548</v>
      </c>
      <c r="C306" s="58">
        <v>0.10313809202499299</v>
      </c>
      <c r="D306" s="57">
        <v>1.7591522121000001</v>
      </c>
      <c r="E306" s="58">
        <v>6.8009227591366503E-2</v>
      </c>
      <c r="F306" s="57">
        <v>9.2500440487999995</v>
      </c>
      <c r="G306" s="58">
        <v>0.19766491903126601</v>
      </c>
      <c r="H306" s="65">
        <v>0.94000768739999996</v>
      </c>
      <c r="I306" s="66">
        <v>5.4286274754494297</v>
      </c>
      <c r="J306" s="65">
        <v>4.3244247562</v>
      </c>
      <c r="K306" s="66">
        <v>19.520019453997602</v>
      </c>
      <c r="L306" s="65">
        <v>0</v>
      </c>
      <c r="M306" s="66">
        <v>0</v>
      </c>
      <c r="N306" s="57">
        <v>1.7632221012</v>
      </c>
      <c r="O306" s="58">
        <v>4.5402650346874802E-2</v>
      </c>
      <c r="P306" s="65">
        <v>1.9236312491000001</v>
      </c>
      <c r="Q306" s="66">
        <v>9.4982269765653502</v>
      </c>
    </row>
    <row r="307" spans="1:17" x14ac:dyDescent="0.3">
      <c r="A307" s="56" t="s">
        <v>168</v>
      </c>
      <c r="B307" s="59">
        <v>3.0247413442000002</v>
      </c>
      <c r="C307" s="60">
        <v>1.5629184217767E-2</v>
      </c>
      <c r="D307" s="59">
        <v>0</v>
      </c>
      <c r="E307" s="60">
        <v>0</v>
      </c>
      <c r="F307" s="59">
        <v>3.0247413442000002</v>
      </c>
      <c r="G307" s="60">
        <v>6.4635935757449706E-2</v>
      </c>
      <c r="H307" s="68">
        <v>0</v>
      </c>
      <c r="I307" s="69">
        <v>0</v>
      </c>
      <c r="J307" s="68">
        <v>0</v>
      </c>
      <c r="K307" s="69">
        <v>0</v>
      </c>
      <c r="L307" s="68">
        <v>0</v>
      </c>
      <c r="M307" s="69">
        <v>0</v>
      </c>
      <c r="N307" s="59">
        <v>0</v>
      </c>
      <c r="O307" s="60">
        <v>0</v>
      </c>
      <c r="P307" s="68">
        <v>0</v>
      </c>
      <c r="Q307" s="69">
        <v>0</v>
      </c>
    </row>
    <row r="308" spans="1:17" ht="22.8" x14ac:dyDescent="0.3">
      <c r="A308" s="64" t="s">
        <v>169</v>
      </c>
      <c r="B308" s="57">
        <v>1.6547806986</v>
      </c>
      <c r="C308" s="58">
        <v>8.5504409915965595E-3</v>
      </c>
      <c r="D308" s="57">
        <v>0</v>
      </c>
      <c r="E308" s="58">
        <v>0</v>
      </c>
      <c r="F308" s="57">
        <v>0</v>
      </c>
      <c r="G308" s="58">
        <v>0</v>
      </c>
      <c r="H308" s="65">
        <v>0.63916930130000005</v>
      </c>
      <c r="I308" s="66">
        <v>3.6912592067180499</v>
      </c>
      <c r="J308" s="65">
        <v>0</v>
      </c>
      <c r="K308" s="66">
        <v>0</v>
      </c>
      <c r="L308" s="65">
        <v>0</v>
      </c>
      <c r="M308" s="66">
        <v>0</v>
      </c>
      <c r="N308" s="57">
        <v>0.67113180230000002</v>
      </c>
      <c r="O308" s="58">
        <v>1.7281522580596599E-2</v>
      </c>
      <c r="P308" s="65">
        <v>0.34447959500000003</v>
      </c>
      <c r="Q308" s="66">
        <v>1.70092130892349</v>
      </c>
    </row>
    <row r="309" spans="1:17" x14ac:dyDescent="0.3">
      <c r="A309" s="56" t="s">
        <v>170</v>
      </c>
      <c r="B309" s="59">
        <v>7.9630804397999899</v>
      </c>
      <c r="C309" s="60">
        <v>4.1146146718686799E-2</v>
      </c>
      <c r="D309" s="59">
        <v>0.58546749060000003</v>
      </c>
      <c r="E309" s="60">
        <v>2.2634307333775101E-2</v>
      </c>
      <c r="F309" s="59">
        <v>4.6179602762999901</v>
      </c>
      <c r="G309" s="60">
        <v>9.8681556464897194E-2</v>
      </c>
      <c r="H309" s="68">
        <v>0</v>
      </c>
      <c r="I309" s="69">
        <v>0</v>
      </c>
      <c r="J309" s="68">
        <v>0.61194637690000098</v>
      </c>
      <c r="K309" s="69">
        <v>2.76226454507395</v>
      </c>
      <c r="L309" s="68">
        <v>0</v>
      </c>
      <c r="M309" s="69">
        <v>0</v>
      </c>
      <c r="N309" s="59">
        <v>0</v>
      </c>
      <c r="O309" s="60">
        <v>0</v>
      </c>
      <c r="P309" s="68">
        <v>2.147706296</v>
      </c>
      <c r="Q309" s="69">
        <v>10.604632196503699</v>
      </c>
    </row>
    <row r="310" spans="1:17" x14ac:dyDescent="0.3">
      <c r="A310" s="56" t="s">
        <v>171</v>
      </c>
      <c r="B310" s="57">
        <v>75.921678638900005</v>
      </c>
      <c r="C310" s="58">
        <v>0.39229599048024</v>
      </c>
      <c r="D310" s="57">
        <v>15.1500726723</v>
      </c>
      <c r="E310" s="61">
        <v>0.58570528082172701</v>
      </c>
      <c r="F310" s="57">
        <v>8.7744482772999994</v>
      </c>
      <c r="G310" s="62">
        <v>0.18750187557231601</v>
      </c>
      <c r="H310" s="65">
        <v>4.9501026652000002</v>
      </c>
      <c r="I310" s="66">
        <v>28.587280396532801</v>
      </c>
      <c r="J310" s="65">
        <v>13.0938582071</v>
      </c>
      <c r="K310" s="66">
        <v>59.1043621614714</v>
      </c>
      <c r="L310" s="65">
        <v>9.7161739234999907</v>
      </c>
      <c r="M310" s="66">
        <v>47.374912075851398</v>
      </c>
      <c r="N310" s="57">
        <v>16.811305130200001</v>
      </c>
      <c r="O310" s="58">
        <v>0.43288806791931</v>
      </c>
      <c r="P310" s="65">
        <v>6.9936532712999799</v>
      </c>
      <c r="Q310" s="66">
        <v>34.532245302879801</v>
      </c>
    </row>
    <row r="311" spans="1:17" x14ac:dyDescent="0.3">
      <c r="A311" s="56" t="s">
        <v>172</v>
      </c>
      <c r="B311" s="59">
        <v>0.93662892440000001</v>
      </c>
      <c r="C311" s="60">
        <v>4.8396686980216102E-3</v>
      </c>
      <c r="D311" s="59">
        <v>0.31890669500000002</v>
      </c>
      <c r="E311" s="60">
        <v>1.23290058992534E-2</v>
      </c>
      <c r="F311" s="59">
        <v>0</v>
      </c>
      <c r="G311" s="60">
        <v>0</v>
      </c>
      <c r="H311" s="68">
        <v>0</v>
      </c>
      <c r="I311" s="69">
        <v>0</v>
      </c>
      <c r="J311" s="68">
        <v>0</v>
      </c>
      <c r="K311" s="69">
        <v>0</v>
      </c>
      <c r="L311" s="68">
        <v>0</v>
      </c>
      <c r="M311" s="69">
        <v>0</v>
      </c>
      <c r="N311" s="59">
        <v>0</v>
      </c>
      <c r="O311" s="60">
        <v>0</v>
      </c>
      <c r="P311" s="68">
        <v>0.61772222940000199</v>
      </c>
      <c r="Q311" s="69">
        <v>3.0500991008834299</v>
      </c>
    </row>
    <row r="312" spans="1:17" x14ac:dyDescent="0.3">
      <c r="A312" s="56" t="s">
        <v>173</v>
      </c>
      <c r="B312" s="57">
        <v>4.9537902425000002</v>
      </c>
      <c r="C312" s="58">
        <v>2.5596800342836099E-2</v>
      </c>
      <c r="D312" s="57">
        <v>0</v>
      </c>
      <c r="E312" s="58">
        <v>0</v>
      </c>
      <c r="F312" s="57">
        <v>3.3374420705999901</v>
      </c>
      <c r="G312" s="58">
        <v>7.1318062181798203E-2</v>
      </c>
      <c r="H312" s="65">
        <v>0</v>
      </c>
      <c r="I312" s="66">
        <v>0</v>
      </c>
      <c r="J312" s="65">
        <v>0</v>
      </c>
      <c r="K312" s="66">
        <v>0</v>
      </c>
      <c r="L312" s="65">
        <v>1.6163481718999999</v>
      </c>
      <c r="M312" s="66">
        <v>7.8811220476940296</v>
      </c>
      <c r="N312" s="57">
        <v>0</v>
      </c>
      <c r="O312" s="58">
        <v>0</v>
      </c>
      <c r="P312" s="65">
        <v>0</v>
      </c>
      <c r="Q312" s="66">
        <v>0</v>
      </c>
    </row>
    <row r="313" spans="1:17" x14ac:dyDescent="0.3">
      <c r="A313" s="56" t="s">
        <v>174</v>
      </c>
      <c r="B313" s="59">
        <v>0</v>
      </c>
      <c r="C313" s="60">
        <v>0</v>
      </c>
      <c r="D313" s="59">
        <v>0</v>
      </c>
      <c r="E313" s="60">
        <v>0</v>
      </c>
      <c r="F313" s="59">
        <v>0</v>
      </c>
      <c r="G313" s="60">
        <v>0</v>
      </c>
      <c r="H313" s="68">
        <v>0</v>
      </c>
      <c r="I313" s="69">
        <v>0</v>
      </c>
      <c r="J313" s="68">
        <v>0</v>
      </c>
      <c r="K313" s="69">
        <v>0</v>
      </c>
      <c r="L313" s="68">
        <v>0</v>
      </c>
      <c r="M313" s="69">
        <v>0</v>
      </c>
      <c r="N313" s="59">
        <v>0</v>
      </c>
      <c r="O313" s="60">
        <v>0</v>
      </c>
      <c r="P313" s="68">
        <v>0</v>
      </c>
      <c r="Q313" s="69">
        <v>0</v>
      </c>
    </row>
    <row r="314" spans="1:17" x14ac:dyDescent="0.3">
      <c r="A314" s="56" t="s">
        <v>175</v>
      </c>
      <c r="B314" s="57">
        <v>5.2779531626000198</v>
      </c>
      <c r="C314" s="58">
        <v>2.72717871989939E-2</v>
      </c>
      <c r="D314" s="57">
        <v>0.88364190840000101</v>
      </c>
      <c r="E314" s="58">
        <v>3.4161798646124703E-2</v>
      </c>
      <c r="F314" s="57">
        <v>0.65765175140000098</v>
      </c>
      <c r="G314" s="58">
        <v>1.40534120167909E-2</v>
      </c>
      <c r="H314" s="65">
        <v>0</v>
      </c>
      <c r="I314" s="66">
        <v>0</v>
      </c>
      <c r="J314" s="65">
        <v>0</v>
      </c>
      <c r="K314" s="66">
        <v>0</v>
      </c>
      <c r="L314" s="65">
        <v>0.97141235049999997</v>
      </c>
      <c r="M314" s="66">
        <v>4.7364914478348403</v>
      </c>
      <c r="N314" s="57">
        <v>2.7652471523000099</v>
      </c>
      <c r="O314" s="58">
        <v>7.1204614264489194E-2</v>
      </c>
      <c r="P314" s="65">
        <v>0</v>
      </c>
      <c r="Q314" s="66">
        <v>0</v>
      </c>
    </row>
    <row r="315" spans="1:17" x14ac:dyDescent="0.3">
      <c r="A315" s="56" t="s">
        <v>176</v>
      </c>
      <c r="B315" s="59">
        <v>1.8076712993999999</v>
      </c>
      <c r="C315" s="60">
        <v>9.34044419952384E-3</v>
      </c>
      <c r="D315" s="59">
        <v>0</v>
      </c>
      <c r="E315" s="60">
        <v>0</v>
      </c>
      <c r="F315" s="59">
        <v>1.8076712993999999</v>
      </c>
      <c r="G315" s="60">
        <v>3.86282702164428E-2</v>
      </c>
      <c r="H315" s="68">
        <v>0</v>
      </c>
      <c r="I315" s="69">
        <v>0</v>
      </c>
      <c r="J315" s="68">
        <v>0</v>
      </c>
      <c r="K315" s="69">
        <v>0</v>
      </c>
      <c r="L315" s="68">
        <v>0</v>
      </c>
      <c r="M315" s="69">
        <v>0</v>
      </c>
      <c r="N315" s="59">
        <v>0</v>
      </c>
      <c r="O315" s="60">
        <v>0</v>
      </c>
      <c r="P315" s="68">
        <v>0</v>
      </c>
      <c r="Q315" s="69">
        <v>0</v>
      </c>
    </row>
    <row r="316" spans="1:17" ht="22.8" x14ac:dyDescent="0.3">
      <c r="A316" s="64" t="s">
        <v>177</v>
      </c>
      <c r="B316" s="57">
        <v>9.2943176776999792</v>
      </c>
      <c r="C316" s="58">
        <v>4.8024801671642199E-2</v>
      </c>
      <c r="D316" s="57">
        <v>0</v>
      </c>
      <c r="E316" s="58">
        <v>0</v>
      </c>
      <c r="F316" s="57">
        <v>7.77129746870001</v>
      </c>
      <c r="G316" s="61">
        <v>0.16606546701988401</v>
      </c>
      <c r="H316" s="65">
        <v>0.50740881169999996</v>
      </c>
      <c r="I316" s="66">
        <v>2.9303307338886002</v>
      </c>
      <c r="J316" s="65">
        <v>0</v>
      </c>
      <c r="K316" s="66">
        <v>0</v>
      </c>
      <c r="L316" s="65">
        <v>0</v>
      </c>
      <c r="M316" s="66">
        <v>0</v>
      </c>
      <c r="N316" s="57">
        <v>0.67113180230000002</v>
      </c>
      <c r="O316" s="58">
        <v>1.7281522580596599E-2</v>
      </c>
      <c r="P316" s="65">
        <v>0.34447959500000003</v>
      </c>
      <c r="Q316" s="66">
        <v>1.70092130892349</v>
      </c>
    </row>
    <row r="317" spans="1:17" x14ac:dyDescent="0.3">
      <c r="A317" s="56" t="s">
        <v>178</v>
      </c>
      <c r="B317" s="59">
        <v>12.432589162099999</v>
      </c>
      <c r="C317" s="60">
        <v>6.4240609098979606E-2</v>
      </c>
      <c r="D317" s="59">
        <v>1.1663264553999999</v>
      </c>
      <c r="E317" s="60">
        <v>4.5090448004178399E-2</v>
      </c>
      <c r="F317" s="59">
        <v>1.3153035028</v>
      </c>
      <c r="G317" s="60">
        <v>2.81068240335819E-2</v>
      </c>
      <c r="H317" s="68">
        <v>0</v>
      </c>
      <c r="I317" s="69">
        <v>0</v>
      </c>
      <c r="J317" s="68">
        <v>0</v>
      </c>
      <c r="K317" s="69">
        <v>0</v>
      </c>
      <c r="L317" s="68">
        <v>0</v>
      </c>
      <c r="M317" s="69">
        <v>0</v>
      </c>
      <c r="N317" s="59">
        <v>8.4941046425</v>
      </c>
      <c r="O317" s="61">
        <v>0.21872165896215101</v>
      </c>
      <c r="P317" s="68">
        <v>1.4568545613999999</v>
      </c>
      <c r="Q317" s="69">
        <v>7.1934448468207597</v>
      </c>
    </row>
    <row r="318" spans="1:17" x14ac:dyDescent="0.3">
      <c r="A318" s="56" t="s">
        <v>179</v>
      </c>
      <c r="B318" s="57">
        <v>7.0302635304000098</v>
      </c>
      <c r="C318" s="58">
        <v>3.6326175137838597E-2</v>
      </c>
      <c r="D318" s="57">
        <v>0.95049572010000005</v>
      </c>
      <c r="E318" s="58">
        <v>3.6746382324547897E-2</v>
      </c>
      <c r="F318" s="57">
        <v>0</v>
      </c>
      <c r="G318" s="58">
        <v>0</v>
      </c>
      <c r="H318" s="65">
        <v>0</v>
      </c>
      <c r="I318" s="66">
        <v>0</v>
      </c>
      <c r="J318" s="65">
        <v>0</v>
      </c>
      <c r="K318" s="66">
        <v>0</v>
      </c>
      <c r="L318" s="65">
        <v>0</v>
      </c>
      <c r="M318" s="66">
        <v>0</v>
      </c>
      <c r="N318" s="57">
        <v>6.0797678103000097</v>
      </c>
      <c r="O318" s="61">
        <v>0.156552922001926</v>
      </c>
      <c r="P318" s="65">
        <v>0</v>
      </c>
      <c r="Q318" s="66">
        <v>0</v>
      </c>
    </row>
    <row r="319" spans="1:17" ht="25.5" customHeight="1" x14ac:dyDescent="0.3">
      <c r="A319" s="64" t="s">
        <v>180</v>
      </c>
      <c r="B319" s="59">
        <v>11.8537574704</v>
      </c>
      <c r="C319" s="60">
        <v>6.12497195943255E-2</v>
      </c>
      <c r="D319" s="59">
        <v>0.42384980230000202</v>
      </c>
      <c r="E319" s="60">
        <v>1.63861304729086E-2</v>
      </c>
      <c r="F319" s="59">
        <v>8.3399994061000093</v>
      </c>
      <c r="G319" s="61">
        <v>0.17821810346313199</v>
      </c>
      <c r="H319" s="68">
        <v>0.50740881169999996</v>
      </c>
      <c r="I319" s="69">
        <v>2.9303307338886002</v>
      </c>
      <c r="J319" s="68">
        <v>0</v>
      </c>
      <c r="K319" s="69">
        <v>0</v>
      </c>
      <c r="L319" s="68">
        <v>2.1246614349000001</v>
      </c>
      <c r="M319" s="69">
        <v>10.359597251124701</v>
      </c>
      <c r="N319" s="59">
        <v>0</v>
      </c>
      <c r="O319" s="60">
        <v>0</v>
      </c>
      <c r="P319" s="68">
        <v>0.45783801540000002</v>
      </c>
      <c r="Q319" s="69">
        <v>2.2606460519936</v>
      </c>
    </row>
    <row r="320" spans="1:17" x14ac:dyDescent="0.3">
      <c r="A320" s="56" t="s">
        <v>181</v>
      </c>
      <c r="B320" s="57">
        <v>1.6512001061999999</v>
      </c>
      <c r="C320" s="58">
        <v>8.5319396614462507E-3</v>
      </c>
      <c r="D320" s="57">
        <v>0</v>
      </c>
      <c r="E320" s="58">
        <v>0</v>
      </c>
      <c r="F320" s="57">
        <v>0.89198215739999998</v>
      </c>
      <c r="G320" s="58">
        <v>1.9060836898682501E-2</v>
      </c>
      <c r="H320" s="65">
        <v>0</v>
      </c>
      <c r="I320" s="66">
        <v>0</v>
      </c>
      <c r="J320" s="65">
        <v>0</v>
      </c>
      <c r="K320" s="66">
        <v>0</v>
      </c>
      <c r="L320" s="65">
        <v>0</v>
      </c>
      <c r="M320" s="66">
        <v>0</v>
      </c>
      <c r="N320" s="57">
        <v>0</v>
      </c>
      <c r="O320" s="58">
        <v>0</v>
      </c>
      <c r="P320" s="65">
        <v>0.75921794879999804</v>
      </c>
      <c r="Q320" s="66">
        <v>3.7487561120452</v>
      </c>
    </row>
    <row r="321" spans="1:17" x14ac:dyDescent="0.3">
      <c r="A321" s="56" t="s">
        <v>182</v>
      </c>
      <c r="B321" s="59">
        <v>10.1187327757</v>
      </c>
      <c r="C321" s="60">
        <v>5.22846487039373E-2</v>
      </c>
      <c r="D321" s="59">
        <v>0</v>
      </c>
      <c r="E321" s="60">
        <v>0</v>
      </c>
      <c r="F321" s="59">
        <v>7.3534856234000001</v>
      </c>
      <c r="G321" s="61">
        <v>0.15713721282608401</v>
      </c>
      <c r="H321" s="68">
        <v>0</v>
      </c>
      <c r="I321" s="69">
        <v>0</v>
      </c>
      <c r="J321" s="68">
        <v>0</v>
      </c>
      <c r="K321" s="69">
        <v>0</v>
      </c>
      <c r="L321" s="68">
        <v>0</v>
      </c>
      <c r="M321" s="69">
        <v>0</v>
      </c>
      <c r="N321" s="59">
        <v>2.7652471523000099</v>
      </c>
      <c r="O321" s="60">
        <v>7.1204614264489194E-2</v>
      </c>
      <c r="P321" s="68">
        <v>0</v>
      </c>
      <c r="Q321" s="69">
        <v>0</v>
      </c>
    </row>
    <row r="322" spans="1:17" x14ac:dyDescent="0.3">
      <c r="A322" s="56" t="s">
        <v>183</v>
      </c>
      <c r="B322" s="57">
        <v>6.7133605111000199</v>
      </c>
      <c r="C322" s="58">
        <v>3.4688701018835401E-2</v>
      </c>
      <c r="D322" s="57">
        <v>0</v>
      </c>
      <c r="E322" s="58">
        <v>0</v>
      </c>
      <c r="F322" s="57">
        <v>5.2756120277000003</v>
      </c>
      <c r="G322" s="58">
        <v>0.112734968481688</v>
      </c>
      <c r="H322" s="65">
        <v>0</v>
      </c>
      <c r="I322" s="66">
        <v>0</v>
      </c>
      <c r="J322" s="65">
        <v>0</v>
      </c>
      <c r="K322" s="66">
        <v>0</v>
      </c>
      <c r="L322" s="65">
        <v>0.80450683950000101</v>
      </c>
      <c r="M322" s="66">
        <v>3.9226799649552002</v>
      </c>
      <c r="N322" s="57">
        <v>0.28876204890000101</v>
      </c>
      <c r="O322" s="58">
        <v>7.4355705561603303E-3</v>
      </c>
      <c r="P322" s="65">
        <v>0.34447959500000003</v>
      </c>
      <c r="Q322" s="66">
        <v>1.70092130892349</v>
      </c>
    </row>
    <row r="323" spans="1:17" x14ac:dyDescent="0.3">
      <c r="A323" s="56" t="s">
        <v>160</v>
      </c>
      <c r="B323" s="59">
        <v>42.707055422700002</v>
      </c>
      <c r="C323" s="60">
        <v>0.220672236282174</v>
      </c>
      <c r="D323" s="59">
        <v>6.6664364829999796</v>
      </c>
      <c r="E323" s="60">
        <v>0.25772596190213198</v>
      </c>
      <c r="F323" s="59">
        <v>3.4890991974999999</v>
      </c>
      <c r="G323" s="60">
        <v>7.4558835258234701E-2</v>
      </c>
      <c r="H323" s="68">
        <v>5.1375716589999998</v>
      </c>
      <c r="I323" s="69">
        <v>29.669930404802901</v>
      </c>
      <c r="J323" s="68">
        <v>3.8307397666999998</v>
      </c>
      <c r="K323" s="69">
        <v>17.2915749457724</v>
      </c>
      <c r="L323" s="68">
        <v>9.5762753298999801</v>
      </c>
      <c r="M323" s="67">
        <v>46.692783120203003</v>
      </c>
      <c r="N323" s="59">
        <v>6.6508015784000003</v>
      </c>
      <c r="O323" s="60">
        <v>0.171256938297807</v>
      </c>
      <c r="P323" s="68">
        <v>5.9859522647999999</v>
      </c>
      <c r="Q323" s="69">
        <v>29.556565640403701</v>
      </c>
    </row>
    <row r="324" spans="1:17" x14ac:dyDescent="0.3">
      <c r="A324" s="56" t="s">
        <v>184</v>
      </c>
      <c r="B324" s="57">
        <v>18.6992813916</v>
      </c>
      <c r="C324" s="58">
        <v>9.6621324057867705E-2</v>
      </c>
      <c r="D324" s="57">
        <v>2.7758200283000001</v>
      </c>
      <c r="E324" s="58">
        <v>0.107313838313041</v>
      </c>
      <c r="F324" s="57">
        <v>0.61772222939999999</v>
      </c>
      <c r="G324" s="58">
        <v>1.3200154919695201E-2</v>
      </c>
      <c r="H324" s="65">
        <v>6.4534078351000099</v>
      </c>
      <c r="I324" s="67">
        <v>37.269000619350102</v>
      </c>
      <c r="J324" s="65">
        <v>0.91054639299999796</v>
      </c>
      <c r="K324" s="66">
        <v>4.1101150574176604</v>
      </c>
      <c r="L324" s="65">
        <v>1.0008668437999999</v>
      </c>
      <c r="M324" s="66">
        <v>4.8801080649634496</v>
      </c>
      <c r="N324" s="57">
        <v>5.1735086478000003</v>
      </c>
      <c r="O324" s="58">
        <v>0.13321691240300099</v>
      </c>
      <c r="P324" s="65">
        <v>1.7674094142000001</v>
      </c>
      <c r="Q324" s="66">
        <v>8.7268574912391195</v>
      </c>
    </row>
    <row r="325" spans="1:17" x14ac:dyDescent="0.3">
      <c r="A325" s="63" t="s">
        <v>1</v>
      </c>
    </row>
    <row r="326" spans="1:17" x14ac:dyDescent="0.3">
      <c r="A326" s="63" t="s">
        <v>1</v>
      </c>
    </row>
    <row r="327" spans="1:17" x14ac:dyDescent="0.3">
      <c r="A327" s="51" t="s">
        <v>185</v>
      </c>
    </row>
    <row r="328" spans="1:17" x14ac:dyDescent="0.3">
      <c r="A328" s="52" t="s">
        <v>1</v>
      </c>
    </row>
    <row r="329" spans="1:17" x14ac:dyDescent="0.3">
      <c r="A329" s="112" t="s">
        <v>1</v>
      </c>
      <c r="B329" s="114" t="s">
        <v>502</v>
      </c>
      <c r="C329" s="114" t="s">
        <v>1</v>
      </c>
      <c r="D329" s="114" t="s">
        <v>17</v>
      </c>
      <c r="E329" s="114" t="s">
        <v>1</v>
      </c>
      <c r="F329" s="114" t="s">
        <v>18</v>
      </c>
      <c r="G329" s="114" t="s">
        <v>1</v>
      </c>
      <c r="H329" s="114" t="s">
        <v>19</v>
      </c>
      <c r="I329" s="114" t="s">
        <v>1</v>
      </c>
      <c r="J329" s="114" t="s">
        <v>20</v>
      </c>
      <c r="K329" s="114" t="s">
        <v>1</v>
      </c>
      <c r="L329" s="114" t="s">
        <v>21</v>
      </c>
      <c r="M329" s="114" t="s">
        <v>1</v>
      </c>
      <c r="N329" s="114" t="s">
        <v>22</v>
      </c>
      <c r="O329" s="114" t="s">
        <v>1</v>
      </c>
      <c r="P329" s="114" t="s">
        <v>23</v>
      </c>
      <c r="Q329" s="114" t="s">
        <v>1</v>
      </c>
    </row>
    <row r="330" spans="1:17" x14ac:dyDescent="0.3">
      <c r="A330" s="113" t="s">
        <v>1</v>
      </c>
      <c r="B330" s="53" t="s">
        <v>14</v>
      </c>
      <c r="C330" s="53" t="s">
        <v>15</v>
      </c>
      <c r="D330" s="53" t="s">
        <v>14</v>
      </c>
      <c r="E330" s="53" t="s">
        <v>15</v>
      </c>
      <c r="F330" s="53" t="s">
        <v>14</v>
      </c>
      <c r="G330" s="53" t="s">
        <v>15</v>
      </c>
      <c r="H330" s="53" t="s">
        <v>14</v>
      </c>
      <c r="I330" s="53" t="s">
        <v>15</v>
      </c>
      <c r="J330" s="53" t="s">
        <v>14</v>
      </c>
      <c r="K330" s="53" t="s">
        <v>15</v>
      </c>
      <c r="L330" s="53" t="s">
        <v>14</v>
      </c>
      <c r="M330" s="53" t="s">
        <v>15</v>
      </c>
      <c r="N330" s="53" t="s">
        <v>14</v>
      </c>
      <c r="O330" s="53" t="s">
        <v>15</v>
      </c>
      <c r="P330" s="53" t="s">
        <v>14</v>
      </c>
      <c r="Q330" s="53" t="s">
        <v>15</v>
      </c>
    </row>
    <row r="331" spans="1:17" x14ac:dyDescent="0.3">
      <c r="A331" s="54" t="s">
        <v>16</v>
      </c>
      <c r="B331" s="55">
        <v>927.69097610710003</v>
      </c>
      <c r="C331" s="55">
        <v>927.69097610710003</v>
      </c>
      <c r="D331" s="55">
        <v>216.5507875731</v>
      </c>
      <c r="E331" s="55">
        <v>216.5507875731</v>
      </c>
      <c r="F331" s="55">
        <v>196.41711021649999</v>
      </c>
      <c r="G331" s="55">
        <v>196.41711021649999</v>
      </c>
      <c r="H331" s="55">
        <v>116.52333021680001</v>
      </c>
      <c r="I331" s="55">
        <v>116.52333021680001</v>
      </c>
      <c r="J331" s="55">
        <v>116.8663880032</v>
      </c>
      <c r="K331" s="55">
        <v>116.8663880032</v>
      </c>
      <c r="L331" s="55">
        <v>73.714831058300007</v>
      </c>
      <c r="M331" s="55">
        <v>73.714831058300007</v>
      </c>
      <c r="N331" s="55">
        <v>107.5124591883</v>
      </c>
      <c r="O331" s="55">
        <v>107.5124591883</v>
      </c>
      <c r="P331" s="55">
        <v>73.320560656500007</v>
      </c>
      <c r="Q331" s="55">
        <v>73.320560656500007</v>
      </c>
    </row>
    <row r="332" spans="1:17" ht="22.8" x14ac:dyDescent="0.3">
      <c r="A332" s="64" t="s">
        <v>186</v>
      </c>
      <c r="B332" s="57">
        <v>296.54027103499999</v>
      </c>
      <c r="C332" s="58">
        <v>0.31965415065195701</v>
      </c>
      <c r="D332" s="57">
        <v>85.276025051600101</v>
      </c>
      <c r="E332" s="61">
        <v>0.39379226465668599</v>
      </c>
      <c r="F332" s="57">
        <v>48.0849795719</v>
      </c>
      <c r="G332" s="58">
        <v>0.24481054384161599</v>
      </c>
      <c r="H332" s="57">
        <v>52.4033565517</v>
      </c>
      <c r="I332" s="61">
        <v>0.44972415785061898</v>
      </c>
      <c r="J332" s="57">
        <v>22.242372495600002</v>
      </c>
      <c r="K332" s="62">
        <v>0.19032309353987201</v>
      </c>
      <c r="L332" s="57">
        <v>18.974888916400101</v>
      </c>
      <c r="M332" s="58">
        <v>0.25740937941501901</v>
      </c>
      <c r="N332" s="57">
        <v>31.942667652299999</v>
      </c>
      <c r="O332" s="58">
        <v>0.297106659948637</v>
      </c>
      <c r="P332" s="57">
        <v>29.679126321799998</v>
      </c>
      <c r="Q332" s="58">
        <v>0.40478586164723901</v>
      </c>
    </row>
    <row r="333" spans="1:17" x14ac:dyDescent="0.3">
      <c r="A333" s="64" t="s">
        <v>187</v>
      </c>
      <c r="B333" s="59">
        <v>264.04131390869998</v>
      </c>
      <c r="C333" s="60">
        <v>0.28462205703100102</v>
      </c>
      <c r="D333" s="59">
        <v>78.272482826200203</v>
      </c>
      <c r="E333" s="61">
        <v>0.36145092660897399</v>
      </c>
      <c r="F333" s="59">
        <v>41.611190888300001</v>
      </c>
      <c r="G333" s="60">
        <v>0.211851151065374</v>
      </c>
      <c r="H333" s="59">
        <v>45.081809256500001</v>
      </c>
      <c r="I333" s="61">
        <v>0.38689084128150197</v>
      </c>
      <c r="J333" s="59">
        <v>16.040312984100002</v>
      </c>
      <c r="K333" s="62">
        <v>0.13725343324259101</v>
      </c>
      <c r="L333" s="59">
        <v>18.378770361699999</v>
      </c>
      <c r="M333" s="60">
        <v>0.249322559623917</v>
      </c>
      <c r="N333" s="59">
        <v>40.2288830707</v>
      </c>
      <c r="O333" s="61">
        <v>0.374178800991261</v>
      </c>
      <c r="P333" s="59">
        <v>22.956855053400002</v>
      </c>
      <c r="Q333" s="60">
        <v>0.31310255742520499</v>
      </c>
    </row>
    <row r="334" spans="1:17" x14ac:dyDescent="0.3">
      <c r="A334" s="56" t="s">
        <v>188</v>
      </c>
      <c r="B334" s="57">
        <v>357.62025083280002</v>
      </c>
      <c r="C334" s="58">
        <v>0.385495019401281</v>
      </c>
      <c r="D334" s="57">
        <v>91.881268831999904</v>
      </c>
      <c r="E334" s="58">
        <v>0.42429431849091798</v>
      </c>
      <c r="F334" s="57">
        <v>57.530429746200099</v>
      </c>
      <c r="G334" s="62">
        <v>0.29289927788260001</v>
      </c>
      <c r="H334" s="57">
        <v>45.028857650299997</v>
      </c>
      <c r="I334" s="58">
        <v>0.38643641206031898</v>
      </c>
      <c r="J334" s="57">
        <v>58.549364871000002</v>
      </c>
      <c r="K334" s="61">
        <v>0.50099404860015695</v>
      </c>
      <c r="L334" s="57">
        <v>28.2158545289</v>
      </c>
      <c r="M334" s="58">
        <v>0.382770388588213</v>
      </c>
      <c r="N334" s="57">
        <v>40.544919066799999</v>
      </c>
      <c r="O334" s="58">
        <v>0.37711833003269501</v>
      </c>
      <c r="P334" s="57">
        <v>24.774901183099999</v>
      </c>
      <c r="Q334" s="58">
        <v>0.33789841432293599</v>
      </c>
    </row>
    <row r="335" spans="1:17" ht="25.5" customHeight="1" x14ac:dyDescent="0.3">
      <c r="A335" s="64" t="s">
        <v>189</v>
      </c>
      <c r="B335" s="59">
        <v>233.4155021274</v>
      </c>
      <c r="C335" s="60">
        <v>0.251609111373368</v>
      </c>
      <c r="D335" s="59">
        <v>47.115248328299799</v>
      </c>
      <c r="E335" s="60">
        <v>0.21757135522952301</v>
      </c>
      <c r="F335" s="59">
        <v>56.177927385099899</v>
      </c>
      <c r="G335" s="60">
        <v>0.28601340954043197</v>
      </c>
      <c r="H335" s="59">
        <v>18.768704614499999</v>
      </c>
      <c r="I335" s="62">
        <v>0.16107250436096801</v>
      </c>
      <c r="J335" s="59">
        <v>38.928066476600002</v>
      </c>
      <c r="K335" s="61">
        <v>0.333098910146295</v>
      </c>
      <c r="L335" s="59">
        <v>23.065789194600001</v>
      </c>
      <c r="M335" s="60">
        <v>0.312905678049477</v>
      </c>
      <c r="N335" s="59">
        <v>30.682016662999999</v>
      </c>
      <c r="O335" s="60">
        <v>0.28538103299509499</v>
      </c>
      <c r="P335" s="59">
        <v>13.4197326053</v>
      </c>
      <c r="Q335" s="60">
        <v>0.183028232260391</v>
      </c>
    </row>
    <row r="336" spans="1:17" x14ac:dyDescent="0.3">
      <c r="A336" s="56" t="s">
        <v>190</v>
      </c>
      <c r="B336" s="57">
        <v>370.16925895290001</v>
      </c>
      <c r="C336" s="58">
        <v>0.39902216199865798</v>
      </c>
      <c r="D336" s="57">
        <v>87.247406149099803</v>
      </c>
      <c r="E336" s="58">
        <v>0.402895815466145</v>
      </c>
      <c r="F336" s="57">
        <v>66.844851411199798</v>
      </c>
      <c r="G336" s="58">
        <v>0.340320918770878</v>
      </c>
      <c r="H336" s="57">
        <v>49.584543588300001</v>
      </c>
      <c r="I336" s="58">
        <v>0.42553318289173803</v>
      </c>
      <c r="J336" s="57">
        <v>54.590275038000001</v>
      </c>
      <c r="K336" s="58">
        <v>0.46711698693473103</v>
      </c>
      <c r="L336" s="57">
        <v>23.574489954499999</v>
      </c>
      <c r="M336" s="58">
        <v>0.31980660629684199</v>
      </c>
      <c r="N336" s="57">
        <v>48.817865324700001</v>
      </c>
      <c r="O336" s="58">
        <v>0.454067051328434</v>
      </c>
      <c r="P336" s="57">
        <v>30.582601754900001</v>
      </c>
      <c r="Q336" s="58">
        <v>0.417108127393851</v>
      </c>
    </row>
    <row r="337" spans="1:17" x14ac:dyDescent="0.3">
      <c r="A337" s="56" t="s">
        <v>191</v>
      </c>
      <c r="B337" s="59">
        <v>36.156794464400001</v>
      </c>
      <c r="C337" s="60">
        <v>3.8975041684813999E-2</v>
      </c>
      <c r="D337" s="59">
        <v>12.5627572033</v>
      </c>
      <c r="E337" s="60">
        <v>5.80129832086584E-2</v>
      </c>
      <c r="F337" s="59">
        <v>6.4692442104999897</v>
      </c>
      <c r="G337" s="60">
        <v>3.2936255926835002E-2</v>
      </c>
      <c r="H337" s="59">
        <v>6.1844977204999996</v>
      </c>
      <c r="I337" s="60">
        <v>5.3075188539439197E-2</v>
      </c>
      <c r="J337" s="59">
        <v>1.6059384506000001</v>
      </c>
      <c r="K337" s="60">
        <v>1.374166240644E-2</v>
      </c>
      <c r="L337" s="59">
        <v>1.1946948120000001</v>
      </c>
      <c r="M337" s="60">
        <v>1.6206980262291198E-2</v>
      </c>
      <c r="N337" s="59">
        <v>5.0437910773999999</v>
      </c>
      <c r="O337" s="60">
        <v>4.6913549513049303E-2</v>
      </c>
      <c r="P337" s="59">
        <v>3.0958709900999999</v>
      </c>
      <c r="Q337" s="60">
        <v>4.2223776828492397E-2</v>
      </c>
    </row>
    <row r="338" spans="1:17" x14ac:dyDescent="0.3">
      <c r="A338" s="56" t="s">
        <v>159</v>
      </c>
      <c r="B338" s="57">
        <v>127.9792672577</v>
      </c>
      <c r="C338" s="58">
        <v>0.13795463204217401</v>
      </c>
      <c r="D338" s="57">
        <v>16.300776960899999</v>
      </c>
      <c r="E338" s="62">
        <v>7.5274614068985696E-2</v>
      </c>
      <c r="F338" s="57">
        <v>42.979157959600002</v>
      </c>
      <c r="G338" s="61">
        <v>0.21881575343526</v>
      </c>
      <c r="H338" s="57">
        <v>8.3922352644</v>
      </c>
      <c r="I338" s="62">
        <v>7.2021931134182704E-2</v>
      </c>
      <c r="J338" s="57">
        <v>27.719623599999998</v>
      </c>
      <c r="K338" s="61">
        <v>0.23719072757892501</v>
      </c>
      <c r="L338" s="57">
        <v>13.9094822131001</v>
      </c>
      <c r="M338" s="58">
        <v>0.18869313018026401</v>
      </c>
      <c r="N338" s="57">
        <v>10.7136933978</v>
      </c>
      <c r="O338" s="58">
        <v>9.9650714704941995E-2</v>
      </c>
      <c r="P338" s="57">
        <v>3.7259191317</v>
      </c>
      <c r="Q338" s="62">
        <v>5.0816839074043399E-2</v>
      </c>
    </row>
    <row r="339" spans="1:17" x14ac:dyDescent="0.3">
      <c r="A339" s="56" t="s">
        <v>192</v>
      </c>
      <c r="B339" s="59">
        <v>101.39789897910001</v>
      </c>
      <c r="C339" s="60">
        <v>0.109301374693327</v>
      </c>
      <c r="D339" s="59">
        <v>34.863487989100001</v>
      </c>
      <c r="E339" s="61">
        <v>0.16099451024776901</v>
      </c>
      <c r="F339" s="59">
        <v>16.068436850000001</v>
      </c>
      <c r="G339" s="60">
        <v>8.1807724552553598E-2</v>
      </c>
      <c r="H339" s="59">
        <v>16.181204254699999</v>
      </c>
      <c r="I339" s="60">
        <v>0.138866647774259</v>
      </c>
      <c r="J339" s="59">
        <v>12.088774600600001</v>
      </c>
      <c r="K339" s="60">
        <v>0.103440987671057</v>
      </c>
      <c r="L339" s="59">
        <v>6.6933658737000004</v>
      </c>
      <c r="M339" s="60">
        <v>9.0800803279414893E-2</v>
      </c>
      <c r="N339" s="59">
        <v>9.8712234199999909</v>
      </c>
      <c r="O339" s="60">
        <v>9.1814692869328696E-2</v>
      </c>
      <c r="P339" s="59">
        <v>3.2655830543</v>
      </c>
      <c r="Q339" s="60">
        <v>4.4538435400118599E-2</v>
      </c>
    </row>
    <row r="340" spans="1:17" x14ac:dyDescent="0.3">
      <c r="A340" s="56" t="s">
        <v>193</v>
      </c>
      <c r="B340" s="57">
        <v>34.137079022000002</v>
      </c>
      <c r="C340" s="58">
        <v>3.67978991940296E-2</v>
      </c>
      <c r="D340" s="57">
        <v>9.1057064094999998</v>
      </c>
      <c r="E340" s="58">
        <v>4.2048826104713298E-2</v>
      </c>
      <c r="F340" s="57">
        <v>6.2284763054000001</v>
      </c>
      <c r="G340" s="58">
        <v>3.1710456887053699E-2</v>
      </c>
      <c r="H340" s="57">
        <v>6.3583778898999999</v>
      </c>
      <c r="I340" s="58">
        <v>5.4567423348352503E-2</v>
      </c>
      <c r="J340" s="57">
        <v>3.6780380541</v>
      </c>
      <c r="K340" s="58">
        <v>3.1472163356321803E-2</v>
      </c>
      <c r="L340" s="57">
        <v>4.8134194261000003</v>
      </c>
      <c r="M340" s="58">
        <v>6.5297842469355105E-2</v>
      </c>
      <c r="N340" s="57">
        <v>3.3877884312000002</v>
      </c>
      <c r="O340" s="58">
        <v>3.1510658920623699E-2</v>
      </c>
      <c r="P340" s="57">
        <v>0.1814870938</v>
      </c>
      <c r="Q340" s="58">
        <v>2.4752551286432501E-3</v>
      </c>
    </row>
    <row r="341" spans="1:17" ht="25.5" customHeight="1" x14ac:dyDescent="0.3">
      <c r="A341" s="64" t="s">
        <v>194</v>
      </c>
      <c r="B341" s="59">
        <v>48.000939326100003</v>
      </c>
      <c r="C341" s="60">
        <v>5.1742380342566098E-2</v>
      </c>
      <c r="D341" s="59">
        <v>1.6512791841000001</v>
      </c>
      <c r="E341" s="62">
        <v>7.6253667908854203E-3</v>
      </c>
      <c r="F341" s="59">
        <v>17.402714183899999</v>
      </c>
      <c r="G341" s="60">
        <v>8.8600805524110995E-2</v>
      </c>
      <c r="H341" s="59">
        <v>5.0440060393000001</v>
      </c>
      <c r="I341" s="60">
        <v>4.3287520446894802E-2</v>
      </c>
      <c r="J341" s="59">
        <v>0</v>
      </c>
      <c r="K341" s="62">
        <v>0</v>
      </c>
      <c r="L341" s="59">
        <v>1.4307568128999999</v>
      </c>
      <c r="M341" s="60">
        <v>1.94093480560029E-2</v>
      </c>
      <c r="N341" s="59">
        <v>11.3387451962</v>
      </c>
      <c r="O341" s="61">
        <v>0.10546447622727199</v>
      </c>
      <c r="P341" s="59">
        <v>10.156189622599999</v>
      </c>
      <c r="Q341" s="61">
        <v>0.13851762086464101</v>
      </c>
    </row>
    <row r="342" spans="1:17" x14ac:dyDescent="0.3">
      <c r="A342" s="56" t="s">
        <v>195</v>
      </c>
      <c r="B342" s="57">
        <v>153.63239352100001</v>
      </c>
      <c r="C342" s="58">
        <v>0.16560729540098901</v>
      </c>
      <c r="D342" s="57">
        <v>43.958495810599999</v>
      </c>
      <c r="E342" s="58">
        <v>0.20299393183117001</v>
      </c>
      <c r="F342" s="57">
        <v>30.407692047099999</v>
      </c>
      <c r="G342" s="58">
        <v>0.15481182883498901</v>
      </c>
      <c r="H342" s="57">
        <v>26.5721298942</v>
      </c>
      <c r="I342" s="58">
        <v>0.22804128447720001</v>
      </c>
      <c r="J342" s="57">
        <v>18.929818404700001</v>
      </c>
      <c r="K342" s="58">
        <v>0.16197829613919201</v>
      </c>
      <c r="L342" s="57">
        <v>9.2820640164000103</v>
      </c>
      <c r="M342" s="58">
        <v>0.12591854153554199</v>
      </c>
      <c r="N342" s="57">
        <v>8.1301995631999908</v>
      </c>
      <c r="O342" s="62">
        <v>7.5620998948229504E-2</v>
      </c>
      <c r="P342" s="57">
        <v>6.3356462553000004</v>
      </c>
      <c r="Q342" s="58">
        <v>8.6410226525434106E-2</v>
      </c>
    </row>
    <row r="343" spans="1:17" x14ac:dyDescent="0.3">
      <c r="A343" s="56" t="s">
        <v>196</v>
      </c>
      <c r="B343" s="59">
        <v>198.75413719540001</v>
      </c>
      <c r="C343" s="60">
        <v>0.214246060718881</v>
      </c>
      <c r="D343" s="59">
        <v>44.3560396118</v>
      </c>
      <c r="E343" s="60">
        <v>0.204829731209483</v>
      </c>
      <c r="F343" s="59">
        <v>59.435605991899997</v>
      </c>
      <c r="G343" s="61">
        <v>0.30259892290639701</v>
      </c>
      <c r="H343" s="59">
        <v>26.786546191199999</v>
      </c>
      <c r="I343" s="60">
        <v>0.229881399213031</v>
      </c>
      <c r="J343" s="59">
        <v>22.009585283700002</v>
      </c>
      <c r="K343" s="60">
        <v>0.188331184524137</v>
      </c>
      <c r="L343" s="59">
        <v>12.302445974499999</v>
      </c>
      <c r="M343" s="60">
        <v>0.166892412257856</v>
      </c>
      <c r="N343" s="59">
        <v>21.837887754800001</v>
      </c>
      <c r="O343" s="60">
        <v>0.20311960046000399</v>
      </c>
      <c r="P343" s="59">
        <v>9.2340198184999895</v>
      </c>
      <c r="Q343" s="60">
        <v>0.125940387468674</v>
      </c>
    </row>
    <row r="344" spans="1:17" x14ac:dyDescent="0.3">
      <c r="A344" s="56" t="s">
        <v>197</v>
      </c>
      <c r="B344" s="57">
        <v>125.3851624008</v>
      </c>
      <c r="C344" s="58">
        <v>0.13515832926063101</v>
      </c>
      <c r="D344" s="57">
        <v>32.951724482700001</v>
      </c>
      <c r="E344" s="58">
        <v>0.15216626479170201</v>
      </c>
      <c r="F344" s="57">
        <v>20.587730456599999</v>
      </c>
      <c r="G344" s="58">
        <v>0.104816379967648</v>
      </c>
      <c r="H344" s="57">
        <v>12.504201421199999</v>
      </c>
      <c r="I344" s="58">
        <v>0.107310711064772</v>
      </c>
      <c r="J344" s="57">
        <v>16.293692983500002</v>
      </c>
      <c r="K344" s="58">
        <v>0.13942155021556599</v>
      </c>
      <c r="L344" s="57">
        <v>9.3683294813</v>
      </c>
      <c r="M344" s="58">
        <v>0.12708880081256299</v>
      </c>
      <c r="N344" s="57">
        <v>25.056024045600001</v>
      </c>
      <c r="O344" s="61">
        <v>0.23305228282162399</v>
      </c>
      <c r="P344" s="57">
        <v>4.6820040246000101</v>
      </c>
      <c r="Q344" s="58">
        <v>6.3856631518882601E-2</v>
      </c>
    </row>
    <row r="345" spans="1:17" x14ac:dyDescent="0.3">
      <c r="A345" s="56" t="s">
        <v>198</v>
      </c>
      <c r="B345" s="59">
        <v>196.816223768801</v>
      </c>
      <c r="C345" s="60">
        <v>0.21215709631531199</v>
      </c>
      <c r="D345" s="59">
        <v>39.157568830000002</v>
      </c>
      <c r="E345" s="60">
        <v>0.18082395020974801</v>
      </c>
      <c r="F345" s="59">
        <v>41.296318850399999</v>
      </c>
      <c r="G345" s="60">
        <v>0.210248072608752</v>
      </c>
      <c r="H345" s="59">
        <v>28.815606691700001</v>
      </c>
      <c r="I345" s="60">
        <v>0.24729474035874599</v>
      </c>
      <c r="J345" s="59">
        <v>23.943229756099999</v>
      </c>
      <c r="K345" s="60">
        <v>0.20487695534360501</v>
      </c>
      <c r="L345" s="59">
        <v>13.797188474699899</v>
      </c>
      <c r="M345" s="60">
        <v>0.187169776781934</v>
      </c>
      <c r="N345" s="59">
        <v>26.975115820199999</v>
      </c>
      <c r="O345" s="60">
        <v>0.25090223053083699</v>
      </c>
      <c r="P345" s="59">
        <v>17.1667581592</v>
      </c>
      <c r="Q345" s="60">
        <v>0.234132936320886</v>
      </c>
    </row>
    <row r="346" spans="1:17" ht="25.5" customHeight="1" x14ac:dyDescent="0.3">
      <c r="A346" s="64" t="s">
        <v>199</v>
      </c>
      <c r="B346" s="57">
        <v>18.772833677000001</v>
      </c>
      <c r="C346" s="58">
        <v>2.0236085248750701E-2</v>
      </c>
      <c r="D346" s="57">
        <v>2.7889212539999999</v>
      </c>
      <c r="E346" s="58">
        <v>1.2878832191079201E-2</v>
      </c>
      <c r="F346" s="57">
        <v>7.6686777879999903</v>
      </c>
      <c r="G346" s="58">
        <v>3.9042819536175999E-2</v>
      </c>
      <c r="H346" s="57">
        <v>3.5164862929999998</v>
      </c>
      <c r="I346" s="58">
        <v>3.0178388194512799E-2</v>
      </c>
      <c r="J346" s="57">
        <v>0</v>
      </c>
      <c r="K346" s="58">
        <v>0</v>
      </c>
      <c r="L346" s="57">
        <v>1.5412959584999999</v>
      </c>
      <c r="M346" s="58">
        <v>2.09088990149216E-2</v>
      </c>
      <c r="N346" s="57">
        <v>0.88364190840000001</v>
      </c>
      <c r="O346" s="58">
        <v>8.21897215514685E-3</v>
      </c>
      <c r="P346" s="57">
        <v>2.3738104751</v>
      </c>
      <c r="Q346" s="58">
        <v>3.2375781824979202E-2</v>
      </c>
    </row>
    <row r="347" spans="1:17" x14ac:dyDescent="0.3">
      <c r="A347" s="56" t="s">
        <v>38</v>
      </c>
      <c r="B347" s="59">
        <v>47.345160536599998</v>
      </c>
      <c r="C347" s="60">
        <v>5.1035486768747099E-2</v>
      </c>
      <c r="D347" s="59">
        <v>9.98022734400001</v>
      </c>
      <c r="E347" s="60">
        <v>4.6087236420837403E-2</v>
      </c>
      <c r="F347" s="59">
        <v>3.4214416594000001</v>
      </c>
      <c r="G347" s="60">
        <v>1.7419264826922298E-2</v>
      </c>
      <c r="H347" s="59">
        <v>8.1392555766000001</v>
      </c>
      <c r="I347" s="60">
        <v>6.9850866444139001E-2</v>
      </c>
      <c r="J347" s="59">
        <v>5.0314272678999998</v>
      </c>
      <c r="K347" s="60">
        <v>4.3052817442789701E-2</v>
      </c>
      <c r="L347" s="59">
        <v>3.8333804531000002</v>
      </c>
      <c r="M347" s="60">
        <v>5.2002838479928599E-2</v>
      </c>
      <c r="N347" s="59">
        <v>8.0204608117999996</v>
      </c>
      <c r="O347" s="60">
        <v>7.4600291653200507E-2</v>
      </c>
      <c r="P347" s="59">
        <v>7.8582841549999998</v>
      </c>
      <c r="Q347" s="61">
        <v>0.107177087635968</v>
      </c>
    </row>
    <row r="348" spans="1:17" x14ac:dyDescent="0.3">
      <c r="A348" s="63" t="s">
        <v>1</v>
      </c>
    </row>
    <row r="349" spans="1:17" x14ac:dyDescent="0.3">
      <c r="A349" s="63" t="s">
        <v>1</v>
      </c>
    </row>
    <row r="350" spans="1:17" x14ac:dyDescent="0.3">
      <c r="A350" s="51" t="s">
        <v>200</v>
      </c>
    </row>
    <row r="351" spans="1:17" x14ac:dyDescent="0.3">
      <c r="A351" s="52" t="s">
        <v>1</v>
      </c>
    </row>
    <row r="352" spans="1:17" x14ac:dyDescent="0.3">
      <c r="A352" s="112" t="s">
        <v>1</v>
      </c>
      <c r="B352" s="114" t="s">
        <v>502</v>
      </c>
      <c r="C352" s="114" t="s">
        <v>1</v>
      </c>
      <c r="D352" s="114" t="s">
        <v>17</v>
      </c>
      <c r="E352" s="114" t="s">
        <v>1</v>
      </c>
      <c r="F352" s="114" t="s">
        <v>18</v>
      </c>
      <c r="G352" s="114" t="s">
        <v>1</v>
      </c>
      <c r="H352" s="114" t="s">
        <v>19</v>
      </c>
      <c r="I352" s="114" t="s">
        <v>1</v>
      </c>
      <c r="J352" s="114" t="s">
        <v>20</v>
      </c>
      <c r="K352" s="114" t="s">
        <v>1</v>
      </c>
      <c r="L352" s="114" t="s">
        <v>21</v>
      </c>
      <c r="M352" s="114" t="s">
        <v>1</v>
      </c>
      <c r="N352" s="114" t="s">
        <v>22</v>
      </c>
      <c r="O352" s="114" t="s">
        <v>1</v>
      </c>
      <c r="P352" s="114" t="s">
        <v>23</v>
      </c>
      <c r="Q352" s="114" t="s">
        <v>1</v>
      </c>
    </row>
    <row r="353" spans="1:17" x14ac:dyDescent="0.3">
      <c r="A353" s="113" t="s">
        <v>1</v>
      </c>
      <c r="B353" s="53" t="s">
        <v>14</v>
      </c>
      <c r="C353" s="53" t="s">
        <v>15</v>
      </c>
      <c r="D353" s="53" t="s">
        <v>14</v>
      </c>
      <c r="E353" s="53" t="s">
        <v>15</v>
      </c>
      <c r="F353" s="53" t="s">
        <v>14</v>
      </c>
      <c r="G353" s="53" t="s">
        <v>15</v>
      </c>
      <c r="H353" s="53" t="s">
        <v>14</v>
      </c>
      <c r="I353" s="53" t="s">
        <v>15</v>
      </c>
      <c r="J353" s="53" t="s">
        <v>14</v>
      </c>
      <c r="K353" s="53" t="s">
        <v>15</v>
      </c>
      <c r="L353" s="53" t="s">
        <v>14</v>
      </c>
      <c r="M353" s="53" t="s">
        <v>15</v>
      </c>
      <c r="N353" s="53" t="s">
        <v>14</v>
      </c>
      <c r="O353" s="53" t="s">
        <v>15</v>
      </c>
      <c r="P353" s="53" t="s">
        <v>14</v>
      </c>
      <c r="Q353" s="53" t="s">
        <v>15</v>
      </c>
    </row>
    <row r="354" spans="1:17" x14ac:dyDescent="0.3">
      <c r="A354" s="54" t="s">
        <v>16</v>
      </c>
      <c r="B354" s="55">
        <v>927.69097610710003</v>
      </c>
      <c r="C354" s="55">
        <v>927.69097610710003</v>
      </c>
      <c r="D354" s="55">
        <v>216.5507875731</v>
      </c>
      <c r="E354" s="55">
        <v>216.5507875731</v>
      </c>
      <c r="F354" s="55">
        <v>196.41711021649999</v>
      </c>
      <c r="G354" s="55">
        <v>196.41711021649999</v>
      </c>
      <c r="H354" s="55">
        <v>116.52333021680001</v>
      </c>
      <c r="I354" s="55">
        <v>116.52333021680001</v>
      </c>
      <c r="J354" s="55">
        <v>116.8663880032</v>
      </c>
      <c r="K354" s="55">
        <v>116.8663880032</v>
      </c>
      <c r="L354" s="55">
        <v>73.714831058300007</v>
      </c>
      <c r="M354" s="55">
        <v>73.714831058300007</v>
      </c>
      <c r="N354" s="55">
        <v>107.5124591883</v>
      </c>
      <c r="O354" s="55">
        <v>107.5124591883</v>
      </c>
      <c r="P354" s="55">
        <v>73.320560656500007</v>
      </c>
      <c r="Q354" s="55">
        <v>73.320560656500007</v>
      </c>
    </row>
    <row r="355" spans="1:17" ht="22.8" x14ac:dyDescent="0.3">
      <c r="A355" s="64" t="s">
        <v>186</v>
      </c>
      <c r="B355" s="57">
        <v>119.4106816753</v>
      </c>
      <c r="C355" s="58">
        <v>0.12871816666406199</v>
      </c>
      <c r="D355" s="57">
        <v>32.235037761599997</v>
      </c>
      <c r="E355" s="58">
        <v>0.14885670988713701</v>
      </c>
      <c r="F355" s="57">
        <v>15.8930729038</v>
      </c>
      <c r="G355" s="58">
        <v>8.0914910550725097E-2</v>
      </c>
      <c r="H355" s="57">
        <v>21.058113232699998</v>
      </c>
      <c r="I355" s="58">
        <v>0.18072014585851501</v>
      </c>
      <c r="J355" s="57">
        <v>9.3734744404999901</v>
      </c>
      <c r="K355" s="58">
        <v>8.0206760905824695E-2</v>
      </c>
      <c r="L355" s="57">
        <v>11.506178571</v>
      </c>
      <c r="M355" s="58">
        <v>0.15609041499260701</v>
      </c>
      <c r="N355" s="57">
        <v>9.71745818360003</v>
      </c>
      <c r="O355" s="58">
        <v>9.0384484337583601E-2</v>
      </c>
      <c r="P355" s="57">
        <v>17.1789334676</v>
      </c>
      <c r="Q355" s="61">
        <v>0.234298992176038</v>
      </c>
    </row>
    <row r="356" spans="1:17" x14ac:dyDescent="0.3">
      <c r="A356" s="64" t="s">
        <v>187</v>
      </c>
      <c r="B356" s="59">
        <v>121.78637975789999</v>
      </c>
      <c r="C356" s="60">
        <v>0.13127903891978801</v>
      </c>
      <c r="D356" s="59">
        <v>45.012936078099997</v>
      </c>
      <c r="E356" s="61">
        <v>0.20786318342483601</v>
      </c>
      <c r="F356" s="59">
        <v>16.418937465900001</v>
      </c>
      <c r="G356" s="60">
        <v>8.3592195444695705E-2</v>
      </c>
      <c r="H356" s="59">
        <v>20.8703303805</v>
      </c>
      <c r="I356" s="60">
        <v>0.17910859860998901</v>
      </c>
      <c r="J356" s="59">
        <v>7.6164393302000004</v>
      </c>
      <c r="K356" s="62">
        <v>6.5172197586798403E-2</v>
      </c>
      <c r="L356" s="59">
        <v>2.0197182464000001</v>
      </c>
      <c r="M356" s="62">
        <v>2.73990758359418E-2</v>
      </c>
      <c r="N356" s="59">
        <v>21.423556484300001</v>
      </c>
      <c r="O356" s="61">
        <v>0.19926580273620401</v>
      </c>
      <c r="P356" s="59">
        <v>8.1617729776000107</v>
      </c>
      <c r="Q356" s="60">
        <v>0.11131629251769</v>
      </c>
    </row>
    <row r="357" spans="1:17" x14ac:dyDescent="0.3">
      <c r="A357" s="56" t="s">
        <v>188</v>
      </c>
      <c r="B357" s="57">
        <v>131.71196338479999</v>
      </c>
      <c r="C357" s="58">
        <v>0.14197827377550601</v>
      </c>
      <c r="D357" s="57">
        <v>26.266328215200001</v>
      </c>
      <c r="E357" s="58">
        <v>0.12129407844491601</v>
      </c>
      <c r="F357" s="57">
        <v>25.117195040799999</v>
      </c>
      <c r="G357" s="58">
        <v>0.12787681792647601</v>
      </c>
      <c r="H357" s="57">
        <v>10.163954178099999</v>
      </c>
      <c r="I357" s="58">
        <v>8.7226773893170004E-2</v>
      </c>
      <c r="J357" s="57">
        <v>24.814720939499999</v>
      </c>
      <c r="K357" s="61">
        <v>0.212334113884144</v>
      </c>
      <c r="L357" s="57">
        <v>15.365670035000001</v>
      </c>
      <c r="M357" s="58">
        <v>0.20844746999213101</v>
      </c>
      <c r="N357" s="57">
        <v>15.7302240944</v>
      </c>
      <c r="O357" s="58">
        <v>0.14631070866726001</v>
      </c>
      <c r="P357" s="57">
        <v>4.86241078010001</v>
      </c>
      <c r="Q357" s="58">
        <v>6.6317152195274995E-2</v>
      </c>
    </row>
    <row r="358" spans="1:17" ht="25.5" customHeight="1" x14ac:dyDescent="0.3">
      <c r="A358" s="64" t="s">
        <v>189</v>
      </c>
      <c r="B358" s="59">
        <v>82.859607188300004</v>
      </c>
      <c r="C358" s="60">
        <v>8.9318112736211402E-2</v>
      </c>
      <c r="D358" s="59">
        <v>16.9363597328</v>
      </c>
      <c r="E358" s="60">
        <v>7.8209642747583505E-2</v>
      </c>
      <c r="F358" s="59">
        <v>13.734734167699999</v>
      </c>
      <c r="G358" s="60">
        <v>6.9926363098209404E-2</v>
      </c>
      <c r="H358" s="59">
        <v>8.4481849749000002</v>
      </c>
      <c r="I358" s="60">
        <v>7.2502090003620304E-2</v>
      </c>
      <c r="J358" s="59">
        <v>18.039116201700001</v>
      </c>
      <c r="K358" s="61">
        <v>0.15435675312568101</v>
      </c>
      <c r="L358" s="59">
        <v>11.860580581800001</v>
      </c>
      <c r="M358" s="61">
        <v>0.16089815864082499</v>
      </c>
      <c r="N358" s="59">
        <v>6.4730729189999998</v>
      </c>
      <c r="O358" s="60">
        <v>6.0207653772135397E-2</v>
      </c>
      <c r="P358" s="59">
        <v>3.7786296429999902</v>
      </c>
      <c r="Q358" s="60">
        <v>5.1535743987317903E-2</v>
      </c>
    </row>
    <row r="359" spans="1:17" x14ac:dyDescent="0.3">
      <c r="A359" s="56" t="s">
        <v>190</v>
      </c>
      <c r="B359" s="57">
        <v>158.72864827059999</v>
      </c>
      <c r="C359" s="58">
        <v>0.171100778555245</v>
      </c>
      <c r="D359" s="57">
        <v>35.067599332699999</v>
      </c>
      <c r="E359" s="58">
        <v>0.16193706670709901</v>
      </c>
      <c r="F359" s="57">
        <v>32.508224650899997</v>
      </c>
      <c r="G359" s="58">
        <v>0.165506073351084</v>
      </c>
      <c r="H359" s="57">
        <v>13.9946268785</v>
      </c>
      <c r="I359" s="58">
        <v>0.120101501153992</v>
      </c>
      <c r="J359" s="57">
        <v>21.594150189899999</v>
      </c>
      <c r="K359" s="58">
        <v>0.18477639772103399</v>
      </c>
      <c r="L359" s="57">
        <v>11.3648088627</v>
      </c>
      <c r="M359" s="58">
        <v>0.15417262306023199</v>
      </c>
      <c r="N359" s="57">
        <v>22.551840159800001</v>
      </c>
      <c r="O359" s="58">
        <v>0.20976024853363401</v>
      </c>
      <c r="P359" s="57">
        <v>18.573244065099999</v>
      </c>
      <c r="Q359" s="58">
        <v>0.25331563068801299</v>
      </c>
    </row>
    <row r="360" spans="1:17" x14ac:dyDescent="0.3">
      <c r="A360" s="56" t="s">
        <v>191</v>
      </c>
      <c r="B360" s="59">
        <v>7.3133745395999998</v>
      </c>
      <c r="C360" s="60">
        <v>7.8834167065948597E-3</v>
      </c>
      <c r="D360" s="59">
        <v>1.8363956155000001</v>
      </c>
      <c r="E360" s="60">
        <v>8.4802075119680496E-3</v>
      </c>
      <c r="F360" s="59">
        <v>3.7268802995999999</v>
      </c>
      <c r="G360" s="60">
        <v>1.89743159111345E-2</v>
      </c>
      <c r="H360" s="59">
        <v>0.45409895789999999</v>
      </c>
      <c r="I360" s="60">
        <v>3.8970647084589499E-3</v>
      </c>
      <c r="J360" s="59">
        <v>0</v>
      </c>
      <c r="K360" s="60">
        <v>0</v>
      </c>
      <c r="L360" s="59">
        <v>0</v>
      </c>
      <c r="M360" s="60">
        <v>0</v>
      </c>
      <c r="N360" s="59">
        <v>1.2959996666</v>
      </c>
      <c r="O360" s="60">
        <v>1.2054413752457801E-2</v>
      </c>
      <c r="P360" s="59">
        <v>0</v>
      </c>
      <c r="Q360" s="60">
        <v>0</v>
      </c>
    </row>
    <row r="361" spans="1:17" x14ac:dyDescent="0.3">
      <c r="A361" s="56" t="s">
        <v>159</v>
      </c>
      <c r="B361" s="57">
        <v>48.548028140299998</v>
      </c>
      <c r="C361" s="58">
        <v>5.2332112083297001E-2</v>
      </c>
      <c r="D361" s="57">
        <v>5.26449778160001</v>
      </c>
      <c r="E361" s="58">
        <v>2.4310684069079599E-2</v>
      </c>
      <c r="F361" s="57">
        <v>18.019284646500001</v>
      </c>
      <c r="G361" s="58">
        <v>9.1739892856779706E-2</v>
      </c>
      <c r="H361" s="57">
        <v>6.5216511496000003</v>
      </c>
      <c r="I361" s="58">
        <v>5.5968629951323901E-2</v>
      </c>
      <c r="J361" s="57">
        <v>12.651227545899999</v>
      </c>
      <c r="K361" s="61">
        <v>0.108253773921323</v>
      </c>
      <c r="L361" s="57">
        <v>2.7236679801000001</v>
      </c>
      <c r="M361" s="58">
        <v>3.6948710876728297E-2</v>
      </c>
      <c r="N361" s="57">
        <v>1.3320343465</v>
      </c>
      <c r="O361" s="58">
        <v>1.2389581231390501E-2</v>
      </c>
      <c r="P361" s="57">
        <v>2.0356646901</v>
      </c>
      <c r="Q361" s="58">
        <v>2.7763899673884099E-2</v>
      </c>
    </row>
    <row r="362" spans="1:17" x14ac:dyDescent="0.3">
      <c r="A362" s="56" t="s">
        <v>192</v>
      </c>
      <c r="B362" s="59">
        <v>50.266366810800001</v>
      </c>
      <c r="C362" s="60">
        <v>5.4184386940718601E-2</v>
      </c>
      <c r="D362" s="59">
        <v>16.277867610000001</v>
      </c>
      <c r="E362" s="60">
        <v>7.5168822022894599E-2</v>
      </c>
      <c r="F362" s="59">
        <v>5.0597392928999998</v>
      </c>
      <c r="G362" s="60">
        <v>2.57601758183028E-2</v>
      </c>
      <c r="H362" s="59">
        <v>7.4952377131999999</v>
      </c>
      <c r="I362" s="60">
        <v>6.4323922936759301E-2</v>
      </c>
      <c r="J362" s="59">
        <v>5.7860797384999998</v>
      </c>
      <c r="K362" s="60">
        <v>4.9510212793960597E-2</v>
      </c>
      <c r="L362" s="59">
        <v>5.3470581984000001</v>
      </c>
      <c r="M362" s="60">
        <v>7.2537074583689798E-2</v>
      </c>
      <c r="N362" s="59">
        <v>6.3780934603999997</v>
      </c>
      <c r="O362" s="60">
        <v>5.9324226313428902E-2</v>
      </c>
      <c r="P362" s="59">
        <v>1.85872265020001</v>
      </c>
      <c r="Q362" s="60">
        <v>2.5350633349735901E-2</v>
      </c>
    </row>
    <row r="363" spans="1:17" x14ac:dyDescent="0.3">
      <c r="A363" s="56" t="s">
        <v>193</v>
      </c>
      <c r="B363" s="57">
        <v>8.1703122190999906</v>
      </c>
      <c r="C363" s="58">
        <v>8.8071485327855092E-3</v>
      </c>
      <c r="D363" s="57">
        <v>1.751793946</v>
      </c>
      <c r="E363" s="58">
        <v>8.0895293230400095E-3</v>
      </c>
      <c r="F363" s="57">
        <v>2.8430305853000002</v>
      </c>
      <c r="G363" s="58">
        <v>1.4474454807762299E-2</v>
      </c>
      <c r="H363" s="57">
        <v>2.1784286127999999</v>
      </c>
      <c r="I363" s="58">
        <v>1.8695214157944801E-2</v>
      </c>
      <c r="J363" s="57">
        <v>0.76431460809999996</v>
      </c>
      <c r="K363" s="58">
        <v>6.5400721384413097E-3</v>
      </c>
      <c r="L363" s="57">
        <v>0</v>
      </c>
      <c r="M363" s="58">
        <v>0</v>
      </c>
      <c r="N363" s="57">
        <v>0.63274446689999997</v>
      </c>
      <c r="O363" s="58">
        <v>5.8853129365387799E-3</v>
      </c>
      <c r="P363" s="57">
        <v>0</v>
      </c>
      <c r="Q363" s="58">
        <v>0</v>
      </c>
    </row>
    <row r="364" spans="1:17" ht="25.5" customHeight="1" x14ac:dyDescent="0.3">
      <c r="A364" s="64" t="s">
        <v>194</v>
      </c>
      <c r="B364" s="59">
        <v>17.6477820914</v>
      </c>
      <c r="C364" s="60">
        <v>1.90233413344775E-2</v>
      </c>
      <c r="D364" s="59">
        <v>0</v>
      </c>
      <c r="E364" s="62">
        <v>0</v>
      </c>
      <c r="F364" s="59">
        <v>12.7804369616</v>
      </c>
      <c r="G364" s="61">
        <v>6.5067839291153506E-2</v>
      </c>
      <c r="H364" s="59">
        <v>0</v>
      </c>
      <c r="I364" s="60">
        <v>0</v>
      </c>
      <c r="J364" s="59">
        <v>0</v>
      </c>
      <c r="K364" s="60">
        <v>0</v>
      </c>
      <c r="L364" s="59">
        <v>1.1118501179</v>
      </c>
      <c r="M364" s="60">
        <v>1.5083126447385501E-2</v>
      </c>
      <c r="N364" s="59">
        <v>1.7013225774</v>
      </c>
      <c r="O364" s="60">
        <v>1.5824422492469101E-2</v>
      </c>
      <c r="P364" s="59">
        <v>1.7759714885</v>
      </c>
      <c r="Q364" s="60">
        <v>2.42220118422206E-2</v>
      </c>
    </row>
    <row r="365" spans="1:17" x14ac:dyDescent="0.3">
      <c r="A365" s="56" t="s">
        <v>195</v>
      </c>
      <c r="B365" s="57">
        <v>24.8824045428</v>
      </c>
      <c r="C365" s="58">
        <v>2.6821867608559501E-2</v>
      </c>
      <c r="D365" s="57">
        <v>5.9302179361000098</v>
      </c>
      <c r="E365" s="58">
        <v>2.7384882791516799E-2</v>
      </c>
      <c r="F365" s="57">
        <v>2.6435039742000002</v>
      </c>
      <c r="G365" s="58">
        <v>1.34586236977329E-2</v>
      </c>
      <c r="H365" s="57">
        <v>7.6172275506</v>
      </c>
      <c r="I365" s="61">
        <v>6.5370836350348002E-2</v>
      </c>
      <c r="J365" s="57">
        <v>0.77998095410000001</v>
      </c>
      <c r="K365" s="58">
        <v>6.6741256183826198E-3</v>
      </c>
      <c r="L365" s="57">
        <v>1.3103736289000001</v>
      </c>
      <c r="M365" s="58">
        <v>1.7776254928450499E-2</v>
      </c>
      <c r="N365" s="57">
        <v>2.3646884508000001</v>
      </c>
      <c r="O365" s="58">
        <v>2.19945527118715E-2</v>
      </c>
      <c r="P365" s="57">
        <v>1.3409161126</v>
      </c>
      <c r="Q365" s="58">
        <v>1.8288405061195102E-2</v>
      </c>
    </row>
    <row r="366" spans="1:17" x14ac:dyDescent="0.3">
      <c r="A366" s="56" t="s">
        <v>196</v>
      </c>
      <c r="B366" s="59">
        <v>74.451906658400006</v>
      </c>
      <c r="C366" s="60">
        <v>8.0255072622162402E-2</v>
      </c>
      <c r="D366" s="59">
        <v>14.8647044318</v>
      </c>
      <c r="E366" s="60">
        <v>6.8643040269628197E-2</v>
      </c>
      <c r="F366" s="59">
        <v>33.534213628000003</v>
      </c>
      <c r="G366" s="61">
        <v>0.170729594743742</v>
      </c>
      <c r="H366" s="59">
        <v>7.0435722439999999</v>
      </c>
      <c r="I366" s="60">
        <v>6.0447742361078499E-2</v>
      </c>
      <c r="J366" s="59">
        <v>5.7156366222999999</v>
      </c>
      <c r="K366" s="60">
        <v>4.8907446528966898E-2</v>
      </c>
      <c r="L366" s="59">
        <v>4.0749184389000002</v>
      </c>
      <c r="M366" s="60">
        <v>5.5279492340926703E-2</v>
      </c>
      <c r="N366" s="59">
        <v>5.3980573857999996</v>
      </c>
      <c r="O366" s="60">
        <v>5.0208668153945799E-2</v>
      </c>
      <c r="P366" s="59">
        <v>2.5309526122000001</v>
      </c>
      <c r="Q366" s="60">
        <v>3.4519002439946898E-2</v>
      </c>
    </row>
    <row r="367" spans="1:17" x14ac:dyDescent="0.3">
      <c r="A367" s="56" t="s">
        <v>197</v>
      </c>
      <c r="B367" s="57">
        <v>11.5349117021</v>
      </c>
      <c r="C367" s="58">
        <v>1.2434002269273299E-2</v>
      </c>
      <c r="D367" s="57">
        <v>5.3275229396999899</v>
      </c>
      <c r="E367" s="58">
        <v>2.4601725070621701E-2</v>
      </c>
      <c r="F367" s="57">
        <v>1.213900999</v>
      </c>
      <c r="G367" s="58">
        <v>6.1802202346933101E-3</v>
      </c>
      <c r="H367" s="57">
        <v>0</v>
      </c>
      <c r="I367" s="58">
        <v>0</v>
      </c>
      <c r="J367" s="57">
        <v>1.9594172882000001</v>
      </c>
      <c r="K367" s="58">
        <v>1.6766303140526202E-2</v>
      </c>
      <c r="L367" s="57">
        <v>0</v>
      </c>
      <c r="M367" s="58">
        <v>0</v>
      </c>
      <c r="N367" s="57">
        <v>1.0930869672000001</v>
      </c>
      <c r="O367" s="58">
        <v>1.0167072499807099E-2</v>
      </c>
      <c r="P367" s="57">
        <v>1.940983508</v>
      </c>
      <c r="Q367" s="58">
        <v>2.6472567730262301E-2</v>
      </c>
    </row>
    <row r="368" spans="1:17" x14ac:dyDescent="0.3">
      <c r="A368" s="56" t="s">
        <v>198</v>
      </c>
      <c r="B368" s="59">
        <v>24.014850879800001</v>
      </c>
      <c r="C368" s="60">
        <v>2.5886692334309801E-2</v>
      </c>
      <c r="D368" s="59">
        <v>1.3878393379</v>
      </c>
      <c r="E368" s="60">
        <v>6.4088399467561999E-3</v>
      </c>
      <c r="F368" s="59">
        <v>9.4014721443999996</v>
      </c>
      <c r="G368" s="60">
        <v>4.7864832824580601E-2</v>
      </c>
      <c r="H368" s="59">
        <v>1.1269552645000001</v>
      </c>
      <c r="I368" s="60">
        <v>9.6714989384805508E-3</v>
      </c>
      <c r="J368" s="59">
        <v>2.7404028764000001</v>
      </c>
      <c r="K368" s="60">
        <v>2.34490251921276E-2</v>
      </c>
      <c r="L368" s="59">
        <v>1.9742366806</v>
      </c>
      <c r="M368" s="60">
        <v>2.67820824148482E-2</v>
      </c>
      <c r="N368" s="59">
        <v>5.5278055774999997</v>
      </c>
      <c r="O368" s="60">
        <v>5.1415488206985001E-2</v>
      </c>
      <c r="P368" s="59">
        <v>1.42407450650001</v>
      </c>
      <c r="Q368" s="60">
        <v>1.9422580702453399E-2</v>
      </c>
    </row>
    <row r="369" spans="1:17" ht="25.5" customHeight="1" x14ac:dyDescent="0.3">
      <c r="A369" s="64" t="s">
        <v>199</v>
      </c>
      <c r="B369" s="57">
        <v>4.1778416574000001</v>
      </c>
      <c r="C369" s="58">
        <v>4.5034842043323699E-3</v>
      </c>
      <c r="D369" s="57">
        <v>0</v>
      </c>
      <c r="E369" s="58">
        <v>0</v>
      </c>
      <c r="F369" s="57">
        <v>1.543758891</v>
      </c>
      <c r="G369" s="58">
        <v>7.8595947639103197E-3</v>
      </c>
      <c r="H369" s="57">
        <v>1.4116935029</v>
      </c>
      <c r="I369" s="58">
        <v>1.2115114632180899E-2</v>
      </c>
      <c r="J369" s="57">
        <v>0</v>
      </c>
      <c r="K369" s="58">
        <v>0</v>
      </c>
      <c r="L369" s="57">
        <v>1.2223892635</v>
      </c>
      <c r="M369" s="58">
        <v>1.6582677406304199E-2</v>
      </c>
      <c r="N369" s="57">
        <v>0</v>
      </c>
      <c r="O369" s="58">
        <v>0</v>
      </c>
      <c r="P369" s="57">
        <v>0</v>
      </c>
      <c r="Q369" s="58">
        <v>0</v>
      </c>
    </row>
    <row r="370" spans="1:17" x14ac:dyDescent="0.3">
      <c r="A370" s="56" t="s">
        <v>201</v>
      </c>
      <c r="B370" s="59">
        <v>42.1859165885</v>
      </c>
      <c r="C370" s="60">
        <v>4.5474104712677203E-2</v>
      </c>
      <c r="D370" s="59">
        <v>8.3916868540999801</v>
      </c>
      <c r="E370" s="60">
        <v>3.8751587782922599E-2</v>
      </c>
      <c r="F370" s="59">
        <v>1.9787245649</v>
      </c>
      <c r="G370" s="62">
        <v>1.0074094679017299E-2</v>
      </c>
      <c r="H370" s="59">
        <v>8.1392555766000001</v>
      </c>
      <c r="I370" s="60">
        <v>6.9850866444139001E-2</v>
      </c>
      <c r="J370" s="59">
        <v>5.0314272678999998</v>
      </c>
      <c r="K370" s="60">
        <v>4.3052817442789701E-2</v>
      </c>
      <c r="L370" s="59">
        <v>3.8333804531000002</v>
      </c>
      <c r="M370" s="60">
        <v>5.2002838479928599E-2</v>
      </c>
      <c r="N370" s="59">
        <v>5.8924744480999998</v>
      </c>
      <c r="O370" s="60">
        <v>5.4807363654288399E-2</v>
      </c>
      <c r="P370" s="59">
        <v>7.8582841549999998</v>
      </c>
      <c r="Q370" s="61">
        <v>0.107177087635968</v>
      </c>
    </row>
    <row r="371" spans="1:17" x14ac:dyDescent="0.3">
      <c r="A371" s="63" t="s">
        <v>1</v>
      </c>
    </row>
    <row r="372" spans="1:17" x14ac:dyDescent="0.3">
      <c r="A372" s="63" t="s">
        <v>1</v>
      </c>
    </row>
    <row r="373" spans="1:17" x14ac:dyDescent="0.3">
      <c r="A373" s="51" t="s">
        <v>202</v>
      </c>
    </row>
    <row r="374" spans="1:17" x14ac:dyDescent="0.3">
      <c r="A374" s="52" t="s">
        <v>1</v>
      </c>
    </row>
    <row r="375" spans="1:17" x14ac:dyDescent="0.3">
      <c r="A375" s="112" t="s">
        <v>1</v>
      </c>
      <c r="B375" s="114" t="s">
        <v>502</v>
      </c>
      <c r="C375" s="114" t="s">
        <v>1</v>
      </c>
      <c r="D375" s="114" t="s">
        <v>17</v>
      </c>
      <c r="E375" s="114" t="s">
        <v>1</v>
      </c>
      <c r="F375" s="114" t="s">
        <v>18</v>
      </c>
      <c r="G375" s="114" t="s">
        <v>1</v>
      </c>
      <c r="H375" s="114" t="s">
        <v>19</v>
      </c>
      <c r="I375" s="114" t="s">
        <v>1</v>
      </c>
      <c r="J375" s="114" t="s">
        <v>20</v>
      </c>
      <c r="K375" s="114" t="s">
        <v>1</v>
      </c>
      <c r="L375" s="114" t="s">
        <v>21</v>
      </c>
      <c r="M375" s="114" t="s">
        <v>1</v>
      </c>
      <c r="N375" s="114" t="s">
        <v>22</v>
      </c>
      <c r="O375" s="114" t="s">
        <v>1</v>
      </c>
      <c r="P375" s="114" t="s">
        <v>23</v>
      </c>
      <c r="Q375" s="114" t="s">
        <v>1</v>
      </c>
    </row>
    <row r="376" spans="1:17" x14ac:dyDescent="0.3">
      <c r="A376" s="113" t="s">
        <v>1</v>
      </c>
      <c r="B376" s="53" t="s">
        <v>14</v>
      </c>
      <c r="C376" s="53" t="s">
        <v>15</v>
      </c>
      <c r="D376" s="53" t="s">
        <v>14</v>
      </c>
      <c r="E376" s="53" t="s">
        <v>15</v>
      </c>
      <c r="F376" s="53" t="s">
        <v>14</v>
      </c>
      <c r="G376" s="53" t="s">
        <v>15</v>
      </c>
      <c r="H376" s="53" t="s">
        <v>14</v>
      </c>
      <c r="I376" s="53" t="s">
        <v>15</v>
      </c>
      <c r="J376" s="53" t="s">
        <v>14</v>
      </c>
      <c r="K376" s="53" t="s">
        <v>15</v>
      </c>
      <c r="L376" s="53" t="s">
        <v>14</v>
      </c>
      <c r="M376" s="53" t="s">
        <v>15</v>
      </c>
      <c r="N376" s="53" t="s">
        <v>14</v>
      </c>
      <c r="O376" s="53" t="s">
        <v>15</v>
      </c>
      <c r="P376" s="53" t="s">
        <v>14</v>
      </c>
      <c r="Q376" s="53" t="s">
        <v>15</v>
      </c>
    </row>
    <row r="377" spans="1:17" x14ac:dyDescent="0.3">
      <c r="A377" s="54" t="s">
        <v>16</v>
      </c>
      <c r="B377" s="55">
        <v>923.21026287810002</v>
      </c>
      <c r="C377" s="55">
        <v>923.21026287810002</v>
      </c>
      <c r="D377" s="55">
        <v>216.5507875731</v>
      </c>
      <c r="E377" s="55">
        <v>216.5507875731</v>
      </c>
      <c r="F377" s="55">
        <v>196.41711021649999</v>
      </c>
      <c r="G377" s="55">
        <v>196.41711021649999</v>
      </c>
      <c r="H377" s="55">
        <v>116.52333021680001</v>
      </c>
      <c r="I377" s="55">
        <v>116.52333021680001</v>
      </c>
      <c r="J377" s="55">
        <v>112.3856747742</v>
      </c>
      <c r="K377" s="55">
        <v>112.3856747742</v>
      </c>
      <c r="L377" s="55">
        <v>73.714831058300007</v>
      </c>
      <c r="M377" s="55">
        <v>73.714831058300007</v>
      </c>
      <c r="N377" s="55">
        <v>107.5124591883</v>
      </c>
      <c r="O377" s="55">
        <v>107.5124591883</v>
      </c>
      <c r="P377" s="55">
        <v>73.320560656500007</v>
      </c>
      <c r="Q377" s="55">
        <v>73.320560656500007</v>
      </c>
    </row>
    <row r="378" spans="1:17" x14ac:dyDescent="0.3">
      <c r="A378" s="56" t="s">
        <v>203</v>
      </c>
      <c r="B378" s="57">
        <v>533.99334820419995</v>
      </c>
      <c r="C378" s="58">
        <v>0.57840924183346998</v>
      </c>
      <c r="D378" s="57">
        <v>129.6659159953</v>
      </c>
      <c r="E378" s="58">
        <v>0.59877831638700096</v>
      </c>
      <c r="F378" s="57">
        <v>99.027467798399798</v>
      </c>
      <c r="G378" s="58">
        <v>0.50416925332649198</v>
      </c>
      <c r="H378" s="57">
        <v>67.149552466000003</v>
      </c>
      <c r="I378" s="58">
        <v>0.57627560370153696</v>
      </c>
      <c r="J378" s="57">
        <v>69.235149836199994</v>
      </c>
      <c r="K378" s="58">
        <v>0.61604959862815301</v>
      </c>
      <c r="L378" s="57">
        <v>41.6634587466</v>
      </c>
      <c r="M378" s="58">
        <v>0.56519777836360996</v>
      </c>
      <c r="N378" s="57">
        <v>62.259932724999999</v>
      </c>
      <c r="O378" s="58">
        <v>0.57909504810001999</v>
      </c>
      <c r="P378" s="57">
        <v>47.102926955900102</v>
      </c>
      <c r="Q378" s="58">
        <v>0.64242453322980997</v>
      </c>
    </row>
    <row r="379" spans="1:17" x14ac:dyDescent="0.3">
      <c r="A379" s="56" t="s">
        <v>204</v>
      </c>
      <c r="B379" s="59">
        <v>383.7163520666</v>
      </c>
      <c r="C379" s="60">
        <v>0.41563267599557202</v>
      </c>
      <c r="D379" s="59">
        <v>73.378817189200007</v>
      </c>
      <c r="E379" s="62">
        <v>0.33885269137813601</v>
      </c>
      <c r="F379" s="59">
        <v>68.328121844700107</v>
      </c>
      <c r="G379" s="60">
        <v>0.34787255432780601</v>
      </c>
      <c r="H379" s="59">
        <v>56.644210429499999</v>
      </c>
      <c r="I379" s="60">
        <v>0.486119048641241</v>
      </c>
      <c r="J379" s="59">
        <v>56.027166649400002</v>
      </c>
      <c r="K379" s="60">
        <v>0.49852587317704999</v>
      </c>
      <c r="L379" s="59">
        <v>37.183696144700001</v>
      </c>
      <c r="M379" s="60">
        <v>0.50442625467447599</v>
      </c>
      <c r="N379" s="59">
        <v>55.9805093306</v>
      </c>
      <c r="O379" s="61">
        <v>0.52068857649841604</v>
      </c>
      <c r="P379" s="59">
        <v>27.597016572299999</v>
      </c>
      <c r="Q379" s="60">
        <v>0.376388509924105</v>
      </c>
    </row>
    <row r="380" spans="1:17" x14ac:dyDescent="0.3">
      <c r="A380" s="56" t="s">
        <v>205</v>
      </c>
      <c r="B380" s="57">
        <v>185.8085802315</v>
      </c>
      <c r="C380" s="58">
        <v>0.20126355577140501</v>
      </c>
      <c r="D380" s="57">
        <v>35.645616468500002</v>
      </c>
      <c r="E380" s="58">
        <v>0.164606265661663</v>
      </c>
      <c r="F380" s="57">
        <v>45.570835395300001</v>
      </c>
      <c r="G380" s="58">
        <v>0.23201051754131699</v>
      </c>
      <c r="H380" s="57">
        <v>21.4982201461</v>
      </c>
      <c r="I380" s="58">
        <v>0.18449713122772099</v>
      </c>
      <c r="J380" s="57">
        <v>19.112117848699999</v>
      </c>
      <c r="K380" s="58">
        <v>0.17005830936281799</v>
      </c>
      <c r="L380" s="57">
        <v>12.5049724865</v>
      </c>
      <c r="M380" s="58">
        <v>0.16963984461430801</v>
      </c>
      <c r="N380" s="57">
        <v>35.603950484999999</v>
      </c>
      <c r="O380" s="61">
        <v>0.33116115800720702</v>
      </c>
      <c r="P380" s="57">
        <v>14.166122853599999</v>
      </c>
      <c r="Q380" s="58">
        <v>0.19320805414959899</v>
      </c>
    </row>
    <row r="381" spans="1:17" ht="25.5" customHeight="1" x14ac:dyDescent="0.3">
      <c r="A381" s="64" t="s">
        <v>206</v>
      </c>
      <c r="B381" s="59">
        <v>18.9222439414999</v>
      </c>
      <c r="C381" s="60">
        <v>2.0496136906570001E-2</v>
      </c>
      <c r="D381" s="59">
        <v>3.8274098875</v>
      </c>
      <c r="E381" s="60">
        <v>1.76744214620231E-2</v>
      </c>
      <c r="F381" s="59">
        <v>0.44958639090000002</v>
      </c>
      <c r="G381" s="60">
        <v>2.2889369994520598E-3</v>
      </c>
      <c r="H381" s="59">
        <v>0.8591599553</v>
      </c>
      <c r="I381" s="60">
        <v>7.3732869949860802E-3</v>
      </c>
      <c r="J381" s="59">
        <v>2.0022799359999999</v>
      </c>
      <c r="K381" s="60">
        <v>1.7816149077921999E-2</v>
      </c>
      <c r="L381" s="59">
        <v>1.1118501179</v>
      </c>
      <c r="M381" s="60">
        <v>1.5083126447385501E-2</v>
      </c>
      <c r="N381" s="59">
        <v>8.0713905297000004</v>
      </c>
      <c r="O381" s="61">
        <v>7.5074001568167695E-2</v>
      </c>
      <c r="P381" s="59">
        <v>2.14272910880001</v>
      </c>
      <c r="Q381" s="60">
        <v>2.9224123351135899E-2</v>
      </c>
    </row>
    <row r="382" spans="1:17" x14ac:dyDescent="0.3">
      <c r="A382" s="56" t="s">
        <v>207</v>
      </c>
      <c r="B382" s="57">
        <v>338.49080155079997</v>
      </c>
      <c r="C382" s="58">
        <v>0.36664540588571598</v>
      </c>
      <c r="D382" s="57">
        <v>96.490389809000106</v>
      </c>
      <c r="E382" s="61">
        <v>0.44557856792106199</v>
      </c>
      <c r="F382" s="57">
        <v>41.519863040399997</v>
      </c>
      <c r="G382" s="62">
        <v>0.21138618216424701</v>
      </c>
      <c r="H382" s="57">
        <v>58.909946295099999</v>
      </c>
      <c r="I382" s="61">
        <v>0.50556353123013098</v>
      </c>
      <c r="J382" s="57">
        <v>24.773764097499999</v>
      </c>
      <c r="K382" s="62">
        <v>0.220435248062302</v>
      </c>
      <c r="L382" s="57">
        <v>16.7448443118999</v>
      </c>
      <c r="M382" s="62">
        <v>0.227157060139726</v>
      </c>
      <c r="N382" s="57">
        <v>63.257677600199997</v>
      </c>
      <c r="O382" s="61">
        <v>0.58837532019808902</v>
      </c>
      <c r="P382" s="57">
        <v>29.363411131500001</v>
      </c>
      <c r="Q382" s="58">
        <v>0.40047990452589199</v>
      </c>
    </row>
    <row r="383" spans="1:17" x14ac:dyDescent="0.3">
      <c r="A383" s="56" t="s">
        <v>208</v>
      </c>
      <c r="B383" s="59">
        <v>381.57405134250001</v>
      </c>
      <c r="C383" s="60">
        <v>0.41331218540936299</v>
      </c>
      <c r="D383" s="59">
        <v>82.606625319699901</v>
      </c>
      <c r="E383" s="60">
        <v>0.38146536544834703</v>
      </c>
      <c r="F383" s="59">
        <v>75.411337054399894</v>
      </c>
      <c r="G383" s="60">
        <v>0.38393466318325398</v>
      </c>
      <c r="H383" s="59">
        <v>48.0418410033</v>
      </c>
      <c r="I383" s="60">
        <v>0.41229375193718498</v>
      </c>
      <c r="J383" s="59">
        <v>49.351130855900003</v>
      </c>
      <c r="K383" s="60">
        <v>0.43912296611693602</v>
      </c>
      <c r="L383" s="59">
        <v>27.205046847199899</v>
      </c>
      <c r="M383" s="60">
        <v>0.36905798272377399</v>
      </c>
      <c r="N383" s="59">
        <v>62.130462605200002</v>
      </c>
      <c r="O383" s="61">
        <v>0.57789081446256496</v>
      </c>
      <c r="P383" s="59">
        <v>28.891883054499999</v>
      </c>
      <c r="Q383" s="60">
        <v>0.39404885608902801</v>
      </c>
    </row>
    <row r="384" spans="1:17" x14ac:dyDescent="0.3">
      <c r="A384" s="56" t="s">
        <v>209</v>
      </c>
      <c r="B384" s="57">
        <v>209.53573539999999</v>
      </c>
      <c r="C384" s="58">
        <v>0.226964261366391</v>
      </c>
      <c r="D384" s="57">
        <v>41.584012420199997</v>
      </c>
      <c r="E384" s="58">
        <v>0.192028913338229</v>
      </c>
      <c r="F384" s="57">
        <v>29.7855985809</v>
      </c>
      <c r="G384" s="62">
        <v>0.151644622752412</v>
      </c>
      <c r="H384" s="57">
        <v>34.554200371599997</v>
      </c>
      <c r="I384" s="58">
        <v>0.29654319274354302</v>
      </c>
      <c r="J384" s="57">
        <v>23.062973254199999</v>
      </c>
      <c r="K384" s="58">
        <v>0.20521274887157101</v>
      </c>
      <c r="L384" s="57">
        <v>18.185448711999999</v>
      </c>
      <c r="M384" s="58">
        <v>0.24669999850664201</v>
      </c>
      <c r="N384" s="57">
        <v>31.1174675597</v>
      </c>
      <c r="O384" s="58">
        <v>0.289431269590812</v>
      </c>
      <c r="P384" s="57">
        <v>27.870030600300002</v>
      </c>
      <c r="Q384" s="61">
        <v>0.38011207703209599</v>
      </c>
    </row>
    <row r="385" spans="1:17" x14ac:dyDescent="0.3">
      <c r="A385" s="56" t="s">
        <v>210</v>
      </c>
      <c r="B385" s="59">
        <v>116.6244243891</v>
      </c>
      <c r="C385" s="60">
        <v>0.126324878609478</v>
      </c>
      <c r="D385" s="59">
        <v>19.386939328499999</v>
      </c>
      <c r="E385" s="60">
        <v>8.95260624344561E-2</v>
      </c>
      <c r="F385" s="59">
        <v>36.716152152900001</v>
      </c>
      <c r="G385" s="61">
        <v>0.18692949973874401</v>
      </c>
      <c r="H385" s="59">
        <v>13.819205133800001</v>
      </c>
      <c r="I385" s="60">
        <v>0.118596036588453</v>
      </c>
      <c r="J385" s="59">
        <v>22.125431770599999</v>
      </c>
      <c r="K385" s="61">
        <v>0.19687056927009</v>
      </c>
      <c r="L385" s="59">
        <v>13.2728100704</v>
      </c>
      <c r="M385" s="60">
        <v>0.18005616888550899</v>
      </c>
      <c r="N385" s="59">
        <v>8.7710266908999994</v>
      </c>
      <c r="O385" s="60">
        <v>8.1581490713910701E-2</v>
      </c>
      <c r="P385" s="59">
        <v>2.1490738299999999</v>
      </c>
      <c r="Q385" s="62">
        <v>2.9310657348464799E-2</v>
      </c>
    </row>
    <row r="386" spans="1:17" x14ac:dyDescent="0.3">
      <c r="A386" s="56" t="s">
        <v>211</v>
      </c>
      <c r="B386" s="57">
        <v>101.0483532428</v>
      </c>
      <c r="C386" s="58">
        <v>0.109453238667194</v>
      </c>
      <c r="D386" s="57">
        <v>36.430273142399997</v>
      </c>
      <c r="E386" s="61">
        <v>0.16822969590956799</v>
      </c>
      <c r="F386" s="57">
        <v>6.8826984503000102</v>
      </c>
      <c r="G386" s="62">
        <v>3.5041236696301901E-2</v>
      </c>
      <c r="H386" s="57">
        <v>16.979368545900002</v>
      </c>
      <c r="I386" s="58">
        <v>0.14571647166544799</v>
      </c>
      <c r="J386" s="57">
        <v>10.914041168800001</v>
      </c>
      <c r="K386" s="58">
        <v>9.7112387239102996E-2</v>
      </c>
      <c r="L386" s="57">
        <v>9.5531351575999999</v>
      </c>
      <c r="M386" s="58">
        <v>0.12959583601357699</v>
      </c>
      <c r="N386" s="57">
        <v>13.2194286807</v>
      </c>
      <c r="O386" s="58">
        <v>0.12295717892144201</v>
      </c>
      <c r="P386" s="57">
        <v>5.5752539522000104</v>
      </c>
      <c r="Q386" s="58">
        <v>7.6039434263460506E-2</v>
      </c>
    </row>
    <row r="387" spans="1:17" x14ac:dyDescent="0.3">
      <c r="A387" s="56" t="s">
        <v>212</v>
      </c>
      <c r="B387" s="59">
        <v>22.5936162872</v>
      </c>
      <c r="C387" s="60">
        <v>2.4472882501072501E-2</v>
      </c>
      <c r="D387" s="59">
        <v>4.9426071534999902</v>
      </c>
      <c r="E387" s="60">
        <v>2.2824240026518301E-2</v>
      </c>
      <c r="F387" s="59">
        <v>0</v>
      </c>
      <c r="G387" s="60">
        <v>0</v>
      </c>
      <c r="H387" s="59">
        <v>6.7036049904999997</v>
      </c>
      <c r="I387" s="61">
        <v>5.7530152785948203E-2</v>
      </c>
      <c r="J387" s="59">
        <v>4.7622526252000004</v>
      </c>
      <c r="K387" s="60">
        <v>4.23741961310291E-2</v>
      </c>
      <c r="L387" s="59">
        <v>1.9639764794000001</v>
      </c>
      <c r="M387" s="60">
        <v>2.6642894668600901E-2</v>
      </c>
      <c r="N387" s="59">
        <v>0.93499925640000103</v>
      </c>
      <c r="O387" s="60">
        <v>8.6966595635434105E-3</v>
      </c>
      <c r="P387" s="59">
        <v>0</v>
      </c>
      <c r="Q387" s="60">
        <v>0</v>
      </c>
    </row>
    <row r="388" spans="1:17" x14ac:dyDescent="0.3">
      <c r="A388" s="56" t="s">
        <v>181</v>
      </c>
      <c r="B388" s="57">
        <v>101.11942092370001</v>
      </c>
      <c r="C388" s="58">
        <v>0.109530217535127</v>
      </c>
      <c r="D388" s="57">
        <v>12.5724382782</v>
      </c>
      <c r="E388" s="62">
        <v>5.8057689002659403E-2</v>
      </c>
      <c r="F388" s="57">
        <v>31.022129052099999</v>
      </c>
      <c r="G388" s="58">
        <v>0.157940054295198</v>
      </c>
      <c r="H388" s="57">
        <v>7.6764820853</v>
      </c>
      <c r="I388" s="58">
        <v>6.5879357129746893E-2</v>
      </c>
      <c r="J388" s="57">
        <v>19.348868227600001</v>
      </c>
      <c r="K388" s="61">
        <v>0.17216489794161799</v>
      </c>
      <c r="L388" s="57">
        <v>11.762540511399999</v>
      </c>
      <c r="M388" s="58">
        <v>0.15956816752516401</v>
      </c>
      <c r="N388" s="57">
        <v>13.610341220700001</v>
      </c>
      <c r="O388" s="58">
        <v>0.126593153235036</v>
      </c>
      <c r="P388" s="57">
        <v>2.9355558735999998</v>
      </c>
      <c r="Q388" s="58">
        <v>4.0037280775208503E-2</v>
      </c>
    </row>
    <row r="389" spans="1:17" x14ac:dyDescent="0.3">
      <c r="A389" s="56" t="s">
        <v>213</v>
      </c>
      <c r="B389" s="59">
        <v>69.147984129799994</v>
      </c>
      <c r="C389" s="60">
        <v>7.4899496799604198E-2</v>
      </c>
      <c r="D389" s="59">
        <v>15.0734461161</v>
      </c>
      <c r="E389" s="60">
        <v>6.9606978967978697E-2</v>
      </c>
      <c r="F389" s="59">
        <v>19.655860247</v>
      </c>
      <c r="G389" s="60">
        <v>0.100072036623156</v>
      </c>
      <c r="H389" s="59">
        <v>8.3088382298999992</v>
      </c>
      <c r="I389" s="60">
        <v>7.1306220088636393E-2</v>
      </c>
      <c r="J389" s="59">
        <v>7.9003912317999996</v>
      </c>
      <c r="K389" s="60">
        <v>7.0297137492595002E-2</v>
      </c>
      <c r="L389" s="59">
        <v>2.1500039551999999</v>
      </c>
      <c r="M389" s="60">
        <v>2.91665045464134E-2</v>
      </c>
      <c r="N389" s="59">
        <v>9.7017778720999708</v>
      </c>
      <c r="O389" s="60">
        <v>9.0238637878313793E-2</v>
      </c>
      <c r="P389" s="59">
        <v>3.4584235603</v>
      </c>
      <c r="Q389" s="60">
        <v>4.7168536756045702E-2</v>
      </c>
    </row>
    <row r="390" spans="1:17" x14ac:dyDescent="0.3">
      <c r="A390" s="56" t="s">
        <v>214</v>
      </c>
      <c r="B390" s="57">
        <v>134.32514815760001</v>
      </c>
      <c r="C390" s="58">
        <v>0.14549789312224801</v>
      </c>
      <c r="D390" s="57">
        <v>31.681366086699999</v>
      </c>
      <c r="E390" s="58">
        <v>0.14629993472549899</v>
      </c>
      <c r="F390" s="57">
        <v>45.772005993400001</v>
      </c>
      <c r="G390" s="61">
        <v>0.233034718528075</v>
      </c>
      <c r="H390" s="57">
        <v>17.009317506999999</v>
      </c>
      <c r="I390" s="58">
        <v>0.14597349282202099</v>
      </c>
      <c r="J390" s="57">
        <v>7.3864703488999996</v>
      </c>
      <c r="K390" s="62">
        <v>6.5724304843482503E-2</v>
      </c>
      <c r="L390" s="57">
        <v>7.8808482745000097</v>
      </c>
      <c r="M390" s="58">
        <v>0.10690994147795201</v>
      </c>
      <c r="N390" s="57">
        <v>16.2920683625</v>
      </c>
      <c r="O390" s="58">
        <v>0.15153656130184601</v>
      </c>
      <c r="P390" s="57">
        <v>6.0617286750000003</v>
      </c>
      <c r="Q390" s="58">
        <v>8.2674336103328999E-2</v>
      </c>
    </row>
    <row r="391" spans="1:17" x14ac:dyDescent="0.3">
      <c r="A391" s="56" t="s">
        <v>215</v>
      </c>
      <c r="B391" s="59">
        <v>220.60673947059999</v>
      </c>
      <c r="C391" s="60">
        <v>0.23895611686861101</v>
      </c>
      <c r="D391" s="59">
        <v>60.342104884000001</v>
      </c>
      <c r="E391" s="60">
        <v>0.278651052532564</v>
      </c>
      <c r="F391" s="59">
        <v>34.7720660417</v>
      </c>
      <c r="G391" s="60">
        <v>0.17703175656831799</v>
      </c>
      <c r="H391" s="59">
        <v>38.948254934200001</v>
      </c>
      <c r="I391" s="61">
        <v>0.33425284757768198</v>
      </c>
      <c r="J391" s="59">
        <v>18.552821955100001</v>
      </c>
      <c r="K391" s="60">
        <v>0.16508173299110801</v>
      </c>
      <c r="L391" s="59">
        <v>16.219790118300001</v>
      </c>
      <c r="M391" s="60">
        <v>0.22003428462682101</v>
      </c>
      <c r="N391" s="59">
        <v>25.500867429100001</v>
      </c>
      <c r="O391" s="60">
        <v>0.23718988126238599</v>
      </c>
      <c r="P391" s="59">
        <v>12.248451059600001</v>
      </c>
      <c r="Q391" s="60">
        <v>0.167053428805364</v>
      </c>
    </row>
    <row r="392" spans="1:17" x14ac:dyDescent="0.3">
      <c r="A392" s="56" t="s">
        <v>216</v>
      </c>
      <c r="B392" s="57">
        <v>43.307124606499997</v>
      </c>
      <c r="C392" s="58">
        <v>4.6909275544111097E-2</v>
      </c>
      <c r="D392" s="57">
        <v>5.6654118211000197</v>
      </c>
      <c r="E392" s="58">
        <v>2.6162046717043499E-2</v>
      </c>
      <c r="F392" s="57">
        <v>16.166138498799999</v>
      </c>
      <c r="G392" s="58">
        <v>8.2305143788038299E-2</v>
      </c>
      <c r="H392" s="57">
        <v>1.0653112413000001</v>
      </c>
      <c r="I392" s="62">
        <v>9.1424716348040592E-3</v>
      </c>
      <c r="J392" s="57">
        <v>3.5204866896999998</v>
      </c>
      <c r="K392" s="58">
        <v>3.1325048292615502E-2</v>
      </c>
      <c r="L392" s="57">
        <v>8.8680346893999999</v>
      </c>
      <c r="M392" s="61">
        <v>0.12030190617118</v>
      </c>
      <c r="N392" s="57">
        <v>0.88364190840000001</v>
      </c>
      <c r="O392" s="58">
        <v>8.21897215514685E-3</v>
      </c>
      <c r="P392" s="57">
        <v>1.5295244819</v>
      </c>
      <c r="Q392" s="58">
        <v>2.0860785408688801E-2</v>
      </c>
    </row>
    <row r="393" spans="1:17" x14ac:dyDescent="0.3">
      <c r="A393" s="56" t="s">
        <v>217</v>
      </c>
      <c r="B393" s="59">
        <v>24.547516657700001</v>
      </c>
      <c r="C393" s="60">
        <v>2.6589302182552999E-2</v>
      </c>
      <c r="D393" s="59">
        <v>3.6153089185999998</v>
      </c>
      <c r="E393" s="60">
        <v>1.66949700766135E-2</v>
      </c>
      <c r="F393" s="59">
        <v>7.7441175229000097</v>
      </c>
      <c r="G393" s="60">
        <v>3.9426898778645497E-2</v>
      </c>
      <c r="H393" s="59">
        <v>2.8114701228999999</v>
      </c>
      <c r="I393" s="60">
        <v>2.4127958904616401E-2</v>
      </c>
      <c r="J393" s="59">
        <v>2.3611355174000002</v>
      </c>
      <c r="K393" s="60">
        <v>2.1009221345548602E-2</v>
      </c>
      <c r="L393" s="59">
        <v>5.3417209236999996</v>
      </c>
      <c r="M393" s="61">
        <v>7.2464670230001693E-2</v>
      </c>
      <c r="N393" s="59">
        <v>2.1763399917999999</v>
      </c>
      <c r="O393" s="60">
        <v>2.0242677064881399E-2</v>
      </c>
      <c r="P393" s="59">
        <v>0.49742366040000102</v>
      </c>
      <c r="Q393" s="60">
        <v>6.7842315435963901E-3</v>
      </c>
    </row>
    <row r="394" spans="1:17" x14ac:dyDescent="0.3">
      <c r="A394" s="56" t="s">
        <v>218</v>
      </c>
      <c r="B394" s="57">
        <v>157.07521860220001</v>
      </c>
      <c r="C394" s="58">
        <v>0.17014024314734</v>
      </c>
      <c r="D394" s="57">
        <v>32.294657527799998</v>
      </c>
      <c r="E394" s="58">
        <v>0.149132025284824</v>
      </c>
      <c r="F394" s="57">
        <v>32.0294543889</v>
      </c>
      <c r="G394" s="58">
        <v>0.163068555247532</v>
      </c>
      <c r="H394" s="57">
        <v>23.1603572862</v>
      </c>
      <c r="I394" s="58">
        <v>0.19876154623377601</v>
      </c>
      <c r="J394" s="57">
        <v>16.5575703901</v>
      </c>
      <c r="K394" s="58">
        <v>0.14732812187466701</v>
      </c>
      <c r="L394" s="57">
        <v>9.1292513896000091</v>
      </c>
      <c r="M394" s="58">
        <v>0.123845517361083</v>
      </c>
      <c r="N394" s="57">
        <v>25.7727024416</v>
      </c>
      <c r="O394" s="58">
        <v>0.23971828601242401</v>
      </c>
      <c r="P394" s="57">
        <v>14.500924849099899</v>
      </c>
      <c r="Q394" s="58">
        <v>0.19777433122798199</v>
      </c>
    </row>
    <row r="395" spans="1:17" ht="22.8" x14ac:dyDescent="0.3">
      <c r="A395" s="64" t="s">
        <v>219</v>
      </c>
      <c r="B395" s="59">
        <v>14.386067408200001</v>
      </c>
      <c r="C395" s="60">
        <v>1.5582655421693001E-2</v>
      </c>
      <c r="D395" s="59">
        <v>4.8900505990999799</v>
      </c>
      <c r="E395" s="60">
        <v>2.25815415122852E-2</v>
      </c>
      <c r="F395" s="59">
        <v>0</v>
      </c>
      <c r="G395" s="60">
        <v>0</v>
      </c>
      <c r="H395" s="59">
        <v>3.6868360789999999</v>
      </c>
      <c r="I395" s="60">
        <v>3.1640325350643303E-2</v>
      </c>
      <c r="J395" s="59">
        <v>0.82099701560000005</v>
      </c>
      <c r="K395" s="60">
        <v>7.3051749455569697E-3</v>
      </c>
      <c r="L395" s="59">
        <v>0</v>
      </c>
      <c r="M395" s="60">
        <v>0</v>
      </c>
      <c r="N395" s="59">
        <v>0.28876204890000001</v>
      </c>
      <c r="O395" s="60">
        <v>2.6858473062573601E-3</v>
      </c>
      <c r="P395" s="59">
        <v>4.6994216656000001</v>
      </c>
      <c r="Q395" s="61">
        <v>6.4094186180822493E-2</v>
      </c>
    </row>
    <row r="396" spans="1:17" x14ac:dyDescent="0.3">
      <c r="A396" s="56" t="s">
        <v>220</v>
      </c>
      <c r="B396" s="57">
        <v>50.186457466900002</v>
      </c>
      <c r="C396" s="58">
        <v>5.4360809757946299E-2</v>
      </c>
      <c r="D396" s="57">
        <v>8.2455642037000203</v>
      </c>
      <c r="E396" s="58">
        <v>3.8076814663703697E-2</v>
      </c>
      <c r="F396" s="57">
        <v>16.158450914700001</v>
      </c>
      <c r="G396" s="58">
        <v>8.2266004712570201E-2</v>
      </c>
      <c r="H396" s="57">
        <v>7.7278044733</v>
      </c>
      <c r="I396" s="58">
        <v>6.6319804445357594E-2</v>
      </c>
      <c r="J396" s="57">
        <v>2.0732688849000001</v>
      </c>
      <c r="K396" s="58">
        <v>1.84478038599271E-2</v>
      </c>
      <c r="L396" s="57">
        <v>1.1118501179</v>
      </c>
      <c r="M396" s="58">
        <v>1.5083126447385501E-2</v>
      </c>
      <c r="N396" s="57">
        <v>5.6385891399999997</v>
      </c>
      <c r="O396" s="58">
        <v>5.2445913548721197E-2</v>
      </c>
      <c r="P396" s="57">
        <v>7.3518927655999997</v>
      </c>
      <c r="Q396" s="58">
        <v>0.10027054757591</v>
      </c>
    </row>
    <row r="397" spans="1:17" x14ac:dyDescent="0.3">
      <c r="A397" s="56" t="s">
        <v>221</v>
      </c>
      <c r="B397" s="59">
        <v>285.58082431179997</v>
      </c>
      <c r="C397" s="60">
        <v>0.30933454251418802</v>
      </c>
      <c r="D397" s="59">
        <v>82.052202041099903</v>
      </c>
      <c r="E397" s="61">
        <v>0.37890511949028099</v>
      </c>
      <c r="F397" s="59">
        <v>39.487083198599997</v>
      </c>
      <c r="G397" s="62">
        <v>0.201036880926898</v>
      </c>
      <c r="H397" s="59">
        <v>37.159857579200001</v>
      </c>
      <c r="I397" s="60">
        <v>0.31890487089633801</v>
      </c>
      <c r="J397" s="59">
        <v>16.6582047984</v>
      </c>
      <c r="K397" s="62">
        <v>0.14822355991427599</v>
      </c>
      <c r="L397" s="59">
        <v>18.4687422015</v>
      </c>
      <c r="M397" s="60">
        <v>0.25054309880861497</v>
      </c>
      <c r="N397" s="59">
        <v>56.096686891499999</v>
      </c>
      <c r="O397" s="61">
        <v>0.52176917275467405</v>
      </c>
      <c r="P397" s="59">
        <v>31.1544350343</v>
      </c>
      <c r="Q397" s="61">
        <v>0.42490721232009698</v>
      </c>
    </row>
    <row r="398" spans="1:17" x14ac:dyDescent="0.3">
      <c r="A398" s="56" t="s">
        <v>63</v>
      </c>
      <c r="B398" s="57">
        <v>18.725383294599901</v>
      </c>
      <c r="C398" s="58">
        <v>2.02829020078522E-2</v>
      </c>
      <c r="D398" s="57">
        <v>7.3348104528999896</v>
      </c>
      <c r="E398" s="58">
        <v>3.3871086478611999E-2</v>
      </c>
      <c r="F398" s="57">
        <v>0.80450683950000201</v>
      </c>
      <c r="G398" s="58">
        <v>4.0959101710295797E-3</v>
      </c>
      <c r="H398" s="57">
        <v>2.8381442731000002</v>
      </c>
      <c r="I398" s="58">
        <v>2.4356875724538801E-2</v>
      </c>
      <c r="J398" s="57">
        <v>4.5964656567000004</v>
      </c>
      <c r="K398" s="58">
        <v>4.0899035094419299E-2</v>
      </c>
      <c r="L398" s="57">
        <v>1.3125578255000001</v>
      </c>
      <c r="M398" s="58">
        <v>1.7805885283273801E-2</v>
      </c>
      <c r="N398" s="57">
        <v>1.1226945731</v>
      </c>
      <c r="O398" s="58">
        <v>1.0442460172301399E-2</v>
      </c>
      <c r="P398" s="57">
        <v>0</v>
      </c>
      <c r="Q398" s="58">
        <v>0</v>
      </c>
    </row>
    <row r="399" spans="1:17" x14ac:dyDescent="0.3">
      <c r="A399" s="63" t="s">
        <v>1</v>
      </c>
    </row>
    <row r="400" spans="1:17" x14ac:dyDescent="0.3">
      <c r="A400" s="63" t="s">
        <v>1</v>
      </c>
    </row>
    <row r="401" spans="1:17" x14ac:dyDescent="0.3">
      <c r="A401" s="51" t="s">
        <v>222</v>
      </c>
    </row>
    <row r="402" spans="1:17" x14ac:dyDescent="0.3">
      <c r="A402" s="52" t="s">
        <v>1</v>
      </c>
    </row>
    <row r="403" spans="1:17" x14ac:dyDescent="0.3">
      <c r="A403" s="112" t="s">
        <v>1</v>
      </c>
      <c r="B403" s="114" t="s">
        <v>502</v>
      </c>
      <c r="C403" s="114" t="s">
        <v>1</v>
      </c>
      <c r="D403" s="114" t="s">
        <v>17</v>
      </c>
      <c r="E403" s="114" t="s">
        <v>1</v>
      </c>
      <c r="F403" s="114" t="s">
        <v>18</v>
      </c>
      <c r="G403" s="114" t="s">
        <v>1</v>
      </c>
      <c r="H403" s="114" t="s">
        <v>19</v>
      </c>
      <c r="I403" s="114" t="s">
        <v>1</v>
      </c>
      <c r="J403" s="114" t="s">
        <v>20</v>
      </c>
      <c r="K403" s="114" t="s">
        <v>1</v>
      </c>
      <c r="L403" s="114" t="s">
        <v>21</v>
      </c>
      <c r="M403" s="114" t="s">
        <v>1</v>
      </c>
      <c r="N403" s="114" t="s">
        <v>22</v>
      </c>
      <c r="O403" s="114" t="s">
        <v>1</v>
      </c>
      <c r="P403" s="114" t="s">
        <v>23</v>
      </c>
      <c r="Q403" s="114" t="s">
        <v>1</v>
      </c>
    </row>
    <row r="404" spans="1:17" x14ac:dyDescent="0.3">
      <c r="A404" s="113" t="s">
        <v>1</v>
      </c>
      <c r="B404" s="53" t="s">
        <v>14</v>
      </c>
      <c r="C404" s="53" t="s">
        <v>15</v>
      </c>
      <c r="D404" s="53" t="s">
        <v>14</v>
      </c>
      <c r="E404" s="53" t="s">
        <v>15</v>
      </c>
      <c r="F404" s="53" t="s">
        <v>14</v>
      </c>
      <c r="G404" s="53" t="s">
        <v>15</v>
      </c>
      <c r="H404" s="53" t="s">
        <v>14</v>
      </c>
      <c r="I404" s="53" t="s">
        <v>15</v>
      </c>
      <c r="J404" s="53" t="s">
        <v>14</v>
      </c>
      <c r="K404" s="53" t="s">
        <v>15</v>
      </c>
      <c r="L404" s="53" t="s">
        <v>14</v>
      </c>
      <c r="M404" s="53" t="s">
        <v>15</v>
      </c>
      <c r="N404" s="53" t="s">
        <v>14</v>
      </c>
      <c r="O404" s="53" t="s">
        <v>15</v>
      </c>
      <c r="P404" s="53" t="s">
        <v>14</v>
      </c>
      <c r="Q404" s="53" t="s">
        <v>15</v>
      </c>
    </row>
    <row r="405" spans="1:17" x14ac:dyDescent="0.3">
      <c r="A405" s="54" t="s">
        <v>16</v>
      </c>
      <c r="B405" s="55">
        <v>927.69097610710003</v>
      </c>
      <c r="C405" s="55">
        <v>927.69097610710003</v>
      </c>
      <c r="D405" s="55">
        <v>216.5507875731</v>
      </c>
      <c r="E405" s="55">
        <v>216.5507875731</v>
      </c>
      <c r="F405" s="55">
        <v>196.41711021649999</v>
      </c>
      <c r="G405" s="55">
        <v>196.41711021649999</v>
      </c>
      <c r="H405" s="55">
        <v>116.52333021680001</v>
      </c>
      <c r="I405" s="55">
        <v>116.52333021680001</v>
      </c>
      <c r="J405" s="55">
        <v>116.8663880032</v>
      </c>
      <c r="K405" s="55">
        <v>116.8663880032</v>
      </c>
      <c r="L405" s="55">
        <v>73.714831058300007</v>
      </c>
      <c r="M405" s="55">
        <v>73.714831058300007</v>
      </c>
      <c r="N405" s="55">
        <v>107.5124591883</v>
      </c>
      <c r="O405" s="55">
        <v>107.5124591883</v>
      </c>
      <c r="P405" s="55">
        <v>73.320560656500007</v>
      </c>
      <c r="Q405" s="55">
        <v>73.320560656500007</v>
      </c>
    </row>
    <row r="406" spans="1:17" ht="25.5" customHeight="1" x14ac:dyDescent="0.3">
      <c r="A406" s="64" t="s">
        <v>223</v>
      </c>
      <c r="B406" s="57">
        <v>212.18726833490001</v>
      </c>
      <c r="C406" s="58">
        <v>0.22872623944808501</v>
      </c>
      <c r="D406" s="57">
        <v>38.926696347899998</v>
      </c>
      <c r="E406" s="58">
        <v>0.17975781471013899</v>
      </c>
      <c r="F406" s="57">
        <v>41.5086986544</v>
      </c>
      <c r="G406" s="58">
        <v>0.21132934197355399</v>
      </c>
      <c r="H406" s="57">
        <v>27.346308595</v>
      </c>
      <c r="I406" s="58">
        <v>0.234685264694377</v>
      </c>
      <c r="J406" s="57">
        <v>45.565019279799998</v>
      </c>
      <c r="K406" s="61">
        <v>0.38988985677004401</v>
      </c>
      <c r="L406" s="57">
        <v>22.900054134499999</v>
      </c>
      <c r="M406" s="58">
        <v>0.31065735084420998</v>
      </c>
      <c r="N406" s="57">
        <v>21.609645668799999</v>
      </c>
      <c r="O406" s="58">
        <v>0.20099666431173599</v>
      </c>
      <c r="P406" s="57">
        <v>12.0253829618</v>
      </c>
      <c r="Q406" s="58">
        <v>0.164011061210208</v>
      </c>
    </row>
    <row r="407" spans="1:17" x14ac:dyDescent="0.3">
      <c r="A407" s="56" t="s">
        <v>224</v>
      </c>
      <c r="B407" s="59">
        <v>290.41107987189997</v>
      </c>
      <c r="C407" s="60">
        <v>0.313047218687587</v>
      </c>
      <c r="D407" s="59">
        <v>57.875989673799999</v>
      </c>
      <c r="E407" s="60">
        <v>0.26726289164043399</v>
      </c>
      <c r="F407" s="59">
        <v>52.915192741699798</v>
      </c>
      <c r="G407" s="60">
        <v>0.269402154849822</v>
      </c>
      <c r="H407" s="59">
        <v>38.712024944299998</v>
      </c>
      <c r="I407" s="60">
        <v>0.33222552833216801</v>
      </c>
      <c r="J407" s="59">
        <v>28.551166122000001</v>
      </c>
      <c r="K407" s="60">
        <v>0.24430605420284099</v>
      </c>
      <c r="L407" s="59">
        <v>25.276031050099999</v>
      </c>
      <c r="M407" s="60">
        <v>0.34288935736839099</v>
      </c>
      <c r="N407" s="59">
        <v>37.262605601600001</v>
      </c>
      <c r="O407" s="60">
        <v>0.34658871988350098</v>
      </c>
      <c r="P407" s="59">
        <v>31.846921717600001</v>
      </c>
      <c r="Q407" s="61">
        <v>0.434351857547842</v>
      </c>
    </row>
    <row r="408" spans="1:17" x14ac:dyDescent="0.3">
      <c r="A408" s="56" t="s">
        <v>225</v>
      </c>
      <c r="B408" s="57">
        <v>86.2979778877001</v>
      </c>
      <c r="C408" s="58">
        <v>9.3024487798550104E-2</v>
      </c>
      <c r="D408" s="57">
        <v>7.2722410626999903</v>
      </c>
      <c r="E408" s="62">
        <v>3.3582150146857101E-2</v>
      </c>
      <c r="F408" s="57">
        <v>30.1889466547</v>
      </c>
      <c r="G408" s="61">
        <v>0.153698150947361</v>
      </c>
      <c r="H408" s="57">
        <v>6.2255606607000002</v>
      </c>
      <c r="I408" s="58">
        <v>5.34275895575324E-2</v>
      </c>
      <c r="J408" s="57">
        <v>14.946381365000001</v>
      </c>
      <c r="K408" s="58">
        <v>0.12789290077648999</v>
      </c>
      <c r="L408" s="57">
        <v>11.715628455199999</v>
      </c>
      <c r="M408" s="58">
        <v>0.15893176837011599</v>
      </c>
      <c r="N408" s="57">
        <v>9.6119377566000193</v>
      </c>
      <c r="O408" s="58">
        <v>8.94030127221387E-2</v>
      </c>
      <c r="P408" s="57">
        <v>5.1211335460000003</v>
      </c>
      <c r="Q408" s="58">
        <v>6.9845804507579198E-2</v>
      </c>
    </row>
    <row r="409" spans="1:17" x14ac:dyDescent="0.3">
      <c r="A409" s="56" t="s">
        <v>226</v>
      </c>
      <c r="B409" s="59">
        <v>125.6055520132</v>
      </c>
      <c r="C409" s="60">
        <v>0.135395897177186</v>
      </c>
      <c r="D409" s="59">
        <v>25.872650008099999</v>
      </c>
      <c r="E409" s="60">
        <v>0.119476129817197</v>
      </c>
      <c r="F409" s="59">
        <v>31.756987623400001</v>
      </c>
      <c r="G409" s="60">
        <v>0.161681370774654</v>
      </c>
      <c r="H409" s="59">
        <v>15.743011794599999</v>
      </c>
      <c r="I409" s="60">
        <v>0.13510609219037101</v>
      </c>
      <c r="J409" s="59">
        <v>11.606200622499999</v>
      </c>
      <c r="K409" s="60">
        <v>9.9311708189203193E-2</v>
      </c>
      <c r="L409" s="59">
        <v>4.7544778661000002</v>
      </c>
      <c r="M409" s="60">
        <v>6.4498253578574305E-2</v>
      </c>
      <c r="N409" s="59">
        <v>13.2509434387</v>
      </c>
      <c r="O409" s="60">
        <v>0.123250305487776</v>
      </c>
      <c r="P409" s="59">
        <v>18.440887416300001</v>
      </c>
      <c r="Q409" s="61">
        <v>0.25151045288229401</v>
      </c>
    </row>
    <row r="410" spans="1:17" x14ac:dyDescent="0.3">
      <c r="A410" s="56" t="s">
        <v>227</v>
      </c>
      <c r="B410" s="57">
        <v>51.328396968</v>
      </c>
      <c r="C410" s="58">
        <v>5.5329197211113401E-2</v>
      </c>
      <c r="D410" s="57">
        <v>11.214808980000001</v>
      </c>
      <c r="E410" s="58">
        <v>5.1788354619649098E-2</v>
      </c>
      <c r="F410" s="57">
        <v>22.637464541300002</v>
      </c>
      <c r="G410" s="61">
        <v>0.11525199875076</v>
      </c>
      <c r="H410" s="57">
        <v>5.4209967627999998</v>
      </c>
      <c r="I410" s="58">
        <v>4.6522844418485497E-2</v>
      </c>
      <c r="J410" s="57">
        <v>1.1480255087</v>
      </c>
      <c r="K410" s="62">
        <v>9.8234019919274402E-3</v>
      </c>
      <c r="L410" s="57">
        <v>2.2753259726000001</v>
      </c>
      <c r="M410" s="58">
        <v>3.0866596856207601E-2</v>
      </c>
      <c r="N410" s="57">
        <v>3.3587170198999998</v>
      </c>
      <c r="O410" s="58">
        <v>3.12402585268509E-2</v>
      </c>
      <c r="P410" s="57">
        <v>5.2730581826999998</v>
      </c>
      <c r="Q410" s="58">
        <v>7.1917864995656403E-2</v>
      </c>
    </row>
    <row r="411" spans="1:17" x14ac:dyDescent="0.3">
      <c r="A411" s="56" t="s">
        <v>228</v>
      </c>
      <c r="B411" s="59">
        <v>121.42128980459999</v>
      </c>
      <c r="C411" s="60">
        <v>0.130885491970747</v>
      </c>
      <c r="D411" s="59">
        <v>16.419766891199998</v>
      </c>
      <c r="E411" s="62">
        <v>7.5824092238211099E-2</v>
      </c>
      <c r="F411" s="59">
        <v>23.808643377199999</v>
      </c>
      <c r="G411" s="60">
        <v>0.121214711645829</v>
      </c>
      <c r="H411" s="59">
        <v>21.0458560559</v>
      </c>
      <c r="I411" s="60">
        <v>0.18061495510592299</v>
      </c>
      <c r="J411" s="59">
        <v>12.3793619996</v>
      </c>
      <c r="K411" s="60">
        <v>0.105927480185843</v>
      </c>
      <c r="L411" s="59">
        <v>10.877229186699999</v>
      </c>
      <c r="M411" s="60">
        <v>0.14755821902511501</v>
      </c>
      <c r="N411" s="59">
        <v>13.806998093600001</v>
      </c>
      <c r="O411" s="60">
        <v>0.12842230749664199</v>
      </c>
      <c r="P411" s="59">
        <v>14.864380152400001</v>
      </c>
      <c r="Q411" s="60">
        <v>0.20273140329679501</v>
      </c>
    </row>
    <row r="412" spans="1:17" x14ac:dyDescent="0.3">
      <c r="A412" s="56" t="s">
        <v>229</v>
      </c>
      <c r="B412" s="57">
        <v>164.43755749510001</v>
      </c>
      <c r="C412" s="58">
        <v>0.177254669637011</v>
      </c>
      <c r="D412" s="57">
        <v>49.513564110600001</v>
      </c>
      <c r="E412" s="58">
        <v>0.228646428237468</v>
      </c>
      <c r="F412" s="57">
        <v>31.242543006599998</v>
      </c>
      <c r="G412" s="58">
        <v>0.15906222717645599</v>
      </c>
      <c r="H412" s="57">
        <v>26.6804320088</v>
      </c>
      <c r="I412" s="58">
        <v>0.22897073023195599</v>
      </c>
      <c r="J412" s="57">
        <v>16.1105219373</v>
      </c>
      <c r="K412" s="58">
        <v>0.137854195826253</v>
      </c>
      <c r="L412" s="57">
        <v>14.9816050535001</v>
      </c>
      <c r="M412" s="58">
        <v>0.20323732467963301</v>
      </c>
      <c r="N412" s="57">
        <v>12.0092994301</v>
      </c>
      <c r="O412" s="58">
        <v>0.111701467167323</v>
      </c>
      <c r="P412" s="57">
        <v>9.0404188830000098</v>
      </c>
      <c r="Q412" s="58">
        <v>0.123299914813166</v>
      </c>
    </row>
    <row r="413" spans="1:17" x14ac:dyDescent="0.3">
      <c r="A413" s="56" t="s">
        <v>230</v>
      </c>
      <c r="B413" s="59">
        <v>247.85808881380001</v>
      </c>
      <c r="C413" s="60">
        <v>0.26717742782612303</v>
      </c>
      <c r="D413" s="59">
        <v>72.004504337400206</v>
      </c>
      <c r="E413" s="61">
        <v>0.332506314774283</v>
      </c>
      <c r="F413" s="59">
        <v>42.648103036599998</v>
      </c>
      <c r="G413" s="60">
        <v>0.21713028457445099</v>
      </c>
      <c r="H413" s="59">
        <v>34.082913038100003</v>
      </c>
      <c r="I413" s="60">
        <v>0.29249861787065601</v>
      </c>
      <c r="J413" s="59">
        <v>20.519482177499999</v>
      </c>
      <c r="K413" s="62">
        <v>0.17558069970416201</v>
      </c>
      <c r="L413" s="59">
        <v>9.0525330409000002</v>
      </c>
      <c r="M413" s="62">
        <v>0.12280477226815401</v>
      </c>
      <c r="N413" s="59">
        <v>31.300881203799999</v>
      </c>
      <c r="O413" s="60">
        <v>0.29113724530269403</v>
      </c>
      <c r="P413" s="59">
        <v>25.3432903255</v>
      </c>
      <c r="Q413" s="60">
        <v>0.345650525563095</v>
      </c>
    </row>
    <row r="414" spans="1:17" x14ac:dyDescent="0.3">
      <c r="A414" s="56" t="s">
        <v>231</v>
      </c>
      <c r="B414" s="57">
        <v>196.5285189475</v>
      </c>
      <c r="C414" s="58">
        <v>0.211846966294961</v>
      </c>
      <c r="D414" s="57">
        <v>61.513273921599897</v>
      </c>
      <c r="E414" s="61">
        <v>0.28405934058695198</v>
      </c>
      <c r="F414" s="57">
        <v>28.3408233601</v>
      </c>
      <c r="G414" s="58">
        <v>0.14428897425922499</v>
      </c>
      <c r="H414" s="57">
        <v>35.715059447000002</v>
      </c>
      <c r="I414" s="61">
        <v>0.306505653250294</v>
      </c>
      <c r="J414" s="57">
        <v>11.5058262533</v>
      </c>
      <c r="K414" s="62">
        <v>9.8452826769874602E-2</v>
      </c>
      <c r="L414" s="57">
        <v>13.895747482899999</v>
      </c>
      <c r="M414" s="58">
        <v>0.18850680769938999</v>
      </c>
      <c r="N414" s="57">
        <v>20.376810757299999</v>
      </c>
      <c r="O414" s="58">
        <v>0.18952976158429699</v>
      </c>
      <c r="P414" s="57">
        <v>22.3316978127</v>
      </c>
      <c r="Q414" s="58">
        <v>0.304576200901162</v>
      </c>
    </row>
    <row r="415" spans="1:17" x14ac:dyDescent="0.3">
      <c r="A415" s="56" t="s">
        <v>232</v>
      </c>
      <c r="B415" s="59">
        <v>43.1711709474</v>
      </c>
      <c r="C415" s="60">
        <v>4.65361548826966E-2</v>
      </c>
      <c r="D415" s="59">
        <v>11.528347446</v>
      </c>
      <c r="E415" s="60">
        <v>5.3236229593985801E-2</v>
      </c>
      <c r="F415" s="59">
        <v>3.3070619536999999</v>
      </c>
      <c r="G415" s="60">
        <v>1.6836934165535802E-2</v>
      </c>
      <c r="H415" s="59">
        <v>6.3605201319000004</v>
      </c>
      <c r="I415" s="60">
        <v>5.4585808009999397E-2</v>
      </c>
      <c r="J415" s="59">
        <v>6.4932955085000001</v>
      </c>
      <c r="K415" s="60">
        <v>5.5561702722618601E-2</v>
      </c>
      <c r="L415" s="59">
        <v>4.1457098104999899</v>
      </c>
      <c r="M415" s="60">
        <v>5.6239833300590701E-2</v>
      </c>
      <c r="N415" s="59">
        <v>6.9955379982999997</v>
      </c>
      <c r="O415" s="60">
        <v>6.50672308225025E-2</v>
      </c>
      <c r="P415" s="59">
        <v>4.0780093036</v>
      </c>
      <c r="Q415" s="60">
        <v>5.5618905080460197E-2</v>
      </c>
    </row>
    <row r="416" spans="1:17" x14ac:dyDescent="0.3">
      <c r="A416" s="63" t="s">
        <v>1</v>
      </c>
    </row>
    <row r="417" spans="1:17" x14ac:dyDescent="0.3">
      <c r="A417" s="63" t="s">
        <v>1</v>
      </c>
    </row>
    <row r="418" spans="1:17" x14ac:dyDescent="0.3">
      <c r="A418" s="51" t="s">
        <v>233</v>
      </c>
    </row>
    <row r="419" spans="1:17" x14ac:dyDescent="0.3">
      <c r="A419" s="52" t="s">
        <v>1</v>
      </c>
    </row>
    <row r="420" spans="1:17" x14ac:dyDescent="0.3">
      <c r="A420" s="112" t="s">
        <v>1</v>
      </c>
      <c r="B420" s="114" t="s">
        <v>502</v>
      </c>
      <c r="C420" s="114" t="s">
        <v>1</v>
      </c>
      <c r="D420" s="114" t="s">
        <v>17</v>
      </c>
      <c r="E420" s="114" t="s">
        <v>1</v>
      </c>
      <c r="F420" s="114" t="s">
        <v>18</v>
      </c>
      <c r="G420" s="114" t="s">
        <v>1</v>
      </c>
      <c r="H420" s="114" t="s">
        <v>19</v>
      </c>
      <c r="I420" s="114" t="s">
        <v>1</v>
      </c>
      <c r="J420" s="114" t="s">
        <v>20</v>
      </c>
      <c r="K420" s="114" t="s">
        <v>1</v>
      </c>
      <c r="L420" s="114" t="s">
        <v>21</v>
      </c>
      <c r="M420" s="114" t="s">
        <v>1</v>
      </c>
      <c r="N420" s="114" t="s">
        <v>22</v>
      </c>
      <c r="O420" s="114" t="s">
        <v>1</v>
      </c>
      <c r="P420" s="114" t="s">
        <v>23</v>
      </c>
      <c r="Q420" s="114" t="s">
        <v>1</v>
      </c>
    </row>
    <row r="421" spans="1:17" x14ac:dyDescent="0.3">
      <c r="A421" s="113" t="s">
        <v>1</v>
      </c>
      <c r="B421" s="53" t="s">
        <v>14</v>
      </c>
      <c r="C421" s="53" t="s">
        <v>15</v>
      </c>
      <c r="D421" s="53" t="s">
        <v>14</v>
      </c>
      <c r="E421" s="53" t="s">
        <v>15</v>
      </c>
      <c r="F421" s="53" t="s">
        <v>14</v>
      </c>
      <c r="G421" s="53" t="s">
        <v>15</v>
      </c>
      <c r="H421" s="53" t="s">
        <v>14</v>
      </c>
      <c r="I421" s="53" t="s">
        <v>15</v>
      </c>
      <c r="J421" s="53" t="s">
        <v>14</v>
      </c>
      <c r="K421" s="53" t="s">
        <v>15</v>
      </c>
      <c r="L421" s="53" t="s">
        <v>14</v>
      </c>
      <c r="M421" s="53" t="s">
        <v>15</v>
      </c>
      <c r="N421" s="53" t="s">
        <v>14</v>
      </c>
      <c r="O421" s="53" t="s">
        <v>15</v>
      </c>
      <c r="P421" s="53" t="s">
        <v>14</v>
      </c>
      <c r="Q421" s="53" t="s">
        <v>15</v>
      </c>
    </row>
    <row r="422" spans="1:17" x14ac:dyDescent="0.3">
      <c r="A422" s="54" t="s">
        <v>16</v>
      </c>
      <c r="B422" s="55">
        <v>927.69097610710003</v>
      </c>
      <c r="C422" s="55">
        <v>927.69097610710003</v>
      </c>
      <c r="D422" s="55">
        <v>216.5507875731</v>
      </c>
      <c r="E422" s="55">
        <v>216.5507875731</v>
      </c>
      <c r="F422" s="55">
        <v>196.41711021649999</v>
      </c>
      <c r="G422" s="55">
        <v>196.41711021649999</v>
      </c>
      <c r="H422" s="55">
        <v>116.52333021680001</v>
      </c>
      <c r="I422" s="55">
        <v>116.52333021680001</v>
      </c>
      <c r="J422" s="55">
        <v>116.8663880032</v>
      </c>
      <c r="K422" s="55">
        <v>116.8663880032</v>
      </c>
      <c r="L422" s="55">
        <v>73.714831058300007</v>
      </c>
      <c r="M422" s="55">
        <v>73.714831058300007</v>
      </c>
      <c r="N422" s="55">
        <v>107.5124591883</v>
      </c>
      <c r="O422" s="55">
        <v>107.5124591883</v>
      </c>
      <c r="P422" s="55">
        <v>73.320560656500007</v>
      </c>
      <c r="Q422" s="55">
        <v>73.320560656500007</v>
      </c>
    </row>
    <row r="423" spans="1:17" ht="25.5" customHeight="1" x14ac:dyDescent="0.3">
      <c r="A423" s="64" t="s">
        <v>223</v>
      </c>
      <c r="B423" s="57">
        <v>180.68779609559999</v>
      </c>
      <c r="C423" s="58">
        <v>0.194771535726073</v>
      </c>
      <c r="D423" s="57">
        <v>33.488351846900002</v>
      </c>
      <c r="E423" s="58">
        <v>0.15464433180874701</v>
      </c>
      <c r="F423" s="57">
        <v>37.100025492500002</v>
      </c>
      <c r="G423" s="58">
        <v>0.18888387804711401</v>
      </c>
      <c r="H423" s="57">
        <v>23.804304842800001</v>
      </c>
      <c r="I423" s="58">
        <v>0.204287886370141</v>
      </c>
      <c r="J423" s="57">
        <v>39.202879351500002</v>
      </c>
      <c r="K423" s="61">
        <v>0.335450423524911</v>
      </c>
      <c r="L423" s="57">
        <v>17.4700284215</v>
      </c>
      <c r="M423" s="58">
        <v>0.236994756288368</v>
      </c>
      <c r="N423" s="57">
        <v>17.147896112600002</v>
      </c>
      <c r="O423" s="58">
        <v>0.159496827084634</v>
      </c>
      <c r="P423" s="57">
        <v>10.168847335100001</v>
      </c>
      <c r="Q423" s="58">
        <v>0.13869025610346999</v>
      </c>
    </row>
    <row r="424" spans="1:17" x14ac:dyDescent="0.3">
      <c r="A424" s="56" t="s">
        <v>224</v>
      </c>
      <c r="B424" s="59">
        <v>139.07810312039999</v>
      </c>
      <c r="C424" s="60">
        <v>0.149918568469878</v>
      </c>
      <c r="D424" s="59">
        <v>16.9992002818</v>
      </c>
      <c r="E424" s="62">
        <v>7.8499831251186994E-2</v>
      </c>
      <c r="F424" s="59">
        <v>25.472903243699999</v>
      </c>
      <c r="G424" s="60">
        <v>0.129687801717593</v>
      </c>
      <c r="H424" s="59">
        <v>17.174952553600001</v>
      </c>
      <c r="I424" s="60">
        <v>0.147394968214904</v>
      </c>
      <c r="J424" s="59">
        <v>21.339392257099998</v>
      </c>
      <c r="K424" s="60">
        <v>0.182596490074765</v>
      </c>
      <c r="L424" s="59">
        <v>10.4874107925</v>
      </c>
      <c r="M424" s="60">
        <v>0.142270024117747</v>
      </c>
      <c r="N424" s="59">
        <v>25.254971622999999</v>
      </c>
      <c r="O424" s="61">
        <v>0.234902743492899</v>
      </c>
      <c r="P424" s="59">
        <v>15.667744154599999</v>
      </c>
      <c r="Q424" s="60">
        <v>0.213688275352966</v>
      </c>
    </row>
    <row r="425" spans="1:17" x14ac:dyDescent="0.3">
      <c r="A425" s="56" t="s">
        <v>225</v>
      </c>
      <c r="B425" s="57">
        <v>47.956431195500002</v>
      </c>
      <c r="C425" s="58">
        <v>5.1694403018493401E-2</v>
      </c>
      <c r="D425" s="57">
        <v>4.6706358406999904</v>
      </c>
      <c r="E425" s="62">
        <v>2.15683161120961E-2</v>
      </c>
      <c r="F425" s="57">
        <v>17.4194595634</v>
      </c>
      <c r="G425" s="58">
        <v>8.8686059703248193E-2</v>
      </c>
      <c r="H425" s="57">
        <v>0.7854459842</v>
      </c>
      <c r="I425" s="62">
        <v>6.7406757319638999E-3</v>
      </c>
      <c r="J425" s="57">
        <v>6.2105676573000004</v>
      </c>
      <c r="K425" s="58">
        <v>5.3142462631171103E-2</v>
      </c>
      <c r="L425" s="57">
        <v>9.5288716366000106</v>
      </c>
      <c r="M425" s="61">
        <v>0.129266682156047</v>
      </c>
      <c r="N425" s="57">
        <v>6.8902697514</v>
      </c>
      <c r="O425" s="58">
        <v>6.4088104796600501E-2</v>
      </c>
      <c r="P425" s="57">
        <v>1.2350323751000001</v>
      </c>
      <c r="Q425" s="58">
        <v>1.6844284386831301E-2</v>
      </c>
    </row>
    <row r="426" spans="1:17" x14ac:dyDescent="0.3">
      <c r="A426" s="56" t="s">
        <v>226</v>
      </c>
      <c r="B426" s="59">
        <v>57.830947622300002</v>
      </c>
      <c r="C426" s="60">
        <v>6.2338590232900497E-2</v>
      </c>
      <c r="D426" s="59">
        <v>11.8606184929</v>
      </c>
      <c r="E426" s="60">
        <v>5.4770608898830599E-2</v>
      </c>
      <c r="F426" s="59">
        <v>5.1273253454000196</v>
      </c>
      <c r="G426" s="60">
        <v>2.6104270344617299E-2</v>
      </c>
      <c r="H426" s="59">
        <v>9.1409366563000294</v>
      </c>
      <c r="I426" s="60">
        <v>7.8447265790401205E-2</v>
      </c>
      <c r="J426" s="59">
        <v>8.3324929978999993</v>
      </c>
      <c r="K426" s="60">
        <v>7.1299311463890194E-2</v>
      </c>
      <c r="L426" s="59">
        <v>1.3905902281</v>
      </c>
      <c r="M426" s="60">
        <v>1.8864456556920001E-2</v>
      </c>
      <c r="N426" s="59">
        <v>6.8472234642999998</v>
      </c>
      <c r="O426" s="60">
        <v>6.3687720623221894E-2</v>
      </c>
      <c r="P426" s="59">
        <v>12.111543424100001</v>
      </c>
      <c r="Q426" s="61">
        <v>0.16518618127923801</v>
      </c>
    </row>
    <row r="427" spans="1:17" x14ac:dyDescent="0.3">
      <c r="A427" s="56" t="s">
        <v>227</v>
      </c>
      <c r="B427" s="57">
        <v>35.858428789199998</v>
      </c>
      <c r="C427" s="58">
        <v>3.86534198485727E-2</v>
      </c>
      <c r="D427" s="57">
        <v>10.7059808162</v>
      </c>
      <c r="E427" s="58">
        <v>4.9438660261561199E-2</v>
      </c>
      <c r="F427" s="57">
        <v>13.6797429058</v>
      </c>
      <c r="G427" s="58">
        <v>6.9646391247287803E-2</v>
      </c>
      <c r="H427" s="57">
        <v>3.8772378717999998</v>
      </c>
      <c r="I427" s="58">
        <v>3.3274348275028898E-2</v>
      </c>
      <c r="J427" s="57">
        <v>1.1480255087</v>
      </c>
      <c r="K427" s="58">
        <v>9.8234019919274402E-3</v>
      </c>
      <c r="L427" s="57">
        <v>0.94631903299999998</v>
      </c>
      <c r="M427" s="58">
        <v>1.28375663270743E-2</v>
      </c>
      <c r="N427" s="57">
        <v>2.7732495293000001</v>
      </c>
      <c r="O427" s="58">
        <v>2.5794680451340601E-2</v>
      </c>
      <c r="P427" s="57">
        <v>2.7278731243999901</v>
      </c>
      <c r="Q427" s="58">
        <v>3.72047499361036E-2</v>
      </c>
    </row>
    <row r="428" spans="1:17" x14ac:dyDescent="0.3">
      <c r="A428" s="56" t="s">
        <v>228</v>
      </c>
      <c r="B428" s="59">
        <v>94.474859662099902</v>
      </c>
      <c r="C428" s="60">
        <v>0.101838717951691</v>
      </c>
      <c r="D428" s="59">
        <v>13.651147011400001</v>
      </c>
      <c r="E428" s="60">
        <v>6.30390088366308E-2</v>
      </c>
      <c r="F428" s="59">
        <v>21.279489207000001</v>
      </c>
      <c r="G428" s="60">
        <v>0.108338266373763</v>
      </c>
      <c r="H428" s="59">
        <v>13.680196710300001</v>
      </c>
      <c r="I428" s="60">
        <v>0.117403070139233</v>
      </c>
      <c r="J428" s="59">
        <v>9.0820378536999709</v>
      </c>
      <c r="K428" s="60">
        <v>7.7713002077648904E-2</v>
      </c>
      <c r="L428" s="59">
        <v>10.378621116</v>
      </c>
      <c r="M428" s="60">
        <v>0.140794206091196</v>
      </c>
      <c r="N428" s="59">
        <v>11.2223087137</v>
      </c>
      <c r="O428" s="60">
        <v>0.10438147167711</v>
      </c>
      <c r="P428" s="59">
        <v>7.6268615597</v>
      </c>
      <c r="Q428" s="60">
        <v>0.104020775228808</v>
      </c>
    </row>
    <row r="429" spans="1:17" x14ac:dyDescent="0.3">
      <c r="A429" s="56" t="s">
        <v>229</v>
      </c>
      <c r="B429" s="57">
        <v>96.840358490100002</v>
      </c>
      <c r="C429" s="58">
        <v>0.10438859597026</v>
      </c>
      <c r="D429" s="57">
        <v>30.166768102399999</v>
      </c>
      <c r="E429" s="58">
        <v>0.13930574180995201</v>
      </c>
      <c r="F429" s="57">
        <v>20.5584517709</v>
      </c>
      <c r="G429" s="58">
        <v>0.104667316142873</v>
      </c>
      <c r="H429" s="57">
        <v>12.1395355049</v>
      </c>
      <c r="I429" s="58">
        <v>0.10418115824799699</v>
      </c>
      <c r="J429" s="57">
        <v>11.1556507359</v>
      </c>
      <c r="K429" s="58">
        <v>9.5456451820813901E-2</v>
      </c>
      <c r="L429" s="57">
        <v>9.9365884673000107</v>
      </c>
      <c r="M429" s="58">
        <v>0.13479768351420801</v>
      </c>
      <c r="N429" s="57">
        <v>7.1335708894999996</v>
      </c>
      <c r="O429" s="58">
        <v>6.6351108916651996E-2</v>
      </c>
      <c r="P429" s="57">
        <v>4.9193941502999898</v>
      </c>
      <c r="Q429" s="58">
        <v>6.7094333516445698E-2</v>
      </c>
    </row>
    <row r="430" spans="1:17" x14ac:dyDescent="0.3">
      <c r="A430" s="56" t="s">
        <v>230</v>
      </c>
      <c r="B430" s="59">
        <v>139.48689449330001</v>
      </c>
      <c r="C430" s="60">
        <v>0.150359223152772</v>
      </c>
      <c r="D430" s="59">
        <v>48.7395430111998</v>
      </c>
      <c r="E430" s="61">
        <v>0.22507211152371001</v>
      </c>
      <c r="F430" s="59">
        <v>36.043108942000003</v>
      </c>
      <c r="G430" s="60">
        <v>0.18350289800247899</v>
      </c>
      <c r="H430" s="59">
        <v>15.604441398400001</v>
      </c>
      <c r="I430" s="60">
        <v>0.13391688487933501</v>
      </c>
      <c r="J430" s="59">
        <v>11.457578119300001</v>
      </c>
      <c r="K430" s="60">
        <v>9.80399780900756E-2</v>
      </c>
      <c r="L430" s="59">
        <v>3.2538464959999902</v>
      </c>
      <c r="M430" s="62">
        <v>4.4141001875546301E-2</v>
      </c>
      <c r="N430" s="59">
        <v>11.48755199</v>
      </c>
      <c r="O430" s="60">
        <v>0.106848565056822</v>
      </c>
      <c r="P430" s="59">
        <v>8.6724954002000096</v>
      </c>
      <c r="Q430" s="60">
        <v>0.118281902409746</v>
      </c>
    </row>
    <row r="431" spans="1:17" x14ac:dyDescent="0.3">
      <c r="A431" s="56" t="s">
        <v>231</v>
      </c>
      <c r="B431" s="57">
        <v>94.005541593399997</v>
      </c>
      <c r="C431" s="58">
        <v>0.10133281880985701</v>
      </c>
      <c r="D431" s="57">
        <v>36.439750625800002</v>
      </c>
      <c r="E431" s="61">
        <v>0.168273461547671</v>
      </c>
      <c r="F431" s="57">
        <v>16.4295417921</v>
      </c>
      <c r="G431" s="58">
        <v>8.3646184255488795E-2</v>
      </c>
      <c r="H431" s="57">
        <v>13.9557585626</v>
      </c>
      <c r="I431" s="58">
        <v>0.119767934340997</v>
      </c>
      <c r="J431" s="57">
        <v>2.4444680132999999</v>
      </c>
      <c r="K431" s="62">
        <v>2.0916775602178E-2</v>
      </c>
      <c r="L431" s="57">
        <v>6.1768450568000102</v>
      </c>
      <c r="M431" s="58">
        <v>8.3793789772302701E-2</v>
      </c>
      <c r="N431" s="57">
        <v>11.7598791162</v>
      </c>
      <c r="O431" s="58">
        <v>0.109381547078218</v>
      </c>
      <c r="P431" s="57">
        <v>6.1127598293999998</v>
      </c>
      <c r="Q431" s="58">
        <v>8.3370336705930401E-2</v>
      </c>
    </row>
    <row r="432" spans="1:17" x14ac:dyDescent="0.3">
      <c r="A432" s="56" t="s">
        <v>234</v>
      </c>
      <c r="B432" s="59">
        <v>41.471615045199997</v>
      </c>
      <c r="C432" s="60">
        <v>4.4704126819502601E-2</v>
      </c>
      <c r="D432" s="59">
        <v>9.8287915438000208</v>
      </c>
      <c r="E432" s="60">
        <v>4.5387927949613903E-2</v>
      </c>
      <c r="F432" s="59">
        <v>3.3070619536999999</v>
      </c>
      <c r="G432" s="60">
        <v>1.6836934165535802E-2</v>
      </c>
      <c r="H432" s="59">
        <v>6.3605201319000004</v>
      </c>
      <c r="I432" s="60">
        <v>5.4585808009999397E-2</v>
      </c>
      <c r="J432" s="59">
        <v>6.4932955085000001</v>
      </c>
      <c r="K432" s="60">
        <v>5.5561702722618601E-2</v>
      </c>
      <c r="L432" s="59">
        <v>4.1457098104999899</v>
      </c>
      <c r="M432" s="60">
        <v>5.6239833300590701E-2</v>
      </c>
      <c r="N432" s="59">
        <v>6.9955379982999997</v>
      </c>
      <c r="O432" s="60">
        <v>6.50672308225025E-2</v>
      </c>
      <c r="P432" s="59">
        <v>4.0780093036</v>
      </c>
      <c r="Q432" s="60">
        <v>5.5618905080460197E-2</v>
      </c>
    </row>
    <row r="433" spans="1:17" x14ac:dyDescent="0.3">
      <c r="A433" s="63" t="s">
        <v>1</v>
      </c>
    </row>
    <row r="434" spans="1:17" x14ac:dyDescent="0.3">
      <c r="A434" s="63" t="s">
        <v>1</v>
      </c>
    </row>
    <row r="435" spans="1:17" x14ac:dyDescent="0.3">
      <c r="A435" s="51" t="s">
        <v>235</v>
      </c>
    </row>
    <row r="436" spans="1:17" x14ac:dyDescent="0.3">
      <c r="A436" s="52" t="s">
        <v>1</v>
      </c>
    </row>
    <row r="437" spans="1:17" x14ac:dyDescent="0.3">
      <c r="A437" s="112" t="s">
        <v>1</v>
      </c>
      <c r="B437" s="114" t="s">
        <v>502</v>
      </c>
      <c r="C437" s="114" t="s">
        <v>1</v>
      </c>
      <c r="D437" s="114" t="s">
        <v>17</v>
      </c>
      <c r="E437" s="114" t="s">
        <v>1</v>
      </c>
      <c r="F437" s="114" t="s">
        <v>18</v>
      </c>
      <c r="G437" s="114" t="s">
        <v>1</v>
      </c>
      <c r="H437" s="114" t="s">
        <v>19</v>
      </c>
      <c r="I437" s="114" t="s">
        <v>1</v>
      </c>
      <c r="J437" s="114" t="s">
        <v>20</v>
      </c>
      <c r="K437" s="114" t="s">
        <v>1</v>
      </c>
      <c r="L437" s="114" t="s">
        <v>21</v>
      </c>
      <c r="M437" s="114" t="s">
        <v>1</v>
      </c>
      <c r="N437" s="114" t="s">
        <v>22</v>
      </c>
      <c r="O437" s="114" t="s">
        <v>1</v>
      </c>
      <c r="P437" s="114" t="s">
        <v>23</v>
      </c>
      <c r="Q437" s="114" t="s">
        <v>1</v>
      </c>
    </row>
    <row r="438" spans="1:17" x14ac:dyDescent="0.3">
      <c r="A438" s="113" t="s">
        <v>1</v>
      </c>
      <c r="B438" s="53" t="s">
        <v>14</v>
      </c>
      <c r="C438" s="53" t="s">
        <v>15</v>
      </c>
      <c r="D438" s="53" t="s">
        <v>14</v>
      </c>
      <c r="E438" s="53" t="s">
        <v>15</v>
      </c>
      <c r="F438" s="53" t="s">
        <v>14</v>
      </c>
      <c r="G438" s="53" t="s">
        <v>15</v>
      </c>
      <c r="H438" s="53" t="s">
        <v>14</v>
      </c>
      <c r="I438" s="53" t="s">
        <v>15</v>
      </c>
      <c r="J438" s="53" t="s">
        <v>14</v>
      </c>
      <c r="K438" s="53" t="s">
        <v>15</v>
      </c>
      <c r="L438" s="53" t="s">
        <v>14</v>
      </c>
      <c r="M438" s="53" t="s">
        <v>15</v>
      </c>
      <c r="N438" s="53" t="s">
        <v>14</v>
      </c>
      <c r="O438" s="53" t="s">
        <v>15</v>
      </c>
      <c r="P438" s="53" t="s">
        <v>14</v>
      </c>
      <c r="Q438" s="53" t="s">
        <v>15</v>
      </c>
    </row>
    <row r="439" spans="1:17" x14ac:dyDescent="0.3">
      <c r="A439" s="54" t="s">
        <v>16</v>
      </c>
      <c r="B439" s="55">
        <v>927.69097610710003</v>
      </c>
      <c r="C439" s="55">
        <v>927.69097610710003</v>
      </c>
      <c r="D439" s="55">
        <v>216.5507875731</v>
      </c>
      <c r="E439" s="55">
        <v>216.5507875731</v>
      </c>
      <c r="F439" s="55">
        <v>196.41711021649999</v>
      </c>
      <c r="G439" s="55">
        <v>196.41711021649999</v>
      </c>
      <c r="H439" s="55">
        <v>116.52333021680001</v>
      </c>
      <c r="I439" s="55">
        <v>116.52333021680001</v>
      </c>
      <c r="J439" s="55">
        <v>116.8663880032</v>
      </c>
      <c r="K439" s="55">
        <v>116.8663880032</v>
      </c>
      <c r="L439" s="55">
        <v>73.714831058300007</v>
      </c>
      <c r="M439" s="55">
        <v>73.714831058300007</v>
      </c>
      <c r="N439" s="55">
        <v>107.5124591883</v>
      </c>
      <c r="O439" s="55">
        <v>107.5124591883</v>
      </c>
      <c r="P439" s="55">
        <v>73.320560656500007</v>
      </c>
      <c r="Q439" s="55">
        <v>73.320560656500007</v>
      </c>
    </row>
    <row r="440" spans="1:17" x14ac:dyDescent="0.3">
      <c r="A440" s="56" t="s">
        <v>236</v>
      </c>
      <c r="B440" s="57">
        <v>169.0873235498</v>
      </c>
      <c r="C440" s="58">
        <v>0.182266862462484</v>
      </c>
      <c r="D440" s="57">
        <v>31.9864907929</v>
      </c>
      <c r="E440" s="58">
        <v>0.14770895618240401</v>
      </c>
      <c r="F440" s="57">
        <v>47.436921960399999</v>
      </c>
      <c r="G440" s="58">
        <v>0.24151114894274101</v>
      </c>
      <c r="H440" s="57">
        <v>10.6501229535</v>
      </c>
      <c r="I440" s="62">
        <v>9.1399060889220105E-2</v>
      </c>
      <c r="J440" s="57">
        <v>23.814005815600002</v>
      </c>
      <c r="K440" s="58">
        <v>0.20377121448254201</v>
      </c>
      <c r="L440" s="57">
        <v>13.118412836499999</v>
      </c>
      <c r="M440" s="58">
        <v>0.17796164826213601</v>
      </c>
      <c r="N440" s="57">
        <v>26.615334292099998</v>
      </c>
      <c r="O440" s="58">
        <v>0.24755581346609501</v>
      </c>
      <c r="P440" s="57">
        <v>11.6616174585</v>
      </c>
      <c r="Q440" s="58">
        <v>0.15904975840451599</v>
      </c>
    </row>
    <row r="441" spans="1:17" x14ac:dyDescent="0.3">
      <c r="A441" s="56" t="s">
        <v>237</v>
      </c>
      <c r="B441" s="59">
        <v>114.9979837967</v>
      </c>
      <c r="C441" s="60">
        <v>0.12396152033220099</v>
      </c>
      <c r="D441" s="59">
        <v>23.187891995499999</v>
      </c>
      <c r="E441" s="60">
        <v>0.10707830830526301</v>
      </c>
      <c r="F441" s="59">
        <v>13.9544064269</v>
      </c>
      <c r="G441" s="60">
        <v>7.1044759855792602E-2</v>
      </c>
      <c r="H441" s="59">
        <v>17.949436870700001</v>
      </c>
      <c r="I441" s="60">
        <v>0.154041571222722</v>
      </c>
      <c r="J441" s="59">
        <v>17.152767760100001</v>
      </c>
      <c r="K441" s="60">
        <v>0.14677246429170299</v>
      </c>
      <c r="L441" s="59">
        <v>10.441567742</v>
      </c>
      <c r="M441" s="60">
        <v>0.14164812687072301</v>
      </c>
      <c r="N441" s="59">
        <v>16.4152037335</v>
      </c>
      <c r="O441" s="60">
        <v>0.15268187387240401</v>
      </c>
      <c r="P441" s="59">
        <v>15.655499942300001</v>
      </c>
      <c r="Q441" s="61">
        <v>0.213521279735497</v>
      </c>
    </row>
    <row r="442" spans="1:17" x14ac:dyDescent="0.3">
      <c r="A442" s="56" t="s">
        <v>238</v>
      </c>
      <c r="B442" s="57">
        <v>262.63358244360001</v>
      </c>
      <c r="C442" s="58">
        <v>0.28310459970808199</v>
      </c>
      <c r="D442" s="57">
        <v>52.700345280799802</v>
      </c>
      <c r="E442" s="58">
        <v>0.24336251957989399</v>
      </c>
      <c r="F442" s="57">
        <v>70.501899844500002</v>
      </c>
      <c r="G442" s="58">
        <v>0.35893970625466198</v>
      </c>
      <c r="H442" s="57">
        <v>27.535544604999998</v>
      </c>
      <c r="I442" s="58">
        <v>0.236309282902987</v>
      </c>
      <c r="J442" s="57">
        <v>38.995831192899999</v>
      </c>
      <c r="K442" s="58">
        <v>0.33367875793194002</v>
      </c>
      <c r="L442" s="57">
        <v>22.067853048899899</v>
      </c>
      <c r="M442" s="58">
        <v>0.29936788475370502</v>
      </c>
      <c r="N442" s="57">
        <v>20.475531821299999</v>
      </c>
      <c r="O442" s="62">
        <v>0.19044799064114601</v>
      </c>
      <c r="P442" s="57">
        <v>20.722044641</v>
      </c>
      <c r="Q442" s="58">
        <v>0.28262256119508999</v>
      </c>
    </row>
    <row r="443" spans="1:17" x14ac:dyDescent="0.3">
      <c r="A443" s="56" t="s">
        <v>239</v>
      </c>
      <c r="B443" s="59">
        <v>245.0473791782</v>
      </c>
      <c r="C443" s="60">
        <v>0.26414763697120403</v>
      </c>
      <c r="D443" s="59">
        <v>58.0157260922999</v>
      </c>
      <c r="E443" s="60">
        <v>0.26790817407078699</v>
      </c>
      <c r="F443" s="59">
        <v>46.217982923800001</v>
      </c>
      <c r="G443" s="60">
        <v>0.23530527902002199</v>
      </c>
      <c r="H443" s="59">
        <v>38.229264748299997</v>
      </c>
      <c r="I443" s="60">
        <v>0.32808249367033798</v>
      </c>
      <c r="J443" s="59">
        <v>21.310281641100001</v>
      </c>
      <c r="K443" s="62">
        <v>0.18234739693089899</v>
      </c>
      <c r="L443" s="59">
        <v>17.9887544668</v>
      </c>
      <c r="M443" s="60">
        <v>0.244031685463309</v>
      </c>
      <c r="N443" s="59">
        <v>36.024578192500002</v>
      </c>
      <c r="O443" s="60">
        <v>0.33507352045036598</v>
      </c>
      <c r="P443" s="59">
        <v>16.834138208599999</v>
      </c>
      <c r="Q443" s="60">
        <v>0.22959641958367399</v>
      </c>
    </row>
    <row r="444" spans="1:17" x14ac:dyDescent="0.3">
      <c r="A444" s="56" t="s">
        <v>240</v>
      </c>
      <c r="B444" s="57">
        <v>107.49067485659999</v>
      </c>
      <c r="C444" s="58">
        <v>0.11586905297674301</v>
      </c>
      <c r="D444" s="57">
        <v>42.725362079999996</v>
      </c>
      <c r="E444" s="61">
        <v>0.19729949984863199</v>
      </c>
      <c r="F444" s="57">
        <v>17.073671941800001</v>
      </c>
      <c r="G444" s="58">
        <v>8.6925583636683207E-2</v>
      </c>
      <c r="H444" s="57">
        <v>16.228198122999999</v>
      </c>
      <c r="I444" s="58">
        <v>0.13926994785341501</v>
      </c>
      <c r="J444" s="57">
        <v>10.2685068093</v>
      </c>
      <c r="K444" s="58">
        <v>8.7865356196503902E-2</v>
      </c>
      <c r="L444" s="57">
        <v>7.8829611892000004</v>
      </c>
      <c r="M444" s="58">
        <v>0.10693860483741</v>
      </c>
      <c r="N444" s="57">
        <v>6.1940089712999997</v>
      </c>
      <c r="O444" s="58">
        <v>5.76120109061189E-2</v>
      </c>
      <c r="P444" s="57">
        <v>5.4999514963999996</v>
      </c>
      <c r="Q444" s="58">
        <v>7.5012403712606104E-2</v>
      </c>
    </row>
    <row r="445" spans="1:17" x14ac:dyDescent="0.3">
      <c r="A445" s="56" t="s">
        <v>88</v>
      </c>
      <c r="B445" s="59">
        <v>28.4340322822</v>
      </c>
      <c r="C445" s="60">
        <v>3.06503275492866E-2</v>
      </c>
      <c r="D445" s="59">
        <v>7.9349713315999999</v>
      </c>
      <c r="E445" s="60">
        <v>3.6642542013020502E-2</v>
      </c>
      <c r="F445" s="59">
        <v>1.2322271191</v>
      </c>
      <c r="G445" s="60">
        <v>6.2735222900987698E-3</v>
      </c>
      <c r="H445" s="59">
        <v>5.9307629163</v>
      </c>
      <c r="I445" s="60">
        <v>5.0897643461317102E-2</v>
      </c>
      <c r="J445" s="59">
        <v>5.3249947842000003</v>
      </c>
      <c r="K445" s="60">
        <v>4.55648101664115E-2</v>
      </c>
      <c r="L445" s="59">
        <v>2.21528177489999</v>
      </c>
      <c r="M445" s="60">
        <v>3.0052049812716301E-2</v>
      </c>
      <c r="N445" s="59">
        <v>1.7878021775999999</v>
      </c>
      <c r="O445" s="60">
        <v>1.6628790663868999E-2</v>
      </c>
      <c r="P445" s="59">
        <v>2.9473089096999998</v>
      </c>
      <c r="Q445" s="60">
        <v>4.0197577368616497E-2</v>
      </c>
    </row>
    <row r="446" spans="1:17" x14ac:dyDescent="0.3">
      <c r="A446" s="56" t="s">
        <v>241</v>
      </c>
      <c r="B446" s="57">
        <v>284.08530734649997</v>
      </c>
      <c r="C446" s="58">
        <v>0.30622838279468501</v>
      </c>
      <c r="D446" s="57">
        <v>55.174382788399903</v>
      </c>
      <c r="E446" s="58">
        <v>0.25478726448766698</v>
      </c>
      <c r="F446" s="57">
        <v>61.391328387299701</v>
      </c>
      <c r="G446" s="58">
        <v>0.31255590879853401</v>
      </c>
      <c r="H446" s="57">
        <v>28.5995598242</v>
      </c>
      <c r="I446" s="58">
        <v>0.245440632111942</v>
      </c>
      <c r="J446" s="57">
        <v>40.966773575700003</v>
      </c>
      <c r="K446" s="58">
        <v>0.35054367877424503</v>
      </c>
      <c r="L446" s="57">
        <v>23.559980578499999</v>
      </c>
      <c r="M446" s="58">
        <v>0.31960977513285999</v>
      </c>
      <c r="N446" s="57">
        <v>43.030538025600002</v>
      </c>
      <c r="O446" s="61">
        <v>0.40023768733850001</v>
      </c>
      <c r="P446" s="57">
        <v>27.317117400800001</v>
      </c>
      <c r="Q446" s="58">
        <v>0.37257103814001302</v>
      </c>
    </row>
    <row r="447" spans="1:17" x14ac:dyDescent="0.3">
      <c r="A447" s="56" t="s">
        <v>242</v>
      </c>
      <c r="B447" s="59">
        <v>352.53805403479998</v>
      </c>
      <c r="C447" s="60">
        <v>0.38001668994794702</v>
      </c>
      <c r="D447" s="59">
        <v>100.7410881723</v>
      </c>
      <c r="E447" s="61">
        <v>0.46520767391941897</v>
      </c>
      <c r="F447" s="59">
        <v>63.291654865599803</v>
      </c>
      <c r="G447" s="60">
        <v>0.32223086265670597</v>
      </c>
      <c r="H447" s="59">
        <v>54.457462871300002</v>
      </c>
      <c r="I447" s="61">
        <v>0.46735244152375299</v>
      </c>
      <c r="J447" s="59">
        <v>31.578788450400001</v>
      </c>
      <c r="K447" s="62">
        <v>0.270212753127403</v>
      </c>
      <c r="L447" s="59">
        <v>25.871715656000099</v>
      </c>
      <c r="M447" s="60">
        <v>0.35097029030071902</v>
      </c>
      <c r="N447" s="59">
        <v>42.218587163800002</v>
      </c>
      <c r="O447" s="60">
        <v>0.39268553135648498</v>
      </c>
      <c r="P447" s="59">
        <v>22.334089704999901</v>
      </c>
      <c r="Q447" s="60">
        <v>0.30460882329627997</v>
      </c>
    </row>
    <row r="448" spans="1:17" x14ac:dyDescent="0.3">
      <c r="A448" s="63" t="s">
        <v>1</v>
      </c>
    </row>
    <row r="449" spans="1:17" x14ac:dyDescent="0.3">
      <c r="A449" s="63" t="s">
        <v>1</v>
      </c>
    </row>
    <row r="450" spans="1:17" x14ac:dyDescent="0.3">
      <c r="A450" s="51" t="s">
        <v>243</v>
      </c>
    </row>
    <row r="451" spans="1:17" x14ac:dyDescent="0.3">
      <c r="A451" s="52" t="s">
        <v>1</v>
      </c>
    </row>
    <row r="452" spans="1:17" x14ac:dyDescent="0.3">
      <c r="A452" s="112" t="s">
        <v>1</v>
      </c>
      <c r="B452" s="114" t="s">
        <v>502</v>
      </c>
      <c r="C452" s="114" t="s">
        <v>1</v>
      </c>
      <c r="D452" s="114" t="s">
        <v>17</v>
      </c>
      <c r="E452" s="114" t="s">
        <v>1</v>
      </c>
      <c r="F452" s="114" t="s">
        <v>18</v>
      </c>
      <c r="G452" s="114" t="s">
        <v>1</v>
      </c>
      <c r="H452" s="114" t="s">
        <v>19</v>
      </c>
      <c r="I452" s="114" t="s">
        <v>1</v>
      </c>
      <c r="J452" s="114" t="s">
        <v>20</v>
      </c>
      <c r="K452" s="114" t="s">
        <v>1</v>
      </c>
      <c r="L452" s="114" t="s">
        <v>21</v>
      </c>
      <c r="M452" s="114" t="s">
        <v>1</v>
      </c>
      <c r="N452" s="114" t="s">
        <v>22</v>
      </c>
      <c r="O452" s="114" t="s">
        <v>1</v>
      </c>
      <c r="P452" s="114" t="s">
        <v>23</v>
      </c>
      <c r="Q452" s="114" t="s">
        <v>1</v>
      </c>
    </row>
    <row r="453" spans="1:17" x14ac:dyDescent="0.3">
      <c r="A453" s="113" t="s">
        <v>1</v>
      </c>
      <c r="B453" s="53" t="s">
        <v>14</v>
      </c>
      <c r="C453" s="53" t="s">
        <v>15</v>
      </c>
      <c r="D453" s="53" t="s">
        <v>14</v>
      </c>
      <c r="E453" s="53" t="s">
        <v>15</v>
      </c>
      <c r="F453" s="53" t="s">
        <v>14</v>
      </c>
      <c r="G453" s="53" t="s">
        <v>15</v>
      </c>
      <c r="H453" s="53" t="s">
        <v>14</v>
      </c>
      <c r="I453" s="53" t="s">
        <v>15</v>
      </c>
      <c r="J453" s="53" t="s">
        <v>14</v>
      </c>
      <c r="K453" s="53" t="s">
        <v>15</v>
      </c>
      <c r="L453" s="53" t="s">
        <v>14</v>
      </c>
      <c r="M453" s="53" t="s">
        <v>15</v>
      </c>
      <c r="N453" s="53" t="s">
        <v>14</v>
      </c>
      <c r="O453" s="53" t="s">
        <v>15</v>
      </c>
      <c r="P453" s="53" t="s">
        <v>14</v>
      </c>
      <c r="Q453" s="53" t="s">
        <v>15</v>
      </c>
    </row>
    <row r="454" spans="1:17" x14ac:dyDescent="0.3">
      <c r="A454" s="54" t="s">
        <v>16</v>
      </c>
      <c r="B454" s="55">
        <v>927.69097610710003</v>
      </c>
      <c r="C454" s="55">
        <v>927.69097610710003</v>
      </c>
      <c r="D454" s="55">
        <v>216.5507875731</v>
      </c>
      <c r="E454" s="55">
        <v>216.5507875731</v>
      </c>
      <c r="F454" s="55">
        <v>196.41711021649999</v>
      </c>
      <c r="G454" s="55">
        <v>196.41711021649999</v>
      </c>
      <c r="H454" s="55">
        <v>116.52333021680001</v>
      </c>
      <c r="I454" s="55">
        <v>116.52333021680001</v>
      </c>
      <c r="J454" s="55">
        <v>116.8663880032</v>
      </c>
      <c r="K454" s="55">
        <v>116.8663880032</v>
      </c>
      <c r="L454" s="55">
        <v>73.714831058300007</v>
      </c>
      <c r="M454" s="55">
        <v>73.714831058300007</v>
      </c>
      <c r="N454" s="55">
        <v>107.5124591883</v>
      </c>
      <c r="O454" s="55">
        <v>107.5124591883</v>
      </c>
      <c r="P454" s="55">
        <v>73.320560656500007</v>
      </c>
      <c r="Q454" s="55">
        <v>73.320560656500007</v>
      </c>
    </row>
    <row r="455" spans="1:17" x14ac:dyDescent="0.3">
      <c r="A455" s="56" t="s">
        <v>236</v>
      </c>
      <c r="B455" s="57">
        <v>132.8907172161</v>
      </c>
      <c r="C455" s="58">
        <v>0.143248905765747</v>
      </c>
      <c r="D455" s="57">
        <v>29.765253146900001</v>
      </c>
      <c r="E455" s="58">
        <v>0.13745160421941299</v>
      </c>
      <c r="F455" s="57">
        <v>37.438439604300001</v>
      </c>
      <c r="G455" s="58">
        <v>0.19060681405522001</v>
      </c>
      <c r="H455" s="57">
        <v>6.1852826097999998</v>
      </c>
      <c r="I455" s="62">
        <v>5.3081924437722798E-2</v>
      </c>
      <c r="J455" s="57">
        <v>22.032259939900001</v>
      </c>
      <c r="K455" s="58">
        <v>0.18852520657433799</v>
      </c>
      <c r="L455" s="57">
        <v>11.290638763900001</v>
      </c>
      <c r="M455" s="58">
        <v>0.15316644699314799</v>
      </c>
      <c r="N455" s="57">
        <v>19.450608035799998</v>
      </c>
      <c r="O455" s="58">
        <v>0.180914920769636</v>
      </c>
      <c r="P455" s="57">
        <v>5.3705647159999996</v>
      </c>
      <c r="Q455" s="58">
        <v>7.3247731167258703E-2</v>
      </c>
    </row>
    <row r="456" spans="1:17" x14ac:dyDescent="0.3">
      <c r="A456" s="56" t="s">
        <v>237</v>
      </c>
      <c r="B456" s="59">
        <v>117.667626696</v>
      </c>
      <c r="C456" s="60">
        <v>0.126839248981134</v>
      </c>
      <c r="D456" s="59">
        <v>18.535154992900001</v>
      </c>
      <c r="E456" s="60">
        <v>8.5592646420845603E-2</v>
      </c>
      <c r="F456" s="59">
        <v>22.591444958699999</v>
      </c>
      <c r="G456" s="60">
        <v>0.115017703568689</v>
      </c>
      <c r="H456" s="59">
        <v>24.114684247300001</v>
      </c>
      <c r="I456" s="61">
        <v>0.20695155384276201</v>
      </c>
      <c r="J456" s="59">
        <v>13.877904345399999</v>
      </c>
      <c r="K456" s="60">
        <v>0.118750177724497</v>
      </c>
      <c r="L456" s="59">
        <v>8.2127020401999999</v>
      </c>
      <c r="M456" s="60">
        <v>0.111411800343199</v>
      </c>
      <c r="N456" s="59">
        <v>11.800639457400001</v>
      </c>
      <c r="O456" s="60">
        <v>0.109760669102844</v>
      </c>
      <c r="P456" s="59">
        <v>14.8218692409</v>
      </c>
      <c r="Q456" s="60">
        <v>0.20215160806447</v>
      </c>
    </row>
    <row r="457" spans="1:17" x14ac:dyDescent="0.3">
      <c r="A457" s="56" t="s">
        <v>238</v>
      </c>
      <c r="B457" s="57">
        <v>231.7612750575</v>
      </c>
      <c r="C457" s="58">
        <v>0.24982594530567401</v>
      </c>
      <c r="D457" s="57">
        <v>66.145021074399907</v>
      </c>
      <c r="E457" s="58">
        <v>0.30544807440181598</v>
      </c>
      <c r="F457" s="57">
        <v>48.165544342300002</v>
      </c>
      <c r="G457" s="58">
        <v>0.24522071569635501</v>
      </c>
      <c r="H457" s="57">
        <v>25.7346127695</v>
      </c>
      <c r="I457" s="58">
        <v>0.22085373565636099</v>
      </c>
      <c r="J457" s="57">
        <v>28.341139074400001</v>
      </c>
      <c r="K457" s="58">
        <v>0.24250889891132699</v>
      </c>
      <c r="L457" s="57">
        <v>11.488081446500001</v>
      </c>
      <c r="M457" s="58">
        <v>0.15584491318191099</v>
      </c>
      <c r="N457" s="57">
        <v>27.595497924499998</v>
      </c>
      <c r="O457" s="58">
        <v>0.25667255807225597</v>
      </c>
      <c r="P457" s="57">
        <v>22.169269551599999</v>
      </c>
      <c r="Q457" s="58">
        <v>0.30236088421992502</v>
      </c>
    </row>
    <row r="458" spans="1:17" x14ac:dyDescent="0.3">
      <c r="A458" s="56" t="s">
        <v>239</v>
      </c>
      <c r="B458" s="59">
        <v>271.59006423269898</v>
      </c>
      <c r="C458" s="60">
        <v>0.29275919592576199</v>
      </c>
      <c r="D458" s="59">
        <v>57.791728973700103</v>
      </c>
      <c r="E458" s="60">
        <v>0.266873787998538</v>
      </c>
      <c r="F458" s="59">
        <v>49.825992059000001</v>
      </c>
      <c r="G458" s="60">
        <v>0.253674397327603</v>
      </c>
      <c r="H458" s="59">
        <v>36.256379900299997</v>
      </c>
      <c r="I458" s="60">
        <v>0.31115125042206099</v>
      </c>
      <c r="J458" s="59">
        <v>33.7869631911</v>
      </c>
      <c r="K458" s="60">
        <v>0.28910761912291499</v>
      </c>
      <c r="L458" s="59">
        <v>25.595033465099998</v>
      </c>
      <c r="M458" s="60">
        <v>0.347216877494534</v>
      </c>
      <c r="N458" s="59">
        <v>35.741165148500002</v>
      </c>
      <c r="O458" s="60">
        <v>0.33243742556294797</v>
      </c>
      <c r="P458" s="59">
        <v>17.8758004094</v>
      </c>
      <c r="Q458" s="60">
        <v>0.24380337860680701</v>
      </c>
    </row>
    <row r="459" spans="1:17" x14ac:dyDescent="0.3">
      <c r="A459" s="56" t="s">
        <v>240</v>
      </c>
      <c r="B459" s="57">
        <v>142.77069628530001</v>
      </c>
      <c r="C459" s="58">
        <v>0.15389898140910399</v>
      </c>
      <c r="D459" s="57">
        <v>32.148305621900001</v>
      </c>
      <c r="E459" s="58">
        <v>0.14845619349709299</v>
      </c>
      <c r="F459" s="57">
        <v>35.951375178699998</v>
      </c>
      <c r="G459" s="58">
        <v>0.183035862502369</v>
      </c>
      <c r="H459" s="57">
        <v>21.166592196100002</v>
      </c>
      <c r="I459" s="58">
        <v>0.18165110932478501</v>
      </c>
      <c r="J459" s="57">
        <v>13.1383064033</v>
      </c>
      <c r="K459" s="58">
        <v>0.112421600665371</v>
      </c>
      <c r="L459" s="57">
        <v>15.931269435900001</v>
      </c>
      <c r="M459" s="58">
        <v>0.21612027331786399</v>
      </c>
      <c r="N459" s="57">
        <v>10.762482413500001</v>
      </c>
      <c r="O459" s="58">
        <v>0.100104513418769</v>
      </c>
      <c r="P459" s="57">
        <v>10.1357478289</v>
      </c>
      <c r="Q459" s="58">
        <v>0.138238820572923</v>
      </c>
    </row>
    <row r="460" spans="1:17" x14ac:dyDescent="0.3">
      <c r="A460" s="56" t="s">
        <v>88</v>
      </c>
      <c r="B460" s="59">
        <v>31.010596619499999</v>
      </c>
      <c r="C460" s="60">
        <v>3.3427722612578203E-2</v>
      </c>
      <c r="D460" s="59">
        <v>12.1653237633</v>
      </c>
      <c r="E460" s="60">
        <v>5.6177693462294197E-2</v>
      </c>
      <c r="F460" s="59">
        <v>2.4443140735000002</v>
      </c>
      <c r="G460" s="60">
        <v>1.2444506849763601E-2</v>
      </c>
      <c r="H460" s="59">
        <v>3.0657784937999999</v>
      </c>
      <c r="I460" s="60">
        <v>2.6310426316308502E-2</v>
      </c>
      <c r="J460" s="59">
        <v>5.6898150490999999</v>
      </c>
      <c r="K460" s="60">
        <v>4.86864970015519E-2</v>
      </c>
      <c r="L460" s="59">
        <v>1.1971059067000001</v>
      </c>
      <c r="M460" s="60">
        <v>1.6239688669342899E-2</v>
      </c>
      <c r="N460" s="59">
        <v>2.1620662086000002</v>
      </c>
      <c r="O460" s="60">
        <v>2.01099130735472E-2</v>
      </c>
      <c r="P460" s="59">
        <v>2.9473089096999998</v>
      </c>
      <c r="Q460" s="60">
        <v>4.0197577368616497E-2</v>
      </c>
    </row>
    <row r="461" spans="1:17" x14ac:dyDescent="0.3">
      <c r="A461" s="56" t="s">
        <v>241</v>
      </c>
      <c r="B461" s="57">
        <v>250.55834391209899</v>
      </c>
      <c r="C461" s="58">
        <v>0.27008815474688203</v>
      </c>
      <c r="D461" s="57">
        <v>48.300408139800197</v>
      </c>
      <c r="E461" s="58">
        <v>0.22304425064025901</v>
      </c>
      <c r="F461" s="57">
        <v>60.029884562999797</v>
      </c>
      <c r="G461" s="58">
        <v>0.30562451762390902</v>
      </c>
      <c r="H461" s="57">
        <v>30.299966857099999</v>
      </c>
      <c r="I461" s="58">
        <v>0.26003347828048501</v>
      </c>
      <c r="J461" s="57">
        <v>35.910164285299999</v>
      </c>
      <c r="K461" s="58">
        <v>0.307275384298835</v>
      </c>
      <c r="L461" s="57">
        <v>19.503340804099999</v>
      </c>
      <c r="M461" s="58">
        <v>0.26457824733634799</v>
      </c>
      <c r="N461" s="57">
        <v>31.251247493200001</v>
      </c>
      <c r="O461" s="58">
        <v>0.29067558987247999</v>
      </c>
      <c r="P461" s="57">
        <v>20.1924339569</v>
      </c>
      <c r="Q461" s="58">
        <v>0.27539933923172899</v>
      </c>
    </row>
    <row r="462" spans="1:17" x14ac:dyDescent="0.3">
      <c r="A462" s="56" t="s">
        <v>242</v>
      </c>
      <c r="B462" s="59">
        <v>414.36076051800001</v>
      </c>
      <c r="C462" s="60">
        <v>0.44665817733486601</v>
      </c>
      <c r="D462" s="59">
        <v>89.940034595599798</v>
      </c>
      <c r="E462" s="60">
        <v>0.415329981495631</v>
      </c>
      <c r="F462" s="59">
        <v>85.777367237699906</v>
      </c>
      <c r="G462" s="60">
        <v>0.43671025982997203</v>
      </c>
      <c r="H462" s="59">
        <v>57.422972096400002</v>
      </c>
      <c r="I462" s="60">
        <v>0.492802359746846</v>
      </c>
      <c r="J462" s="59">
        <v>46.9252695944</v>
      </c>
      <c r="K462" s="60">
        <v>0.40152921978828598</v>
      </c>
      <c r="L462" s="59">
        <v>41.526302901000001</v>
      </c>
      <c r="M462" s="60">
        <v>0.56333715081239799</v>
      </c>
      <c r="N462" s="59">
        <v>46.503647561999998</v>
      </c>
      <c r="O462" s="60">
        <v>0.432541938981717</v>
      </c>
      <c r="P462" s="59">
        <v>28.011548238300001</v>
      </c>
      <c r="Q462" s="60">
        <v>0.38204219917972898</v>
      </c>
    </row>
    <row r="463" spans="1:17" x14ac:dyDescent="0.3">
      <c r="A463" s="63" t="s">
        <v>1</v>
      </c>
    </row>
    <row r="464" spans="1:17" x14ac:dyDescent="0.3">
      <c r="A464" s="63" t="s">
        <v>1</v>
      </c>
    </row>
    <row r="465" spans="1:17" x14ac:dyDescent="0.3">
      <c r="A465" s="51" t="s">
        <v>244</v>
      </c>
    </row>
    <row r="466" spans="1:17" x14ac:dyDescent="0.3">
      <c r="A466" s="52" t="s">
        <v>1</v>
      </c>
    </row>
    <row r="467" spans="1:17" x14ac:dyDescent="0.3">
      <c r="A467" s="112" t="s">
        <v>1</v>
      </c>
      <c r="B467" s="114" t="s">
        <v>502</v>
      </c>
      <c r="C467" s="114" t="s">
        <v>1</v>
      </c>
      <c r="D467" s="114" t="s">
        <v>17</v>
      </c>
      <c r="E467" s="114" t="s">
        <v>1</v>
      </c>
      <c r="F467" s="114" t="s">
        <v>18</v>
      </c>
      <c r="G467" s="114" t="s">
        <v>1</v>
      </c>
      <c r="H467" s="114" t="s">
        <v>19</v>
      </c>
      <c r="I467" s="114" t="s">
        <v>1</v>
      </c>
      <c r="J467" s="114" t="s">
        <v>20</v>
      </c>
      <c r="K467" s="114" t="s">
        <v>1</v>
      </c>
      <c r="L467" s="114" t="s">
        <v>21</v>
      </c>
      <c r="M467" s="114" t="s">
        <v>1</v>
      </c>
      <c r="N467" s="114" t="s">
        <v>22</v>
      </c>
      <c r="O467" s="114" t="s">
        <v>1</v>
      </c>
      <c r="P467" s="114" t="s">
        <v>23</v>
      </c>
      <c r="Q467" s="114" t="s">
        <v>1</v>
      </c>
    </row>
    <row r="468" spans="1:17" x14ac:dyDescent="0.3">
      <c r="A468" s="113" t="s">
        <v>1</v>
      </c>
      <c r="B468" s="53" t="s">
        <v>14</v>
      </c>
      <c r="C468" s="53" t="s">
        <v>15</v>
      </c>
      <c r="D468" s="53" t="s">
        <v>14</v>
      </c>
      <c r="E468" s="53" t="s">
        <v>15</v>
      </c>
      <c r="F468" s="53" t="s">
        <v>14</v>
      </c>
      <c r="G468" s="53" t="s">
        <v>15</v>
      </c>
      <c r="H468" s="53" t="s">
        <v>14</v>
      </c>
      <c r="I468" s="53" t="s">
        <v>15</v>
      </c>
      <c r="J468" s="53" t="s">
        <v>14</v>
      </c>
      <c r="K468" s="53" t="s">
        <v>15</v>
      </c>
      <c r="L468" s="53" t="s">
        <v>14</v>
      </c>
      <c r="M468" s="53" t="s">
        <v>15</v>
      </c>
      <c r="N468" s="53" t="s">
        <v>14</v>
      </c>
      <c r="O468" s="53" t="s">
        <v>15</v>
      </c>
      <c r="P468" s="53" t="s">
        <v>14</v>
      </c>
      <c r="Q468" s="53" t="s">
        <v>15</v>
      </c>
    </row>
    <row r="469" spans="1:17" x14ac:dyDescent="0.3">
      <c r="A469" s="54" t="s">
        <v>16</v>
      </c>
      <c r="B469" s="55">
        <v>927.69097610710003</v>
      </c>
      <c r="C469" s="55">
        <v>927.69097610710003</v>
      </c>
      <c r="D469" s="55">
        <v>216.5507875731</v>
      </c>
      <c r="E469" s="55">
        <v>216.5507875731</v>
      </c>
      <c r="F469" s="55">
        <v>196.41711021649999</v>
      </c>
      <c r="G469" s="55">
        <v>196.41711021649999</v>
      </c>
      <c r="H469" s="55">
        <v>116.52333021680001</v>
      </c>
      <c r="I469" s="55">
        <v>116.52333021680001</v>
      </c>
      <c r="J469" s="55">
        <v>116.8663880032</v>
      </c>
      <c r="K469" s="55">
        <v>116.8663880032</v>
      </c>
      <c r="L469" s="55">
        <v>73.714831058300007</v>
      </c>
      <c r="M469" s="55">
        <v>73.714831058300007</v>
      </c>
      <c r="N469" s="55">
        <v>107.5124591883</v>
      </c>
      <c r="O469" s="55">
        <v>107.5124591883</v>
      </c>
      <c r="P469" s="55">
        <v>73.320560656500007</v>
      </c>
      <c r="Q469" s="55">
        <v>73.320560656500007</v>
      </c>
    </row>
    <row r="470" spans="1:17" x14ac:dyDescent="0.3">
      <c r="A470" s="56" t="s">
        <v>236</v>
      </c>
      <c r="B470" s="57">
        <v>182.75220379870001</v>
      </c>
      <c r="C470" s="58">
        <v>0.19699685402308101</v>
      </c>
      <c r="D470" s="57">
        <v>37.034799765599999</v>
      </c>
      <c r="E470" s="58">
        <v>0.171021311816279</v>
      </c>
      <c r="F470" s="57">
        <v>42.858790745</v>
      </c>
      <c r="G470" s="58">
        <v>0.21820293913172401</v>
      </c>
      <c r="H470" s="57">
        <v>10.384864068900001</v>
      </c>
      <c r="I470" s="62">
        <v>8.9122616471553104E-2</v>
      </c>
      <c r="J470" s="57">
        <v>29.354571580399998</v>
      </c>
      <c r="K470" s="58">
        <v>0.25118061815683201</v>
      </c>
      <c r="L470" s="57">
        <v>14.0393607052</v>
      </c>
      <c r="M470" s="58">
        <v>0.19045503467404601</v>
      </c>
      <c r="N470" s="57">
        <v>30.1003198549</v>
      </c>
      <c r="O470" s="61">
        <v>0.27997052697103297</v>
      </c>
      <c r="P470" s="57">
        <v>9.7320466736999993</v>
      </c>
      <c r="Q470" s="58">
        <v>0.13273284582879499</v>
      </c>
    </row>
    <row r="471" spans="1:17" x14ac:dyDescent="0.3">
      <c r="A471" s="56" t="s">
        <v>237</v>
      </c>
      <c r="B471" s="59">
        <v>130.63107537689899</v>
      </c>
      <c r="C471" s="60">
        <v>0.14081313577617399</v>
      </c>
      <c r="D471" s="59">
        <v>27.548969393</v>
      </c>
      <c r="E471" s="60">
        <v>0.127217128608689</v>
      </c>
      <c r="F471" s="59">
        <v>24.8704126879</v>
      </c>
      <c r="G471" s="60">
        <v>0.12662039809305101</v>
      </c>
      <c r="H471" s="59">
        <v>21.821037637700002</v>
      </c>
      <c r="I471" s="60">
        <v>0.18726754202012899</v>
      </c>
      <c r="J471" s="59">
        <v>20.477060149900002</v>
      </c>
      <c r="K471" s="60">
        <v>0.175217703736504</v>
      </c>
      <c r="L471" s="59">
        <v>6.2020128868000102</v>
      </c>
      <c r="M471" s="60">
        <v>8.41352112968273E-2</v>
      </c>
      <c r="N471" s="59">
        <v>15.8988841</v>
      </c>
      <c r="O471" s="60">
        <v>0.147879457134864</v>
      </c>
      <c r="P471" s="59">
        <v>11.072446063599999</v>
      </c>
      <c r="Q471" s="60">
        <v>0.15101420344388</v>
      </c>
    </row>
    <row r="472" spans="1:17" x14ac:dyDescent="0.3">
      <c r="A472" s="56" t="s">
        <v>238</v>
      </c>
      <c r="B472" s="57">
        <v>271.2834100366</v>
      </c>
      <c r="C472" s="58">
        <v>0.292428639518512</v>
      </c>
      <c r="D472" s="57">
        <v>70.309464397599896</v>
      </c>
      <c r="E472" s="58">
        <v>0.324678867186599</v>
      </c>
      <c r="F472" s="57">
        <v>49.651139217900003</v>
      </c>
      <c r="G472" s="58">
        <v>0.25278418546720399</v>
      </c>
      <c r="H472" s="57">
        <v>40.566265973900002</v>
      </c>
      <c r="I472" s="58">
        <v>0.34813857360945299</v>
      </c>
      <c r="J472" s="57">
        <v>28.764427979600001</v>
      </c>
      <c r="K472" s="58">
        <v>0.24613088905265401</v>
      </c>
      <c r="L472" s="57">
        <v>22.4958059768</v>
      </c>
      <c r="M472" s="58">
        <v>0.30517340477940402</v>
      </c>
      <c r="N472" s="57">
        <v>28.8003171766</v>
      </c>
      <c r="O472" s="58">
        <v>0.26787888021571898</v>
      </c>
      <c r="P472" s="57">
        <v>24.906776628399999</v>
      </c>
      <c r="Q472" s="58">
        <v>0.339697029119648</v>
      </c>
    </row>
    <row r="473" spans="1:17" x14ac:dyDescent="0.3">
      <c r="A473" s="56" t="s">
        <v>239</v>
      </c>
      <c r="B473" s="59">
        <v>224.5062460963</v>
      </c>
      <c r="C473" s="60">
        <v>0.24200542193307001</v>
      </c>
      <c r="D473" s="59">
        <v>45.261992213100001</v>
      </c>
      <c r="E473" s="60">
        <v>0.20901328838539199</v>
      </c>
      <c r="F473" s="59">
        <v>61.505840768800098</v>
      </c>
      <c r="G473" s="60">
        <v>0.31313891493976997</v>
      </c>
      <c r="H473" s="59">
        <v>26.679855691099998</v>
      </c>
      <c r="I473" s="60">
        <v>0.22896578428938</v>
      </c>
      <c r="J473" s="59">
        <v>20.7031197797</v>
      </c>
      <c r="K473" s="60">
        <v>0.17715204631063899</v>
      </c>
      <c r="L473" s="59">
        <v>22.935457928600002</v>
      </c>
      <c r="M473" s="60">
        <v>0.31113763131954603</v>
      </c>
      <c r="N473" s="59">
        <v>27.1630154546</v>
      </c>
      <c r="O473" s="60">
        <v>0.25264993154910598</v>
      </c>
      <c r="P473" s="59">
        <v>15.604886758499999</v>
      </c>
      <c r="Q473" s="60">
        <v>0.212830979724875</v>
      </c>
    </row>
    <row r="474" spans="1:17" x14ac:dyDescent="0.3">
      <c r="A474" s="56" t="s">
        <v>240</v>
      </c>
      <c r="B474" s="57">
        <v>88.195039310300004</v>
      </c>
      <c r="C474" s="58">
        <v>9.5069415982028602E-2</v>
      </c>
      <c r="D474" s="57">
        <v>24.577427944299998</v>
      </c>
      <c r="E474" s="58">
        <v>0.113494982954073</v>
      </c>
      <c r="F474" s="57">
        <v>17.076827839</v>
      </c>
      <c r="G474" s="58">
        <v>8.6941650959924704E-2</v>
      </c>
      <c r="H474" s="57">
        <v>10.8804102014</v>
      </c>
      <c r="I474" s="58">
        <v>9.3375379687108295E-2</v>
      </c>
      <c r="J474" s="57">
        <v>13.017552364</v>
      </c>
      <c r="K474" s="58">
        <v>0.11138833488756</v>
      </c>
      <c r="L474" s="57">
        <v>5.7115100436999997</v>
      </c>
      <c r="M474" s="58">
        <v>7.7481152187445806E-2</v>
      </c>
      <c r="N474" s="57">
        <v>4.2293428592</v>
      </c>
      <c r="O474" s="62">
        <v>3.9338165000882601E-2</v>
      </c>
      <c r="P474" s="57">
        <v>10.2365340527</v>
      </c>
      <c r="Q474" s="58">
        <v>0.13961341758769699</v>
      </c>
    </row>
    <row r="475" spans="1:17" x14ac:dyDescent="0.3">
      <c r="A475" s="56" t="s">
        <v>88</v>
      </c>
      <c r="B475" s="59">
        <v>30.323001488300001</v>
      </c>
      <c r="C475" s="60">
        <v>3.2686532767134797E-2</v>
      </c>
      <c r="D475" s="59">
        <v>11.8181338595</v>
      </c>
      <c r="E475" s="60">
        <v>5.4574421048968098E-2</v>
      </c>
      <c r="F475" s="59">
        <v>0.45409895789999999</v>
      </c>
      <c r="G475" s="62">
        <v>2.3119114083262498E-3</v>
      </c>
      <c r="H475" s="59">
        <v>6.1908966438000004</v>
      </c>
      <c r="I475" s="60">
        <v>5.3130103922376701E-2</v>
      </c>
      <c r="J475" s="59">
        <v>4.5496561495999996</v>
      </c>
      <c r="K475" s="60">
        <v>3.89304078558107E-2</v>
      </c>
      <c r="L475" s="59">
        <v>2.33068351719999</v>
      </c>
      <c r="M475" s="60">
        <v>3.1617565742729503E-2</v>
      </c>
      <c r="N475" s="59">
        <v>1.3205797429999999</v>
      </c>
      <c r="O475" s="60">
        <v>1.22830391283963E-2</v>
      </c>
      <c r="P475" s="59">
        <v>1.76787047960001</v>
      </c>
      <c r="Q475" s="60">
        <v>2.4111524295106102E-2</v>
      </c>
    </row>
    <row r="476" spans="1:17" x14ac:dyDescent="0.3">
      <c r="A476" s="56" t="s">
        <v>241</v>
      </c>
      <c r="B476" s="57">
        <v>313.38327917560002</v>
      </c>
      <c r="C476" s="58">
        <v>0.33780998979925497</v>
      </c>
      <c r="D476" s="57">
        <v>64.583769158599907</v>
      </c>
      <c r="E476" s="58">
        <v>0.298238440424969</v>
      </c>
      <c r="F476" s="57">
        <v>67.729203432900107</v>
      </c>
      <c r="G476" s="58">
        <v>0.34482333722477498</v>
      </c>
      <c r="H476" s="57">
        <v>32.205901706600002</v>
      </c>
      <c r="I476" s="58">
        <v>0.27639015849168203</v>
      </c>
      <c r="J476" s="57">
        <v>49.831631730300003</v>
      </c>
      <c r="K476" s="61">
        <v>0.42639832189333599</v>
      </c>
      <c r="L476" s="57">
        <v>20.241373592000102</v>
      </c>
      <c r="M476" s="58">
        <v>0.274590245970874</v>
      </c>
      <c r="N476" s="57">
        <v>45.999203954899997</v>
      </c>
      <c r="O476" s="58">
        <v>0.42784998410589598</v>
      </c>
      <c r="P476" s="57">
        <v>20.804492737299999</v>
      </c>
      <c r="Q476" s="58">
        <v>0.28374704927267402</v>
      </c>
    </row>
    <row r="477" spans="1:17" x14ac:dyDescent="0.3">
      <c r="A477" s="56" t="s">
        <v>242</v>
      </c>
      <c r="B477" s="59">
        <v>312.70128540659999</v>
      </c>
      <c r="C477" s="60">
        <v>0.33707483791509801</v>
      </c>
      <c r="D477" s="59">
        <v>69.839420157399999</v>
      </c>
      <c r="E477" s="60">
        <v>0.32250827133946403</v>
      </c>
      <c r="F477" s="59">
        <v>78.582668607799803</v>
      </c>
      <c r="G477" s="60">
        <v>0.40008056589969498</v>
      </c>
      <c r="H477" s="59">
        <v>37.560265892499999</v>
      </c>
      <c r="I477" s="60">
        <v>0.32234116397648799</v>
      </c>
      <c r="J477" s="59">
        <v>33.7206721437</v>
      </c>
      <c r="K477" s="60">
        <v>0.28854038119819903</v>
      </c>
      <c r="L477" s="59">
        <v>28.6469679723001</v>
      </c>
      <c r="M477" s="60">
        <v>0.38861878350699203</v>
      </c>
      <c r="N477" s="59">
        <v>31.392358313799999</v>
      </c>
      <c r="O477" s="60">
        <v>0.29198809654998797</v>
      </c>
      <c r="P477" s="59">
        <v>25.841420811199999</v>
      </c>
      <c r="Q477" s="60">
        <v>0.35244439731257199</v>
      </c>
    </row>
    <row r="478" spans="1:17" x14ac:dyDescent="0.3">
      <c r="A478" s="63" t="s">
        <v>1</v>
      </c>
    </row>
    <row r="479" spans="1:17" x14ac:dyDescent="0.3">
      <c r="A479" s="63" t="s">
        <v>1</v>
      </c>
    </row>
    <row r="480" spans="1:17" x14ac:dyDescent="0.3">
      <c r="A480" s="51" t="s">
        <v>245</v>
      </c>
    </row>
    <row r="481" spans="1:17" x14ac:dyDescent="0.3">
      <c r="A481" s="52" t="s">
        <v>1</v>
      </c>
    </row>
    <row r="482" spans="1:17" x14ac:dyDescent="0.3">
      <c r="A482" s="112" t="s">
        <v>1</v>
      </c>
      <c r="B482" s="114" t="s">
        <v>502</v>
      </c>
      <c r="C482" s="114" t="s">
        <v>1</v>
      </c>
      <c r="D482" s="114" t="s">
        <v>17</v>
      </c>
      <c r="E482" s="114" t="s">
        <v>1</v>
      </c>
      <c r="F482" s="114" t="s">
        <v>18</v>
      </c>
      <c r="G482" s="114" t="s">
        <v>1</v>
      </c>
      <c r="H482" s="114" t="s">
        <v>19</v>
      </c>
      <c r="I482" s="114" t="s">
        <v>1</v>
      </c>
      <c r="J482" s="114" t="s">
        <v>20</v>
      </c>
      <c r="K482" s="114" t="s">
        <v>1</v>
      </c>
      <c r="L482" s="114" t="s">
        <v>21</v>
      </c>
      <c r="M482" s="114" t="s">
        <v>1</v>
      </c>
      <c r="N482" s="114" t="s">
        <v>22</v>
      </c>
      <c r="O482" s="114" t="s">
        <v>1</v>
      </c>
      <c r="P482" s="114" t="s">
        <v>23</v>
      </c>
      <c r="Q482" s="114" t="s">
        <v>1</v>
      </c>
    </row>
    <row r="483" spans="1:17" x14ac:dyDescent="0.3">
      <c r="A483" s="113" t="s">
        <v>1</v>
      </c>
      <c r="B483" s="53" t="s">
        <v>14</v>
      </c>
      <c r="C483" s="53" t="s">
        <v>15</v>
      </c>
      <c r="D483" s="53" t="s">
        <v>14</v>
      </c>
      <c r="E483" s="53" t="s">
        <v>15</v>
      </c>
      <c r="F483" s="53" t="s">
        <v>14</v>
      </c>
      <c r="G483" s="53" t="s">
        <v>15</v>
      </c>
      <c r="H483" s="53" t="s">
        <v>14</v>
      </c>
      <c r="I483" s="53" t="s">
        <v>15</v>
      </c>
      <c r="J483" s="53" t="s">
        <v>14</v>
      </c>
      <c r="K483" s="53" t="s">
        <v>15</v>
      </c>
      <c r="L483" s="53" t="s">
        <v>14</v>
      </c>
      <c r="M483" s="53" t="s">
        <v>15</v>
      </c>
      <c r="N483" s="53" t="s">
        <v>14</v>
      </c>
      <c r="O483" s="53" t="s">
        <v>15</v>
      </c>
      <c r="P483" s="53" t="s">
        <v>14</v>
      </c>
      <c r="Q483" s="53" t="s">
        <v>15</v>
      </c>
    </row>
    <row r="484" spans="1:17" x14ac:dyDescent="0.3">
      <c r="A484" s="54" t="s">
        <v>16</v>
      </c>
      <c r="B484" s="55">
        <v>927.69097610710003</v>
      </c>
      <c r="C484" s="55">
        <v>927.69097610710003</v>
      </c>
      <c r="D484" s="55">
        <v>216.5507875731</v>
      </c>
      <c r="E484" s="55">
        <v>216.5507875731</v>
      </c>
      <c r="F484" s="55">
        <v>196.41711021649999</v>
      </c>
      <c r="G484" s="55">
        <v>196.41711021649999</v>
      </c>
      <c r="H484" s="55">
        <v>116.52333021680001</v>
      </c>
      <c r="I484" s="55">
        <v>116.52333021680001</v>
      </c>
      <c r="J484" s="55">
        <v>116.8663880032</v>
      </c>
      <c r="K484" s="55">
        <v>116.8663880032</v>
      </c>
      <c r="L484" s="55">
        <v>73.714831058300007</v>
      </c>
      <c r="M484" s="55">
        <v>73.714831058300007</v>
      </c>
      <c r="N484" s="55">
        <v>107.5124591883</v>
      </c>
      <c r="O484" s="55">
        <v>107.5124591883</v>
      </c>
      <c r="P484" s="55">
        <v>73.320560656500007</v>
      </c>
      <c r="Q484" s="55">
        <v>73.320560656500007</v>
      </c>
    </row>
    <row r="485" spans="1:17" x14ac:dyDescent="0.3">
      <c r="A485" s="56" t="s">
        <v>236</v>
      </c>
      <c r="B485" s="57">
        <v>210.54155766509999</v>
      </c>
      <c r="C485" s="58">
        <v>0.22695225359268101</v>
      </c>
      <c r="D485" s="57">
        <v>40.688093551999998</v>
      </c>
      <c r="E485" s="58">
        <v>0.18789169048053</v>
      </c>
      <c r="F485" s="57">
        <v>51.455900080599903</v>
      </c>
      <c r="G485" s="58">
        <v>0.26197259507526099</v>
      </c>
      <c r="H485" s="57">
        <v>13.5307263277</v>
      </c>
      <c r="I485" s="62">
        <v>0.11612031944611501</v>
      </c>
      <c r="J485" s="57">
        <v>26.458027244099998</v>
      </c>
      <c r="K485" s="58">
        <v>0.22639552480543401</v>
      </c>
      <c r="L485" s="57">
        <v>21.027751421200101</v>
      </c>
      <c r="M485" s="58">
        <v>0.28525808333698099</v>
      </c>
      <c r="N485" s="57">
        <v>33.378156413799999</v>
      </c>
      <c r="O485" s="61">
        <v>0.31045849630637401</v>
      </c>
      <c r="P485" s="57">
        <v>21.739166342800001</v>
      </c>
      <c r="Q485" s="58">
        <v>0.29649481875412798</v>
      </c>
    </row>
    <row r="486" spans="1:17" x14ac:dyDescent="0.3">
      <c r="A486" s="56" t="s">
        <v>237</v>
      </c>
      <c r="B486" s="59">
        <v>114.02911765339999</v>
      </c>
      <c r="C486" s="60">
        <v>0.12291713575991001</v>
      </c>
      <c r="D486" s="59">
        <v>22.043537412599999</v>
      </c>
      <c r="E486" s="60">
        <v>0.101793845497601</v>
      </c>
      <c r="F486" s="59">
        <v>26.157241490899999</v>
      </c>
      <c r="G486" s="60">
        <v>0.13317190881216101</v>
      </c>
      <c r="H486" s="59">
        <v>14.7642218683</v>
      </c>
      <c r="I486" s="60">
        <v>0.12670614409003</v>
      </c>
      <c r="J486" s="59">
        <v>15.460272594899999</v>
      </c>
      <c r="K486" s="60">
        <v>0.132290155099828</v>
      </c>
      <c r="L486" s="59">
        <v>7.5937696414999998</v>
      </c>
      <c r="M486" s="60">
        <v>0.10301549270993</v>
      </c>
      <c r="N486" s="59">
        <v>8.5876229236999997</v>
      </c>
      <c r="O486" s="60">
        <v>7.9875606869520305E-2</v>
      </c>
      <c r="P486" s="59">
        <v>11.2152752997</v>
      </c>
      <c r="Q486" s="60">
        <v>0.15296221413584801</v>
      </c>
    </row>
    <row r="487" spans="1:17" x14ac:dyDescent="0.3">
      <c r="A487" s="56" t="s">
        <v>238</v>
      </c>
      <c r="B487" s="57">
        <v>207.13691141210001</v>
      </c>
      <c r="C487" s="58">
        <v>0.223282231634197</v>
      </c>
      <c r="D487" s="57">
        <v>63.716513376800002</v>
      </c>
      <c r="E487" s="61">
        <v>0.29423357952596502</v>
      </c>
      <c r="F487" s="57">
        <v>41.069149313899999</v>
      </c>
      <c r="G487" s="58">
        <v>0.209091505666852</v>
      </c>
      <c r="H487" s="57">
        <v>31.071148857899999</v>
      </c>
      <c r="I487" s="58">
        <v>0.26665174090107002</v>
      </c>
      <c r="J487" s="57">
        <v>13.6274360716</v>
      </c>
      <c r="K487" s="62">
        <v>0.116606975747611</v>
      </c>
      <c r="L487" s="57">
        <v>16.363180608499999</v>
      </c>
      <c r="M487" s="58">
        <v>0.22197949006433401</v>
      </c>
      <c r="N487" s="57">
        <v>24.739066128099999</v>
      </c>
      <c r="O487" s="58">
        <v>0.230104178761006</v>
      </c>
      <c r="P487" s="57">
        <v>14.486848908100001</v>
      </c>
      <c r="Q487" s="58">
        <v>0.19758235314060901</v>
      </c>
    </row>
    <row r="488" spans="1:17" x14ac:dyDescent="0.3">
      <c r="A488" s="56" t="s">
        <v>239</v>
      </c>
      <c r="B488" s="59">
        <v>211.52096741099999</v>
      </c>
      <c r="C488" s="60">
        <v>0.22800800359039</v>
      </c>
      <c r="D488" s="59">
        <v>42.8620475982</v>
      </c>
      <c r="E488" s="60">
        <v>0.197930693665712</v>
      </c>
      <c r="F488" s="59">
        <v>54.006357622499998</v>
      </c>
      <c r="G488" s="60">
        <v>0.27495750020439502</v>
      </c>
      <c r="H488" s="59">
        <v>21.622704930000001</v>
      </c>
      <c r="I488" s="60">
        <v>0.18556545620322901</v>
      </c>
      <c r="J488" s="59">
        <v>24.928410514399999</v>
      </c>
      <c r="K488" s="60">
        <v>0.21330693059254499</v>
      </c>
      <c r="L488" s="59">
        <v>14.8723625245</v>
      </c>
      <c r="M488" s="60">
        <v>0.20175536335066199</v>
      </c>
      <c r="N488" s="59">
        <v>27.8494297007</v>
      </c>
      <c r="O488" s="60">
        <v>0.25903444038912599</v>
      </c>
      <c r="P488" s="59">
        <v>16.254070733400098</v>
      </c>
      <c r="Q488" s="60">
        <v>0.221685030608928</v>
      </c>
    </row>
    <row r="489" spans="1:17" x14ac:dyDescent="0.3">
      <c r="A489" s="56" t="s">
        <v>240</v>
      </c>
      <c r="B489" s="57">
        <v>153.03188138440001</v>
      </c>
      <c r="C489" s="58">
        <v>0.16495997624831099</v>
      </c>
      <c r="D489" s="57">
        <v>34.357115137000001</v>
      </c>
      <c r="E489" s="58">
        <v>0.158656154161537</v>
      </c>
      <c r="F489" s="57">
        <v>22.820263792799999</v>
      </c>
      <c r="G489" s="58">
        <v>0.116182667424678</v>
      </c>
      <c r="H489" s="57">
        <v>31.776954833000001</v>
      </c>
      <c r="I489" s="61">
        <v>0.27270894827565201</v>
      </c>
      <c r="J489" s="57">
        <v>30.492558178500001</v>
      </c>
      <c r="K489" s="61">
        <v>0.26091811939687098</v>
      </c>
      <c r="L489" s="57">
        <v>12.202822940500001</v>
      </c>
      <c r="M489" s="58">
        <v>0.16554094698865901</v>
      </c>
      <c r="N489" s="57">
        <v>9.4173265675000302</v>
      </c>
      <c r="O489" s="62">
        <v>8.7592885872011E-2</v>
      </c>
      <c r="P489" s="57">
        <v>8.7304775176000007</v>
      </c>
      <c r="Q489" s="58">
        <v>0.119072705383439</v>
      </c>
    </row>
    <row r="490" spans="1:17" x14ac:dyDescent="0.3">
      <c r="A490" s="56" t="s">
        <v>88</v>
      </c>
      <c r="B490" s="59">
        <v>31.430540581100001</v>
      </c>
      <c r="C490" s="60">
        <v>3.3880399174510703E-2</v>
      </c>
      <c r="D490" s="59">
        <v>12.883480496500001</v>
      </c>
      <c r="E490" s="60">
        <v>5.9494036668654403E-2</v>
      </c>
      <c r="F490" s="59">
        <v>0.90819791579999898</v>
      </c>
      <c r="G490" s="62">
        <v>4.6238228166524901E-3</v>
      </c>
      <c r="H490" s="59">
        <v>3.7575733999000001</v>
      </c>
      <c r="I490" s="60">
        <v>3.2247391083903697E-2</v>
      </c>
      <c r="J490" s="59">
        <v>5.8996833996999998</v>
      </c>
      <c r="K490" s="60">
        <v>5.04822943577109E-2</v>
      </c>
      <c r="L490" s="59">
        <v>1.6549439221</v>
      </c>
      <c r="M490" s="60">
        <v>2.2450623549433699E-2</v>
      </c>
      <c r="N490" s="59">
        <v>3.5408574544999998</v>
      </c>
      <c r="O490" s="60">
        <v>3.2934391801962698E-2</v>
      </c>
      <c r="P490" s="59">
        <v>0.8947218549</v>
      </c>
      <c r="Q490" s="60">
        <v>1.2202877977047799E-2</v>
      </c>
    </row>
    <row r="491" spans="1:17" x14ac:dyDescent="0.3">
      <c r="A491" s="56" t="s">
        <v>241</v>
      </c>
      <c r="B491" s="57">
        <v>324.57067531849998</v>
      </c>
      <c r="C491" s="58">
        <v>0.34986938935259099</v>
      </c>
      <c r="D491" s="57">
        <v>62.731630964600001</v>
      </c>
      <c r="E491" s="58">
        <v>0.28968553597813201</v>
      </c>
      <c r="F491" s="57">
        <v>77.613141571499796</v>
      </c>
      <c r="G491" s="58">
        <v>0.39514450388742201</v>
      </c>
      <c r="H491" s="57">
        <v>28.294948196</v>
      </c>
      <c r="I491" s="62">
        <v>0.24282646353614501</v>
      </c>
      <c r="J491" s="57">
        <v>41.918299838999999</v>
      </c>
      <c r="K491" s="58">
        <v>0.35868567990526201</v>
      </c>
      <c r="L491" s="57">
        <v>28.621521062700101</v>
      </c>
      <c r="M491" s="58">
        <v>0.38827357604690999</v>
      </c>
      <c r="N491" s="57">
        <v>41.965779337500003</v>
      </c>
      <c r="O491" s="58">
        <v>0.39033410317589401</v>
      </c>
      <c r="P491" s="57">
        <v>32.954441642500001</v>
      </c>
      <c r="Q491" s="58">
        <v>0.44945703288997602</v>
      </c>
    </row>
    <row r="492" spans="1:17" x14ac:dyDescent="0.3">
      <c r="A492" s="56" t="s">
        <v>242</v>
      </c>
      <c r="B492" s="59">
        <v>364.5528487954</v>
      </c>
      <c r="C492" s="60">
        <v>0.39296797983870102</v>
      </c>
      <c r="D492" s="59">
        <v>77.219162735199802</v>
      </c>
      <c r="E492" s="60">
        <v>0.35658684782724898</v>
      </c>
      <c r="F492" s="59">
        <v>76.826621415299996</v>
      </c>
      <c r="G492" s="60">
        <v>0.391140167629073</v>
      </c>
      <c r="H492" s="59">
        <v>53.399659763000002</v>
      </c>
      <c r="I492" s="60">
        <v>0.45827440447888101</v>
      </c>
      <c r="J492" s="59">
        <v>55.420968692899997</v>
      </c>
      <c r="K492" s="60">
        <v>0.474225049989416</v>
      </c>
      <c r="L492" s="59">
        <v>27.0751854650001</v>
      </c>
      <c r="M492" s="60">
        <v>0.36729631033932097</v>
      </c>
      <c r="N492" s="59">
        <v>37.266756268199998</v>
      </c>
      <c r="O492" s="60">
        <v>0.34662732626113701</v>
      </c>
      <c r="P492" s="59">
        <v>24.984548251</v>
      </c>
      <c r="Q492" s="60">
        <v>0.34075773599236803</v>
      </c>
    </row>
    <row r="493" spans="1:17" x14ac:dyDescent="0.3">
      <c r="A493" s="63" t="s">
        <v>1</v>
      </c>
    </row>
    <row r="494" spans="1:17" x14ac:dyDescent="0.3">
      <c r="A494" s="63" t="s">
        <v>1</v>
      </c>
    </row>
    <row r="495" spans="1:17" x14ac:dyDescent="0.3">
      <c r="A495" s="51" t="s">
        <v>246</v>
      </c>
    </row>
    <row r="496" spans="1:17" x14ac:dyDescent="0.3">
      <c r="A496" s="52" t="s">
        <v>1</v>
      </c>
    </row>
    <row r="497" spans="1:17" x14ac:dyDescent="0.3">
      <c r="A497" s="112" t="s">
        <v>1</v>
      </c>
      <c r="B497" s="114" t="s">
        <v>502</v>
      </c>
      <c r="C497" s="114" t="s">
        <v>1</v>
      </c>
      <c r="D497" s="114" t="s">
        <v>17</v>
      </c>
      <c r="E497" s="114" t="s">
        <v>1</v>
      </c>
      <c r="F497" s="114" t="s">
        <v>18</v>
      </c>
      <c r="G497" s="114" t="s">
        <v>1</v>
      </c>
      <c r="H497" s="114" t="s">
        <v>19</v>
      </c>
      <c r="I497" s="114" t="s">
        <v>1</v>
      </c>
      <c r="J497" s="114" t="s">
        <v>20</v>
      </c>
      <c r="K497" s="114" t="s">
        <v>1</v>
      </c>
      <c r="L497" s="114" t="s">
        <v>21</v>
      </c>
      <c r="M497" s="114" t="s">
        <v>1</v>
      </c>
      <c r="N497" s="114" t="s">
        <v>22</v>
      </c>
      <c r="O497" s="114" t="s">
        <v>1</v>
      </c>
      <c r="P497" s="114" t="s">
        <v>23</v>
      </c>
      <c r="Q497" s="114" t="s">
        <v>1</v>
      </c>
    </row>
    <row r="498" spans="1:17" x14ac:dyDescent="0.3">
      <c r="A498" s="113" t="s">
        <v>1</v>
      </c>
      <c r="B498" s="53" t="s">
        <v>14</v>
      </c>
      <c r="C498" s="53" t="s">
        <v>15</v>
      </c>
      <c r="D498" s="53" t="s">
        <v>14</v>
      </c>
      <c r="E498" s="53" t="s">
        <v>15</v>
      </c>
      <c r="F498" s="53" t="s">
        <v>14</v>
      </c>
      <c r="G498" s="53" t="s">
        <v>15</v>
      </c>
      <c r="H498" s="53" t="s">
        <v>14</v>
      </c>
      <c r="I498" s="53" t="s">
        <v>15</v>
      </c>
      <c r="J498" s="53" t="s">
        <v>14</v>
      </c>
      <c r="K498" s="53" t="s">
        <v>15</v>
      </c>
      <c r="L498" s="53" t="s">
        <v>14</v>
      </c>
      <c r="M498" s="53" t="s">
        <v>15</v>
      </c>
      <c r="N498" s="53" t="s">
        <v>14</v>
      </c>
      <c r="O498" s="53" t="s">
        <v>15</v>
      </c>
      <c r="P498" s="53" t="s">
        <v>14</v>
      </c>
      <c r="Q498" s="53" t="s">
        <v>15</v>
      </c>
    </row>
    <row r="499" spans="1:17" x14ac:dyDescent="0.3">
      <c r="A499" s="54" t="s">
        <v>16</v>
      </c>
      <c r="B499" s="55">
        <v>927.69097610710003</v>
      </c>
      <c r="C499" s="55">
        <v>927.69097610710003</v>
      </c>
      <c r="D499" s="55">
        <v>216.5507875731</v>
      </c>
      <c r="E499" s="55">
        <v>216.5507875731</v>
      </c>
      <c r="F499" s="55">
        <v>196.41711021649999</v>
      </c>
      <c r="G499" s="55">
        <v>196.41711021649999</v>
      </c>
      <c r="H499" s="55">
        <v>116.52333021680001</v>
      </c>
      <c r="I499" s="55">
        <v>116.52333021680001</v>
      </c>
      <c r="J499" s="55">
        <v>116.8663880032</v>
      </c>
      <c r="K499" s="55">
        <v>116.8663880032</v>
      </c>
      <c r="L499" s="55">
        <v>73.714831058300007</v>
      </c>
      <c r="M499" s="55">
        <v>73.714831058300007</v>
      </c>
      <c r="N499" s="55">
        <v>107.5124591883</v>
      </c>
      <c r="O499" s="55">
        <v>107.5124591883</v>
      </c>
      <c r="P499" s="55">
        <v>73.320560656500007</v>
      </c>
      <c r="Q499" s="55">
        <v>73.320560656500007</v>
      </c>
    </row>
    <row r="500" spans="1:17" x14ac:dyDescent="0.3">
      <c r="A500" s="56" t="s">
        <v>236</v>
      </c>
      <c r="B500" s="57">
        <v>153.10857898290101</v>
      </c>
      <c r="C500" s="58">
        <v>0.165042652053591</v>
      </c>
      <c r="D500" s="57">
        <v>32.745652303</v>
      </c>
      <c r="E500" s="58">
        <v>0.151214653476826</v>
      </c>
      <c r="F500" s="57">
        <v>48.095992588900003</v>
      </c>
      <c r="G500" s="61">
        <v>0.24486661338152499</v>
      </c>
      <c r="H500" s="57">
        <v>8.1334637613999998</v>
      </c>
      <c r="I500" s="62">
        <v>6.9801161246139401E-2</v>
      </c>
      <c r="J500" s="57">
        <v>24.193112514999999</v>
      </c>
      <c r="K500" s="58">
        <v>0.207015147198162</v>
      </c>
      <c r="L500" s="57">
        <v>12.9637685146</v>
      </c>
      <c r="M500" s="58">
        <v>0.17586377569457001</v>
      </c>
      <c r="N500" s="57">
        <v>16.994675262400001</v>
      </c>
      <c r="O500" s="58">
        <v>0.15807168202371</v>
      </c>
      <c r="P500" s="57">
        <v>8.6242436380999994</v>
      </c>
      <c r="Q500" s="58">
        <v>0.117623809213677</v>
      </c>
    </row>
    <row r="501" spans="1:17" x14ac:dyDescent="0.3">
      <c r="A501" s="56" t="s">
        <v>237</v>
      </c>
      <c r="B501" s="59">
        <v>97.608766007700098</v>
      </c>
      <c r="C501" s="60">
        <v>0.10521689713669399</v>
      </c>
      <c r="D501" s="59">
        <v>17.477977280400001</v>
      </c>
      <c r="E501" s="60">
        <v>8.0710753704832605E-2</v>
      </c>
      <c r="F501" s="59">
        <v>19.441320532599999</v>
      </c>
      <c r="G501" s="60">
        <v>9.8979770709236498E-2</v>
      </c>
      <c r="H501" s="59">
        <v>19.249526495400001</v>
      </c>
      <c r="I501" s="61">
        <v>0.165198904456171</v>
      </c>
      <c r="J501" s="59">
        <v>17.3850429411</v>
      </c>
      <c r="K501" s="60">
        <v>0.14875999197154899</v>
      </c>
      <c r="L501" s="59">
        <v>4.7630641241999996</v>
      </c>
      <c r="M501" s="60">
        <v>6.4614732962393395E-2</v>
      </c>
      <c r="N501" s="59">
        <v>13.743232048199999</v>
      </c>
      <c r="O501" s="60">
        <v>0.12782920372168</v>
      </c>
      <c r="P501" s="59">
        <v>5.5486025858000003</v>
      </c>
      <c r="Q501" s="60">
        <v>7.5675943229549E-2</v>
      </c>
    </row>
    <row r="502" spans="1:17" x14ac:dyDescent="0.3">
      <c r="A502" s="56" t="s">
        <v>238</v>
      </c>
      <c r="B502" s="57">
        <v>218.83164642880001</v>
      </c>
      <c r="C502" s="58">
        <v>0.23588851467229999</v>
      </c>
      <c r="D502" s="57">
        <v>54.504956100899797</v>
      </c>
      <c r="E502" s="58">
        <v>0.25169594953563001</v>
      </c>
      <c r="F502" s="57">
        <v>52.5526861855001</v>
      </c>
      <c r="G502" s="58">
        <v>0.26755655924055699</v>
      </c>
      <c r="H502" s="57">
        <v>28.156004145699999</v>
      </c>
      <c r="I502" s="58">
        <v>0.241634049535949</v>
      </c>
      <c r="J502" s="57">
        <v>25.717208545399998</v>
      </c>
      <c r="K502" s="58">
        <v>0.22005650200035101</v>
      </c>
      <c r="L502" s="57">
        <v>18.0507706839999</v>
      </c>
      <c r="M502" s="58">
        <v>0.24487298451140599</v>
      </c>
      <c r="N502" s="57">
        <v>19.5070590184</v>
      </c>
      <c r="O502" s="58">
        <v>0.18143998533448899</v>
      </c>
      <c r="P502" s="57">
        <v>16.5417200242</v>
      </c>
      <c r="Q502" s="58">
        <v>0.22560820424841599</v>
      </c>
    </row>
    <row r="503" spans="1:17" x14ac:dyDescent="0.3">
      <c r="A503" s="56" t="s">
        <v>239</v>
      </c>
      <c r="B503" s="59">
        <v>289.78363858189999</v>
      </c>
      <c r="C503" s="60">
        <v>0.312370871384271</v>
      </c>
      <c r="D503" s="59">
        <v>73.202416753499904</v>
      </c>
      <c r="E503" s="60">
        <v>0.33803809985585698</v>
      </c>
      <c r="F503" s="59">
        <v>55.804518210099999</v>
      </c>
      <c r="G503" s="60">
        <v>0.28411230645125402</v>
      </c>
      <c r="H503" s="59">
        <v>32.605300187899999</v>
      </c>
      <c r="I503" s="60">
        <v>0.27981778522151302</v>
      </c>
      <c r="J503" s="59">
        <v>31.815896787500002</v>
      </c>
      <c r="K503" s="60">
        <v>0.27224163706187998</v>
      </c>
      <c r="L503" s="59">
        <v>25.3531858148</v>
      </c>
      <c r="M503" s="60">
        <v>0.34393602278961399</v>
      </c>
      <c r="N503" s="59">
        <v>35.961546504399998</v>
      </c>
      <c r="O503" s="60">
        <v>0.33448724711445799</v>
      </c>
      <c r="P503" s="59">
        <v>25.627034266300001</v>
      </c>
      <c r="Q503" s="60">
        <v>0.34952043515270198</v>
      </c>
    </row>
    <row r="504" spans="1:17" x14ac:dyDescent="0.3">
      <c r="A504" s="56" t="s">
        <v>240</v>
      </c>
      <c r="B504" s="57">
        <v>136.97406666809999</v>
      </c>
      <c r="C504" s="58">
        <v>0.14765053255437399</v>
      </c>
      <c r="D504" s="57">
        <v>26.079117605499999</v>
      </c>
      <c r="E504" s="58">
        <v>0.12042956711342601</v>
      </c>
      <c r="F504" s="57">
        <v>18.241901897399998</v>
      </c>
      <c r="G504" s="58">
        <v>9.2873283174225205E-2</v>
      </c>
      <c r="H504" s="57">
        <v>24.906806190699999</v>
      </c>
      <c r="I504" s="61">
        <v>0.21374952247210199</v>
      </c>
      <c r="J504" s="57">
        <v>12.5122551716</v>
      </c>
      <c r="K504" s="58">
        <v>0.107064617854514</v>
      </c>
      <c r="L504" s="57">
        <v>10.7525455578</v>
      </c>
      <c r="M504" s="58">
        <v>0.14586678696036001</v>
      </c>
      <c r="N504" s="57">
        <v>19.518144177300002</v>
      </c>
      <c r="O504" s="58">
        <v>0.18154309114179401</v>
      </c>
      <c r="P504" s="57">
        <v>14.641521192700001</v>
      </c>
      <c r="Q504" s="58">
        <v>0.19969188808162799</v>
      </c>
    </row>
    <row r="505" spans="1:17" x14ac:dyDescent="0.3">
      <c r="A505" s="56" t="s">
        <v>88</v>
      </c>
      <c r="B505" s="59">
        <v>31.384279437699998</v>
      </c>
      <c r="C505" s="60">
        <v>3.3830532198770399E-2</v>
      </c>
      <c r="D505" s="59">
        <v>12.5406675298</v>
      </c>
      <c r="E505" s="60">
        <v>5.7910976313428099E-2</v>
      </c>
      <c r="F505" s="59">
        <v>2.2806908020000001</v>
      </c>
      <c r="G505" s="60">
        <v>1.16114670432027E-2</v>
      </c>
      <c r="H505" s="59">
        <v>3.4722294357000001</v>
      </c>
      <c r="I505" s="60">
        <v>2.97985770681259E-2</v>
      </c>
      <c r="J505" s="59">
        <v>5.2428720426000002</v>
      </c>
      <c r="K505" s="60">
        <v>4.4862103913543103E-2</v>
      </c>
      <c r="L505" s="59">
        <v>1.8314963628999901</v>
      </c>
      <c r="M505" s="60">
        <v>2.48456970816564E-2</v>
      </c>
      <c r="N505" s="59">
        <v>1.7878021775999999</v>
      </c>
      <c r="O505" s="60">
        <v>1.6628790663868999E-2</v>
      </c>
      <c r="P505" s="59">
        <v>2.3374389494000001</v>
      </c>
      <c r="Q505" s="60">
        <v>3.1879720074027902E-2</v>
      </c>
    </row>
    <row r="506" spans="1:17" x14ac:dyDescent="0.3">
      <c r="A506" s="56" t="s">
        <v>241</v>
      </c>
      <c r="B506" s="57">
        <v>250.7173449906</v>
      </c>
      <c r="C506" s="58">
        <v>0.270259549190285</v>
      </c>
      <c r="D506" s="57">
        <v>50.223629583399898</v>
      </c>
      <c r="E506" s="58">
        <v>0.23192540718165799</v>
      </c>
      <c r="F506" s="57">
        <v>67.537313121499807</v>
      </c>
      <c r="G506" s="58">
        <v>0.34384638409076101</v>
      </c>
      <c r="H506" s="57">
        <v>27.382990256799999</v>
      </c>
      <c r="I506" s="58">
        <v>0.23500006570231</v>
      </c>
      <c r="J506" s="57">
        <v>41.578155456099999</v>
      </c>
      <c r="K506" s="61">
        <v>0.35577513916971198</v>
      </c>
      <c r="L506" s="57">
        <v>17.726832638800001</v>
      </c>
      <c r="M506" s="58">
        <v>0.24047850865696399</v>
      </c>
      <c r="N506" s="57">
        <v>30.737907310600001</v>
      </c>
      <c r="O506" s="58">
        <v>0.28590088574538902</v>
      </c>
      <c r="P506" s="57">
        <v>14.172846223900001</v>
      </c>
      <c r="Q506" s="58">
        <v>0.193299752443226</v>
      </c>
    </row>
    <row r="507" spans="1:17" x14ac:dyDescent="0.3">
      <c r="A507" s="56" t="s">
        <v>242</v>
      </c>
      <c r="B507" s="59">
        <v>426.75770525000001</v>
      </c>
      <c r="C507" s="60">
        <v>0.46002140393864499</v>
      </c>
      <c r="D507" s="59">
        <v>99.281534358999806</v>
      </c>
      <c r="E507" s="60">
        <v>0.45846766696928298</v>
      </c>
      <c r="F507" s="59">
        <v>74.046420107500097</v>
      </c>
      <c r="G507" s="60">
        <v>0.37698558962547901</v>
      </c>
      <c r="H507" s="59">
        <v>57.512106378600002</v>
      </c>
      <c r="I507" s="60">
        <v>0.49356730769361501</v>
      </c>
      <c r="J507" s="59">
        <v>44.328151959099998</v>
      </c>
      <c r="K507" s="60">
        <v>0.37930625491639403</v>
      </c>
      <c r="L507" s="59">
        <v>36.105731372599998</v>
      </c>
      <c r="M507" s="60">
        <v>0.48980280974997398</v>
      </c>
      <c r="N507" s="59">
        <v>55.479690681699999</v>
      </c>
      <c r="O507" s="60">
        <v>0.516030338256253</v>
      </c>
      <c r="P507" s="59">
        <v>40.268555458999899</v>
      </c>
      <c r="Q507" s="60">
        <v>0.54921232323433</v>
      </c>
    </row>
    <row r="508" spans="1:17" x14ac:dyDescent="0.3">
      <c r="A508" s="63" t="s">
        <v>1</v>
      </c>
    </row>
    <row r="509" spans="1:17" x14ac:dyDescent="0.3">
      <c r="A509" s="63" t="s">
        <v>1</v>
      </c>
    </row>
    <row r="510" spans="1:17" x14ac:dyDescent="0.3">
      <c r="A510" s="51" t="s">
        <v>247</v>
      </c>
    </row>
    <row r="511" spans="1:17" x14ac:dyDescent="0.3">
      <c r="A511" s="52" t="s">
        <v>1</v>
      </c>
    </row>
    <row r="512" spans="1:17" x14ac:dyDescent="0.3">
      <c r="A512" s="112" t="s">
        <v>1</v>
      </c>
      <c r="B512" s="114" t="s">
        <v>502</v>
      </c>
      <c r="C512" s="114" t="s">
        <v>1</v>
      </c>
      <c r="D512" s="114" t="s">
        <v>17</v>
      </c>
      <c r="E512" s="114" t="s">
        <v>1</v>
      </c>
      <c r="F512" s="114" t="s">
        <v>18</v>
      </c>
      <c r="G512" s="114" t="s">
        <v>1</v>
      </c>
      <c r="H512" s="114" t="s">
        <v>19</v>
      </c>
      <c r="I512" s="114" t="s">
        <v>1</v>
      </c>
      <c r="J512" s="114" t="s">
        <v>20</v>
      </c>
      <c r="K512" s="114" t="s">
        <v>1</v>
      </c>
      <c r="L512" s="114" t="s">
        <v>21</v>
      </c>
      <c r="M512" s="114" t="s">
        <v>1</v>
      </c>
      <c r="N512" s="114" t="s">
        <v>22</v>
      </c>
      <c r="O512" s="114" t="s">
        <v>1</v>
      </c>
      <c r="P512" s="114" t="s">
        <v>23</v>
      </c>
      <c r="Q512" s="114" t="s">
        <v>1</v>
      </c>
    </row>
    <row r="513" spans="1:17" x14ac:dyDescent="0.3">
      <c r="A513" s="113" t="s">
        <v>1</v>
      </c>
      <c r="B513" s="53" t="s">
        <v>14</v>
      </c>
      <c r="C513" s="53" t="s">
        <v>15</v>
      </c>
      <c r="D513" s="53" t="s">
        <v>14</v>
      </c>
      <c r="E513" s="53" t="s">
        <v>15</v>
      </c>
      <c r="F513" s="53" t="s">
        <v>14</v>
      </c>
      <c r="G513" s="53" t="s">
        <v>15</v>
      </c>
      <c r="H513" s="53" t="s">
        <v>14</v>
      </c>
      <c r="I513" s="53" t="s">
        <v>15</v>
      </c>
      <c r="J513" s="53" t="s">
        <v>14</v>
      </c>
      <c r="K513" s="53" t="s">
        <v>15</v>
      </c>
      <c r="L513" s="53" t="s">
        <v>14</v>
      </c>
      <c r="M513" s="53" t="s">
        <v>15</v>
      </c>
      <c r="N513" s="53" t="s">
        <v>14</v>
      </c>
      <c r="O513" s="53" t="s">
        <v>15</v>
      </c>
      <c r="P513" s="53" t="s">
        <v>14</v>
      </c>
      <c r="Q513" s="53" t="s">
        <v>15</v>
      </c>
    </row>
    <row r="514" spans="1:17" x14ac:dyDescent="0.3">
      <c r="A514" s="54" t="s">
        <v>16</v>
      </c>
      <c r="B514" s="55">
        <v>927.69097610710003</v>
      </c>
      <c r="C514" s="55">
        <v>927.69097610710003</v>
      </c>
      <c r="D514" s="55">
        <v>216.5507875731</v>
      </c>
      <c r="E514" s="55">
        <v>216.5507875731</v>
      </c>
      <c r="F514" s="55">
        <v>196.41711021649999</v>
      </c>
      <c r="G514" s="55">
        <v>196.41711021649999</v>
      </c>
      <c r="H514" s="55">
        <v>116.52333021680001</v>
      </c>
      <c r="I514" s="55">
        <v>116.52333021680001</v>
      </c>
      <c r="J514" s="55">
        <v>116.8663880032</v>
      </c>
      <c r="K514" s="55">
        <v>116.8663880032</v>
      </c>
      <c r="L514" s="55">
        <v>73.714831058300007</v>
      </c>
      <c r="M514" s="55">
        <v>73.714831058300007</v>
      </c>
      <c r="N514" s="55">
        <v>107.5124591883</v>
      </c>
      <c r="O514" s="55">
        <v>107.5124591883</v>
      </c>
      <c r="P514" s="55">
        <v>73.320560656500007</v>
      </c>
      <c r="Q514" s="55">
        <v>73.320560656500007</v>
      </c>
    </row>
    <row r="515" spans="1:17" ht="25.5" customHeight="1" x14ac:dyDescent="0.3">
      <c r="A515" s="64" t="s">
        <v>248</v>
      </c>
      <c r="B515" s="57">
        <v>57.047464152700002</v>
      </c>
      <c r="C515" s="58">
        <v>6.1494038016937598E-2</v>
      </c>
      <c r="D515" s="57">
        <v>10.8483080772</v>
      </c>
      <c r="E515" s="58">
        <v>5.0095906825266101E-2</v>
      </c>
      <c r="F515" s="57">
        <v>23.151506792500001</v>
      </c>
      <c r="G515" s="61">
        <v>0.11786909382274</v>
      </c>
      <c r="H515" s="57">
        <v>1.7880049123999999</v>
      </c>
      <c r="I515" s="62">
        <v>1.53446087497953E-2</v>
      </c>
      <c r="J515" s="57">
        <v>0.95299086590000004</v>
      </c>
      <c r="K515" s="62">
        <v>8.1545334136099608E-3</v>
      </c>
      <c r="L515" s="57">
        <v>6.3342042363000104</v>
      </c>
      <c r="M515" s="58">
        <v>8.5928491530969806E-2</v>
      </c>
      <c r="N515" s="57">
        <v>7.1733050404999998</v>
      </c>
      <c r="O515" s="58">
        <v>6.6720686092171799E-2</v>
      </c>
      <c r="P515" s="57">
        <v>3.4389158423000001</v>
      </c>
      <c r="Q515" s="58">
        <v>4.6902476079131498E-2</v>
      </c>
    </row>
    <row r="516" spans="1:17" x14ac:dyDescent="0.3">
      <c r="A516" s="56" t="s">
        <v>249</v>
      </c>
      <c r="B516" s="59">
        <v>414.572320193</v>
      </c>
      <c r="C516" s="60">
        <v>0.44688622706311498</v>
      </c>
      <c r="D516" s="59">
        <v>80.642654888399903</v>
      </c>
      <c r="E516" s="62">
        <v>0.37239603601616</v>
      </c>
      <c r="F516" s="59">
        <v>87.947522882699801</v>
      </c>
      <c r="G516" s="60">
        <v>0.44775896960178402</v>
      </c>
      <c r="H516" s="59">
        <v>58.625020403599997</v>
      </c>
      <c r="I516" s="60">
        <v>0.50311830510271205</v>
      </c>
      <c r="J516" s="59">
        <v>41.103158596500002</v>
      </c>
      <c r="K516" s="62">
        <v>0.35171069542574102</v>
      </c>
      <c r="L516" s="59">
        <v>34.724959879099998</v>
      </c>
      <c r="M516" s="60">
        <v>0.47107155209562301</v>
      </c>
      <c r="N516" s="59">
        <v>58.903705348300001</v>
      </c>
      <c r="O516" s="61">
        <v>0.54787794636093801</v>
      </c>
      <c r="P516" s="59">
        <v>39.519071512799997</v>
      </c>
      <c r="Q516" s="60">
        <v>0.53899030720650298</v>
      </c>
    </row>
    <row r="517" spans="1:17" ht="25.5" customHeight="1" x14ac:dyDescent="0.3">
      <c r="A517" s="64" t="s">
        <v>250</v>
      </c>
      <c r="B517" s="57">
        <v>456.07119176139997</v>
      </c>
      <c r="C517" s="58">
        <v>0.49161973491994798</v>
      </c>
      <c r="D517" s="57">
        <v>125.0598246075</v>
      </c>
      <c r="E517" s="61">
        <v>0.57750805715857401</v>
      </c>
      <c r="F517" s="57">
        <v>85.318080541299807</v>
      </c>
      <c r="G517" s="58">
        <v>0.43437193657547701</v>
      </c>
      <c r="H517" s="57">
        <v>56.110304900800003</v>
      </c>
      <c r="I517" s="58">
        <v>0.48153708614749302</v>
      </c>
      <c r="J517" s="57">
        <v>74.8102385408</v>
      </c>
      <c r="K517" s="61">
        <v>0.64013477116064799</v>
      </c>
      <c r="L517" s="57">
        <v>32.655666942900098</v>
      </c>
      <c r="M517" s="58">
        <v>0.442999956373407</v>
      </c>
      <c r="N517" s="57">
        <v>41.435448799500001</v>
      </c>
      <c r="O517" s="62">
        <v>0.38540136754688997</v>
      </c>
      <c r="P517" s="57">
        <v>30.362573301400101</v>
      </c>
      <c r="Q517" s="58">
        <v>0.41410721671436501</v>
      </c>
    </row>
    <row r="518" spans="1:17" x14ac:dyDescent="0.3">
      <c r="A518" s="63" t="s">
        <v>1</v>
      </c>
    </row>
    <row r="519" spans="1:17" x14ac:dyDescent="0.3">
      <c r="A519" s="63" t="s">
        <v>1</v>
      </c>
    </row>
    <row r="520" spans="1:17" x14ac:dyDescent="0.3">
      <c r="A520" s="51" t="s">
        <v>251</v>
      </c>
    </row>
    <row r="521" spans="1:17" x14ac:dyDescent="0.3">
      <c r="A521" s="52" t="s">
        <v>1</v>
      </c>
    </row>
    <row r="522" spans="1:17" x14ac:dyDescent="0.3">
      <c r="A522" s="112" t="s">
        <v>1</v>
      </c>
      <c r="B522" s="114" t="s">
        <v>502</v>
      </c>
      <c r="C522" s="114" t="s">
        <v>1</v>
      </c>
      <c r="D522" s="114" t="s">
        <v>17</v>
      </c>
      <c r="E522" s="114" t="s">
        <v>1</v>
      </c>
      <c r="F522" s="114" t="s">
        <v>18</v>
      </c>
      <c r="G522" s="114" t="s">
        <v>1</v>
      </c>
      <c r="H522" s="114" t="s">
        <v>19</v>
      </c>
      <c r="I522" s="114" t="s">
        <v>1</v>
      </c>
      <c r="J522" s="114" t="s">
        <v>20</v>
      </c>
      <c r="K522" s="114" t="s">
        <v>1</v>
      </c>
      <c r="L522" s="114" t="s">
        <v>21</v>
      </c>
      <c r="M522" s="114" t="s">
        <v>1</v>
      </c>
      <c r="N522" s="114" t="s">
        <v>22</v>
      </c>
      <c r="O522" s="114" t="s">
        <v>1</v>
      </c>
      <c r="P522" s="114" t="s">
        <v>23</v>
      </c>
      <c r="Q522" s="114" t="s">
        <v>1</v>
      </c>
    </row>
    <row r="523" spans="1:17" x14ac:dyDescent="0.3">
      <c r="A523" s="113" t="s">
        <v>1</v>
      </c>
      <c r="B523" s="53" t="s">
        <v>14</v>
      </c>
      <c r="C523" s="53" t="s">
        <v>15</v>
      </c>
      <c r="D523" s="53" t="s">
        <v>14</v>
      </c>
      <c r="E523" s="53" t="s">
        <v>15</v>
      </c>
      <c r="F523" s="53" t="s">
        <v>14</v>
      </c>
      <c r="G523" s="53" t="s">
        <v>15</v>
      </c>
      <c r="H523" s="53" t="s">
        <v>14</v>
      </c>
      <c r="I523" s="53" t="s">
        <v>15</v>
      </c>
      <c r="J523" s="53" t="s">
        <v>14</v>
      </c>
      <c r="K523" s="53" t="s">
        <v>15</v>
      </c>
      <c r="L523" s="53" t="s">
        <v>14</v>
      </c>
      <c r="M523" s="53" t="s">
        <v>15</v>
      </c>
      <c r="N523" s="53" t="s">
        <v>14</v>
      </c>
      <c r="O523" s="53" t="s">
        <v>15</v>
      </c>
      <c r="P523" s="53" t="s">
        <v>14</v>
      </c>
      <c r="Q523" s="53" t="s">
        <v>15</v>
      </c>
    </row>
    <row r="524" spans="1:17" x14ac:dyDescent="0.3">
      <c r="A524" s="54" t="s">
        <v>16</v>
      </c>
      <c r="B524" s="55">
        <v>927.69097610710003</v>
      </c>
      <c r="C524" s="55">
        <v>927.69097610710003</v>
      </c>
      <c r="D524" s="55">
        <v>216.5507875731</v>
      </c>
      <c r="E524" s="55">
        <v>216.5507875731</v>
      </c>
      <c r="F524" s="55">
        <v>196.41711021649999</v>
      </c>
      <c r="G524" s="55">
        <v>196.41711021649999</v>
      </c>
      <c r="H524" s="55">
        <v>116.52333021680001</v>
      </c>
      <c r="I524" s="55">
        <v>116.52333021680001</v>
      </c>
      <c r="J524" s="55">
        <v>116.8663880032</v>
      </c>
      <c r="K524" s="55">
        <v>116.8663880032</v>
      </c>
      <c r="L524" s="55">
        <v>73.714831058300007</v>
      </c>
      <c r="M524" s="55">
        <v>73.714831058300007</v>
      </c>
      <c r="N524" s="55">
        <v>107.5124591883</v>
      </c>
      <c r="O524" s="55">
        <v>107.5124591883</v>
      </c>
      <c r="P524" s="55">
        <v>73.320560656500007</v>
      </c>
      <c r="Q524" s="55">
        <v>73.320560656500007</v>
      </c>
    </row>
    <row r="525" spans="1:17" ht="25.5" customHeight="1" x14ac:dyDescent="0.3">
      <c r="A525" s="64" t="s">
        <v>252</v>
      </c>
      <c r="B525" s="57">
        <v>81.580491129099997</v>
      </c>
      <c r="C525" s="58">
        <v>8.7939295767906406E-2</v>
      </c>
      <c r="D525" s="57">
        <v>16.904541508800001</v>
      </c>
      <c r="E525" s="58">
        <v>7.8062710822945497E-2</v>
      </c>
      <c r="F525" s="57">
        <v>23.9527725443</v>
      </c>
      <c r="G525" s="58">
        <v>0.12194850294813001</v>
      </c>
      <c r="H525" s="57">
        <v>10.9898155999</v>
      </c>
      <c r="I525" s="58">
        <v>9.4314293793806403E-2</v>
      </c>
      <c r="J525" s="57">
        <v>5.9910231680999999</v>
      </c>
      <c r="K525" s="58">
        <v>5.1263868683405801E-2</v>
      </c>
      <c r="L525" s="57">
        <v>3.7180225274000098</v>
      </c>
      <c r="M525" s="58">
        <v>5.0437916956758297E-2</v>
      </c>
      <c r="N525" s="57">
        <v>8.7320236475000002</v>
      </c>
      <c r="O525" s="58">
        <v>8.1218713751180394E-2</v>
      </c>
      <c r="P525" s="57">
        <v>10.990037343599999</v>
      </c>
      <c r="Q525" s="58">
        <v>0.149890252409379</v>
      </c>
    </row>
    <row r="526" spans="1:17" x14ac:dyDescent="0.3">
      <c r="A526" s="56" t="s">
        <v>253</v>
      </c>
      <c r="B526" s="59">
        <v>221.88438544580001</v>
      </c>
      <c r="C526" s="60">
        <v>0.23917919992808501</v>
      </c>
      <c r="D526" s="59">
        <v>46.650932501099902</v>
      </c>
      <c r="E526" s="60">
        <v>0.21542721235937401</v>
      </c>
      <c r="F526" s="59">
        <v>42.501814788899999</v>
      </c>
      <c r="G526" s="60">
        <v>0.216385500947716</v>
      </c>
      <c r="H526" s="59">
        <v>34.0593891627</v>
      </c>
      <c r="I526" s="60">
        <v>0.292296736622014</v>
      </c>
      <c r="J526" s="59">
        <v>30.469778176799998</v>
      </c>
      <c r="K526" s="60">
        <v>0.26072319592837701</v>
      </c>
      <c r="L526" s="59">
        <v>13.9564376266</v>
      </c>
      <c r="M526" s="60">
        <v>0.18933011751138701</v>
      </c>
      <c r="N526" s="59">
        <v>28.6175414179</v>
      </c>
      <c r="O526" s="60">
        <v>0.26617883763386502</v>
      </c>
      <c r="P526" s="59">
        <v>22.412565235399999</v>
      </c>
      <c r="Q526" s="60">
        <v>0.30567913058385898</v>
      </c>
    </row>
    <row r="527" spans="1:17" ht="22.8" x14ac:dyDescent="0.3">
      <c r="A527" s="64" t="s">
        <v>254</v>
      </c>
      <c r="B527" s="57">
        <v>69.318631472099995</v>
      </c>
      <c r="C527" s="58">
        <v>7.4721683467251193E-2</v>
      </c>
      <c r="D527" s="57">
        <v>13.719544040300001</v>
      </c>
      <c r="E527" s="58">
        <v>6.3354856355203798E-2</v>
      </c>
      <c r="F527" s="57">
        <v>13.5405653143</v>
      </c>
      <c r="G527" s="58">
        <v>6.89378094371461E-2</v>
      </c>
      <c r="H527" s="57">
        <v>9.4677191658000002</v>
      </c>
      <c r="I527" s="58">
        <v>8.1251704256861096E-2</v>
      </c>
      <c r="J527" s="57">
        <v>7.2586583069000001</v>
      </c>
      <c r="K527" s="58">
        <v>6.21107439951104E-2</v>
      </c>
      <c r="L527" s="57">
        <v>6.0221197125000003</v>
      </c>
      <c r="M527" s="58">
        <v>8.1694818071782499E-2</v>
      </c>
      <c r="N527" s="57">
        <v>9.4709048836000296</v>
      </c>
      <c r="O527" s="58">
        <v>8.8091231054555505E-2</v>
      </c>
      <c r="P527" s="57">
        <v>9.8391200487000106</v>
      </c>
      <c r="Q527" s="58">
        <v>0.13419319165868601</v>
      </c>
    </row>
    <row r="528" spans="1:17" x14ac:dyDescent="0.3">
      <c r="A528" s="56" t="s">
        <v>255</v>
      </c>
      <c r="B528" s="59">
        <v>39.326755813399998</v>
      </c>
      <c r="C528" s="60">
        <v>4.2392086186316201E-2</v>
      </c>
      <c r="D528" s="59">
        <v>4.7985747903999796</v>
      </c>
      <c r="E528" s="60">
        <v>2.2159119549635301E-2</v>
      </c>
      <c r="F528" s="59">
        <v>12.5373961566</v>
      </c>
      <c r="G528" s="60">
        <v>6.3830468449417199E-2</v>
      </c>
      <c r="H528" s="59">
        <v>4.4278848208000001</v>
      </c>
      <c r="I528" s="60">
        <v>3.7999985175171398E-2</v>
      </c>
      <c r="J528" s="59">
        <v>6.4237026680999998</v>
      </c>
      <c r="K528" s="60">
        <v>5.4966212080791797E-2</v>
      </c>
      <c r="L528" s="59">
        <v>4.6697964645000001</v>
      </c>
      <c r="M528" s="60">
        <v>6.3349483373389595E-2</v>
      </c>
      <c r="N528" s="59">
        <v>1.4427170945000001</v>
      </c>
      <c r="O528" s="60">
        <v>1.34190688725033E-2</v>
      </c>
      <c r="P528" s="59">
        <v>2.1242934483</v>
      </c>
      <c r="Q528" s="60">
        <v>2.89726841868015E-2</v>
      </c>
    </row>
    <row r="529" spans="1:17" x14ac:dyDescent="0.3">
      <c r="A529" s="56" t="s">
        <v>256</v>
      </c>
      <c r="B529" s="57">
        <v>8.9827448030999992</v>
      </c>
      <c r="C529" s="58">
        <v>9.6829063065748296E-3</v>
      </c>
      <c r="D529" s="57">
        <v>1.4364644337000001</v>
      </c>
      <c r="E529" s="58">
        <v>6.6333835577259198E-3</v>
      </c>
      <c r="F529" s="57">
        <v>1.4877170068000001</v>
      </c>
      <c r="G529" s="58">
        <v>7.5742739782708804E-3</v>
      </c>
      <c r="H529" s="57">
        <v>0</v>
      </c>
      <c r="I529" s="58">
        <v>0</v>
      </c>
      <c r="J529" s="57">
        <v>1.1615318517</v>
      </c>
      <c r="K529" s="58">
        <v>9.9389728008723501E-3</v>
      </c>
      <c r="L529" s="57">
        <v>4.8970315108999998</v>
      </c>
      <c r="M529" s="61">
        <v>6.6432106546198397E-2</v>
      </c>
      <c r="N529" s="57">
        <v>0</v>
      </c>
      <c r="O529" s="58">
        <v>0</v>
      </c>
      <c r="P529" s="57">
        <v>0</v>
      </c>
      <c r="Q529" s="58">
        <v>0</v>
      </c>
    </row>
    <row r="530" spans="1:17" x14ac:dyDescent="0.3">
      <c r="A530" s="56" t="s">
        <v>257</v>
      </c>
      <c r="B530" s="59">
        <v>11.998009270900001</v>
      </c>
      <c r="C530" s="60">
        <v>1.2933196053331901E-2</v>
      </c>
      <c r="D530" s="59">
        <v>0</v>
      </c>
      <c r="E530" s="60">
        <v>0</v>
      </c>
      <c r="F530" s="59">
        <v>4.134019866</v>
      </c>
      <c r="G530" s="60">
        <v>2.1047147376535999E-2</v>
      </c>
      <c r="H530" s="59">
        <v>1.0653112413000001</v>
      </c>
      <c r="I530" s="60">
        <v>9.1424716348040592E-3</v>
      </c>
      <c r="J530" s="59">
        <v>0</v>
      </c>
      <c r="K530" s="60">
        <v>0</v>
      </c>
      <c r="L530" s="59">
        <v>1.1118501179</v>
      </c>
      <c r="M530" s="60">
        <v>1.5083126447385501E-2</v>
      </c>
      <c r="N530" s="59">
        <v>0</v>
      </c>
      <c r="O530" s="60">
        <v>0</v>
      </c>
      <c r="P530" s="59">
        <v>5.6868280456999996</v>
      </c>
      <c r="Q530" s="61">
        <v>7.7561164218891601E-2</v>
      </c>
    </row>
    <row r="531" spans="1:17" x14ac:dyDescent="0.3">
      <c r="A531" s="56" t="s">
        <v>258</v>
      </c>
      <c r="B531" s="57">
        <v>4.0427642547999998</v>
      </c>
      <c r="C531" s="58">
        <v>4.3578781716351097E-3</v>
      </c>
      <c r="D531" s="57">
        <v>0</v>
      </c>
      <c r="E531" s="58">
        <v>0</v>
      </c>
      <c r="F531" s="57">
        <v>1.8745531076999999</v>
      </c>
      <c r="G531" s="58">
        <v>9.5437363152007498E-3</v>
      </c>
      <c r="H531" s="57">
        <v>0</v>
      </c>
      <c r="I531" s="58">
        <v>0</v>
      </c>
      <c r="J531" s="57">
        <v>0</v>
      </c>
      <c r="K531" s="58">
        <v>0</v>
      </c>
      <c r="L531" s="57">
        <v>2.1682111471000001</v>
      </c>
      <c r="M531" s="61">
        <v>2.9413499508466501E-2</v>
      </c>
      <c r="N531" s="57">
        <v>0</v>
      </c>
      <c r="O531" s="58">
        <v>0</v>
      </c>
      <c r="P531" s="57">
        <v>0</v>
      </c>
      <c r="Q531" s="58">
        <v>0</v>
      </c>
    </row>
    <row r="532" spans="1:17" x14ac:dyDescent="0.3">
      <c r="A532" s="56" t="s">
        <v>259</v>
      </c>
      <c r="B532" s="59">
        <v>25.010600171699998</v>
      </c>
      <c r="C532" s="60">
        <v>2.6960055466587401E-2</v>
      </c>
      <c r="D532" s="59">
        <v>7.4081370450999904</v>
      </c>
      <c r="E532" s="60">
        <v>3.4209698002595698E-2</v>
      </c>
      <c r="F532" s="59">
        <v>6.9070144869999899</v>
      </c>
      <c r="G532" s="60">
        <v>3.5165034651954599E-2</v>
      </c>
      <c r="H532" s="59">
        <v>2.4394146789</v>
      </c>
      <c r="I532" s="60">
        <v>2.0934989365316799E-2</v>
      </c>
      <c r="J532" s="59">
        <v>1.3232368080000001</v>
      </c>
      <c r="K532" s="60">
        <v>1.13226465762232E-2</v>
      </c>
      <c r="L532" s="59">
        <v>0.83039886890000003</v>
      </c>
      <c r="M532" s="60">
        <v>1.12650175952143E-2</v>
      </c>
      <c r="N532" s="59">
        <v>1.4427170945000001</v>
      </c>
      <c r="O532" s="60">
        <v>1.34190688725033E-2</v>
      </c>
      <c r="P532" s="59">
        <v>4.6596811892999996</v>
      </c>
      <c r="Q532" s="60">
        <v>6.3552176191480195E-2</v>
      </c>
    </row>
    <row r="533" spans="1:17" x14ac:dyDescent="0.3">
      <c r="A533" s="56" t="s">
        <v>260</v>
      </c>
      <c r="B533" s="57">
        <v>76.044854384399997</v>
      </c>
      <c r="C533" s="58">
        <v>8.1972182917537398E-2</v>
      </c>
      <c r="D533" s="57">
        <v>13.3546578912</v>
      </c>
      <c r="E533" s="58">
        <v>6.1669865258245402E-2</v>
      </c>
      <c r="F533" s="57">
        <v>20.1513590723</v>
      </c>
      <c r="G533" s="58">
        <v>0.102594723291104</v>
      </c>
      <c r="H533" s="57">
        <v>8.6178120512000298</v>
      </c>
      <c r="I533" s="58">
        <v>7.3957824885076198E-2</v>
      </c>
      <c r="J533" s="57">
        <v>1.1853308771</v>
      </c>
      <c r="K533" s="62">
        <v>1.0142615831230601E-2</v>
      </c>
      <c r="L533" s="57">
        <v>8.8055541220000002</v>
      </c>
      <c r="M533" s="58">
        <v>0.119454307845267</v>
      </c>
      <c r="N533" s="57">
        <v>15.928433651500001</v>
      </c>
      <c r="O533" s="61">
        <v>0.14815430482901101</v>
      </c>
      <c r="P533" s="57">
        <v>7.6994519296000004</v>
      </c>
      <c r="Q533" s="58">
        <v>0.105010816347562</v>
      </c>
    </row>
    <row r="534" spans="1:17" x14ac:dyDescent="0.3">
      <c r="A534" s="56" t="s">
        <v>261</v>
      </c>
      <c r="B534" s="59">
        <v>289.75715199579997</v>
      </c>
      <c r="C534" s="60">
        <v>0.312342320296913</v>
      </c>
      <c r="D534" s="59">
        <v>72.142076957899803</v>
      </c>
      <c r="E534" s="60">
        <v>0.33314160510059299</v>
      </c>
      <c r="F534" s="59">
        <v>48.756247989800002</v>
      </c>
      <c r="G534" s="60">
        <v>0.24822810974084</v>
      </c>
      <c r="H534" s="59">
        <v>35.632663612599998</v>
      </c>
      <c r="I534" s="60">
        <v>0.30579853447633898</v>
      </c>
      <c r="J534" s="59">
        <v>46.655777489999998</v>
      </c>
      <c r="K534" s="61">
        <v>0.399223235073565</v>
      </c>
      <c r="L534" s="59">
        <v>22.959716547900001</v>
      </c>
      <c r="M534" s="60">
        <v>0.311466718681638</v>
      </c>
      <c r="N534" s="59">
        <v>33.964703973500001</v>
      </c>
      <c r="O534" s="60">
        <v>0.31591412037197802</v>
      </c>
      <c r="P534" s="59">
        <v>21.987007168600002</v>
      </c>
      <c r="Q534" s="60">
        <v>0.29987505512412899</v>
      </c>
    </row>
    <row r="535" spans="1:17" x14ac:dyDescent="0.3">
      <c r="A535" s="56" t="s">
        <v>262</v>
      </c>
      <c r="B535" s="57">
        <v>10.7613641855</v>
      </c>
      <c r="C535" s="58">
        <v>1.16001604657817E-2</v>
      </c>
      <c r="D535" s="57">
        <v>0.42384980230000002</v>
      </c>
      <c r="E535" s="58">
        <v>1.9572766603627501E-3</v>
      </c>
      <c r="F535" s="57">
        <v>4.3815953242000001</v>
      </c>
      <c r="G535" s="58">
        <v>2.2307605072543799E-2</v>
      </c>
      <c r="H535" s="57">
        <v>0</v>
      </c>
      <c r="I535" s="58">
        <v>0</v>
      </c>
      <c r="J535" s="57">
        <v>0</v>
      </c>
      <c r="K535" s="58">
        <v>0</v>
      </c>
      <c r="L535" s="57">
        <v>0.65840472090000102</v>
      </c>
      <c r="M535" s="58">
        <v>8.9317809109441901E-3</v>
      </c>
      <c r="N535" s="57">
        <v>0.67438259509999998</v>
      </c>
      <c r="O535" s="58">
        <v>6.2725994753674999E-3</v>
      </c>
      <c r="P535" s="57">
        <v>4.6231317430000001</v>
      </c>
      <c r="Q535" s="61">
        <v>6.3053687827878804E-2</v>
      </c>
    </row>
    <row r="536" spans="1:17" x14ac:dyDescent="0.3">
      <c r="A536" s="56" t="s">
        <v>263</v>
      </c>
      <c r="B536" s="59">
        <v>186.2705775565</v>
      </c>
      <c r="C536" s="60">
        <v>0.200789467995208</v>
      </c>
      <c r="D536" s="59">
        <v>43.581499831099997</v>
      </c>
      <c r="E536" s="60">
        <v>0.20125301930101899</v>
      </c>
      <c r="F536" s="59">
        <v>41.350799776599999</v>
      </c>
      <c r="G536" s="60">
        <v>0.210525446235418</v>
      </c>
      <c r="H536" s="59">
        <v>18.758372975499999</v>
      </c>
      <c r="I536" s="60">
        <v>0.160983838520567</v>
      </c>
      <c r="J536" s="59">
        <v>21.683634655999999</v>
      </c>
      <c r="K536" s="60">
        <v>0.185542096632663</v>
      </c>
      <c r="L536" s="59">
        <v>18.587082702299899</v>
      </c>
      <c r="M536" s="60">
        <v>0.25214848132256801</v>
      </c>
      <c r="N536" s="59">
        <v>19.9081712865</v>
      </c>
      <c r="O536" s="60">
        <v>0.18517082984430999</v>
      </c>
      <c r="P536" s="59">
        <v>19.179236057000001</v>
      </c>
      <c r="Q536" s="60">
        <v>0.26158059738322198</v>
      </c>
    </row>
    <row r="537" spans="1:17" x14ac:dyDescent="0.3">
      <c r="A537" s="56" t="s">
        <v>264</v>
      </c>
      <c r="B537" s="57">
        <v>10.733723717</v>
      </c>
      <c r="C537" s="58">
        <v>1.15703655564726E-2</v>
      </c>
      <c r="D537" s="57">
        <v>4.2463440872999998</v>
      </c>
      <c r="E537" s="58">
        <v>1.9608998585916401E-2</v>
      </c>
      <c r="F537" s="57">
        <v>3.1065104398000001</v>
      </c>
      <c r="G537" s="58">
        <v>1.5815885064065199E-2</v>
      </c>
      <c r="H537" s="57">
        <v>0.57370805430000005</v>
      </c>
      <c r="I537" s="58">
        <v>4.9235466685733703E-3</v>
      </c>
      <c r="J537" s="57">
        <v>0</v>
      </c>
      <c r="K537" s="58">
        <v>0</v>
      </c>
      <c r="L537" s="57">
        <v>0</v>
      </c>
      <c r="M537" s="58">
        <v>0</v>
      </c>
      <c r="N537" s="57">
        <v>2.0217151514</v>
      </c>
      <c r="O537" s="58">
        <v>1.8804473143518401E-2</v>
      </c>
      <c r="P537" s="57">
        <v>0.785445984199999</v>
      </c>
      <c r="Q537" s="58">
        <v>1.0712492882859199E-2</v>
      </c>
    </row>
    <row r="538" spans="1:17" x14ac:dyDescent="0.3">
      <c r="A538" s="56" t="s">
        <v>265</v>
      </c>
      <c r="B538" s="59">
        <v>24.192547148199999</v>
      </c>
      <c r="C538" s="60">
        <v>2.6078239167227801E-2</v>
      </c>
      <c r="D538" s="59">
        <v>0</v>
      </c>
      <c r="E538" s="62">
        <v>0</v>
      </c>
      <c r="F538" s="59">
        <v>21.455858280000001</v>
      </c>
      <c r="G538" s="61">
        <v>0.10923619768334</v>
      </c>
      <c r="H538" s="59">
        <v>0.7854459842</v>
      </c>
      <c r="I538" s="60">
        <v>6.7406757319638999E-3</v>
      </c>
      <c r="J538" s="59">
        <v>0</v>
      </c>
      <c r="K538" s="60">
        <v>0</v>
      </c>
      <c r="L538" s="59">
        <v>0.38378541199999999</v>
      </c>
      <c r="M538" s="60">
        <v>5.2063527310599097E-3</v>
      </c>
      <c r="N538" s="59">
        <v>1.5674574720000001</v>
      </c>
      <c r="O538" s="60">
        <v>1.4579310005873E-2</v>
      </c>
      <c r="P538" s="59">
        <v>0</v>
      </c>
      <c r="Q538" s="60">
        <v>0</v>
      </c>
    </row>
    <row r="539" spans="1:17" x14ac:dyDescent="0.3">
      <c r="A539" s="56" t="s">
        <v>266</v>
      </c>
      <c r="B539" s="57">
        <v>239.3559443442</v>
      </c>
      <c r="C539" s="58">
        <v>0.25801258232414498</v>
      </c>
      <c r="D539" s="57">
        <v>59.7012237598002</v>
      </c>
      <c r="E539" s="58">
        <v>0.27569155683466101</v>
      </c>
      <c r="F539" s="57">
        <v>42.784702488299999</v>
      </c>
      <c r="G539" s="58">
        <v>0.217825740543381</v>
      </c>
      <c r="H539" s="57">
        <v>37.593161411200001</v>
      </c>
      <c r="I539" s="58">
        <v>0.322623472408961</v>
      </c>
      <c r="J539" s="57">
        <v>22.202754563199999</v>
      </c>
      <c r="K539" s="58">
        <v>0.18998409159862201</v>
      </c>
      <c r="L539" s="57">
        <v>17.813782685300001</v>
      </c>
      <c r="M539" s="58">
        <v>0.24165805482496899</v>
      </c>
      <c r="N539" s="57">
        <v>31.296487513100001</v>
      </c>
      <c r="O539" s="58">
        <v>0.29109637849773801</v>
      </c>
      <c r="P539" s="57">
        <v>18.3053809170001</v>
      </c>
      <c r="Q539" s="58">
        <v>0.249662315087292</v>
      </c>
    </row>
    <row r="540" spans="1:17" x14ac:dyDescent="0.3">
      <c r="A540" s="56" t="s">
        <v>267</v>
      </c>
      <c r="B540" s="59">
        <v>39.664159190699998</v>
      </c>
      <c r="C540" s="60">
        <v>4.2755788524691703E-2</v>
      </c>
      <c r="D540" s="59">
        <v>14.917090802600001</v>
      </c>
      <c r="E540" s="60">
        <v>6.8884952900780894E-2</v>
      </c>
      <c r="F540" s="59">
        <v>6.0669685469000196</v>
      </c>
      <c r="G540" s="60">
        <v>3.0888187593294199E-2</v>
      </c>
      <c r="H540" s="59">
        <v>4.1653282955000002</v>
      </c>
      <c r="I540" s="60">
        <v>3.5746732330342E-2</v>
      </c>
      <c r="J540" s="59">
        <v>3.0566114159</v>
      </c>
      <c r="K540" s="60">
        <v>2.6154752175760802E-2</v>
      </c>
      <c r="L540" s="59">
        <v>2.21044868479999</v>
      </c>
      <c r="M540" s="60">
        <v>2.9986485121993801E-2</v>
      </c>
      <c r="N540" s="59">
        <v>6.4499407709999996</v>
      </c>
      <c r="O540" s="60">
        <v>5.9992495936711999E-2</v>
      </c>
      <c r="P540" s="59">
        <v>2.7977706740000001</v>
      </c>
      <c r="Q540" s="60">
        <v>3.8158064381249003E-2</v>
      </c>
    </row>
    <row r="541" spans="1:17" x14ac:dyDescent="0.3">
      <c r="A541" s="56" t="s">
        <v>268</v>
      </c>
      <c r="B541" s="57">
        <v>107.75090558719999</v>
      </c>
      <c r="C541" s="58">
        <v>0.11614956743393</v>
      </c>
      <c r="D541" s="57">
        <v>29.372130945799999</v>
      </c>
      <c r="E541" s="58">
        <v>0.13563622314642901</v>
      </c>
      <c r="F541" s="57">
        <v>21.764246442400001</v>
      </c>
      <c r="G541" s="58">
        <v>0.11080626539312401</v>
      </c>
      <c r="H541" s="57">
        <v>10.373033121400001</v>
      </c>
      <c r="I541" s="58">
        <v>8.9021083607035895E-2</v>
      </c>
      <c r="J541" s="57">
        <v>15.468670125599999</v>
      </c>
      <c r="K541" s="58">
        <v>0.132362010924616</v>
      </c>
      <c r="L541" s="57">
        <v>8.9973739355000006</v>
      </c>
      <c r="M541" s="58">
        <v>0.12205649536636801</v>
      </c>
      <c r="N541" s="57">
        <v>12.982030312999999</v>
      </c>
      <c r="O541" s="58">
        <v>0.120749077930242</v>
      </c>
      <c r="P541" s="57">
        <v>4.5745527043000003</v>
      </c>
      <c r="Q541" s="58">
        <v>6.2391130991637601E-2</v>
      </c>
    </row>
    <row r="542" spans="1:17" x14ac:dyDescent="0.3">
      <c r="A542" s="63" t="s">
        <v>1</v>
      </c>
    </row>
    <row r="543" spans="1:17" x14ac:dyDescent="0.3">
      <c r="A543" s="63" t="s">
        <v>1</v>
      </c>
    </row>
    <row r="544" spans="1:17" x14ac:dyDescent="0.3">
      <c r="A544" s="51" t="s">
        <v>416</v>
      </c>
    </row>
    <row r="545" spans="1:17" x14ac:dyDescent="0.3">
      <c r="A545" s="52" t="s">
        <v>1</v>
      </c>
    </row>
    <row r="546" spans="1:17" x14ac:dyDescent="0.3">
      <c r="A546" s="112" t="s">
        <v>1</v>
      </c>
      <c r="B546" s="114" t="s">
        <v>502</v>
      </c>
      <c r="C546" s="114" t="s">
        <v>1</v>
      </c>
      <c r="D546" s="114" t="s">
        <v>17</v>
      </c>
      <c r="E546" s="114" t="s">
        <v>1</v>
      </c>
      <c r="F546" s="114" t="s">
        <v>18</v>
      </c>
      <c r="G546" s="114" t="s">
        <v>1</v>
      </c>
      <c r="H546" s="114" t="s">
        <v>19</v>
      </c>
      <c r="I546" s="114" t="s">
        <v>1</v>
      </c>
      <c r="J546" s="114" t="s">
        <v>20</v>
      </c>
      <c r="K546" s="114" t="s">
        <v>1</v>
      </c>
      <c r="L546" s="114" t="s">
        <v>21</v>
      </c>
      <c r="M546" s="114" t="s">
        <v>1</v>
      </c>
      <c r="N546" s="114" t="s">
        <v>22</v>
      </c>
      <c r="O546" s="114" t="s">
        <v>1</v>
      </c>
      <c r="P546" s="114" t="s">
        <v>23</v>
      </c>
      <c r="Q546" s="114" t="s">
        <v>1</v>
      </c>
    </row>
    <row r="547" spans="1:17" x14ac:dyDescent="0.3">
      <c r="A547" s="113" t="s">
        <v>1</v>
      </c>
      <c r="B547" s="53" t="s">
        <v>14</v>
      </c>
      <c r="C547" s="53" t="s">
        <v>15</v>
      </c>
      <c r="D547" s="53" t="s">
        <v>14</v>
      </c>
      <c r="E547" s="53" t="s">
        <v>15</v>
      </c>
      <c r="F547" s="53" t="s">
        <v>14</v>
      </c>
      <c r="G547" s="53" t="s">
        <v>15</v>
      </c>
      <c r="H547" s="53" t="s">
        <v>14</v>
      </c>
      <c r="I547" s="53" t="s">
        <v>15</v>
      </c>
      <c r="J547" s="53" t="s">
        <v>14</v>
      </c>
      <c r="K547" s="53" t="s">
        <v>15</v>
      </c>
      <c r="L547" s="53" t="s">
        <v>14</v>
      </c>
      <c r="M547" s="53" t="s">
        <v>15</v>
      </c>
      <c r="N547" s="53" t="s">
        <v>14</v>
      </c>
      <c r="O547" s="53" t="s">
        <v>15</v>
      </c>
      <c r="P547" s="53" t="s">
        <v>14</v>
      </c>
      <c r="Q547" s="53" t="s">
        <v>15</v>
      </c>
    </row>
    <row r="548" spans="1:17" x14ac:dyDescent="0.3">
      <c r="A548" s="54" t="s">
        <v>16</v>
      </c>
      <c r="B548" s="55">
        <v>819.94007051990002</v>
      </c>
      <c r="C548" s="55">
        <v>819.94007051990002</v>
      </c>
      <c r="D548" s="55">
        <v>187.1786566273</v>
      </c>
      <c r="E548" s="55">
        <v>187.1786566273</v>
      </c>
      <c r="F548" s="55">
        <v>174.65286377410001</v>
      </c>
      <c r="G548" s="55">
        <v>174.65286377410001</v>
      </c>
      <c r="H548" s="55">
        <v>106.15029709540001</v>
      </c>
      <c r="I548" s="55">
        <v>106.15029709540001</v>
      </c>
      <c r="J548" s="55">
        <v>101.3977178776</v>
      </c>
      <c r="K548" s="55">
        <v>101.3977178776</v>
      </c>
      <c r="L548" s="55">
        <v>64.717457122799999</v>
      </c>
      <c r="M548" s="55">
        <v>64.717457122799999</v>
      </c>
      <c r="N548" s="55">
        <v>94.530428875300004</v>
      </c>
      <c r="O548" s="55">
        <v>94.530428875300004</v>
      </c>
      <c r="P548" s="55">
        <v>68.746007952200003</v>
      </c>
      <c r="Q548" s="55">
        <v>68.746007952200003</v>
      </c>
    </row>
    <row r="549" spans="1:17" ht="25.5" customHeight="1" x14ac:dyDescent="0.3">
      <c r="A549" s="64" t="s">
        <v>252</v>
      </c>
      <c r="B549" s="57">
        <v>39.059521356400097</v>
      </c>
      <c r="C549" s="58">
        <v>4.7637044170354401E-2</v>
      </c>
      <c r="D549" s="57">
        <v>6.7676430564000203</v>
      </c>
      <c r="E549" s="58">
        <v>3.6156061691773801E-2</v>
      </c>
      <c r="F549" s="57">
        <v>20.616502115999999</v>
      </c>
      <c r="G549" s="61">
        <v>0.118042737293251</v>
      </c>
      <c r="H549" s="57">
        <v>2.7658587481999999</v>
      </c>
      <c r="I549" s="58">
        <v>2.6056062242710901E-2</v>
      </c>
      <c r="J549" s="57">
        <v>1.9685348295</v>
      </c>
      <c r="K549" s="58">
        <v>1.9413995410392501E-2</v>
      </c>
      <c r="L549" s="57">
        <v>2.3274322993000101</v>
      </c>
      <c r="M549" s="58">
        <v>3.5962975103977703E-2</v>
      </c>
      <c r="N549" s="57">
        <v>3.1358285251</v>
      </c>
      <c r="O549" s="58">
        <v>3.3172689073870998E-2</v>
      </c>
      <c r="P549" s="57">
        <v>1.4777217819000099</v>
      </c>
      <c r="Q549" s="58">
        <v>2.1495383163593701E-2</v>
      </c>
    </row>
    <row r="550" spans="1:17" x14ac:dyDescent="0.3">
      <c r="A550" s="56" t="s">
        <v>253</v>
      </c>
      <c r="B550" s="59">
        <v>104.5887653974</v>
      </c>
      <c r="C550" s="60">
        <v>0.12755659731458599</v>
      </c>
      <c r="D550" s="59">
        <v>17.2150126636</v>
      </c>
      <c r="E550" s="60">
        <v>9.1971023693569895E-2</v>
      </c>
      <c r="F550" s="59">
        <v>18.1623712172</v>
      </c>
      <c r="G550" s="60">
        <v>0.103991259145293</v>
      </c>
      <c r="H550" s="59">
        <v>19.809448759599999</v>
      </c>
      <c r="I550" s="60">
        <v>0.18661698838013399</v>
      </c>
      <c r="J550" s="59">
        <v>19.969718411999999</v>
      </c>
      <c r="K550" s="61">
        <v>0.19694445624610599</v>
      </c>
      <c r="L550" s="59">
        <v>6.2356917856000003</v>
      </c>
      <c r="M550" s="60">
        <v>9.6352546327151095E-2</v>
      </c>
      <c r="N550" s="59">
        <v>9.2343888636999996</v>
      </c>
      <c r="O550" s="60">
        <v>9.7686945606494199E-2</v>
      </c>
      <c r="P550" s="59">
        <v>11.2870969002</v>
      </c>
      <c r="Q550" s="60">
        <v>0.16418548853117501</v>
      </c>
    </row>
    <row r="551" spans="1:17" ht="22.8" x14ac:dyDescent="0.3">
      <c r="A551" s="64" t="s">
        <v>254</v>
      </c>
      <c r="B551" s="57">
        <v>42.165258774799902</v>
      </c>
      <c r="C551" s="58">
        <v>5.1424805654472099E-2</v>
      </c>
      <c r="D551" s="57">
        <v>10.049599084700001</v>
      </c>
      <c r="E551" s="58">
        <v>5.3689877178198897E-2</v>
      </c>
      <c r="F551" s="57">
        <v>8.0113848188999803</v>
      </c>
      <c r="G551" s="58">
        <v>4.5870331844441503E-2</v>
      </c>
      <c r="H551" s="57">
        <v>4.7547151011000004</v>
      </c>
      <c r="I551" s="58">
        <v>4.4792291978484201E-2</v>
      </c>
      <c r="J551" s="57">
        <v>3.2393104138000002</v>
      </c>
      <c r="K551" s="58">
        <v>3.1946581063197699E-2</v>
      </c>
      <c r="L551" s="57">
        <v>1.63083526039999</v>
      </c>
      <c r="M551" s="58">
        <v>2.5199309937433498E-2</v>
      </c>
      <c r="N551" s="57">
        <v>5.8627063024000003</v>
      </c>
      <c r="O551" s="58">
        <v>6.20192500145514E-2</v>
      </c>
      <c r="P551" s="57">
        <v>8.6167077935000105</v>
      </c>
      <c r="Q551" s="61">
        <v>0.125341209623275</v>
      </c>
    </row>
    <row r="552" spans="1:17" x14ac:dyDescent="0.3">
      <c r="A552" s="56" t="s">
        <v>255</v>
      </c>
      <c r="B552" s="59">
        <v>21.822183151499999</v>
      </c>
      <c r="C552" s="60">
        <v>2.6614363581064199E-2</v>
      </c>
      <c r="D552" s="59">
        <v>2.9997873428999999</v>
      </c>
      <c r="E552" s="60">
        <v>1.6026332258987301E-2</v>
      </c>
      <c r="F552" s="59">
        <v>4.0002178978999998</v>
      </c>
      <c r="G552" s="60">
        <v>2.2903820821821599E-2</v>
      </c>
      <c r="H552" s="59">
        <v>3.1206230587000001</v>
      </c>
      <c r="I552" s="60">
        <v>2.9398156614629301E-2</v>
      </c>
      <c r="J552" s="59">
        <v>5.6221572030000004</v>
      </c>
      <c r="K552" s="60">
        <v>5.5446585196194102E-2</v>
      </c>
      <c r="L552" s="59">
        <v>3.1770072787999899</v>
      </c>
      <c r="M552" s="60">
        <v>4.9090421967162498E-2</v>
      </c>
      <c r="N552" s="59">
        <v>0</v>
      </c>
      <c r="O552" s="60">
        <v>0</v>
      </c>
      <c r="P552" s="59">
        <v>0</v>
      </c>
      <c r="Q552" s="60">
        <v>0</v>
      </c>
    </row>
    <row r="553" spans="1:17" x14ac:dyDescent="0.3">
      <c r="A553" s="56" t="s">
        <v>256</v>
      </c>
      <c r="B553" s="57">
        <v>6.3847485176999896</v>
      </c>
      <c r="C553" s="58">
        <v>7.7868477798037298E-3</v>
      </c>
      <c r="D553" s="57">
        <v>0</v>
      </c>
      <c r="E553" s="58">
        <v>0</v>
      </c>
      <c r="F553" s="57">
        <v>1.4877170068000001</v>
      </c>
      <c r="G553" s="58">
        <v>8.5181369182943806E-3</v>
      </c>
      <c r="H553" s="57">
        <v>0</v>
      </c>
      <c r="I553" s="58">
        <v>0</v>
      </c>
      <c r="J553" s="57">
        <v>0</v>
      </c>
      <c r="K553" s="58">
        <v>0</v>
      </c>
      <c r="L553" s="57">
        <v>4.8970315108999998</v>
      </c>
      <c r="M553" s="61">
        <v>7.5667860398284603E-2</v>
      </c>
      <c r="N553" s="57">
        <v>0</v>
      </c>
      <c r="O553" s="58">
        <v>0</v>
      </c>
      <c r="P553" s="57">
        <v>0</v>
      </c>
      <c r="Q553" s="58">
        <v>0</v>
      </c>
    </row>
    <row r="554" spans="1:17" x14ac:dyDescent="0.3">
      <c r="A554" s="56" t="s">
        <v>257</v>
      </c>
      <c r="B554" s="59">
        <v>3.4209905192000001</v>
      </c>
      <c r="C554" s="60">
        <v>4.17224458493759E-3</v>
      </c>
      <c r="D554" s="59">
        <v>0</v>
      </c>
      <c r="E554" s="60">
        <v>0</v>
      </c>
      <c r="F554" s="59">
        <v>2.3556792779000002</v>
      </c>
      <c r="G554" s="60">
        <v>1.34877792839795E-2</v>
      </c>
      <c r="H554" s="59">
        <v>1.0653112413000001</v>
      </c>
      <c r="I554" s="60">
        <v>1.00358762099608E-2</v>
      </c>
      <c r="J554" s="59">
        <v>0</v>
      </c>
      <c r="K554" s="60">
        <v>0</v>
      </c>
      <c r="L554" s="59">
        <v>0</v>
      </c>
      <c r="M554" s="60">
        <v>0</v>
      </c>
      <c r="N554" s="59">
        <v>0</v>
      </c>
      <c r="O554" s="60">
        <v>0</v>
      </c>
      <c r="P554" s="59">
        <v>0</v>
      </c>
      <c r="Q554" s="60">
        <v>0</v>
      </c>
    </row>
    <row r="555" spans="1:17" x14ac:dyDescent="0.3">
      <c r="A555" s="56" t="s">
        <v>258</v>
      </c>
      <c r="B555" s="57">
        <v>0.65840472090000002</v>
      </c>
      <c r="C555" s="58">
        <v>8.0299127286525304E-4</v>
      </c>
      <c r="D555" s="57">
        <v>0</v>
      </c>
      <c r="E555" s="58">
        <v>0</v>
      </c>
      <c r="F555" s="57">
        <v>0.65840472090000002</v>
      </c>
      <c r="G555" s="58">
        <v>3.7697905815709701E-3</v>
      </c>
      <c r="H555" s="57">
        <v>0</v>
      </c>
      <c r="I555" s="58">
        <v>0</v>
      </c>
      <c r="J555" s="57">
        <v>0</v>
      </c>
      <c r="K555" s="58">
        <v>0</v>
      </c>
      <c r="L555" s="57">
        <v>0</v>
      </c>
      <c r="M555" s="58">
        <v>0</v>
      </c>
      <c r="N555" s="57">
        <v>0</v>
      </c>
      <c r="O555" s="58">
        <v>0</v>
      </c>
      <c r="P555" s="57">
        <v>0</v>
      </c>
      <c r="Q555" s="58">
        <v>0</v>
      </c>
    </row>
    <row r="556" spans="1:17" x14ac:dyDescent="0.3">
      <c r="A556" s="56" t="s">
        <v>259</v>
      </c>
      <c r="B556" s="59">
        <v>11.5969702476</v>
      </c>
      <c r="C556" s="60">
        <v>1.41436803304987E-2</v>
      </c>
      <c r="D556" s="59">
        <v>3.3604984487</v>
      </c>
      <c r="E556" s="60">
        <v>1.79534275395044E-2</v>
      </c>
      <c r="F556" s="59">
        <v>4.7520656391999996</v>
      </c>
      <c r="G556" s="60">
        <v>2.72086328074553E-2</v>
      </c>
      <c r="H556" s="59">
        <v>0</v>
      </c>
      <c r="I556" s="60">
        <v>0</v>
      </c>
      <c r="J556" s="59">
        <v>0.88574593879999997</v>
      </c>
      <c r="K556" s="60">
        <v>8.7353636486100002E-3</v>
      </c>
      <c r="L556" s="59">
        <v>0</v>
      </c>
      <c r="M556" s="60">
        <v>0</v>
      </c>
      <c r="N556" s="59">
        <v>0</v>
      </c>
      <c r="O556" s="60">
        <v>0</v>
      </c>
      <c r="P556" s="59">
        <v>2.5986602208999998</v>
      </c>
      <c r="Q556" s="60">
        <v>3.7800889074270101E-2</v>
      </c>
    </row>
    <row r="557" spans="1:17" x14ac:dyDescent="0.3">
      <c r="A557" s="56" t="s">
        <v>260</v>
      </c>
      <c r="B557" s="57">
        <v>25.904687245600002</v>
      </c>
      <c r="C557" s="58">
        <v>3.1593391001338199E-2</v>
      </c>
      <c r="D557" s="57">
        <v>3.4121393433999998</v>
      </c>
      <c r="E557" s="58">
        <v>1.8229318475097699E-2</v>
      </c>
      <c r="F557" s="57">
        <v>9.7158993699000096</v>
      </c>
      <c r="G557" s="58">
        <v>5.5629774170017403E-2</v>
      </c>
      <c r="H557" s="57">
        <v>4.2473987337999999</v>
      </c>
      <c r="I557" s="58">
        <v>4.0013064965637897E-2</v>
      </c>
      <c r="J557" s="57">
        <v>0</v>
      </c>
      <c r="K557" s="58">
        <v>0</v>
      </c>
      <c r="L557" s="57">
        <v>3.84035121100001</v>
      </c>
      <c r="M557" s="58">
        <v>5.93402673982232E-2</v>
      </c>
      <c r="N557" s="57">
        <v>3.3106345084000002</v>
      </c>
      <c r="O557" s="58">
        <v>3.5021892397920203E-2</v>
      </c>
      <c r="P557" s="57">
        <v>1.0760092896</v>
      </c>
      <c r="Q557" s="58">
        <v>1.5651953061014998E-2</v>
      </c>
    </row>
    <row r="558" spans="1:17" x14ac:dyDescent="0.3">
      <c r="A558" s="56" t="s">
        <v>261</v>
      </c>
      <c r="B558" s="59">
        <v>182.25845556869999</v>
      </c>
      <c r="C558" s="60">
        <v>0.222282654698331</v>
      </c>
      <c r="D558" s="59">
        <v>48.081188116600003</v>
      </c>
      <c r="E558" s="60">
        <v>0.25687324069397899</v>
      </c>
      <c r="F558" s="59">
        <v>25.3069145658</v>
      </c>
      <c r="G558" s="62">
        <v>0.144898365929645</v>
      </c>
      <c r="H558" s="59">
        <v>21.806576075700001</v>
      </c>
      <c r="I558" s="60">
        <v>0.20543113559165899</v>
      </c>
      <c r="J558" s="59">
        <v>33.456440752200002</v>
      </c>
      <c r="K558" s="61">
        <v>0.32995260102980001</v>
      </c>
      <c r="L558" s="59">
        <v>15.488700015499999</v>
      </c>
      <c r="M558" s="60">
        <v>0.23932800675574301</v>
      </c>
      <c r="N558" s="59">
        <v>24.161080909300001</v>
      </c>
      <c r="O558" s="60">
        <v>0.25559051404677502</v>
      </c>
      <c r="P558" s="59">
        <v>8.9196219990000003</v>
      </c>
      <c r="Q558" s="60">
        <v>0.1297474902863</v>
      </c>
    </row>
    <row r="559" spans="1:17" x14ac:dyDescent="0.3">
      <c r="A559" s="56" t="s">
        <v>262</v>
      </c>
      <c r="B559" s="57">
        <v>7.7334282383000001</v>
      </c>
      <c r="C559" s="58">
        <v>9.4316993599257298E-3</v>
      </c>
      <c r="D559" s="57">
        <v>0.42384980230000002</v>
      </c>
      <c r="E559" s="58">
        <v>2.26441310102971E-3</v>
      </c>
      <c r="F559" s="57">
        <v>1.6163481718999999</v>
      </c>
      <c r="G559" s="58">
        <v>9.2546330874403605E-3</v>
      </c>
      <c r="H559" s="57">
        <v>0</v>
      </c>
      <c r="I559" s="58">
        <v>0</v>
      </c>
      <c r="J559" s="57">
        <v>0</v>
      </c>
      <c r="K559" s="58">
        <v>0</v>
      </c>
      <c r="L559" s="57">
        <v>0.65840472089999902</v>
      </c>
      <c r="M559" s="58">
        <v>1.01735258177819E-2</v>
      </c>
      <c r="N559" s="57">
        <v>0.67438259509999998</v>
      </c>
      <c r="O559" s="58">
        <v>7.1340266105172703E-3</v>
      </c>
      <c r="P559" s="57">
        <v>4.3604429481000002</v>
      </c>
      <c r="Q559" s="61">
        <v>6.3428307737256204E-2</v>
      </c>
    </row>
    <row r="560" spans="1:17" x14ac:dyDescent="0.3">
      <c r="A560" s="56" t="s">
        <v>263</v>
      </c>
      <c r="B560" s="59">
        <v>125.7817124657</v>
      </c>
      <c r="C560" s="60">
        <v>0.153403543732099</v>
      </c>
      <c r="D560" s="59">
        <v>23.5324096282</v>
      </c>
      <c r="E560" s="60">
        <v>0.125721650385901</v>
      </c>
      <c r="F560" s="59">
        <v>20.346672802400001</v>
      </c>
      <c r="G560" s="60">
        <v>0.116497790890603</v>
      </c>
      <c r="H560" s="59">
        <v>13.8549922477</v>
      </c>
      <c r="I560" s="60">
        <v>0.130522406689528</v>
      </c>
      <c r="J560" s="59">
        <v>14.2663104853</v>
      </c>
      <c r="K560" s="60">
        <v>0.14069656382721801</v>
      </c>
      <c r="L560" s="59">
        <v>16.811267520900099</v>
      </c>
      <c r="M560" s="61">
        <v>0.25976403073132098</v>
      </c>
      <c r="N560" s="59">
        <v>17.2944212648</v>
      </c>
      <c r="O560" s="60">
        <v>0.18295083890515301</v>
      </c>
      <c r="P560" s="59">
        <v>16.837643656899999</v>
      </c>
      <c r="Q560" s="60">
        <v>0.24492540233910601</v>
      </c>
    </row>
    <row r="561" spans="1:17" x14ac:dyDescent="0.3">
      <c r="A561" s="56" t="s">
        <v>264</v>
      </c>
      <c r="B561" s="57">
        <v>5.0317900714999997</v>
      </c>
      <c r="C561" s="58">
        <v>6.1367778602520202E-3</v>
      </c>
      <c r="D561" s="57">
        <v>4.2463440872999998</v>
      </c>
      <c r="E561" s="61">
        <v>2.2686048526115301E-2</v>
      </c>
      <c r="F561" s="57">
        <v>0</v>
      </c>
      <c r="G561" s="58">
        <v>0</v>
      </c>
      <c r="H561" s="57">
        <v>0</v>
      </c>
      <c r="I561" s="58">
        <v>0</v>
      </c>
      <c r="J561" s="57">
        <v>0</v>
      </c>
      <c r="K561" s="58">
        <v>0</v>
      </c>
      <c r="L561" s="57">
        <v>0</v>
      </c>
      <c r="M561" s="58">
        <v>0</v>
      </c>
      <c r="N561" s="57">
        <v>0</v>
      </c>
      <c r="O561" s="58">
        <v>0</v>
      </c>
      <c r="P561" s="57">
        <v>0.785445984200001</v>
      </c>
      <c r="Q561" s="58">
        <v>1.14253322861472E-2</v>
      </c>
    </row>
    <row r="562" spans="1:17" x14ac:dyDescent="0.3">
      <c r="A562" s="56" t="s">
        <v>269</v>
      </c>
      <c r="B562" s="59">
        <v>14.8780053659</v>
      </c>
      <c r="C562" s="60">
        <v>1.8145235122447801E-2</v>
      </c>
      <c r="D562" s="59">
        <v>0</v>
      </c>
      <c r="E562" s="62">
        <v>0</v>
      </c>
      <c r="F562" s="59">
        <v>13.708773969699999</v>
      </c>
      <c r="G562" s="61">
        <v>7.84915498862431E-2</v>
      </c>
      <c r="H562" s="59">
        <v>0.7854459842</v>
      </c>
      <c r="I562" s="60">
        <v>7.3993762211904098E-3</v>
      </c>
      <c r="J562" s="59">
        <v>0</v>
      </c>
      <c r="K562" s="60">
        <v>0</v>
      </c>
      <c r="L562" s="59">
        <v>0.38378541199999999</v>
      </c>
      <c r="M562" s="60">
        <v>5.9301682893963996E-3</v>
      </c>
      <c r="N562" s="59">
        <v>0</v>
      </c>
      <c r="O562" s="60">
        <v>0</v>
      </c>
      <c r="P562" s="59">
        <v>0</v>
      </c>
      <c r="Q562" s="60">
        <v>0</v>
      </c>
    </row>
    <row r="563" spans="1:17" x14ac:dyDescent="0.3">
      <c r="A563" s="56" t="s">
        <v>266</v>
      </c>
      <c r="B563" s="57">
        <v>191.0094185872</v>
      </c>
      <c r="C563" s="58">
        <v>0.23295534082885699</v>
      </c>
      <c r="D563" s="57">
        <v>52.173094250600002</v>
      </c>
      <c r="E563" s="58">
        <v>0.27873420608250399</v>
      </c>
      <c r="F563" s="57">
        <v>39.200515994200003</v>
      </c>
      <c r="G563" s="58">
        <v>0.22444817191719699</v>
      </c>
      <c r="H563" s="57">
        <v>29.7745988496</v>
      </c>
      <c r="I563" s="58">
        <v>0.2804947293067</v>
      </c>
      <c r="J563" s="57">
        <v>18.9328884271</v>
      </c>
      <c r="K563" s="58">
        <v>0.18671907833226001</v>
      </c>
      <c r="L563" s="57">
        <v>7.0565014226999896</v>
      </c>
      <c r="M563" s="62">
        <v>0.10903551740777501</v>
      </c>
      <c r="N563" s="57">
        <v>25.071901693200001</v>
      </c>
      <c r="O563" s="58">
        <v>0.26522572669456101</v>
      </c>
      <c r="P563" s="57">
        <v>9.9888867039000004</v>
      </c>
      <c r="Q563" s="58">
        <v>0.14530133460033601</v>
      </c>
    </row>
    <row r="564" spans="1:17" x14ac:dyDescent="0.3">
      <c r="A564" s="56" t="s">
        <v>270</v>
      </c>
      <c r="B564" s="59">
        <v>37.645730291499902</v>
      </c>
      <c r="C564" s="60">
        <v>4.5912782708167899E-2</v>
      </c>
      <c r="D564" s="59">
        <v>14.917090802600001</v>
      </c>
      <c r="E564" s="61">
        <v>7.9694400373340094E-2</v>
      </c>
      <c r="F564" s="59">
        <v>4.7133962053999996</v>
      </c>
      <c r="G564" s="60">
        <v>2.6987225422747198E-2</v>
      </c>
      <c r="H564" s="59">
        <v>4.1653282955000002</v>
      </c>
      <c r="I564" s="60">
        <v>3.9239911799366103E-2</v>
      </c>
      <c r="J564" s="59">
        <v>3.0566114159</v>
      </c>
      <c r="K564" s="60">
        <v>3.0144775246221198E-2</v>
      </c>
      <c r="L564" s="59">
        <v>2.21044868480001</v>
      </c>
      <c r="M564" s="60">
        <v>3.4155369865749199E-2</v>
      </c>
      <c r="N564" s="59">
        <v>5.78508421330001</v>
      </c>
      <c r="O564" s="60">
        <v>6.1198116650157203E-2</v>
      </c>
      <c r="P564" s="59">
        <v>2.7977706740000001</v>
      </c>
      <c r="Q564" s="60">
        <v>4.0697209297525003E-2</v>
      </c>
    </row>
    <row r="565" spans="1:17" x14ac:dyDescent="0.3">
      <c r="A565" s="56" t="s">
        <v>268</v>
      </c>
      <c r="B565" s="57">
        <v>0</v>
      </c>
      <c r="C565" s="58">
        <v>0</v>
      </c>
      <c r="D565" s="57">
        <v>0</v>
      </c>
      <c r="E565" s="58">
        <v>0</v>
      </c>
      <c r="F565" s="57">
        <v>0</v>
      </c>
      <c r="G565" s="58">
        <v>0</v>
      </c>
      <c r="H565" s="57">
        <v>0</v>
      </c>
      <c r="I565" s="58">
        <v>0</v>
      </c>
      <c r="J565" s="57">
        <v>0</v>
      </c>
      <c r="K565" s="58">
        <v>0</v>
      </c>
      <c r="L565" s="57">
        <v>0</v>
      </c>
      <c r="M565" s="58">
        <v>0</v>
      </c>
      <c r="N565" s="57">
        <v>0</v>
      </c>
      <c r="O565" s="58">
        <v>0</v>
      </c>
      <c r="P565" s="57">
        <v>0</v>
      </c>
      <c r="Q565" s="58">
        <v>0</v>
      </c>
    </row>
    <row r="566" spans="1:17" x14ac:dyDescent="0.3">
      <c r="A566" s="63" t="s">
        <v>1</v>
      </c>
    </row>
    <row r="567" spans="1:17" x14ac:dyDescent="0.3">
      <c r="A567" s="63" t="s">
        <v>1</v>
      </c>
    </row>
    <row r="568" spans="1:17" x14ac:dyDescent="0.3">
      <c r="A568" s="51" t="s">
        <v>271</v>
      </c>
    </row>
    <row r="569" spans="1:17" x14ac:dyDescent="0.3">
      <c r="A569" s="52" t="s">
        <v>1</v>
      </c>
    </row>
    <row r="570" spans="1:17" x14ac:dyDescent="0.3">
      <c r="A570" s="112" t="s">
        <v>1</v>
      </c>
      <c r="B570" s="114" t="s">
        <v>502</v>
      </c>
      <c r="C570" s="114" t="s">
        <v>1</v>
      </c>
      <c r="D570" s="114" t="s">
        <v>17</v>
      </c>
      <c r="E570" s="114" t="s">
        <v>1</v>
      </c>
      <c r="F570" s="114" t="s">
        <v>18</v>
      </c>
      <c r="G570" s="114" t="s">
        <v>1</v>
      </c>
      <c r="H570" s="114" t="s">
        <v>19</v>
      </c>
      <c r="I570" s="114" t="s">
        <v>1</v>
      </c>
      <c r="J570" s="114" t="s">
        <v>20</v>
      </c>
      <c r="K570" s="114" t="s">
        <v>1</v>
      </c>
      <c r="L570" s="114" t="s">
        <v>21</v>
      </c>
      <c r="M570" s="114" t="s">
        <v>1</v>
      </c>
      <c r="N570" s="114" t="s">
        <v>22</v>
      </c>
      <c r="O570" s="114" t="s">
        <v>1</v>
      </c>
      <c r="P570" s="114" t="s">
        <v>23</v>
      </c>
      <c r="Q570" s="114" t="s">
        <v>1</v>
      </c>
    </row>
    <row r="571" spans="1:17" x14ac:dyDescent="0.3">
      <c r="A571" s="113" t="s">
        <v>1</v>
      </c>
      <c r="B571" s="53" t="s">
        <v>14</v>
      </c>
      <c r="C571" s="53" t="s">
        <v>15</v>
      </c>
      <c r="D571" s="53" t="s">
        <v>14</v>
      </c>
      <c r="E571" s="53" t="s">
        <v>15</v>
      </c>
      <c r="F571" s="53" t="s">
        <v>14</v>
      </c>
      <c r="G571" s="53" t="s">
        <v>15</v>
      </c>
      <c r="H571" s="53" t="s">
        <v>14</v>
      </c>
      <c r="I571" s="53" t="s">
        <v>15</v>
      </c>
      <c r="J571" s="53" t="s">
        <v>14</v>
      </c>
      <c r="K571" s="53" t="s">
        <v>15</v>
      </c>
      <c r="L571" s="53" t="s">
        <v>14</v>
      </c>
      <c r="M571" s="53" t="s">
        <v>15</v>
      </c>
      <c r="N571" s="53" t="s">
        <v>14</v>
      </c>
      <c r="O571" s="53" t="s">
        <v>15</v>
      </c>
      <c r="P571" s="53" t="s">
        <v>14</v>
      </c>
      <c r="Q571" s="53" t="s">
        <v>15</v>
      </c>
    </row>
    <row r="572" spans="1:17" x14ac:dyDescent="0.3">
      <c r="A572" s="54" t="s">
        <v>16</v>
      </c>
      <c r="B572" s="55">
        <v>927.69097610710003</v>
      </c>
      <c r="C572" s="55">
        <v>927.69097610710003</v>
      </c>
      <c r="D572" s="55">
        <v>216.5507875731</v>
      </c>
      <c r="E572" s="55">
        <v>216.5507875731</v>
      </c>
      <c r="F572" s="55">
        <v>196.41711021649999</v>
      </c>
      <c r="G572" s="55">
        <v>196.41711021649999</v>
      </c>
      <c r="H572" s="55">
        <v>116.52333021680001</v>
      </c>
      <c r="I572" s="55">
        <v>116.52333021680001</v>
      </c>
      <c r="J572" s="55">
        <v>116.8663880032</v>
      </c>
      <c r="K572" s="55">
        <v>116.8663880032</v>
      </c>
      <c r="L572" s="55">
        <v>73.714831058300007</v>
      </c>
      <c r="M572" s="55">
        <v>73.714831058300007</v>
      </c>
      <c r="N572" s="55">
        <v>107.5124591883</v>
      </c>
      <c r="O572" s="55">
        <v>107.5124591883</v>
      </c>
      <c r="P572" s="55">
        <v>73.320560656500007</v>
      </c>
      <c r="Q572" s="55">
        <v>73.320560656500007</v>
      </c>
    </row>
    <row r="573" spans="1:17" ht="25.5" customHeight="1" x14ac:dyDescent="0.3">
      <c r="A573" s="64" t="s">
        <v>252</v>
      </c>
      <c r="B573" s="57">
        <v>46.456283806499897</v>
      </c>
      <c r="C573" s="58">
        <v>5.0077326397467002E-2</v>
      </c>
      <c r="D573" s="57">
        <v>8.1968177363999803</v>
      </c>
      <c r="E573" s="58">
        <v>3.7851710576822697E-2</v>
      </c>
      <c r="F573" s="57">
        <v>8.0551237077999804</v>
      </c>
      <c r="G573" s="58">
        <v>4.1010295380688899E-2</v>
      </c>
      <c r="H573" s="57">
        <v>7.8479073802999997</v>
      </c>
      <c r="I573" s="58">
        <v>6.7350524274395598E-2</v>
      </c>
      <c r="J573" s="57">
        <v>0.54998002479999997</v>
      </c>
      <c r="K573" s="62">
        <v>4.7060582105518702E-3</v>
      </c>
      <c r="L573" s="57">
        <v>5.7587759950999997</v>
      </c>
      <c r="M573" s="58">
        <v>7.8122352210852494E-2</v>
      </c>
      <c r="N573" s="57">
        <v>4.6853120870999998</v>
      </c>
      <c r="O573" s="58">
        <v>4.3579247674858101E-2</v>
      </c>
      <c r="P573" s="57">
        <v>10.5319680061</v>
      </c>
      <c r="Q573" s="61">
        <v>0.14364276420963701</v>
      </c>
    </row>
    <row r="574" spans="1:17" x14ac:dyDescent="0.3">
      <c r="A574" s="56" t="s">
        <v>253</v>
      </c>
      <c r="B574" s="59">
        <v>307.75052391179997</v>
      </c>
      <c r="C574" s="60">
        <v>0.33173818851103198</v>
      </c>
      <c r="D574" s="59">
        <v>56.304479405899798</v>
      </c>
      <c r="E574" s="62">
        <v>0.26000588608754699</v>
      </c>
      <c r="F574" s="59">
        <v>60.702954196299999</v>
      </c>
      <c r="G574" s="60">
        <v>0.30905125388206001</v>
      </c>
      <c r="H574" s="59">
        <v>39.416976880999997</v>
      </c>
      <c r="I574" s="60">
        <v>0.33827540637280001</v>
      </c>
      <c r="J574" s="59">
        <v>40.292089803800003</v>
      </c>
      <c r="K574" s="60">
        <v>0.34477055800421202</v>
      </c>
      <c r="L574" s="59">
        <v>21.719751198000001</v>
      </c>
      <c r="M574" s="60">
        <v>0.294645607758663</v>
      </c>
      <c r="N574" s="59">
        <v>44.539235133799998</v>
      </c>
      <c r="O574" s="60">
        <v>0.41427045265323997</v>
      </c>
      <c r="P574" s="59">
        <v>35.957232797099998</v>
      </c>
      <c r="Q574" s="61">
        <v>0.49041131812338801</v>
      </c>
    </row>
    <row r="575" spans="1:17" ht="22.8" x14ac:dyDescent="0.3">
      <c r="A575" s="64" t="s">
        <v>254</v>
      </c>
      <c r="B575" s="57">
        <v>15.654891300499999</v>
      </c>
      <c r="C575" s="58">
        <v>1.6875114347013598E-2</v>
      </c>
      <c r="D575" s="57">
        <v>3.112589029</v>
      </c>
      <c r="E575" s="58">
        <v>1.43734828392129E-2</v>
      </c>
      <c r="F575" s="57">
        <v>5.4652704696000196</v>
      </c>
      <c r="G575" s="58">
        <v>2.7824818640168E-2</v>
      </c>
      <c r="H575" s="57">
        <v>2.2886294345999998</v>
      </c>
      <c r="I575" s="58">
        <v>1.9640954565423401E-2</v>
      </c>
      <c r="J575" s="57">
        <v>1.0024358029</v>
      </c>
      <c r="K575" s="58">
        <v>8.5776228736747801E-3</v>
      </c>
      <c r="L575" s="57">
        <v>0.49860807070000002</v>
      </c>
      <c r="M575" s="58">
        <v>6.7640129339190599E-3</v>
      </c>
      <c r="N575" s="57">
        <v>2.1101793939000002</v>
      </c>
      <c r="O575" s="58">
        <v>1.9627300964292702E-2</v>
      </c>
      <c r="P575" s="57">
        <v>1.1771790998</v>
      </c>
      <c r="Q575" s="58">
        <v>1.6055238656929701E-2</v>
      </c>
    </row>
    <row r="576" spans="1:17" x14ac:dyDescent="0.3">
      <c r="A576" s="56" t="s">
        <v>255</v>
      </c>
      <c r="B576" s="59">
        <v>19.349238209500101</v>
      </c>
      <c r="C576" s="60">
        <v>2.08574177262086E-2</v>
      </c>
      <c r="D576" s="59">
        <v>1.6273885378999999</v>
      </c>
      <c r="E576" s="60">
        <v>7.5150432660082101E-3</v>
      </c>
      <c r="F576" s="59">
        <v>6.1876074227999904</v>
      </c>
      <c r="G576" s="60">
        <v>3.1502384980512797E-2</v>
      </c>
      <c r="H576" s="59">
        <v>2.5943304527</v>
      </c>
      <c r="I576" s="60">
        <v>2.2264472255239001E-2</v>
      </c>
      <c r="J576" s="59">
        <v>4.7645547503000003</v>
      </c>
      <c r="K576" s="60">
        <v>4.07692479566455E-2</v>
      </c>
      <c r="L576" s="59">
        <v>2.0489949489999999</v>
      </c>
      <c r="M576" s="60">
        <v>2.77962374678642E-2</v>
      </c>
      <c r="N576" s="59">
        <v>1.3409161126</v>
      </c>
      <c r="O576" s="60">
        <v>1.24721927367645E-2</v>
      </c>
      <c r="P576" s="59">
        <v>0</v>
      </c>
      <c r="Q576" s="60">
        <v>0</v>
      </c>
    </row>
    <row r="577" spans="1:17" x14ac:dyDescent="0.3">
      <c r="A577" s="56" t="s">
        <v>256</v>
      </c>
      <c r="B577" s="57">
        <v>24.507418321300001</v>
      </c>
      <c r="C577" s="58">
        <v>2.6417653025085201E-2</v>
      </c>
      <c r="D577" s="57">
        <v>1.0315299297</v>
      </c>
      <c r="E577" s="62">
        <v>4.7634549902146701E-3</v>
      </c>
      <c r="F577" s="57">
        <v>19.369166666000002</v>
      </c>
      <c r="G577" s="61">
        <v>9.8612420499672407E-2</v>
      </c>
      <c r="H577" s="57">
        <v>1.2828947454999999</v>
      </c>
      <c r="I577" s="58">
        <v>1.1009767255304901E-2</v>
      </c>
      <c r="J577" s="57">
        <v>0</v>
      </c>
      <c r="K577" s="58">
        <v>0</v>
      </c>
      <c r="L577" s="57">
        <v>2.8238269801000002</v>
      </c>
      <c r="M577" s="58">
        <v>3.8307446948724302E-2</v>
      </c>
      <c r="N577" s="57">
        <v>0</v>
      </c>
      <c r="O577" s="58">
        <v>0</v>
      </c>
      <c r="P577" s="57">
        <v>0</v>
      </c>
      <c r="Q577" s="58">
        <v>0</v>
      </c>
    </row>
    <row r="578" spans="1:17" x14ac:dyDescent="0.3">
      <c r="A578" s="56" t="s">
        <v>257</v>
      </c>
      <c r="B578" s="59">
        <v>14.605698633500101</v>
      </c>
      <c r="C578" s="60">
        <v>1.5744142187078699E-2</v>
      </c>
      <c r="D578" s="59">
        <v>0.374264031</v>
      </c>
      <c r="E578" s="60">
        <v>1.7282967898403999E-3</v>
      </c>
      <c r="F578" s="59">
        <v>8.1855591541999893</v>
      </c>
      <c r="G578" s="61">
        <v>4.1674369127910997E-2</v>
      </c>
      <c r="H578" s="59">
        <v>1.0653112413000001</v>
      </c>
      <c r="I578" s="60">
        <v>9.1424716348040592E-3</v>
      </c>
      <c r="J578" s="59">
        <v>3.6812397259999998</v>
      </c>
      <c r="K578" s="60">
        <v>3.1499559359182097E-2</v>
      </c>
      <c r="L578" s="59">
        <v>0</v>
      </c>
      <c r="M578" s="60">
        <v>0</v>
      </c>
      <c r="N578" s="59">
        <v>0.84148646559999996</v>
      </c>
      <c r="O578" s="60">
        <v>7.8268739451508602E-3</v>
      </c>
      <c r="P578" s="59">
        <v>0.45783801540000002</v>
      </c>
      <c r="Q578" s="60">
        <v>6.2443332579646803E-3</v>
      </c>
    </row>
    <row r="579" spans="1:17" x14ac:dyDescent="0.3">
      <c r="A579" s="56" t="s">
        <v>258</v>
      </c>
      <c r="B579" s="57">
        <v>6.9784056337000004</v>
      </c>
      <c r="C579" s="58">
        <v>7.5223385948882601E-3</v>
      </c>
      <c r="D579" s="57">
        <v>3.9812472889000001</v>
      </c>
      <c r="E579" s="58">
        <v>1.8384820177835E-2</v>
      </c>
      <c r="F579" s="57">
        <v>1.2161483868</v>
      </c>
      <c r="G579" s="58">
        <v>6.1916621492878396E-3</v>
      </c>
      <c r="H579" s="57">
        <v>1.7810099580000001</v>
      </c>
      <c r="I579" s="58">
        <v>1.5284578244428E-2</v>
      </c>
      <c r="J579" s="57">
        <v>0</v>
      </c>
      <c r="K579" s="58">
        <v>0</v>
      </c>
      <c r="L579" s="57">
        <v>0</v>
      </c>
      <c r="M579" s="58">
        <v>0</v>
      </c>
      <c r="N579" s="57">
        <v>0</v>
      </c>
      <c r="O579" s="58">
        <v>0</v>
      </c>
      <c r="P579" s="57">
        <v>0</v>
      </c>
      <c r="Q579" s="58">
        <v>0</v>
      </c>
    </row>
    <row r="580" spans="1:17" x14ac:dyDescent="0.3">
      <c r="A580" s="56" t="s">
        <v>259</v>
      </c>
      <c r="B580" s="59">
        <v>29.355932580400001</v>
      </c>
      <c r="C580" s="60">
        <v>3.1644085516048998E-2</v>
      </c>
      <c r="D580" s="59">
        <v>2.5105020561</v>
      </c>
      <c r="E580" s="60">
        <v>1.1593132882292301E-2</v>
      </c>
      <c r="F580" s="59">
        <v>10.1536270424</v>
      </c>
      <c r="G580" s="60">
        <v>5.1694208468947601E-2</v>
      </c>
      <c r="H580" s="59">
        <v>4.5711799299999996</v>
      </c>
      <c r="I580" s="60">
        <v>3.9229739842613402E-2</v>
      </c>
      <c r="J580" s="59">
        <v>1.3232368080000001</v>
      </c>
      <c r="K580" s="60">
        <v>1.13226465762232E-2</v>
      </c>
      <c r="L580" s="59">
        <v>5.4044403225999904</v>
      </c>
      <c r="M580" s="60">
        <v>7.3315508494155093E-2</v>
      </c>
      <c r="N580" s="59">
        <v>0</v>
      </c>
      <c r="O580" s="60">
        <v>0</v>
      </c>
      <c r="P580" s="59">
        <v>2.4905560511</v>
      </c>
      <c r="Q580" s="60">
        <v>3.3968044281167203E-2</v>
      </c>
    </row>
    <row r="581" spans="1:17" x14ac:dyDescent="0.3">
      <c r="A581" s="56" t="s">
        <v>260</v>
      </c>
      <c r="B581" s="57">
        <v>155.82802551500001</v>
      </c>
      <c r="C581" s="58">
        <v>0.167974066287576</v>
      </c>
      <c r="D581" s="57">
        <v>28.998085355899999</v>
      </c>
      <c r="E581" s="58">
        <v>0.133908935085776</v>
      </c>
      <c r="F581" s="57">
        <v>25.018061861</v>
      </c>
      <c r="G581" s="58">
        <v>0.127372110471557</v>
      </c>
      <c r="H581" s="57">
        <v>26.955570616799999</v>
      </c>
      <c r="I581" s="58">
        <v>0.231331962162832</v>
      </c>
      <c r="J581" s="57">
        <v>17.887142474499999</v>
      </c>
      <c r="K581" s="58">
        <v>0.15305634733923901</v>
      </c>
      <c r="L581" s="57">
        <v>7.9960590055000003</v>
      </c>
      <c r="M581" s="58">
        <v>0.10847286618856999</v>
      </c>
      <c r="N581" s="57">
        <v>32.3943887338</v>
      </c>
      <c r="O581" s="61">
        <v>0.30130822956122399</v>
      </c>
      <c r="P581" s="57">
        <v>14.448402961599999</v>
      </c>
      <c r="Q581" s="58">
        <v>0.19705799890551101</v>
      </c>
    </row>
    <row r="582" spans="1:17" x14ac:dyDescent="0.3">
      <c r="A582" s="56" t="s">
        <v>261</v>
      </c>
      <c r="B582" s="59">
        <v>137.40783863760001</v>
      </c>
      <c r="C582" s="60">
        <v>0.14811811495052901</v>
      </c>
      <c r="D582" s="59">
        <v>31.147497634499999</v>
      </c>
      <c r="E582" s="60">
        <v>0.14383460796228101</v>
      </c>
      <c r="F582" s="59">
        <v>26.760545085</v>
      </c>
      <c r="G582" s="60">
        <v>0.13624345178229799</v>
      </c>
      <c r="H582" s="59">
        <v>18.508666574900001</v>
      </c>
      <c r="I582" s="60">
        <v>0.15884086509082199</v>
      </c>
      <c r="J582" s="59">
        <v>21.451288192100002</v>
      </c>
      <c r="K582" s="60">
        <v>0.18355395900070601</v>
      </c>
      <c r="L582" s="59">
        <v>11.454862455100001</v>
      </c>
      <c r="M582" s="60">
        <v>0.15539427128362401</v>
      </c>
      <c r="N582" s="59">
        <v>15.540376155200001</v>
      </c>
      <c r="O582" s="60">
        <v>0.14454488598369999</v>
      </c>
      <c r="P582" s="59">
        <v>10.097335553300001</v>
      </c>
      <c r="Q582" s="60">
        <v>0.13771492556644599</v>
      </c>
    </row>
    <row r="583" spans="1:17" x14ac:dyDescent="0.3">
      <c r="A583" s="56" t="s">
        <v>262</v>
      </c>
      <c r="B583" s="57">
        <v>12.1404039779</v>
      </c>
      <c r="C583" s="58">
        <v>1.30866897389098E-2</v>
      </c>
      <c r="D583" s="57">
        <v>0</v>
      </c>
      <c r="E583" s="58">
        <v>0</v>
      </c>
      <c r="F583" s="57">
        <v>8.2377990452000205</v>
      </c>
      <c r="G583" s="61">
        <v>4.1940333182378602E-2</v>
      </c>
      <c r="H583" s="57">
        <v>0</v>
      </c>
      <c r="I583" s="58">
        <v>0</v>
      </c>
      <c r="J583" s="57">
        <v>0</v>
      </c>
      <c r="K583" s="58">
        <v>0</v>
      </c>
      <c r="L583" s="57">
        <v>0</v>
      </c>
      <c r="M583" s="58">
        <v>0</v>
      </c>
      <c r="N583" s="57">
        <v>0</v>
      </c>
      <c r="O583" s="58">
        <v>0</v>
      </c>
      <c r="P583" s="57">
        <v>3.9026049326999899</v>
      </c>
      <c r="Q583" s="61">
        <v>5.3226610622678402E-2</v>
      </c>
    </row>
    <row r="584" spans="1:17" x14ac:dyDescent="0.3">
      <c r="A584" s="56" t="s">
        <v>263</v>
      </c>
      <c r="B584" s="59">
        <v>110.47738323900001</v>
      </c>
      <c r="C584" s="60">
        <v>0.119088560829383</v>
      </c>
      <c r="D584" s="59">
        <v>23.5161751921</v>
      </c>
      <c r="E584" s="60">
        <v>0.10859427229818699</v>
      </c>
      <c r="F584" s="59">
        <v>23.768388863199998</v>
      </c>
      <c r="G584" s="60">
        <v>0.12100976761648401</v>
      </c>
      <c r="H584" s="59">
        <v>13.2759328083</v>
      </c>
      <c r="I584" s="60">
        <v>0.11393368850340201</v>
      </c>
      <c r="J584" s="59">
        <v>12.6376987856</v>
      </c>
      <c r="K584" s="60">
        <v>0.108138011292468</v>
      </c>
      <c r="L584" s="59">
        <v>10.293578674500001</v>
      </c>
      <c r="M584" s="60">
        <v>0.13964053809414501</v>
      </c>
      <c r="N584" s="59">
        <v>8.2367855740000007</v>
      </c>
      <c r="O584" s="60">
        <v>7.6612381822407094E-2</v>
      </c>
      <c r="P584" s="59">
        <v>17.5176181689</v>
      </c>
      <c r="Q584" s="61">
        <v>0.238918224465964</v>
      </c>
    </row>
    <row r="585" spans="1:17" x14ac:dyDescent="0.3">
      <c r="A585" s="56" t="s">
        <v>264</v>
      </c>
      <c r="B585" s="57">
        <v>19.174656507400002</v>
      </c>
      <c r="C585" s="58">
        <v>2.0669228224966901E-2</v>
      </c>
      <c r="D585" s="57">
        <v>3.7825886495000001</v>
      </c>
      <c r="E585" s="58">
        <v>1.7467443512405301E-2</v>
      </c>
      <c r="F585" s="57">
        <v>4.0889439492999999</v>
      </c>
      <c r="G585" s="58">
        <v>2.0817656592101299E-2</v>
      </c>
      <c r="H585" s="57">
        <v>2.6342958352000001</v>
      </c>
      <c r="I585" s="58">
        <v>2.2607454063479901E-2</v>
      </c>
      <c r="J585" s="57">
        <v>0.80154546510000002</v>
      </c>
      <c r="K585" s="58">
        <v>6.8586484000690796E-3</v>
      </c>
      <c r="L585" s="57">
        <v>0.80450683950000001</v>
      </c>
      <c r="M585" s="58">
        <v>1.0913771732905799E-2</v>
      </c>
      <c r="N585" s="57">
        <v>4.4424827087000001</v>
      </c>
      <c r="O585" s="58">
        <v>4.13206315085708E-2</v>
      </c>
      <c r="P585" s="57">
        <v>2.3420921141000002</v>
      </c>
      <c r="Q585" s="58">
        <v>3.19431833735217E-2</v>
      </c>
    </row>
    <row r="586" spans="1:17" x14ac:dyDescent="0.3">
      <c r="A586" s="56" t="s">
        <v>265</v>
      </c>
      <c r="B586" s="59">
        <v>28.7023491353</v>
      </c>
      <c r="C586" s="60">
        <v>3.0939558403105999E-2</v>
      </c>
      <c r="D586" s="59">
        <v>6.5163105891000201</v>
      </c>
      <c r="E586" s="60">
        <v>3.0091373308445302E-2</v>
      </c>
      <c r="F586" s="59">
        <v>11.592912870999999</v>
      </c>
      <c r="G586" s="60">
        <v>5.90219093347914E-2</v>
      </c>
      <c r="H586" s="59">
        <v>2.4766743993000002</v>
      </c>
      <c r="I586" s="60">
        <v>2.12547512561817E-2</v>
      </c>
      <c r="J586" s="59">
        <v>0.77998095410000001</v>
      </c>
      <c r="K586" s="60">
        <v>6.6741256183826198E-3</v>
      </c>
      <c r="L586" s="59">
        <v>3.2365115528000001</v>
      </c>
      <c r="M586" s="60">
        <v>4.3905839657155103E-2</v>
      </c>
      <c r="N586" s="59">
        <v>0.88364190840000001</v>
      </c>
      <c r="O586" s="60">
        <v>8.21897215514685E-3</v>
      </c>
      <c r="P586" s="59">
        <v>3.2163168606000001</v>
      </c>
      <c r="Q586" s="60">
        <v>4.38665066360873E-2</v>
      </c>
    </row>
    <row r="587" spans="1:17" x14ac:dyDescent="0.3">
      <c r="A587" s="56" t="s">
        <v>266</v>
      </c>
      <c r="B587" s="57">
        <v>185.7113813057</v>
      </c>
      <c r="C587" s="58">
        <v>0.20018668510176399</v>
      </c>
      <c r="D587" s="57">
        <v>50.006540365700197</v>
      </c>
      <c r="E587" s="58">
        <v>0.23092292078974599</v>
      </c>
      <c r="F587" s="57">
        <v>36.272909459399997</v>
      </c>
      <c r="G587" s="58">
        <v>0.184672859810524</v>
      </c>
      <c r="H587" s="57">
        <v>33.071435020400003</v>
      </c>
      <c r="I587" s="61">
        <v>0.283818141473199</v>
      </c>
      <c r="J587" s="57">
        <v>17.4049618174</v>
      </c>
      <c r="K587" s="58">
        <v>0.14893043341874701</v>
      </c>
      <c r="L587" s="57">
        <v>12.750923806299999</v>
      </c>
      <c r="M587" s="58">
        <v>0.17297636884245801</v>
      </c>
      <c r="N587" s="57">
        <v>24.494406255200001</v>
      </c>
      <c r="O587" s="58">
        <v>0.227828536712195</v>
      </c>
      <c r="P587" s="57">
        <v>6.3451285794999901</v>
      </c>
      <c r="Q587" s="62">
        <v>8.6539553471588093E-2</v>
      </c>
    </row>
    <row r="588" spans="1:17" x14ac:dyDescent="0.3">
      <c r="A588" s="56" t="s">
        <v>272</v>
      </c>
      <c r="B588" s="59">
        <v>40.3960232254</v>
      </c>
      <c r="C588" s="60">
        <v>4.3544697820512603E-2</v>
      </c>
      <c r="D588" s="59">
        <v>8.0772812989999903</v>
      </c>
      <c r="E588" s="60">
        <v>3.7299708717399099E-2</v>
      </c>
      <c r="F588" s="59">
        <v>10.1814093545</v>
      </c>
      <c r="G588" s="60">
        <v>5.1835653947243099E-2</v>
      </c>
      <c r="H588" s="59">
        <v>5.9445377997</v>
      </c>
      <c r="I588" s="60">
        <v>5.1015859130010797E-2</v>
      </c>
      <c r="J588" s="59">
        <v>2.3208579457999998</v>
      </c>
      <c r="K588" s="60">
        <v>1.9859071418691001E-2</v>
      </c>
      <c r="L588" s="59">
        <v>1.9794332389</v>
      </c>
      <c r="M588" s="60">
        <v>2.6852577839247799E-2</v>
      </c>
      <c r="N588" s="59">
        <v>7.7251780179000002</v>
      </c>
      <c r="O588" s="60">
        <v>7.1853793283343403E-2</v>
      </c>
      <c r="P588" s="59">
        <v>2.1207783138999998</v>
      </c>
      <c r="Q588" s="60">
        <v>2.8924742185696701E-2</v>
      </c>
    </row>
    <row r="589" spans="1:17" x14ac:dyDescent="0.3">
      <c r="A589" s="56" t="s">
        <v>273</v>
      </c>
      <c r="B589" s="57">
        <v>74.333130413399999</v>
      </c>
      <c r="C589" s="58">
        <v>8.0127038343443396E-2</v>
      </c>
      <c r="D589" s="57">
        <v>17.7675652167</v>
      </c>
      <c r="E589" s="58">
        <v>8.2048028621010197E-2</v>
      </c>
      <c r="F589" s="57">
        <v>11.1544730292</v>
      </c>
      <c r="G589" s="58">
        <v>5.6789721714696997E-2</v>
      </c>
      <c r="H589" s="57">
        <v>11.251439081399999</v>
      </c>
      <c r="I589" s="58">
        <v>9.6559539282527307E-2</v>
      </c>
      <c r="J589" s="57">
        <v>2.7546862993999999</v>
      </c>
      <c r="K589" s="62">
        <v>2.3571245303864199E-2</v>
      </c>
      <c r="L589" s="57">
        <v>2.7073611826000001</v>
      </c>
      <c r="M589" s="58">
        <v>3.6727496268136199E-2</v>
      </c>
      <c r="N589" s="57">
        <v>13.6197905126</v>
      </c>
      <c r="O589" s="58">
        <v>0.12668104343837899</v>
      </c>
      <c r="P589" s="57">
        <v>8.3195652656999908</v>
      </c>
      <c r="Q589" s="58">
        <v>0.113468380372545</v>
      </c>
    </row>
    <row r="590" spans="1:17" x14ac:dyDescent="0.3">
      <c r="A590" s="56" t="s">
        <v>267</v>
      </c>
      <c r="B590" s="59">
        <v>42.025436731200003</v>
      </c>
      <c r="C590" s="60">
        <v>4.5301116226820197E-2</v>
      </c>
      <c r="D590" s="59">
        <v>10.7801012297</v>
      </c>
      <c r="E590" s="60">
        <v>4.97809375367015E-2</v>
      </c>
      <c r="F590" s="59">
        <v>6.2423222063999804</v>
      </c>
      <c r="G590" s="60">
        <v>3.17809492234125E-2</v>
      </c>
      <c r="H590" s="59">
        <v>4.9582311429999999</v>
      </c>
      <c r="I590" s="60">
        <v>4.2551402657089003E-2</v>
      </c>
      <c r="J590" s="59">
        <v>2.1637022051999999</v>
      </c>
      <c r="K590" s="60">
        <v>1.8514324282365598E-2</v>
      </c>
      <c r="L590" s="59">
        <v>2.8306618828999999</v>
      </c>
      <c r="M590" s="60">
        <v>3.8400167812380502E-2</v>
      </c>
      <c r="N590" s="59">
        <v>10.1637434971</v>
      </c>
      <c r="O590" s="61">
        <v>9.4535494526257396E-2</v>
      </c>
      <c r="P590" s="59">
        <v>3.9292615674000002</v>
      </c>
      <c r="Q590" s="60">
        <v>5.3590173509559302E-2</v>
      </c>
    </row>
    <row r="591" spans="1:17" x14ac:dyDescent="0.3">
      <c r="A591" s="56" t="s">
        <v>274</v>
      </c>
      <c r="B591" s="57">
        <v>203.02317349559999</v>
      </c>
      <c r="C591" s="58">
        <v>0.21884784774726701</v>
      </c>
      <c r="D591" s="57">
        <v>61.716409731399999</v>
      </c>
      <c r="E591" s="61">
        <v>0.28499739217326397</v>
      </c>
      <c r="F591" s="57">
        <v>34.535070250399997</v>
      </c>
      <c r="G591" s="58">
        <v>0.175825162137524</v>
      </c>
      <c r="H591" s="57">
        <v>18.206182194899998</v>
      </c>
      <c r="I591" s="58">
        <v>0.15624495250029399</v>
      </c>
      <c r="J591" s="57">
        <v>29.6818206011</v>
      </c>
      <c r="K591" s="58">
        <v>0.25398081611187701</v>
      </c>
      <c r="L591" s="57">
        <v>18.0098976618</v>
      </c>
      <c r="M591" s="58">
        <v>0.244318509630121</v>
      </c>
      <c r="N591" s="57">
        <v>25.125042684499999</v>
      </c>
      <c r="O591" s="58">
        <v>0.233694242269125</v>
      </c>
      <c r="P591" s="57">
        <v>8.9783135799000107</v>
      </c>
      <c r="Q591" s="58">
        <v>0.122452876785307</v>
      </c>
    </row>
    <row r="592" spans="1:17" x14ac:dyDescent="0.3">
      <c r="A592" s="63" t="s">
        <v>1</v>
      </c>
    </row>
    <row r="593" spans="1:17" x14ac:dyDescent="0.3">
      <c r="A593" s="63" t="s">
        <v>1</v>
      </c>
    </row>
    <row r="594" spans="1:17" x14ac:dyDescent="0.3">
      <c r="A594" s="51" t="s">
        <v>417</v>
      </c>
    </row>
    <row r="595" spans="1:17" x14ac:dyDescent="0.3">
      <c r="A595" s="52" t="s">
        <v>1</v>
      </c>
    </row>
    <row r="596" spans="1:17" x14ac:dyDescent="0.3">
      <c r="A596" s="112" t="s">
        <v>1</v>
      </c>
      <c r="B596" s="114" t="s">
        <v>502</v>
      </c>
      <c r="C596" s="114" t="s">
        <v>1</v>
      </c>
      <c r="D596" s="114" t="s">
        <v>17</v>
      </c>
      <c r="E596" s="114" t="s">
        <v>1</v>
      </c>
      <c r="F596" s="114" t="s">
        <v>18</v>
      </c>
      <c r="G596" s="114" t="s">
        <v>1</v>
      </c>
      <c r="H596" s="114" t="s">
        <v>19</v>
      </c>
      <c r="I596" s="114" t="s">
        <v>1</v>
      </c>
      <c r="J596" s="114" t="s">
        <v>20</v>
      </c>
      <c r="K596" s="114" t="s">
        <v>1</v>
      </c>
      <c r="L596" s="114" t="s">
        <v>21</v>
      </c>
      <c r="M596" s="114" t="s">
        <v>1</v>
      </c>
      <c r="N596" s="114" t="s">
        <v>22</v>
      </c>
      <c r="O596" s="114" t="s">
        <v>1</v>
      </c>
      <c r="P596" s="114" t="s">
        <v>23</v>
      </c>
      <c r="Q596" s="114" t="s">
        <v>1</v>
      </c>
    </row>
    <row r="597" spans="1:17" x14ac:dyDescent="0.3">
      <c r="A597" s="113" t="s">
        <v>1</v>
      </c>
      <c r="B597" s="53" t="s">
        <v>14</v>
      </c>
      <c r="C597" s="53" t="s">
        <v>15</v>
      </c>
      <c r="D597" s="53" t="s">
        <v>14</v>
      </c>
      <c r="E597" s="53" t="s">
        <v>15</v>
      </c>
      <c r="F597" s="53" t="s">
        <v>14</v>
      </c>
      <c r="G597" s="53" t="s">
        <v>15</v>
      </c>
      <c r="H597" s="53" t="s">
        <v>14</v>
      </c>
      <c r="I597" s="53" t="s">
        <v>15</v>
      </c>
      <c r="J597" s="53" t="s">
        <v>14</v>
      </c>
      <c r="K597" s="53" t="s">
        <v>15</v>
      </c>
      <c r="L597" s="53" t="s">
        <v>14</v>
      </c>
      <c r="M597" s="53" t="s">
        <v>15</v>
      </c>
      <c r="N597" s="53" t="s">
        <v>14</v>
      </c>
      <c r="O597" s="53" t="s">
        <v>15</v>
      </c>
      <c r="P597" s="53" t="s">
        <v>14</v>
      </c>
      <c r="Q597" s="53" t="s">
        <v>15</v>
      </c>
    </row>
    <row r="598" spans="1:17" x14ac:dyDescent="0.3">
      <c r="A598" s="54" t="s">
        <v>16</v>
      </c>
      <c r="B598" s="55">
        <v>724.66780261149995</v>
      </c>
      <c r="C598" s="55">
        <v>724.66780261149995</v>
      </c>
      <c r="D598" s="55">
        <v>154.83437784169999</v>
      </c>
      <c r="E598" s="55">
        <v>154.83437784169999</v>
      </c>
      <c r="F598" s="55">
        <v>161.8820399661</v>
      </c>
      <c r="G598" s="55">
        <v>161.8820399661</v>
      </c>
      <c r="H598" s="55">
        <v>98.317148021899996</v>
      </c>
      <c r="I598" s="55">
        <v>98.317148021899996</v>
      </c>
      <c r="J598" s="55">
        <v>87.184567402100001</v>
      </c>
      <c r="K598" s="55">
        <v>87.184567402100001</v>
      </c>
      <c r="L598" s="55">
        <v>55.704933396500003</v>
      </c>
      <c r="M598" s="55">
        <v>55.704933396500003</v>
      </c>
      <c r="N598" s="55">
        <v>82.387416503799997</v>
      </c>
      <c r="O598" s="55">
        <v>82.387416503799997</v>
      </c>
      <c r="P598" s="55">
        <v>64.342247076600003</v>
      </c>
      <c r="Q598" s="55">
        <v>64.342247076600003</v>
      </c>
    </row>
    <row r="599" spans="1:17" ht="25.5" customHeight="1" x14ac:dyDescent="0.3">
      <c r="A599" s="64" t="s">
        <v>252</v>
      </c>
      <c r="B599" s="57">
        <v>18.601725956599999</v>
      </c>
      <c r="C599" s="58">
        <v>2.5669314808198399E-2</v>
      </c>
      <c r="D599" s="57">
        <v>4.0233636218999997</v>
      </c>
      <c r="E599" s="58">
        <v>2.5984950357816599E-2</v>
      </c>
      <c r="F599" s="57">
        <v>2.8604040819000001</v>
      </c>
      <c r="G599" s="58">
        <v>1.7669681469908601E-2</v>
      </c>
      <c r="H599" s="57">
        <v>2.7397854941999999</v>
      </c>
      <c r="I599" s="58">
        <v>2.78668121413542E-2</v>
      </c>
      <c r="J599" s="57">
        <v>0.54998002479999997</v>
      </c>
      <c r="K599" s="58">
        <v>6.30822680192312E-3</v>
      </c>
      <c r="L599" s="57">
        <v>2.79125002090001</v>
      </c>
      <c r="M599" s="58">
        <v>5.0107770545783997E-2</v>
      </c>
      <c r="N599" s="57">
        <v>0.59753246319999898</v>
      </c>
      <c r="O599" s="58">
        <v>7.2527151421532899E-3</v>
      </c>
      <c r="P599" s="57">
        <v>5.0394102497000004</v>
      </c>
      <c r="Q599" s="61">
        <v>7.8321949864457494E-2</v>
      </c>
    </row>
    <row r="600" spans="1:17" x14ac:dyDescent="0.3">
      <c r="A600" s="56" t="s">
        <v>253</v>
      </c>
      <c r="B600" s="59">
        <v>216.9966902612</v>
      </c>
      <c r="C600" s="60">
        <v>0.29944298543305597</v>
      </c>
      <c r="D600" s="59">
        <v>44.618528177100004</v>
      </c>
      <c r="E600" s="60">
        <v>0.28816938976379802</v>
      </c>
      <c r="F600" s="59">
        <v>50.006636148600002</v>
      </c>
      <c r="G600" s="60">
        <v>0.308907869946981</v>
      </c>
      <c r="H600" s="59">
        <v>25.929745316799998</v>
      </c>
      <c r="I600" s="60">
        <v>0.263735735204851</v>
      </c>
      <c r="J600" s="59">
        <v>25.505115088299998</v>
      </c>
      <c r="K600" s="60">
        <v>0.292541625752056</v>
      </c>
      <c r="L600" s="59">
        <v>16.803204906200001</v>
      </c>
      <c r="M600" s="60">
        <v>0.30164662053533198</v>
      </c>
      <c r="N600" s="59">
        <v>27.6595797399</v>
      </c>
      <c r="O600" s="60">
        <v>0.33572578087363902</v>
      </c>
      <c r="P600" s="59">
        <v>19.159749075000001</v>
      </c>
      <c r="Q600" s="60">
        <v>0.29777867490686399</v>
      </c>
    </row>
    <row r="601" spans="1:17" ht="22.8" x14ac:dyDescent="0.3">
      <c r="A601" s="64" t="s">
        <v>254</v>
      </c>
      <c r="B601" s="57">
        <v>5.5076759959999899</v>
      </c>
      <c r="C601" s="58">
        <v>7.6002769491784698E-3</v>
      </c>
      <c r="D601" s="57">
        <v>0.28876204890000001</v>
      </c>
      <c r="E601" s="58">
        <v>1.8649737411366399E-3</v>
      </c>
      <c r="F601" s="57">
        <v>1.2453505958</v>
      </c>
      <c r="G601" s="58">
        <v>7.6929509663999198E-3</v>
      </c>
      <c r="H601" s="57">
        <v>0.50761947659999995</v>
      </c>
      <c r="I601" s="58">
        <v>5.1630817900345204E-3</v>
      </c>
      <c r="J601" s="57">
        <v>1.0024358029</v>
      </c>
      <c r="K601" s="58">
        <v>1.1497858311055299E-2</v>
      </c>
      <c r="L601" s="57">
        <v>0</v>
      </c>
      <c r="M601" s="58">
        <v>0</v>
      </c>
      <c r="N601" s="57">
        <v>1.286328972</v>
      </c>
      <c r="O601" s="58">
        <v>1.5613172819184999E-2</v>
      </c>
      <c r="P601" s="57">
        <v>1.1771790998</v>
      </c>
      <c r="Q601" s="58">
        <v>1.8295585766511399E-2</v>
      </c>
    </row>
    <row r="602" spans="1:17" x14ac:dyDescent="0.3">
      <c r="A602" s="56" t="s">
        <v>255</v>
      </c>
      <c r="B602" s="59">
        <v>14.188322558499999</v>
      </c>
      <c r="C602" s="60">
        <v>1.9579071275651099E-2</v>
      </c>
      <c r="D602" s="59">
        <v>0.665059128000003</v>
      </c>
      <c r="E602" s="60">
        <v>4.2952937020223304E-3</v>
      </c>
      <c r="F602" s="59">
        <v>6.1876074228000197</v>
      </c>
      <c r="G602" s="60">
        <v>3.8222939518774E-2</v>
      </c>
      <c r="H602" s="59">
        <v>0.81332049470000001</v>
      </c>
      <c r="I602" s="60">
        <v>8.27241748833921E-3</v>
      </c>
      <c r="J602" s="59">
        <v>3.6878945798</v>
      </c>
      <c r="K602" s="60">
        <v>4.22998552345994E-2</v>
      </c>
      <c r="L602" s="59">
        <v>2.0489949489999999</v>
      </c>
      <c r="M602" s="60">
        <v>3.6783006891248499E-2</v>
      </c>
      <c r="N602" s="59">
        <v>0</v>
      </c>
      <c r="O602" s="60">
        <v>0</v>
      </c>
      <c r="P602" s="59">
        <v>0</v>
      </c>
      <c r="Q602" s="60">
        <v>0</v>
      </c>
    </row>
    <row r="603" spans="1:17" x14ac:dyDescent="0.3">
      <c r="A603" s="56" t="s">
        <v>256</v>
      </c>
      <c r="B603" s="57">
        <v>11.613412777100001</v>
      </c>
      <c r="C603" s="58">
        <v>1.60258434764847E-2</v>
      </c>
      <c r="D603" s="57">
        <v>0</v>
      </c>
      <c r="E603" s="58">
        <v>0</v>
      </c>
      <c r="F603" s="57">
        <v>8.7895857970000097</v>
      </c>
      <c r="G603" s="61">
        <v>5.4296238167252202E-2</v>
      </c>
      <c r="H603" s="57">
        <v>0</v>
      </c>
      <c r="I603" s="58">
        <v>0</v>
      </c>
      <c r="J603" s="57">
        <v>0</v>
      </c>
      <c r="K603" s="58">
        <v>0</v>
      </c>
      <c r="L603" s="57">
        <v>2.8238269801000002</v>
      </c>
      <c r="M603" s="58">
        <v>5.0692583366008001E-2</v>
      </c>
      <c r="N603" s="57">
        <v>0</v>
      </c>
      <c r="O603" s="58">
        <v>0</v>
      </c>
      <c r="P603" s="57">
        <v>0</v>
      </c>
      <c r="Q603" s="58">
        <v>0</v>
      </c>
    </row>
    <row r="604" spans="1:17" x14ac:dyDescent="0.3">
      <c r="A604" s="56" t="s">
        <v>257</v>
      </c>
      <c r="B604" s="59">
        <v>5.9251330573000001</v>
      </c>
      <c r="C604" s="60">
        <v>8.1763437480559809E-3</v>
      </c>
      <c r="D604" s="59">
        <v>0.374264031</v>
      </c>
      <c r="E604" s="60">
        <v>2.4171894912294002E-3</v>
      </c>
      <c r="F604" s="59">
        <v>0.34648004360000001</v>
      </c>
      <c r="G604" s="60">
        <v>2.14032417476674E-3</v>
      </c>
      <c r="H604" s="59">
        <v>1.0653112413000001</v>
      </c>
      <c r="I604" s="60">
        <v>1.0835457117437001E-2</v>
      </c>
      <c r="J604" s="59">
        <v>3.6812397259999998</v>
      </c>
      <c r="K604" s="61">
        <v>4.2223524594919702E-2</v>
      </c>
      <c r="L604" s="59">
        <v>0</v>
      </c>
      <c r="M604" s="60">
        <v>0</v>
      </c>
      <c r="N604" s="59">
        <v>0</v>
      </c>
      <c r="O604" s="60">
        <v>0</v>
      </c>
      <c r="P604" s="59">
        <v>0.45783801540000002</v>
      </c>
      <c r="Q604" s="60">
        <v>7.1156671736214002E-3</v>
      </c>
    </row>
    <row r="605" spans="1:17" x14ac:dyDescent="0.3">
      <c r="A605" s="56" t="s">
        <v>258</v>
      </c>
      <c r="B605" s="57">
        <v>3.9812472889000099</v>
      </c>
      <c r="C605" s="58">
        <v>5.4938928907186102E-3</v>
      </c>
      <c r="D605" s="57">
        <v>3.9812472889000001</v>
      </c>
      <c r="E605" s="61">
        <v>2.5712941430683801E-2</v>
      </c>
      <c r="F605" s="57">
        <v>0</v>
      </c>
      <c r="G605" s="58">
        <v>0</v>
      </c>
      <c r="H605" s="57">
        <v>0</v>
      </c>
      <c r="I605" s="58">
        <v>0</v>
      </c>
      <c r="J605" s="57">
        <v>0</v>
      </c>
      <c r="K605" s="58">
        <v>0</v>
      </c>
      <c r="L605" s="57">
        <v>0</v>
      </c>
      <c r="M605" s="58">
        <v>0</v>
      </c>
      <c r="N605" s="57">
        <v>0</v>
      </c>
      <c r="O605" s="58">
        <v>0</v>
      </c>
      <c r="P605" s="57">
        <v>0</v>
      </c>
      <c r="Q605" s="58">
        <v>0</v>
      </c>
    </row>
    <row r="606" spans="1:17" x14ac:dyDescent="0.3">
      <c r="A606" s="56" t="s">
        <v>259</v>
      </c>
      <c r="B606" s="59">
        <v>16.3157397561999</v>
      </c>
      <c r="C606" s="60">
        <v>2.2514784977892801E-2</v>
      </c>
      <c r="D606" s="59">
        <v>0</v>
      </c>
      <c r="E606" s="62">
        <v>0</v>
      </c>
      <c r="F606" s="59">
        <v>5.3480214409000002</v>
      </c>
      <c r="G606" s="60">
        <v>3.3036533527869699E-2</v>
      </c>
      <c r="H606" s="59">
        <v>2.2825504954000002</v>
      </c>
      <c r="I606" s="60">
        <v>2.32161992218444E-2</v>
      </c>
      <c r="J606" s="59">
        <v>0.88574593879999997</v>
      </c>
      <c r="K606" s="60">
        <v>1.01594349228676E-2</v>
      </c>
      <c r="L606" s="59">
        <v>4.8970315108999998</v>
      </c>
      <c r="M606" s="61">
        <v>8.7910194166172101E-2</v>
      </c>
      <c r="N606" s="59">
        <v>0</v>
      </c>
      <c r="O606" s="60">
        <v>0</v>
      </c>
      <c r="P606" s="59">
        <v>0</v>
      </c>
      <c r="Q606" s="60">
        <v>0</v>
      </c>
    </row>
    <row r="607" spans="1:17" x14ac:dyDescent="0.3">
      <c r="A607" s="56" t="s">
        <v>260</v>
      </c>
      <c r="B607" s="57">
        <v>66.853711199499998</v>
      </c>
      <c r="C607" s="58">
        <v>9.2254286665666596E-2</v>
      </c>
      <c r="D607" s="57">
        <v>8.5496712758000193</v>
      </c>
      <c r="E607" s="58">
        <v>5.5218171797357801E-2</v>
      </c>
      <c r="F607" s="57">
        <v>11.8918853008</v>
      </c>
      <c r="G607" s="58">
        <v>7.3460189303830803E-2</v>
      </c>
      <c r="H607" s="57">
        <v>17.911354183499999</v>
      </c>
      <c r="I607" s="61">
        <v>0.182179350640951</v>
      </c>
      <c r="J607" s="57">
        <v>7.6181569720000004</v>
      </c>
      <c r="K607" s="58">
        <v>8.73796498509265E-2</v>
      </c>
      <c r="L607" s="57">
        <v>2.9924357288999901</v>
      </c>
      <c r="M607" s="58">
        <v>5.37194023301358E-2</v>
      </c>
      <c r="N607" s="57">
        <v>9.7305813917999906</v>
      </c>
      <c r="O607" s="58">
        <v>0.11810761648717499</v>
      </c>
      <c r="P607" s="57">
        <v>6.8767316012000101</v>
      </c>
      <c r="Q607" s="58">
        <v>0.106877392594219</v>
      </c>
    </row>
    <row r="608" spans="1:17" x14ac:dyDescent="0.3">
      <c r="A608" s="56" t="s">
        <v>261</v>
      </c>
      <c r="B608" s="59">
        <v>57.318007468700003</v>
      </c>
      <c r="C608" s="60">
        <v>7.9095562493796401E-2</v>
      </c>
      <c r="D608" s="59">
        <v>14.047346512400001</v>
      </c>
      <c r="E608" s="60">
        <v>9.0724984387910101E-2</v>
      </c>
      <c r="F608" s="59">
        <v>9.7329853337000092</v>
      </c>
      <c r="G608" s="60">
        <v>6.0123935525758197E-2</v>
      </c>
      <c r="H608" s="59">
        <v>6.3728985356000001</v>
      </c>
      <c r="I608" s="60">
        <v>6.4819806756197307E-2</v>
      </c>
      <c r="J608" s="59">
        <v>15.674281670999999</v>
      </c>
      <c r="K608" s="61">
        <v>0.17978275442612901</v>
      </c>
      <c r="L608" s="59">
        <v>4.8986467114999996</v>
      </c>
      <c r="M608" s="60">
        <v>8.79391898134428E-2</v>
      </c>
      <c r="N608" s="59">
        <v>2.7082252866999998</v>
      </c>
      <c r="O608" s="60">
        <v>3.2871831665884199E-2</v>
      </c>
      <c r="P608" s="59">
        <v>2.477056406</v>
      </c>
      <c r="Q608" s="60">
        <v>3.8498133319015797E-2</v>
      </c>
    </row>
    <row r="609" spans="1:17" x14ac:dyDescent="0.3">
      <c r="A609" s="56" t="s">
        <v>262</v>
      </c>
      <c r="B609" s="57">
        <v>11.0331658356</v>
      </c>
      <c r="C609" s="58">
        <v>1.5225135980706701E-2</v>
      </c>
      <c r="D609" s="57">
        <v>0</v>
      </c>
      <c r="E609" s="58">
        <v>0</v>
      </c>
      <c r="F609" s="57">
        <v>7.1305609029000099</v>
      </c>
      <c r="G609" s="61">
        <v>4.4047881435106802E-2</v>
      </c>
      <c r="H609" s="57">
        <v>0</v>
      </c>
      <c r="I609" s="58">
        <v>0</v>
      </c>
      <c r="J609" s="57">
        <v>0</v>
      </c>
      <c r="K609" s="58">
        <v>0</v>
      </c>
      <c r="L609" s="57">
        <v>0</v>
      </c>
      <c r="M609" s="58">
        <v>0</v>
      </c>
      <c r="N609" s="57">
        <v>0</v>
      </c>
      <c r="O609" s="58">
        <v>0</v>
      </c>
      <c r="P609" s="57">
        <v>3.9026049327000001</v>
      </c>
      <c r="Q609" s="61">
        <v>6.06538489097826E-2</v>
      </c>
    </row>
    <row r="610" spans="1:17" x14ac:dyDescent="0.3">
      <c r="A610" s="56" t="s">
        <v>263</v>
      </c>
      <c r="B610" s="59">
        <v>70.072146838999998</v>
      </c>
      <c r="C610" s="60">
        <v>9.6695543235782805E-2</v>
      </c>
      <c r="D610" s="59">
        <v>14.3960299234</v>
      </c>
      <c r="E610" s="60">
        <v>9.2976961086240498E-2</v>
      </c>
      <c r="F610" s="59">
        <v>7.84591963510002</v>
      </c>
      <c r="G610" s="60">
        <v>4.8466893774893299E-2</v>
      </c>
      <c r="H610" s="59">
        <v>7.3703715575000004</v>
      </c>
      <c r="I610" s="60">
        <v>7.4965270105864595E-2</v>
      </c>
      <c r="J610" s="59">
        <v>10.166644075700001</v>
      </c>
      <c r="K610" s="60">
        <v>0.11661059266155301</v>
      </c>
      <c r="L610" s="59">
        <v>6.8304110922999897</v>
      </c>
      <c r="M610" s="60">
        <v>0.122617705036681</v>
      </c>
      <c r="N610" s="59">
        <v>7.0288025387999902</v>
      </c>
      <c r="O610" s="60">
        <v>8.5314030189013207E-2</v>
      </c>
      <c r="P610" s="59">
        <v>15.5865482558</v>
      </c>
      <c r="Q610" s="61">
        <v>0.24224438784744501</v>
      </c>
    </row>
    <row r="611" spans="1:17" x14ac:dyDescent="0.3">
      <c r="A611" s="56" t="s">
        <v>264</v>
      </c>
      <c r="B611" s="57">
        <v>6.5262299484000001</v>
      </c>
      <c r="C611" s="58">
        <v>9.0058229783099106E-3</v>
      </c>
      <c r="D611" s="57">
        <v>2.3038093336999999</v>
      </c>
      <c r="E611" s="58">
        <v>1.48791848800876E-2</v>
      </c>
      <c r="F611" s="57">
        <v>2.5451850583</v>
      </c>
      <c r="G611" s="58">
        <v>1.57224671670371E-2</v>
      </c>
      <c r="H611" s="57">
        <v>0</v>
      </c>
      <c r="I611" s="58">
        <v>0</v>
      </c>
      <c r="J611" s="57">
        <v>0</v>
      </c>
      <c r="K611" s="58">
        <v>0</v>
      </c>
      <c r="L611" s="57">
        <v>0</v>
      </c>
      <c r="M611" s="58">
        <v>0</v>
      </c>
      <c r="N611" s="57">
        <v>1.6772355564000101</v>
      </c>
      <c r="O611" s="58">
        <v>2.0357909345569102E-2</v>
      </c>
      <c r="P611" s="57">
        <v>0</v>
      </c>
      <c r="Q611" s="58">
        <v>0</v>
      </c>
    </row>
    <row r="612" spans="1:17" x14ac:dyDescent="0.3">
      <c r="A612" s="56" t="s">
        <v>269</v>
      </c>
      <c r="B612" s="59">
        <v>15.8969204803001</v>
      </c>
      <c r="C612" s="60">
        <v>2.1936838401005201E-2</v>
      </c>
      <c r="D612" s="59">
        <v>5.1622372989</v>
      </c>
      <c r="E612" s="60">
        <v>3.3340381967225503E-2</v>
      </c>
      <c r="F612" s="59">
        <v>7.7042640752999798</v>
      </c>
      <c r="G612" s="60">
        <v>4.7591839569808801E-2</v>
      </c>
      <c r="H612" s="59">
        <v>0.69566444130000005</v>
      </c>
      <c r="I612" s="60">
        <v>7.07571827800621E-3</v>
      </c>
      <c r="J612" s="59">
        <v>0.77998095410000001</v>
      </c>
      <c r="K612" s="60">
        <v>8.9463190257363396E-3</v>
      </c>
      <c r="L612" s="59">
        <v>0</v>
      </c>
      <c r="M612" s="60">
        <v>0</v>
      </c>
      <c r="N612" s="59">
        <v>0.88364190840000001</v>
      </c>
      <c r="O612" s="60">
        <v>1.07254474760626E-2</v>
      </c>
      <c r="P612" s="59">
        <v>0.67113180230000102</v>
      </c>
      <c r="Q612" s="60">
        <v>1.04306553282327E-2</v>
      </c>
    </row>
    <row r="613" spans="1:17" x14ac:dyDescent="0.3">
      <c r="A613" s="56" t="s">
        <v>266</v>
      </c>
      <c r="B613" s="57">
        <v>142.25968398459901</v>
      </c>
      <c r="C613" s="58">
        <v>0.19631020375396299</v>
      </c>
      <c r="D613" s="57">
        <v>41.604436974599999</v>
      </c>
      <c r="E613" s="61">
        <v>0.26870283947622797</v>
      </c>
      <c r="F613" s="57">
        <v>28.698640459</v>
      </c>
      <c r="G613" s="58">
        <v>0.17728118860504699</v>
      </c>
      <c r="H613" s="57">
        <v>23.218979303499999</v>
      </c>
      <c r="I613" s="58">
        <v>0.236164085011172</v>
      </c>
      <c r="J613" s="57">
        <v>13.1309363503001</v>
      </c>
      <c r="K613" s="58">
        <v>0.150610787454383</v>
      </c>
      <c r="L613" s="57">
        <v>10.166051915700001</v>
      </c>
      <c r="M613" s="58">
        <v>0.18249823302613899</v>
      </c>
      <c r="N613" s="57">
        <v>19.138672819100002</v>
      </c>
      <c r="O613" s="58">
        <v>0.23230092204939201</v>
      </c>
      <c r="P613" s="57">
        <v>3.8297036962000099</v>
      </c>
      <c r="Q613" s="62">
        <v>5.95208260544694E-2</v>
      </c>
    </row>
    <row r="614" spans="1:17" x14ac:dyDescent="0.3">
      <c r="A614" s="56" t="s">
        <v>272</v>
      </c>
      <c r="B614" s="59">
        <v>12.6270979309</v>
      </c>
      <c r="C614" s="60">
        <v>1.7424670842826801E-2</v>
      </c>
      <c r="D614" s="59">
        <v>2.4240408207000002</v>
      </c>
      <c r="E614" s="60">
        <v>1.56557016244693E-2</v>
      </c>
      <c r="F614" s="59">
        <v>5.3473380742999996</v>
      </c>
      <c r="G614" s="60">
        <v>3.3032312141728602E-2</v>
      </c>
      <c r="H614" s="59">
        <v>1.0653112413000001</v>
      </c>
      <c r="I614" s="60">
        <v>1.0835457117437001E-2</v>
      </c>
      <c r="J614" s="59">
        <v>0.50882816379999996</v>
      </c>
      <c r="K614" s="60">
        <v>5.8362182546970297E-3</v>
      </c>
      <c r="L614" s="59">
        <v>0</v>
      </c>
      <c r="M614" s="60">
        <v>0</v>
      </c>
      <c r="N614" s="59">
        <v>0</v>
      </c>
      <c r="O614" s="60">
        <v>0</v>
      </c>
      <c r="P614" s="59">
        <v>1.2350323751000001</v>
      </c>
      <c r="Q614" s="60">
        <v>1.9194734893695602E-2</v>
      </c>
    </row>
    <row r="615" spans="1:17" x14ac:dyDescent="0.3">
      <c r="A615" s="56" t="s">
        <v>273</v>
      </c>
      <c r="B615" s="57">
        <v>11.4301760457</v>
      </c>
      <c r="C615" s="58">
        <v>1.57729872977782E-2</v>
      </c>
      <c r="D615" s="57">
        <v>3.7249143223000001</v>
      </c>
      <c r="E615" s="58">
        <v>2.40574113722231E-2</v>
      </c>
      <c r="F615" s="57">
        <v>0.65765175139999699</v>
      </c>
      <c r="G615" s="58">
        <v>4.0625368418739996E-3</v>
      </c>
      <c r="H615" s="57">
        <v>3.3860050972</v>
      </c>
      <c r="I615" s="58">
        <v>3.4439618777853197E-2</v>
      </c>
      <c r="J615" s="57">
        <v>1.8296258493999999</v>
      </c>
      <c r="K615" s="58">
        <v>2.09856618426707E-2</v>
      </c>
      <c r="L615" s="57">
        <v>0.31890669499999902</v>
      </c>
      <c r="M615" s="58">
        <v>5.7249273189156598E-3</v>
      </c>
      <c r="N615" s="57">
        <v>1.5130723304</v>
      </c>
      <c r="O615" s="58">
        <v>1.8365332894377299E-2</v>
      </c>
      <c r="P615" s="57">
        <v>0</v>
      </c>
      <c r="Q615" s="58">
        <v>0</v>
      </c>
    </row>
    <row r="616" spans="1:17" x14ac:dyDescent="0.3">
      <c r="A616" s="56" t="s">
        <v>275</v>
      </c>
      <c r="B616" s="59">
        <v>37.520715226999897</v>
      </c>
      <c r="C616" s="60">
        <v>5.1776434790928798E-2</v>
      </c>
      <c r="D616" s="59">
        <v>8.6706670840999998</v>
      </c>
      <c r="E616" s="60">
        <v>5.5999624921570998E-2</v>
      </c>
      <c r="F616" s="59">
        <v>5.5435238447000001</v>
      </c>
      <c r="G616" s="60">
        <v>3.4244217862962903E-2</v>
      </c>
      <c r="H616" s="59">
        <v>4.9582311429999999</v>
      </c>
      <c r="I616" s="60">
        <v>5.0430990348657799E-2</v>
      </c>
      <c r="J616" s="59">
        <v>2.1637022051999999</v>
      </c>
      <c r="K616" s="60">
        <v>2.4817490866484299E-2</v>
      </c>
      <c r="L616" s="59">
        <v>1.134172886</v>
      </c>
      <c r="M616" s="60">
        <v>2.0360366970140899E-2</v>
      </c>
      <c r="N616" s="59">
        <v>10.1637434971</v>
      </c>
      <c r="O616" s="61">
        <v>0.12336524105754899</v>
      </c>
      <c r="P616" s="59">
        <v>3.92926156739999</v>
      </c>
      <c r="Q616" s="60">
        <v>6.1068143341686199E-2</v>
      </c>
    </row>
    <row r="617" spans="1:17" x14ac:dyDescent="0.3">
      <c r="A617" s="56" t="s">
        <v>274</v>
      </c>
      <c r="B617" s="57">
        <v>0</v>
      </c>
      <c r="C617" s="58">
        <v>0</v>
      </c>
      <c r="D617" s="57">
        <v>0</v>
      </c>
      <c r="E617" s="58">
        <v>0</v>
      </c>
      <c r="F617" s="57">
        <v>0</v>
      </c>
      <c r="G617" s="58">
        <v>0</v>
      </c>
      <c r="H617" s="57">
        <v>0</v>
      </c>
      <c r="I617" s="58">
        <v>0</v>
      </c>
      <c r="J617" s="57">
        <v>0</v>
      </c>
      <c r="K617" s="58">
        <v>0</v>
      </c>
      <c r="L617" s="57">
        <v>0</v>
      </c>
      <c r="M617" s="58">
        <v>0</v>
      </c>
      <c r="N617" s="57">
        <v>0</v>
      </c>
      <c r="O617" s="58">
        <v>0</v>
      </c>
      <c r="P617" s="57">
        <v>0</v>
      </c>
      <c r="Q617" s="58">
        <v>0</v>
      </c>
    </row>
    <row r="618" spans="1:17" x14ac:dyDescent="0.3">
      <c r="A618" s="63" t="s">
        <v>1</v>
      </c>
    </row>
    <row r="619" spans="1:17" x14ac:dyDescent="0.3">
      <c r="A619" s="63" t="s">
        <v>1</v>
      </c>
    </row>
    <row r="620" spans="1:17" x14ac:dyDescent="0.3">
      <c r="A620" s="51" t="s">
        <v>418</v>
      </c>
    </row>
    <row r="621" spans="1:17" x14ac:dyDescent="0.3">
      <c r="A621" s="52" t="s">
        <v>1</v>
      </c>
    </row>
    <row r="622" spans="1:17" x14ac:dyDescent="0.3">
      <c r="A622" s="112" t="s">
        <v>1</v>
      </c>
      <c r="B622" s="114" t="s">
        <v>502</v>
      </c>
      <c r="C622" s="114" t="s">
        <v>1</v>
      </c>
      <c r="D622" s="114" t="s">
        <v>17</v>
      </c>
      <c r="E622" s="114" t="s">
        <v>1</v>
      </c>
      <c r="F622" s="114" t="s">
        <v>18</v>
      </c>
      <c r="G622" s="114" t="s">
        <v>1</v>
      </c>
      <c r="H622" s="114" t="s">
        <v>19</v>
      </c>
      <c r="I622" s="114" t="s">
        <v>1</v>
      </c>
      <c r="J622" s="114" t="s">
        <v>20</v>
      </c>
      <c r="K622" s="114" t="s">
        <v>1</v>
      </c>
      <c r="L622" s="114" t="s">
        <v>21</v>
      </c>
      <c r="M622" s="114" t="s">
        <v>1</v>
      </c>
      <c r="N622" s="114" t="s">
        <v>22</v>
      </c>
      <c r="O622" s="114" t="s">
        <v>1</v>
      </c>
      <c r="P622" s="114" t="s">
        <v>23</v>
      </c>
      <c r="Q622" s="114" t="s">
        <v>1</v>
      </c>
    </row>
    <row r="623" spans="1:17" x14ac:dyDescent="0.3">
      <c r="A623" s="113" t="s">
        <v>1</v>
      </c>
      <c r="B623" s="53" t="s">
        <v>14</v>
      </c>
      <c r="C623" s="53" t="s">
        <v>15</v>
      </c>
      <c r="D623" s="53" t="s">
        <v>14</v>
      </c>
      <c r="E623" s="53" t="s">
        <v>15</v>
      </c>
      <c r="F623" s="53" t="s">
        <v>14</v>
      </c>
      <c r="G623" s="53" t="s">
        <v>15</v>
      </c>
      <c r="H623" s="53" t="s">
        <v>14</v>
      </c>
      <c r="I623" s="53" t="s">
        <v>15</v>
      </c>
      <c r="J623" s="53" t="s">
        <v>14</v>
      </c>
      <c r="K623" s="53" t="s">
        <v>15</v>
      </c>
      <c r="L623" s="53" t="s">
        <v>14</v>
      </c>
      <c r="M623" s="53" t="s">
        <v>15</v>
      </c>
      <c r="N623" s="53" t="s">
        <v>14</v>
      </c>
      <c r="O623" s="53" t="s">
        <v>15</v>
      </c>
      <c r="P623" s="53" t="s">
        <v>14</v>
      </c>
      <c r="Q623" s="53" t="s">
        <v>15</v>
      </c>
    </row>
    <row r="624" spans="1:17" x14ac:dyDescent="0.3">
      <c r="A624" s="54" t="s">
        <v>16</v>
      </c>
      <c r="B624" s="55">
        <v>927.69097610710003</v>
      </c>
      <c r="C624" s="55">
        <v>927.69097610710003</v>
      </c>
      <c r="D624" s="55">
        <v>216.5507875731</v>
      </c>
      <c r="E624" s="55">
        <v>216.5507875731</v>
      </c>
      <c r="F624" s="55">
        <v>196.41711021649999</v>
      </c>
      <c r="G624" s="55">
        <v>196.41711021649999</v>
      </c>
      <c r="H624" s="55">
        <v>116.52333021680001</v>
      </c>
      <c r="I624" s="55">
        <v>116.52333021680001</v>
      </c>
      <c r="J624" s="55">
        <v>116.8663880032</v>
      </c>
      <c r="K624" s="55">
        <v>116.8663880032</v>
      </c>
      <c r="L624" s="55">
        <v>73.714831058300007</v>
      </c>
      <c r="M624" s="55">
        <v>73.714831058300007</v>
      </c>
      <c r="N624" s="55">
        <v>107.5124591883</v>
      </c>
      <c r="O624" s="55">
        <v>107.5124591883</v>
      </c>
      <c r="P624" s="55">
        <v>73.320560656500007</v>
      </c>
      <c r="Q624" s="55">
        <v>73.320560656500007</v>
      </c>
    </row>
    <row r="625" spans="1:17" x14ac:dyDescent="0.3">
      <c r="A625" s="56" t="s">
        <v>276</v>
      </c>
      <c r="B625" s="57">
        <v>261.71728873230001</v>
      </c>
      <c r="C625" s="58">
        <v>0.28211688533454599</v>
      </c>
      <c r="D625" s="57">
        <v>63.077694053099798</v>
      </c>
      <c r="E625" s="58">
        <v>0.29128360492250399</v>
      </c>
      <c r="F625" s="57">
        <v>50.017338704300002</v>
      </c>
      <c r="G625" s="58">
        <v>0.254648582545424</v>
      </c>
      <c r="H625" s="57">
        <v>39.1415416388</v>
      </c>
      <c r="I625" s="58">
        <v>0.33591162873541602</v>
      </c>
      <c r="J625" s="57">
        <v>25.492322538500002</v>
      </c>
      <c r="K625" s="58">
        <v>0.21813220185946</v>
      </c>
      <c r="L625" s="57">
        <v>21.8732352916</v>
      </c>
      <c r="M625" s="58">
        <v>0.29672774091146997</v>
      </c>
      <c r="N625" s="57">
        <v>36.192222493999999</v>
      </c>
      <c r="O625" s="58">
        <v>0.33663282160267599</v>
      </c>
      <c r="P625" s="57">
        <v>19.5563739904999</v>
      </c>
      <c r="Q625" s="58">
        <v>0.266724283276008</v>
      </c>
    </row>
    <row r="626" spans="1:17" x14ac:dyDescent="0.3">
      <c r="A626" s="56" t="s">
        <v>277</v>
      </c>
      <c r="B626" s="59">
        <v>325.24487104240001</v>
      </c>
      <c r="C626" s="60">
        <v>0.35059613537175499</v>
      </c>
      <c r="D626" s="59">
        <v>77.940861953100097</v>
      </c>
      <c r="E626" s="60">
        <v>0.35991954971204998</v>
      </c>
      <c r="F626" s="59">
        <v>45.552700246699999</v>
      </c>
      <c r="G626" s="62">
        <v>0.231918187761187</v>
      </c>
      <c r="H626" s="59">
        <v>58.070399635400001</v>
      </c>
      <c r="I626" s="61">
        <v>0.49835856499600401</v>
      </c>
      <c r="J626" s="59">
        <v>35.031195955599998</v>
      </c>
      <c r="K626" s="60">
        <v>0.29975424546055801</v>
      </c>
      <c r="L626" s="59">
        <v>13.1444113629</v>
      </c>
      <c r="M626" s="62">
        <v>0.17831433884050099</v>
      </c>
      <c r="N626" s="59">
        <v>53.344383469299999</v>
      </c>
      <c r="O626" s="61">
        <v>0.49616931723114399</v>
      </c>
      <c r="P626" s="59">
        <v>36.230821279799997</v>
      </c>
      <c r="Q626" s="61">
        <v>0.49414272006917698</v>
      </c>
    </row>
    <row r="627" spans="1:17" x14ac:dyDescent="0.3">
      <c r="A627" s="56" t="s">
        <v>278</v>
      </c>
      <c r="B627" s="57">
        <v>14.6571870638</v>
      </c>
      <c r="C627" s="58">
        <v>1.5799643891445898E-2</v>
      </c>
      <c r="D627" s="57">
        <v>3.5071251561999999</v>
      </c>
      <c r="E627" s="58">
        <v>1.6195393217012001E-2</v>
      </c>
      <c r="F627" s="57">
        <v>6.0848927510000097</v>
      </c>
      <c r="G627" s="58">
        <v>3.09794434114877E-2</v>
      </c>
      <c r="H627" s="57">
        <v>0</v>
      </c>
      <c r="I627" s="58">
        <v>0</v>
      </c>
      <c r="J627" s="57">
        <v>1.543758891</v>
      </c>
      <c r="K627" s="58">
        <v>1.3209605579302499E-2</v>
      </c>
      <c r="L627" s="57">
        <v>0</v>
      </c>
      <c r="M627" s="58">
        <v>0</v>
      </c>
      <c r="N627" s="57">
        <v>1.2571270996999999</v>
      </c>
      <c r="O627" s="58">
        <v>1.16928503839563E-2</v>
      </c>
      <c r="P627" s="57">
        <v>0</v>
      </c>
      <c r="Q627" s="58">
        <v>0</v>
      </c>
    </row>
    <row r="628" spans="1:17" x14ac:dyDescent="0.3">
      <c r="A628" s="56" t="s">
        <v>279</v>
      </c>
      <c r="B628" s="59">
        <v>16.431837021</v>
      </c>
      <c r="C628" s="60">
        <v>1.7712619227960399E-2</v>
      </c>
      <c r="D628" s="59">
        <v>4.2970234775999998</v>
      </c>
      <c r="E628" s="60">
        <v>1.9843028629713402E-2</v>
      </c>
      <c r="F628" s="59">
        <v>8.0648444466999898</v>
      </c>
      <c r="G628" s="60">
        <v>4.1059785666383901E-2</v>
      </c>
      <c r="H628" s="59">
        <v>0.63695282590000002</v>
      </c>
      <c r="I628" s="60">
        <v>5.46631155078475E-3</v>
      </c>
      <c r="J628" s="59">
        <v>0</v>
      </c>
      <c r="K628" s="60">
        <v>0</v>
      </c>
      <c r="L628" s="59">
        <v>0.50882816379999996</v>
      </c>
      <c r="M628" s="60">
        <v>6.9026565820597902E-3</v>
      </c>
      <c r="N628" s="59">
        <v>1.6353340753000001</v>
      </c>
      <c r="O628" s="60">
        <v>1.52106470975223E-2</v>
      </c>
      <c r="P628" s="59">
        <v>1.2888540316999999</v>
      </c>
      <c r="Q628" s="60">
        <v>1.7578343920993202E-2</v>
      </c>
    </row>
    <row r="629" spans="1:17" x14ac:dyDescent="0.3">
      <c r="A629" s="56" t="s">
        <v>280</v>
      </c>
      <c r="B629" s="57">
        <v>178.57749501590001</v>
      </c>
      <c r="C629" s="58">
        <v>0.19249674688576901</v>
      </c>
      <c r="D629" s="57">
        <v>37.830092103399998</v>
      </c>
      <c r="E629" s="58">
        <v>0.17469385601116699</v>
      </c>
      <c r="F629" s="57">
        <v>49.517593975499999</v>
      </c>
      <c r="G629" s="58">
        <v>0.25210427910745398</v>
      </c>
      <c r="H629" s="57">
        <v>25.793125231499999</v>
      </c>
      <c r="I629" s="58">
        <v>0.22135588798835401</v>
      </c>
      <c r="J629" s="57">
        <v>26.606820631400002</v>
      </c>
      <c r="K629" s="58">
        <v>0.22766871712225301</v>
      </c>
      <c r="L629" s="57">
        <v>13.2514502186</v>
      </c>
      <c r="M629" s="58">
        <v>0.17976640559780499</v>
      </c>
      <c r="N629" s="57">
        <v>15.482018676299999</v>
      </c>
      <c r="O629" s="58">
        <v>0.14400208862476499</v>
      </c>
      <c r="P629" s="57">
        <v>7.8037496056000002</v>
      </c>
      <c r="Q629" s="58">
        <v>0.10643330514287599</v>
      </c>
    </row>
    <row r="630" spans="1:17" x14ac:dyDescent="0.3">
      <c r="A630" s="56" t="s">
        <v>281</v>
      </c>
      <c r="B630" s="59">
        <v>365.78947498629998</v>
      </c>
      <c r="C630" s="60">
        <v>0.394300995059017</v>
      </c>
      <c r="D630" s="59">
        <v>83.164698656400205</v>
      </c>
      <c r="E630" s="60">
        <v>0.38404246684314902</v>
      </c>
      <c r="F630" s="59">
        <v>76.292959936399996</v>
      </c>
      <c r="G630" s="60">
        <v>0.38842318702431999</v>
      </c>
      <c r="H630" s="59">
        <v>50.141487374800001</v>
      </c>
      <c r="I630" s="60">
        <v>0.43031285907730399</v>
      </c>
      <c r="J630" s="59">
        <v>56.049697320299998</v>
      </c>
      <c r="K630" s="60">
        <v>0.47960494268690201</v>
      </c>
      <c r="L630" s="59">
        <v>22.8018616961999</v>
      </c>
      <c r="M630" s="60">
        <v>0.30932529273744602</v>
      </c>
      <c r="N630" s="59">
        <v>36.242102569700002</v>
      </c>
      <c r="O630" s="60">
        <v>0.33709676853567899</v>
      </c>
      <c r="P630" s="59">
        <v>31.064168143900101</v>
      </c>
      <c r="Q630" s="60">
        <v>0.42367608574943599</v>
      </c>
    </row>
    <row r="631" spans="1:17" x14ac:dyDescent="0.3">
      <c r="A631" s="56" t="s">
        <v>282</v>
      </c>
      <c r="B631" s="57">
        <v>223.11460434130001</v>
      </c>
      <c r="C631" s="58">
        <v>0.240505308435319</v>
      </c>
      <c r="D631" s="57">
        <v>35.323170498099998</v>
      </c>
      <c r="E631" s="62">
        <v>0.163117257129236</v>
      </c>
      <c r="F631" s="57">
        <v>64.101137172700007</v>
      </c>
      <c r="G631" s="61">
        <v>0.326352103958992</v>
      </c>
      <c r="H631" s="57">
        <v>36.116912200900003</v>
      </c>
      <c r="I631" s="58">
        <v>0.309954342479758</v>
      </c>
      <c r="J631" s="57">
        <v>33.967175933599997</v>
      </c>
      <c r="K631" s="58">
        <v>0.29064965995757402</v>
      </c>
      <c r="L631" s="57">
        <v>17.7629880625</v>
      </c>
      <c r="M631" s="58">
        <v>0.240968985582447</v>
      </c>
      <c r="N631" s="57">
        <v>21.832722329500001</v>
      </c>
      <c r="O631" s="58">
        <v>0.20307155556047399</v>
      </c>
      <c r="P631" s="57">
        <v>8.8721906160999993</v>
      </c>
      <c r="Q631" s="62">
        <v>0.121005493365843</v>
      </c>
    </row>
    <row r="632" spans="1:17" x14ac:dyDescent="0.3">
      <c r="A632" s="56" t="s">
        <v>283</v>
      </c>
      <c r="B632" s="59">
        <v>42.007378864400003</v>
      </c>
      <c r="C632" s="60">
        <v>4.5281650836657798E-2</v>
      </c>
      <c r="D632" s="59">
        <v>2.775661945</v>
      </c>
      <c r="E632" s="62">
        <v>1.28176026331146E-2</v>
      </c>
      <c r="F632" s="59">
        <v>16.179160105200001</v>
      </c>
      <c r="G632" s="60">
        <v>8.23714394706581E-2</v>
      </c>
      <c r="H632" s="59">
        <v>3.4126285597999999</v>
      </c>
      <c r="I632" s="60">
        <v>2.92870839981192E-2</v>
      </c>
      <c r="J632" s="59">
        <v>4.2854408946999998</v>
      </c>
      <c r="K632" s="60">
        <v>3.6669575982639702E-2</v>
      </c>
      <c r="L632" s="59">
        <v>4.9195467878000096</v>
      </c>
      <c r="M632" s="60">
        <v>6.6737544089454703E-2</v>
      </c>
      <c r="N632" s="59">
        <v>3.3742319179</v>
      </c>
      <c r="O632" s="60">
        <v>3.1384566434205403E-2</v>
      </c>
      <c r="P632" s="59">
        <v>7.0607086540000097</v>
      </c>
      <c r="Q632" s="60">
        <v>9.6299163437644206E-2</v>
      </c>
    </row>
    <row r="633" spans="1:17" x14ac:dyDescent="0.3">
      <c r="A633" s="56" t="s">
        <v>284</v>
      </c>
      <c r="B633" s="57">
        <v>223.67383592869999</v>
      </c>
      <c r="C633" s="58">
        <v>0.24110812941967999</v>
      </c>
      <c r="D633" s="57">
        <v>56.582206473300097</v>
      </c>
      <c r="E633" s="58">
        <v>0.26128838923848202</v>
      </c>
      <c r="F633" s="57">
        <v>43.798474895200002</v>
      </c>
      <c r="G633" s="58">
        <v>0.22298706485867401</v>
      </c>
      <c r="H633" s="57">
        <v>35.982043506099998</v>
      </c>
      <c r="I633" s="58">
        <v>0.30879690306784802</v>
      </c>
      <c r="J633" s="57">
        <v>22.799423884199999</v>
      </c>
      <c r="K633" s="58">
        <v>0.19508965985648299</v>
      </c>
      <c r="L633" s="57">
        <v>6.6441387809999997</v>
      </c>
      <c r="M633" s="62">
        <v>9.0132998822791105E-2</v>
      </c>
      <c r="N633" s="57">
        <v>35.369952925900002</v>
      </c>
      <c r="O633" s="61">
        <v>0.32898468877874099</v>
      </c>
      <c r="P633" s="57">
        <v>18.255644449200101</v>
      </c>
      <c r="Q633" s="58">
        <v>0.24898397237748901</v>
      </c>
    </row>
    <row r="634" spans="1:17" x14ac:dyDescent="0.3">
      <c r="A634" s="56" t="s">
        <v>285</v>
      </c>
      <c r="B634" s="59">
        <v>40.268784121400103</v>
      </c>
      <c r="C634" s="60">
        <v>4.3407541043873503E-2</v>
      </c>
      <c r="D634" s="59">
        <v>6.9561696327999902</v>
      </c>
      <c r="E634" s="60">
        <v>3.2122578314114102E-2</v>
      </c>
      <c r="F634" s="59">
        <v>9.3905705051999906</v>
      </c>
      <c r="G634" s="60">
        <v>4.7809330332012699E-2</v>
      </c>
      <c r="H634" s="59">
        <v>8.5092983174000008</v>
      </c>
      <c r="I634" s="60">
        <v>7.3026563020193794E-2</v>
      </c>
      <c r="J634" s="59">
        <v>1.8296849658000001</v>
      </c>
      <c r="K634" s="60">
        <v>1.5656212167264899E-2</v>
      </c>
      <c r="L634" s="59">
        <v>2.7505210578999999</v>
      </c>
      <c r="M634" s="60">
        <v>3.7312994120879898E-2</v>
      </c>
      <c r="N634" s="59">
        <v>5.0399301366999998</v>
      </c>
      <c r="O634" s="60">
        <v>4.6877637947737201E-2</v>
      </c>
      <c r="P634" s="59">
        <v>4.85878890840001</v>
      </c>
      <c r="Q634" s="60">
        <v>6.6267754431979506E-2</v>
      </c>
    </row>
    <row r="635" spans="1:17" x14ac:dyDescent="0.3">
      <c r="A635" s="56" t="s">
        <v>286</v>
      </c>
      <c r="B635" s="57">
        <v>373.08293300050002</v>
      </c>
      <c r="C635" s="58">
        <v>0.40216294284340298</v>
      </c>
      <c r="D635" s="57">
        <v>86.652096953000097</v>
      </c>
      <c r="E635" s="58">
        <v>0.40014676429541601</v>
      </c>
      <c r="F635" s="57">
        <v>57.068865230299899</v>
      </c>
      <c r="G635" s="62">
        <v>0.29054935777945201</v>
      </c>
      <c r="H635" s="57">
        <v>59.323444025100002</v>
      </c>
      <c r="I635" s="61">
        <v>0.50911215732269699</v>
      </c>
      <c r="J635" s="57">
        <v>42.587739451099999</v>
      </c>
      <c r="K635" s="58">
        <v>0.36441392755232499</v>
      </c>
      <c r="L635" s="57">
        <v>26.4201689147</v>
      </c>
      <c r="M635" s="58">
        <v>0.35841049264298902</v>
      </c>
      <c r="N635" s="57">
        <v>50.016746382299999</v>
      </c>
      <c r="O635" s="58">
        <v>0.46521814085472102</v>
      </c>
      <c r="P635" s="57">
        <v>36.9852958269</v>
      </c>
      <c r="Q635" s="58">
        <v>0.50443280160080395</v>
      </c>
    </row>
    <row r="636" spans="1:17" x14ac:dyDescent="0.3">
      <c r="A636" s="56" t="s">
        <v>287</v>
      </c>
      <c r="B636" s="59">
        <v>92.935021661500002</v>
      </c>
      <c r="C636" s="60">
        <v>0.100178857027893</v>
      </c>
      <c r="D636" s="59">
        <v>25.3797104645</v>
      </c>
      <c r="E636" s="60">
        <v>0.11719980679328</v>
      </c>
      <c r="F636" s="59">
        <v>19.6192438494</v>
      </c>
      <c r="G636" s="60">
        <v>9.9885614994410399E-2</v>
      </c>
      <c r="H636" s="59">
        <v>14.5062935007</v>
      </c>
      <c r="I636" s="60">
        <v>0.124492609966691</v>
      </c>
      <c r="J636" s="59">
        <v>6.248932559</v>
      </c>
      <c r="K636" s="60">
        <v>5.3470742664083103E-2</v>
      </c>
      <c r="L636" s="59">
        <v>4.61802040570001</v>
      </c>
      <c r="M636" s="60">
        <v>6.26471001751015E-2</v>
      </c>
      <c r="N636" s="59">
        <v>11.522397311300001</v>
      </c>
      <c r="O636" s="60">
        <v>0.107172670016964</v>
      </c>
      <c r="P636" s="59">
        <v>8.2744008490999992</v>
      </c>
      <c r="Q636" s="60">
        <v>0.112852394676369</v>
      </c>
    </row>
    <row r="637" spans="1:17" x14ac:dyDescent="0.3">
      <c r="A637" s="56" t="s">
        <v>288</v>
      </c>
      <c r="B637" s="57">
        <v>228.0105588987</v>
      </c>
      <c r="C637" s="58">
        <v>0.24578287896634299</v>
      </c>
      <c r="D637" s="57">
        <v>47.073410772200198</v>
      </c>
      <c r="E637" s="58">
        <v>0.21737815548839601</v>
      </c>
      <c r="F637" s="57">
        <v>60.530609289299797</v>
      </c>
      <c r="G637" s="58">
        <v>0.30817381043118097</v>
      </c>
      <c r="H637" s="57">
        <v>18.6604517032</v>
      </c>
      <c r="I637" s="62">
        <v>0.16014348086757299</v>
      </c>
      <c r="J637" s="57">
        <v>53.606163005600003</v>
      </c>
      <c r="K637" s="61">
        <v>0.45869615653845802</v>
      </c>
      <c r="L637" s="57">
        <v>31.010812493300001</v>
      </c>
      <c r="M637" s="61">
        <v>0.42068620450034</v>
      </c>
      <c r="N637" s="57">
        <v>13.3387191352</v>
      </c>
      <c r="O637" s="62">
        <v>0.124066728971739</v>
      </c>
      <c r="P637" s="57">
        <v>2.3116254832999998</v>
      </c>
      <c r="Q637" s="62">
        <v>3.1527656943728902E-2</v>
      </c>
    </row>
    <row r="638" spans="1:17" x14ac:dyDescent="0.3">
      <c r="A638" s="56" t="s">
        <v>289</v>
      </c>
      <c r="B638" s="59">
        <v>11.6447175143</v>
      </c>
      <c r="C638" s="60">
        <v>1.25523669133499E-2</v>
      </c>
      <c r="D638" s="59">
        <v>1.1574203087999999</v>
      </c>
      <c r="E638" s="60">
        <v>5.3447984270631899E-3</v>
      </c>
      <c r="F638" s="59">
        <v>4.6179602762999998</v>
      </c>
      <c r="G638" s="60">
        <v>2.3510987770922202E-2</v>
      </c>
      <c r="H638" s="59">
        <v>1.2828947454999999</v>
      </c>
      <c r="I638" s="60">
        <v>1.1009767255304901E-2</v>
      </c>
      <c r="J638" s="59">
        <v>3.1383210853999999</v>
      </c>
      <c r="K638" s="60">
        <v>2.6853923861444799E-2</v>
      </c>
      <c r="L638" s="59">
        <v>0.83039886890000003</v>
      </c>
      <c r="M638" s="60">
        <v>1.12650175952143E-2</v>
      </c>
      <c r="N638" s="59">
        <v>0</v>
      </c>
      <c r="O638" s="60">
        <v>0</v>
      </c>
      <c r="P638" s="59">
        <v>0.61772222939999999</v>
      </c>
      <c r="Q638" s="60">
        <v>8.4249523444586208E-3</v>
      </c>
    </row>
    <row r="639" spans="1:17" x14ac:dyDescent="0.3">
      <c r="A639" s="56" t="s">
        <v>290</v>
      </c>
      <c r="B639" s="57">
        <v>18.208489897800099</v>
      </c>
      <c r="C639" s="58">
        <v>1.9627753601968698E-2</v>
      </c>
      <c r="D639" s="57">
        <v>6.4559950363</v>
      </c>
      <c r="E639" s="58">
        <v>2.98128448695698E-2</v>
      </c>
      <c r="F639" s="57">
        <v>4.5685002352000001</v>
      </c>
      <c r="G639" s="58">
        <v>2.32591765053685E-2</v>
      </c>
      <c r="H639" s="57">
        <v>6.2275485402000097</v>
      </c>
      <c r="I639" s="61">
        <v>5.3444649484469801E-2</v>
      </c>
      <c r="J639" s="57">
        <v>0.45783801540000002</v>
      </c>
      <c r="K639" s="58">
        <v>3.9176192849176101E-3</v>
      </c>
      <c r="L639" s="57">
        <v>0.49860807070000002</v>
      </c>
      <c r="M639" s="58">
        <v>6.7640129339190599E-3</v>
      </c>
      <c r="N639" s="57">
        <v>0</v>
      </c>
      <c r="O639" s="58">
        <v>0</v>
      </c>
      <c r="P639" s="57">
        <v>0</v>
      </c>
      <c r="Q639" s="58">
        <v>0</v>
      </c>
    </row>
    <row r="640" spans="1:17" x14ac:dyDescent="0.3">
      <c r="A640" s="56" t="s">
        <v>291</v>
      </c>
      <c r="B640" s="59">
        <v>53.604581363600097</v>
      </c>
      <c r="C640" s="60">
        <v>5.7782799169334001E-2</v>
      </c>
      <c r="D640" s="59">
        <v>15.6012462991</v>
      </c>
      <c r="E640" s="60">
        <v>7.2044283347773894E-2</v>
      </c>
      <c r="F640" s="59">
        <v>9.1776787401999904</v>
      </c>
      <c r="G640" s="60">
        <v>4.6725454468217902E-2</v>
      </c>
      <c r="H640" s="59">
        <v>4.8209282462000003</v>
      </c>
      <c r="I640" s="60">
        <v>4.1373072990879299E-2</v>
      </c>
      <c r="J640" s="59">
        <v>9.8686568030000199</v>
      </c>
      <c r="K640" s="60">
        <v>8.4443927562215595E-2</v>
      </c>
      <c r="L640" s="59">
        <v>9.4511941408999895</v>
      </c>
      <c r="M640" s="61">
        <v>0.12821292547527099</v>
      </c>
      <c r="N640" s="59">
        <v>2.3865236491999999</v>
      </c>
      <c r="O640" s="60">
        <v>2.21976472979767E-2</v>
      </c>
      <c r="P640" s="59">
        <v>2.0356646901</v>
      </c>
      <c r="Q640" s="60">
        <v>2.7763899673884099E-2</v>
      </c>
    </row>
    <row r="641" spans="1:17" x14ac:dyDescent="0.3">
      <c r="A641" s="56" t="s">
        <v>292</v>
      </c>
      <c r="B641" s="57">
        <v>85.394799314300002</v>
      </c>
      <c r="C641" s="58">
        <v>9.2050910824469798E-2</v>
      </c>
      <c r="D641" s="57">
        <v>22.5350708631</v>
      </c>
      <c r="E641" s="58">
        <v>0.10406367538835599</v>
      </c>
      <c r="F641" s="57">
        <v>15.7469094673</v>
      </c>
      <c r="G641" s="58">
        <v>8.0170762363538595E-2</v>
      </c>
      <c r="H641" s="57">
        <v>5.7247313278999998</v>
      </c>
      <c r="I641" s="58">
        <v>4.91294860629947E-2</v>
      </c>
      <c r="J641" s="57">
        <v>14.713975979500001</v>
      </c>
      <c r="K641" s="58">
        <v>0.12590425896535001</v>
      </c>
      <c r="L641" s="57">
        <v>7.3235647171</v>
      </c>
      <c r="M641" s="58">
        <v>9.9349949148060807E-2</v>
      </c>
      <c r="N641" s="57">
        <v>12.4998965638</v>
      </c>
      <c r="O641" s="58">
        <v>0.11626463256604901</v>
      </c>
      <c r="P641" s="57">
        <v>6.1641117983999898</v>
      </c>
      <c r="Q641" s="58">
        <v>8.4070712815171797E-2</v>
      </c>
    </row>
    <row r="642" spans="1:17" x14ac:dyDescent="0.3">
      <c r="A642" s="56" t="s">
        <v>293</v>
      </c>
      <c r="B642" s="59">
        <v>22.571479840799999</v>
      </c>
      <c r="C642" s="60">
        <v>2.4330817505110802E-2</v>
      </c>
      <c r="D642" s="59">
        <v>6.2204765718999901</v>
      </c>
      <c r="E642" s="60">
        <v>2.8725254900309201E-2</v>
      </c>
      <c r="F642" s="59">
        <v>6.1326666591999901</v>
      </c>
      <c r="G642" s="60">
        <v>3.1222670226846799E-2</v>
      </c>
      <c r="H642" s="59">
        <v>2.4188835827999999</v>
      </c>
      <c r="I642" s="60">
        <v>2.07587920659279E-2</v>
      </c>
      <c r="J642" s="59">
        <v>1.0625172287</v>
      </c>
      <c r="K642" s="60">
        <v>9.0917264309641095E-3</v>
      </c>
      <c r="L642" s="59">
        <v>1.8100290145</v>
      </c>
      <c r="M642" s="60">
        <v>2.45544755175315E-2</v>
      </c>
      <c r="N642" s="59">
        <v>1.9378577235000001</v>
      </c>
      <c r="O642" s="60">
        <v>1.8024494445857599E-2</v>
      </c>
      <c r="P642" s="59">
        <v>1.37270088830001</v>
      </c>
      <c r="Q642" s="60">
        <v>1.8721909325420699E-2</v>
      </c>
    </row>
    <row r="643" spans="1:17" x14ac:dyDescent="0.3">
      <c r="A643" s="56" t="s">
        <v>294</v>
      </c>
      <c r="B643" s="57">
        <v>19.3810888965</v>
      </c>
      <c r="C643" s="58">
        <v>2.0891751020182901E-2</v>
      </c>
      <c r="D643" s="57">
        <v>9.1908545254000007</v>
      </c>
      <c r="E643" s="61">
        <v>4.2442027703535799E-2</v>
      </c>
      <c r="F643" s="57">
        <v>3.0133310293000002</v>
      </c>
      <c r="G643" s="58">
        <v>1.53414894760368E-2</v>
      </c>
      <c r="H643" s="57">
        <v>2.6224140435000001</v>
      </c>
      <c r="I643" s="58">
        <v>2.2505484855443202E-2</v>
      </c>
      <c r="J643" s="57">
        <v>0.34648004360000001</v>
      </c>
      <c r="K643" s="58">
        <v>2.9647535918583602E-3</v>
      </c>
      <c r="L643" s="57">
        <v>2.4296686666</v>
      </c>
      <c r="M643" s="58">
        <v>3.2960377602689099E-2</v>
      </c>
      <c r="N643" s="57">
        <v>0.605314939</v>
      </c>
      <c r="O643" s="58">
        <v>5.6301841067539597E-3</v>
      </c>
      <c r="P643" s="57">
        <v>1.1730256491</v>
      </c>
      <c r="Q643" s="58">
        <v>1.5998590826323801E-2</v>
      </c>
    </row>
    <row r="644" spans="1:17" x14ac:dyDescent="0.3">
      <c r="A644" s="56" t="s">
        <v>295</v>
      </c>
      <c r="B644" s="59">
        <v>10.5695456504</v>
      </c>
      <c r="C644" s="60">
        <v>1.1393390603790601E-2</v>
      </c>
      <c r="D644" s="59">
        <v>5.7526331231999901</v>
      </c>
      <c r="E644" s="60">
        <v>2.6564821987812501E-2</v>
      </c>
      <c r="F644" s="59">
        <v>0</v>
      </c>
      <c r="G644" s="60">
        <v>0</v>
      </c>
      <c r="H644" s="59">
        <v>0</v>
      </c>
      <c r="I644" s="60">
        <v>0</v>
      </c>
      <c r="J644" s="59">
        <v>0.38378541199999999</v>
      </c>
      <c r="K644" s="60">
        <v>3.28396743116157E-3</v>
      </c>
      <c r="L644" s="59">
        <v>0</v>
      </c>
      <c r="M644" s="60">
        <v>0</v>
      </c>
      <c r="N644" s="59">
        <v>2.8893682242000001</v>
      </c>
      <c r="O644" s="60">
        <v>2.6874729180359401E-2</v>
      </c>
      <c r="P644" s="59">
        <v>1.543758891</v>
      </c>
      <c r="Q644" s="60">
        <v>2.1054924801139598E-2</v>
      </c>
    </row>
    <row r="645" spans="1:17" x14ac:dyDescent="0.3">
      <c r="A645" s="56" t="s">
        <v>296</v>
      </c>
      <c r="B645" s="57">
        <v>60.270846153199997</v>
      </c>
      <c r="C645" s="58">
        <v>6.4968667051302498E-2</v>
      </c>
      <c r="D645" s="57">
        <v>17.9647336964</v>
      </c>
      <c r="E645" s="58">
        <v>8.2958523945962204E-2</v>
      </c>
      <c r="F645" s="57">
        <v>9.31349189680002</v>
      </c>
      <c r="G645" s="58">
        <v>4.7416907246696803E-2</v>
      </c>
      <c r="H645" s="57">
        <v>8.1007957626000007</v>
      </c>
      <c r="I645" s="58">
        <v>6.9520805383161396E-2</v>
      </c>
      <c r="J645" s="57">
        <v>7.5079855382999998</v>
      </c>
      <c r="K645" s="58">
        <v>6.4244182322931206E-2</v>
      </c>
      <c r="L645" s="57">
        <v>1.7833264255000101</v>
      </c>
      <c r="M645" s="58">
        <v>2.41922337730055E-2</v>
      </c>
      <c r="N645" s="57">
        <v>4.8206706837000004</v>
      </c>
      <c r="O645" s="58">
        <v>4.4838251492852199E-2</v>
      </c>
      <c r="P645" s="57">
        <v>4.3238471136000003</v>
      </c>
      <c r="Q645" s="58">
        <v>5.8971822840482899E-2</v>
      </c>
    </row>
    <row r="646" spans="1:17" x14ac:dyDescent="0.3">
      <c r="A646" s="56" t="s">
        <v>297</v>
      </c>
      <c r="B646" s="59">
        <v>142.3651701263</v>
      </c>
      <c r="C646" s="60">
        <v>0.153461846447738</v>
      </c>
      <c r="D646" s="59">
        <v>26.714646170599998</v>
      </c>
      <c r="E646" s="60">
        <v>0.123364345472916</v>
      </c>
      <c r="F646" s="59">
        <v>25.338308612100001</v>
      </c>
      <c r="G646" s="60">
        <v>0.12900255270109101</v>
      </c>
      <c r="H646" s="59">
        <v>23.565865830700002</v>
      </c>
      <c r="I646" s="60">
        <v>0.20224160935714799</v>
      </c>
      <c r="J646" s="59">
        <v>10.912209452500001</v>
      </c>
      <c r="K646" s="60">
        <v>9.3373378256553993E-2</v>
      </c>
      <c r="L646" s="59">
        <v>16.199994807200099</v>
      </c>
      <c r="M646" s="60">
        <v>0.21976574557143899</v>
      </c>
      <c r="N646" s="59">
        <v>24.457402838699998</v>
      </c>
      <c r="O646" s="61">
        <v>0.227484358774314</v>
      </c>
      <c r="P646" s="59">
        <v>13.9821788928</v>
      </c>
      <c r="Q646" s="60">
        <v>0.190699290452854</v>
      </c>
    </row>
    <row r="647" spans="1:17" x14ac:dyDescent="0.3">
      <c r="A647" s="56" t="s">
        <v>298</v>
      </c>
      <c r="B647" s="57">
        <v>115.76129201539899</v>
      </c>
      <c r="C647" s="58">
        <v>0.124784324734054</v>
      </c>
      <c r="D647" s="57">
        <v>18.9723239793</v>
      </c>
      <c r="E647" s="58">
        <v>8.7611429133665E-2</v>
      </c>
      <c r="F647" s="57">
        <v>17.209367582199999</v>
      </c>
      <c r="G647" s="58">
        <v>8.7616438115961703E-2</v>
      </c>
      <c r="H647" s="57">
        <v>18.0918989768</v>
      </c>
      <c r="I647" s="58">
        <v>0.15526417708057899</v>
      </c>
      <c r="J647" s="57">
        <v>9.3898150408000305</v>
      </c>
      <c r="K647" s="58">
        <v>8.0346583831639395E-2</v>
      </c>
      <c r="L647" s="57">
        <v>4.9571816740000001</v>
      </c>
      <c r="M647" s="58">
        <v>6.7248091094171195E-2</v>
      </c>
      <c r="N647" s="57">
        <v>29.185081263800001</v>
      </c>
      <c r="O647" s="61">
        <v>0.27145766624763501</v>
      </c>
      <c r="P647" s="57">
        <v>14.9362640007</v>
      </c>
      <c r="Q647" s="58">
        <v>0.20371180835175301</v>
      </c>
    </row>
    <row r="648" spans="1:17" x14ac:dyDescent="0.3">
      <c r="A648" s="56" t="s">
        <v>299</v>
      </c>
      <c r="B648" s="59">
        <v>29.347209924000001</v>
      </c>
      <c r="C648" s="60">
        <v>3.1634682970778302E-2</v>
      </c>
      <c r="D648" s="59">
        <v>3.5263738403999998</v>
      </c>
      <c r="E648" s="60">
        <v>1.6284280837397601E-2</v>
      </c>
      <c r="F648" s="59">
        <v>3.7869908825</v>
      </c>
      <c r="G648" s="60">
        <v>1.92803512806283E-2</v>
      </c>
      <c r="H648" s="59">
        <v>3.7541989861</v>
      </c>
      <c r="I648" s="60">
        <v>3.2218431957918202E-2</v>
      </c>
      <c r="J648" s="59">
        <v>1.0427547908000001</v>
      </c>
      <c r="K648" s="60">
        <v>8.9226235927771392E-3</v>
      </c>
      <c r="L648" s="59">
        <v>2.11111703840001</v>
      </c>
      <c r="M648" s="60">
        <v>2.8638972756111301E-2</v>
      </c>
      <c r="N648" s="59">
        <v>14.4790400013</v>
      </c>
      <c r="O648" s="61">
        <v>0.13467313565901301</v>
      </c>
      <c r="P648" s="59">
        <v>0.34447959500000103</v>
      </c>
      <c r="Q648" s="60">
        <v>4.6982673334135397E-3</v>
      </c>
    </row>
    <row r="649" spans="1:17" x14ac:dyDescent="0.3">
      <c r="A649" s="56" t="s">
        <v>300</v>
      </c>
      <c r="B649" s="57">
        <v>13.7728299047</v>
      </c>
      <c r="C649" s="58">
        <v>1.4846355369861799E-2</v>
      </c>
      <c r="D649" s="57">
        <v>0.65840472090000002</v>
      </c>
      <c r="E649" s="58">
        <v>3.0404171154433902E-3</v>
      </c>
      <c r="F649" s="57">
        <v>6.1949718672999996</v>
      </c>
      <c r="G649" s="58">
        <v>3.1539878885661302E-2</v>
      </c>
      <c r="H649" s="57">
        <v>2.9026196460999998</v>
      </c>
      <c r="I649" s="58">
        <v>2.49102015939595E-2</v>
      </c>
      <c r="J649" s="57">
        <v>1.4774496479999999</v>
      </c>
      <c r="K649" s="58">
        <v>1.2642211958835799E-2</v>
      </c>
      <c r="L649" s="57">
        <v>0.50882816379999996</v>
      </c>
      <c r="M649" s="58">
        <v>6.9026565820597902E-3</v>
      </c>
      <c r="N649" s="57">
        <v>0.96740290419999597</v>
      </c>
      <c r="O649" s="58">
        <v>8.9980539139716507E-3</v>
      </c>
      <c r="P649" s="57">
        <v>0.605314939</v>
      </c>
      <c r="Q649" s="58">
        <v>8.2557325473252199E-3</v>
      </c>
    </row>
    <row r="650" spans="1:17" x14ac:dyDescent="0.3">
      <c r="A650" s="56" t="s">
        <v>301</v>
      </c>
      <c r="B650" s="59">
        <v>45.121744367600002</v>
      </c>
      <c r="C650" s="60">
        <v>4.8638766065124198E-2</v>
      </c>
      <c r="D650" s="59">
        <v>7.94219842880001</v>
      </c>
      <c r="E650" s="60">
        <v>3.66759156953839E-2</v>
      </c>
      <c r="F650" s="59">
        <v>12.0643928345</v>
      </c>
      <c r="G650" s="60">
        <v>6.1422311025765897E-2</v>
      </c>
      <c r="H650" s="59">
        <v>3.4875275383000002</v>
      </c>
      <c r="I650" s="60">
        <v>2.9929864961902499E-2</v>
      </c>
      <c r="J650" s="59">
        <v>6.2542320889000003</v>
      </c>
      <c r="K650" s="60">
        <v>5.3516089576831502E-2</v>
      </c>
      <c r="L650" s="59">
        <v>6.8776720312000004</v>
      </c>
      <c r="M650" s="60">
        <v>9.3301062112732105E-2</v>
      </c>
      <c r="N650" s="59">
        <v>2.4733384696999998</v>
      </c>
      <c r="O650" s="60">
        <v>2.3005133436378101E-2</v>
      </c>
      <c r="P650" s="59">
        <v>0.41380770030000003</v>
      </c>
      <c r="Q650" s="60">
        <v>5.6438152762995197E-3</v>
      </c>
    </row>
    <row r="651" spans="1:17" x14ac:dyDescent="0.3">
      <c r="A651" s="56" t="s">
        <v>302</v>
      </c>
      <c r="B651" s="57">
        <v>42.139488383400099</v>
      </c>
      <c r="C651" s="58">
        <v>4.5424057653585599E-2</v>
      </c>
      <c r="D651" s="57">
        <v>11.3115031241</v>
      </c>
      <c r="E651" s="58">
        <v>5.2234874095212602E-2</v>
      </c>
      <c r="F651" s="57">
        <v>5.3686086748999902</v>
      </c>
      <c r="G651" s="58">
        <v>2.7332693516275E-2</v>
      </c>
      <c r="H651" s="57">
        <v>4.9612368912999996</v>
      </c>
      <c r="I651" s="58">
        <v>4.2577197905940903E-2</v>
      </c>
      <c r="J651" s="57">
        <v>7.8456883290999997</v>
      </c>
      <c r="K651" s="58">
        <v>6.7133830891437901E-2</v>
      </c>
      <c r="L651" s="57">
        <v>0.94489968089999998</v>
      </c>
      <c r="M651" s="58">
        <v>1.28183116929712E-2</v>
      </c>
      <c r="N651" s="57">
        <v>8.9854210317999996</v>
      </c>
      <c r="O651" s="58">
        <v>8.3575625556687405E-2</v>
      </c>
      <c r="P651" s="57">
        <v>2.3383452393000099</v>
      </c>
      <c r="Q651" s="58">
        <v>3.18920807255543E-2</v>
      </c>
    </row>
    <row r="652" spans="1:17" x14ac:dyDescent="0.3">
      <c r="A652" s="56" t="s">
        <v>303</v>
      </c>
      <c r="B652" s="59">
        <v>22.5766147808</v>
      </c>
      <c r="C652" s="60">
        <v>2.4336352688843599E-2</v>
      </c>
      <c r="D652" s="59">
        <v>11.9518614343</v>
      </c>
      <c r="E652" s="61">
        <v>5.51919555142023E-2</v>
      </c>
      <c r="F652" s="59">
        <v>2.5807938335</v>
      </c>
      <c r="G652" s="60">
        <v>1.3139353443573899E-2</v>
      </c>
      <c r="H652" s="59">
        <v>0.34447959500000003</v>
      </c>
      <c r="I652" s="60">
        <v>2.9563143651925401E-3</v>
      </c>
      <c r="J652" s="59">
        <v>4.0852973371000001</v>
      </c>
      <c r="K652" s="60">
        <v>3.49569915430957E-2</v>
      </c>
      <c r="L652" s="59">
        <v>0.83874207369999998</v>
      </c>
      <c r="M652" s="60">
        <v>1.13781997687365E-2</v>
      </c>
      <c r="N652" s="59">
        <v>1.2079830352000001</v>
      </c>
      <c r="O652" s="60">
        <v>1.12357492733406E-2</v>
      </c>
      <c r="P652" s="59">
        <v>1.5674574720000001</v>
      </c>
      <c r="Q652" s="60">
        <v>2.13781435652598E-2</v>
      </c>
    </row>
    <row r="653" spans="1:17" x14ac:dyDescent="0.3">
      <c r="A653" s="63" t="s">
        <v>1</v>
      </c>
    </row>
    <row r="654" spans="1:17" x14ac:dyDescent="0.3">
      <c r="A654" s="63" t="s">
        <v>1</v>
      </c>
    </row>
    <row r="655" spans="1:17" x14ac:dyDescent="0.3">
      <c r="A655" s="51" t="s">
        <v>304</v>
      </c>
    </row>
    <row r="656" spans="1:17" x14ac:dyDescent="0.3">
      <c r="A656" s="52" t="s">
        <v>1</v>
      </c>
    </row>
    <row r="657" spans="1:17" x14ac:dyDescent="0.3">
      <c r="A657" s="112" t="s">
        <v>1</v>
      </c>
      <c r="B657" s="114" t="s">
        <v>502</v>
      </c>
      <c r="C657" s="114" t="s">
        <v>1</v>
      </c>
      <c r="D657" s="114" t="s">
        <v>17</v>
      </c>
      <c r="E657" s="114" t="s">
        <v>1</v>
      </c>
      <c r="F657" s="114" t="s">
        <v>18</v>
      </c>
      <c r="G657" s="114" t="s">
        <v>1</v>
      </c>
      <c r="H657" s="114" t="s">
        <v>19</v>
      </c>
      <c r="I657" s="114" t="s">
        <v>1</v>
      </c>
      <c r="J657" s="114" t="s">
        <v>20</v>
      </c>
      <c r="K657" s="114" t="s">
        <v>1</v>
      </c>
      <c r="L657" s="114" t="s">
        <v>21</v>
      </c>
      <c r="M657" s="114" t="s">
        <v>1</v>
      </c>
      <c r="N657" s="114" t="s">
        <v>22</v>
      </c>
      <c r="O657" s="114" t="s">
        <v>1</v>
      </c>
      <c r="P657" s="114" t="s">
        <v>23</v>
      </c>
      <c r="Q657" s="114" t="s">
        <v>1</v>
      </c>
    </row>
    <row r="658" spans="1:17" x14ac:dyDescent="0.3">
      <c r="A658" s="113" t="s">
        <v>1</v>
      </c>
      <c r="B658" s="53" t="s">
        <v>14</v>
      </c>
      <c r="C658" s="53" t="s">
        <v>15</v>
      </c>
      <c r="D658" s="53" t="s">
        <v>14</v>
      </c>
      <c r="E658" s="53" t="s">
        <v>15</v>
      </c>
      <c r="F658" s="53" t="s">
        <v>14</v>
      </c>
      <c r="G658" s="53" t="s">
        <v>15</v>
      </c>
      <c r="H658" s="53" t="s">
        <v>14</v>
      </c>
      <c r="I658" s="53" t="s">
        <v>15</v>
      </c>
      <c r="J658" s="53" t="s">
        <v>14</v>
      </c>
      <c r="K658" s="53" t="s">
        <v>15</v>
      </c>
      <c r="L658" s="53" t="s">
        <v>14</v>
      </c>
      <c r="M658" s="53" t="s">
        <v>15</v>
      </c>
      <c r="N658" s="53" t="s">
        <v>14</v>
      </c>
      <c r="O658" s="53" t="s">
        <v>15</v>
      </c>
      <c r="P658" s="53" t="s">
        <v>14</v>
      </c>
      <c r="Q658" s="53" t="s">
        <v>15</v>
      </c>
    </row>
    <row r="659" spans="1:17" x14ac:dyDescent="0.3">
      <c r="A659" s="54" t="s">
        <v>16</v>
      </c>
      <c r="B659" s="55">
        <v>905.11436132630001</v>
      </c>
      <c r="C659" s="55">
        <v>905.11436132630001</v>
      </c>
      <c r="D659" s="55">
        <v>204.59892613880001</v>
      </c>
      <c r="E659" s="55">
        <v>204.59892613880001</v>
      </c>
      <c r="F659" s="55">
        <v>193.836316383</v>
      </c>
      <c r="G659" s="55">
        <v>193.836316383</v>
      </c>
      <c r="H659" s="55">
        <v>116.1788506218</v>
      </c>
      <c r="I659" s="55">
        <v>116.1788506218</v>
      </c>
      <c r="J659" s="55">
        <v>112.7810906661</v>
      </c>
      <c r="K659" s="55">
        <v>112.7810906661</v>
      </c>
      <c r="L659" s="55">
        <v>72.876088984600003</v>
      </c>
      <c r="M659" s="55">
        <v>72.876088984600003</v>
      </c>
      <c r="N659" s="55">
        <v>106.3044761531</v>
      </c>
      <c r="O659" s="55">
        <v>106.3044761531</v>
      </c>
      <c r="P659" s="55">
        <v>71.753103184500006</v>
      </c>
      <c r="Q659" s="55">
        <v>71.753103184500006</v>
      </c>
    </row>
    <row r="660" spans="1:17" x14ac:dyDescent="0.3">
      <c r="A660" s="56" t="s">
        <v>276</v>
      </c>
      <c r="B660" s="57">
        <v>40.4214181786</v>
      </c>
      <c r="C660" s="58">
        <v>4.4658907101384301E-2</v>
      </c>
      <c r="D660" s="57">
        <v>5.66926834429999</v>
      </c>
      <c r="E660" s="58">
        <v>2.77091793749395E-2</v>
      </c>
      <c r="F660" s="57">
        <v>8.9007301349000105</v>
      </c>
      <c r="G660" s="58">
        <v>4.5918795306206198E-2</v>
      </c>
      <c r="H660" s="57">
        <v>9.4275438756000192</v>
      </c>
      <c r="I660" s="58">
        <v>8.1146816525924606E-2</v>
      </c>
      <c r="J660" s="57">
        <v>0.85955624460000002</v>
      </c>
      <c r="K660" s="58">
        <v>7.6214571035210597E-3</v>
      </c>
      <c r="L660" s="57">
        <v>5.9601157546000003</v>
      </c>
      <c r="M660" s="58">
        <v>8.1784242783109196E-2</v>
      </c>
      <c r="N660" s="57">
        <v>3.9405555726000001</v>
      </c>
      <c r="O660" s="58">
        <v>3.7068576180412198E-2</v>
      </c>
      <c r="P660" s="57">
        <v>2.3291933897999999</v>
      </c>
      <c r="Q660" s="58">
        <v>3.2461221695330798E-2</v>
      </c>
    </row>
    <row r="661" spans="1:17" x14ac:dyDescent="0.3">
      <c r="A661" s="56" t="s">
        <v>277</v>
      </c>
      <c r="B661" s="59">
        <v>102.3950225017</v>
      </c>
      <c r="C661" s="60">
        <v>0.113129375553887</v>
      </c>
      <c r="D661" s="59">
        <v>22.3427173438</v>
      </c>
      <c r="E661" s="60">
        <v>0.10920251521087</v>
      </c>
      <c r="F661" s="59">
        <v>19.7387685976</v>
      </c>
      <c r="G661" s="60">
        <v>0.101832148721802</v>
      </c>
      <c r="H661" s="59">
        <v>19.237786546500001</v>
      </c>
      <c r="I661" s="60">
        <v>0.16558768178147401</v>
      </c>
      <c r="J661" s="59">
        <v>10.457976952799999</v>
      </c>
      <c r="K661" s="60">
        <v>9.27281062014369E-2</v>
      </c>
      <c r="L661" s="59">
        <v>2.8788992316000002</v>
      </c>
      <c r="M661" s="60">
        <v>3.9504030357726302E-2</v>
      </c>
      <c r="N661" s="59">
        <v>16.6873655809</v>
      </c>
      <c r="O661" s="60">
        <v>0.15697707363579699</v>
      </c>
      <c r="P661" s="59">
        <v>11.051508248499999</v>
      </c>
      <c r="Q661" s="60">
        <v>0.154021328110132</v>
      </c>
    </row>
    <row r="662" spans="1:17" x14ac:dyDescent="0.3">
      <c r="A662" s="56" t="s">
        <v>278</v>
      </c>
      <c r="B662" s="57">
        <v>5.1618582286999999</v>
      </c>
      <c r="C662" s="58">
        <v>5.7029900852927796E-3</v>
      </c>
      <c r="D662" s="57">
        <v>1.9619271483</v>
      </c>
      <c r="E662" s="58">
        <v>9.5891370757685591E-3</v>
      </c>
      <c r="F662" s="57">
        <v>1.7210938987</v>
      </c>
      <c r="G662" s="58">
        <v>8.8791096055462603E-3</v>
      </c>
      <c r="H662" s="57">
        <v>0</v>
      </c>
      <c r="I662" s="58">
        <v>0</v>
      </c>
      <c r="J662" s="57">
        <v>0</v>
      </c>
      <c r="K662" s="58">
        <v>0</v>
      </c>
      <c r="L662" s="57">
        <v>0</v>
      </c>
      <c r="M662" s="58">
        <v>0</v>
      </c>
      <c r="N662" s="57">
        <v>0</v>
      </c>
      <c r="O662" s="58">
        <v>0</v>
      </c>
      <c r="P662" s="57">
        <v>0</v>
      </c>
      <c r="Q662" s="58">
        <v>0</v>
      </c>
    </row>
    <row r="663" spans="1:17" x14ac:dyDescent="0.3">
      <c r="A663" s="56" t="s">
        <v>279</v>
      </c>
      <c r="B663" s="59">
        <v>2.1629536092999899</v>
      </c>
      <c r="C663" s="60">
        <v>2.3897020108382102E-3</v>
      </c>
      <c r="D663" s="59">
        <v>0.67438259509999898</v>
      </c>
      <c r="E663" s="60">
        <v>3.2961199153239899E-3</v>
      </c>
      <c r="F663" s="59">
        <v>0.87084878480000105</v>
      </c>
      <c r="G663" s="60">
        <v>4.4927018891511303E-3</v>
      </c>
      <c r="H663" s="59">
        <v>0</v>
      </c>
      <c r="I663" s="60">
        <v>0</v>
      </c>
      <c r="J663" s="59">
        <v>0</v>
      </c>
      <c r="K663" s="60">
        <v>0</v>
      </c>
      <c r="L663" s="59">
        <v>0</v>
      </c>
      <c r="M663" s="60">
        <v>0</v>
      </c>
      <c r="N663" s="59">
        <v>0.61772222939999999</v>
      </c>
      <c r="O663" s="60">
        <v>5.8108769428519202E-3</v>
      </c>
      <c r="P663" s="59">
        <v>0</v>
      </c>
      <c r="Q663" s="60">
        <v>0</v>
      </c>
    </row>
    <row r="664" spans="1:17" x14ac:dyDescent="0.3">
      <c r="A664" s="56" t="s">
        <v>280</v>
      </c>
      <c r="B664" s="57">
        <v>13.1269028487</v>
      </c>
      <c r="C664" s="58">
        <v>1.4503032334460601E-2</v>
      </c>
      <c r="D664" s="57">
        <v>5.6603126412999796</v>
      </c>
      <c r="E664" s="58">
        <v>2.76654073807799E-2</v>
      </c>
      <c r="F664" s="57">
        <v>2.9580495468999999</v>
      </c>
      <c r="G664" s="58">
        <v>1.5260553863679501E-2</v>
      </c>
      <c r="H664" s="57">
        <v>1.0932682592</v>
      </c>
      <c r="I664" s="58">
        <v>9.4102175512042596E-3</v>
      </c>
      <c r="J664" s="57">
        <v>1.4434474509999999</v>
      </c>
      <c r="K664" s="58">
        <v>1.27986654719759E-2</v>
      </c>
      <c r="L664" s="57">
        <v>1.6273453552999999</v>
      </c>
      <c r="M664" s="58">
        <v>2.2330305837953101E-2</v>
      </c>
      <c r="N664" s="57">
        <v>0</v>
      </c>
      <c r="O664" s="58">
        <v>0</v>
      </c>
      <c r="P664" s="57">
        <v>0</v>
      </c>
      <c r="Q664" s="58">
        <v>0</v>
      </c>
    </row>
    <row r="665" spans="1:17" x14ac:dyDescent="0.3">
      <c r="A665" s="56" t="s">
        <v>281</v>
      </c>
      <c r="B665" s="59">
        <v>66.9861952145</v>
      </c>
      <c r="C665" s="60">
        <v>7.40085430932092E-2</v>
      </c>
      <c r="D665" s="59">
        <v>14.062390500899999</v>
      </c>
      <c r="E665" s="60">
        <v>6.8731497111378104E-2</v>
      </c>
      <c r="F665" s="59">
        <v>14.284696481699999</v>
      </c>
      <c r="G665" s="60">
        <v>7.3694634464033806E-2</v>
      </c>
      <c r="H665" s="59">
        <v>10.190934969300001</v>
      </c>
      <c r="I665" s="60">
        <v>8.7717643226432093E-2</v>
      </c>
      <c r="J665" s="59">
        <v>8.7925517659000008</v>
      </c>
      <c r="K665" s="60">
        <v>7.7961223055833501E-2</v>
      </c>
      <c r="L665" s="59">
        <v>6.3997124550000004</v>
      </c>
      <c r="M665" s="60">
        <v>8.7816354364905203E-2</v>
      </c>
      <c r="N665" s="59">
        <v>2.9288817121999999</v>
      </c>
      <c r="O665" s="60">
        <v>2.7551819247778601E-2</v>
      </c>
      <c r="P665" s="59">
        <v>6.1694426959000097</v>
      </c>
      <c r="Q665" s="60">
        <v>8.5981545356113798E-2</v>
      </c>
    </row>
    <row r="666" spans="1:17" x14ac:dyDescent="0.3">
      <c r="A666" s="56" t="s">
        <v>282</v>
      </c>
      <c r="B666" s="57">
        <v>23.434955511399998</v>
      </c>
      <c r="C666" s="58">
        <v>2.5891706631480101E-2</v>
      </c>
      <c r="D666" s="57">
        <v>2.6979804273000001</v>
      </c>
      <c r="E666" s="58">
        <v>1.3186679315558499E-2</v>
      </c>
      <c r="F666" s="57">
        <v>12.6077350428</v>
      </c>
      <c r="G666" s="61">
        <v>6.5043203864277199E-2</v>
      </c>
      <c r="H666" s="57">
        <v>1.1724039573</v>
      </c>
      <c r="I666" s="58">
        <v>1.0091371631111699E-2</v>
      </c>
      <c r="J666" s="57">
        <v>5.7475402974999996</v>
      </c>
      <c r="K666" s="58">
        <v>5.0961914480116E-2</v>
      </c>
      <c r="L666" s="57">
        <v>0.42384980230000002</v>
      </c>
      <c r="M666" s="58">
        <v>5.8160338762082396E-3</v>
      </c>
      <c r="N666" s="57">
        <v>0</v>
      </c>
      <c r="O666" s="58">
        <v>0</v>
      </c>
      <c r="P666" s="57">
        <v>0</v>
      </c>
      <c r="Q666" s="58">
        <v>0</v>
      </c>
    </row>
    <row r="667" spans="1:17" x14ac:dyDescent="0.3">
      <c r="A667" s="56" t="s">
        <v>283</v>
      </c>
      <c r="B667" s="59">
        <v>10.6038480776</v>
      </c>
      <c r="C667" s="60">
        <v>1.1715478762331999E-2</v>
      </c>
      <c r="D667" s="59">
        <v>0</v>
      </c>
      <c r="E667" s="60">
        <v>0</v>
      </c>
      <c r="F667" s="59">
        <v>7.0502570498999901</v>
      </c>
      <c r="G667" s="61">
        <v>3.6372219517262397E-2</v>
      </c>
      <c r="H667" s="59">
        <v>0</v>
      </c>
      <c r="I667" s="60">
        <v>0</v>
      </c>
      <c r="J667" s="59">
        <v>0</v>
      </c>
      <c r="K667" s="60">
        <v>0</v>
      </c>
      <c r="L667" s="59">
        <v>3.0863685931</v>
      </c>
      <c r="M667" s="61">
        <v>4.2350908728817797E-2</v>
      </c>
      <c r="N667" s="59">
        <v>0.46722243460000001</v>
      </c>
      <c r="O667" s="60">
        <v>4.3951341609275701E-3</v>
      </c>
      <c r="P667" s="59">
        <v>0</v>
      </c>
      <c r="Q667" s="60">
        <v>0</v>
      </c>
    </row>
    <row r="668" spans="1:17" x14ac:dyDescent="0.3">
      <c r="A668" s="56" t="s">
        <v>284</v>
      </c>
      <c r="B668" s="57">
        <v>111.53652028579999</v>
      </c>
      <c r="C668" s="58">
        <v>0.123229201802036</v>
      </c>
      <c r="D668" s="57">
        <v>31.2241367323</v>
      </c>
      <c r="E668" s="58">
        <v>0.152611439959942</v>
      </c>
      <c r="F668" s="57">
        <v>11.363723051299999</v>
      </c>
      <c r="G668" s="62">
        <v>5.8625355987711202E-2</v>
      </c>
      <c r="H668" s="57">
        <v>21.951268158200001</v>
      </c>
      <c r="I668" s="61">
        <v>0.18894375388218099</v>
      </c>
      <c r="J668" s="57">
        <v>14.201586664900001</v>
      </c>
      <c r="K668" s="58">
        <v>0.12592170000328601</v>
      </c>
      <c r="L668" s="57">
        <v>5.4211016126000002</v>
      </c>
      <c r="M668" s="58">
        <v>7.4387932834122997E-2</v>
      </c>
      <c r="N668" s="57">
        <v>16.268491742199998</v>
      </c>
      <c r="O668" s="58">
        <v>0.15303675189340199</v>
      </c>
      <c r="P668" s="57">
        <v>8.1771766407000008</v>
      </c>
      <c r="Q668" s="58">
        <v>0.11396268980414501</v>
      </c>
    </row>
    <row r="669" spans="1:17" x14ac:dyDescent="0.3">
      <c r="A669" s="56" t="s">
        <v>285</v>
      </c>
      <c r="B669" s="59">
        <v>23.312529622</v>
      </c>
      <c r="C669" s="60">
        <v>2.57564464979201E-2</v>
      </c>
      <c r="D669" s="59">
        <v>4.0209550668</v>
      </c>
      <c r="E669" s="60">
        <v>1.96528649621171E-2</v>
      </c>
      <c r="F669" s="59">
        <v>8.5945040707000206</v>
      </c>
      <c r="G669" s="60">
        <v>4.4338977499542298E-2</v>
      </c>
      <c r="H669" s="59">
        <v>3.1991878685000001</v>
      </c>
      <c r="I669" s="60">
        <v>2.7536749170590399E-2</v>
      </c>
      <c r="J669" s="59">
        <v>0.50882816379999996</v>
      </c>
      <c r="K669" s="60">
        <v>4.5116442906766897E-3</v>
      </c>
      <c r="L669" s="59">
        <v>1.6163481718999999</v>
      </c>
      <c r="M669" s="60">
        <v>2.2179403346433198E-2</v>
      </c>
      <c r="N669" s="59">
        <v>2.2418400671000001</v>
      </c>
      <c r="O669" s="60">
        <v>2.1088858609032601E-2</v>
      </c>
      <c r="P669" s="59">
        <v>3.1308662131999898</v>
      </c>
      <c r="Q669" s="60">
        <v>4.3633878874193802E-2</v>
      </c>
    </row>
    <row r="670" spans="1:17" x14ac:dyDescent="0.3">
      <c r="A670" s="56" t="s">
        <v>286</v>
      </c>
      <c r="B670" s="57">
        <v>149.61275473399999</v>
      </c>
      <c r="C670" s="58">
        <v>0.16529707308451799</v>
      </c>
      <c r="D670" s="57">
        <v>41.949460080000001</v>
      </c>
      <c r="E670" s="58">
        <v>0.20503265032555201</v>
      </c>
      <c r="F670" s="57">
        <v>20.339837952</v>
      </c>
      <c r="G670" s="58">
        <v>0.104933060695451</v>
      </c>
      <c r="H670" s="57">
        <v>19.896266496199999</v>
      </c>
      <c r="I670" s="58">
        <v>0.17125549434956</v>
      </c>
      <c r="J670" s="57">
        <v>13.993453063600001</v>
      </c>
      <c r="K670" s="58">
        <v>0.124076234597066</v>
      </c>
      <c r="L670" s="57">
        <v>8.7848253213999996</v>
      </c>
      <c r="M670" s="58">
        <v>0.120544686793722</v>
      </c>
      <c r="N670" s="57">
        <v>18.230558173399999</v>
      </c>
      <c r="O670" s="58">
        <v>0.17149379624564701</v>
      </c>
      <c r="P670" s="57">
        <v>16.384211623600098</v>
      </c>
      <c r="Q670" s="58">
        <v>0.22834150575301199</v>
      </c>
    </row>
    <row r="671" spans="1:17" x14ac:dyDescent="0.3">
      <c r="A671" s="56" t="s">
        <v>287</v>
      </c>
      <c r="B671" s="59">
        <v>14.390479622300001</v>
      </c>
      <c r="C671" s="60">
        <v>1.5899073351585202E-2</v>
      </c>
      <c r="D671" s="59">
        <v>5.1389874065000196</v>
      </c>
      <c r="E671" s="60">
        <v>2.5117372331728199E-2</v>
      </c>
      <c r="F671" s="59">
        <v>7.4442899305999903</v>
      </c>
      <c r="G671" s="60">
        <v>3.8405031985290501E-2</v>
      </c>
      <c r="H671" s="59">
        <v>1.1952559083000001</v>
      </c>
      <c r="I671" s="60">
        <v>1.02880679392409E-2</v>
      </c>
      <c r="J671" s="59">
        <v>0</v>
      </c>
      <c r="K671" s="60">
        <v>0</v>
      </c>
      <c r="L671" s="59">
        <v>0</v>
      </c>
      <c r="M671" s="60">
        <v>0</v>
      </c>
      <c r="N671" s="59">
        <v>0.61194637689999998</v>
      </c>
      <c r="O671" s="60">
        <v>5.7565438356393696E-3</v>
      </c>
      <c r="P671" s="59">
        <v>0</v>
      </c>
      <c r="Q671" s="60">
        <v>0</v>
      </c>
    </row>
    <row r="672" spans="1:17" x14ac:dyDescent="0.3">
      <c r="A672" s="56" t="s">
        <v>288</v>
      </c>
      <c r="B672" s="57">
        <v>94.731378210900004</v>
      </c>
      <c r="C672" s="58">
        <v>0.104662330262981</v>
      </c>
      <c r="D672" s="57">
        <v>12.6424686516</v>
      </c>
      <c r="E672" s="62">
        <v>6.1791471197768399E-2</v>
      </c>
      <c r="F672" s="57">
        <v>29.033796209399998</v>
      </c>
      <c r="G672" s="58">
        <v>0.149785121545708</v>
      </c>
      <c r="H672" s="57">
        <v>5.1243618460000002</v>
      </c>
      <c r="I672" s="62">
        <v>4.4107527476592703E-2</v>
      </c>
      <c r="J672" s="57">
        <v>26.779397574600001</v>
      </c>
      <c r="K672" s="61">
        <v>0.23744581131852299</v>
      </c>
      <c r="L672" s="57">
        <v>16.829290884599999</v>
      </c>
      <c r="M672" s="61">
        <v>0.230930214821988</v>
      </c>
      <c r="N672" s="57">
        <v>2.9797994400999999</v>
      </c>
      <c r="O672" s="62">
        <v>2.8030799341022001E-2</v>
      </c>
      <c r="P672" s="57">
        <v>0.67113180230000102</v>
      </c>
      <c r="Q672" s="62">
        <v>9.3533488102153194E-3</v>
      </c>
    </row>
    <row r="673" spans="1:17" x14ac:dyDescent="0.3">
      <c r="A673" s="56" t="s">
        <v>289</v>
      </c>
      <c r="B673" s="59">
        <v>5.1261402630999999</v>
      </c>
      <c r="C673" s="60">
        <v>5.6635277066960496E-3</v>
      </c>
      <c r="D673" s="59">
        <v>1.1574203087999999</v>
      </c>
      <c r="E673" s="60">
        <v>5.6570204479705101E-3</v>
      </c>
      <c r="F673" s="59">
        <v>0</v>
      </c>
      <c r="G673" s="60">
        <v>0</v>
      </c>
      <c r="H673" s="59">
        <v>0</v>
      </c>
      <c r="I673" s="60">
        <v>0</v>
      </c>
      <c r="J673" s="59">
        <v>3.1383210853999999</v>
      </c>
      <c r="K673" s="61">
        <v>2.78266601862481E-2</v>
      </c>
      <c r="L673" s="59">
        <v>0.83039886890000003</v>
      </c>
      <c r="M673" s="60">
        <v>1.1394668408666601E-2</v>
      </c>
      <c r="N673" s="59">
        <v>0</v>
      </c>
      <c r="O673" s="60">
        <v>0</v>
      </c>
      <c r="P673" s="59">
        <v>0</v>
      </c>
      <c r="Q673" s="60">
        <v>0</v>
      </c>
    </row>
    <row r="674" spans="1:17" x14ac:dyDescent="0.3">
      <c r="A674" s="56" t="s">
        <v>290</v>
      </c>
      <c r="B674" s="57">
        <v>3.2145093532</v>
      </c>
      <c r="C674" s="58">
        <v>3.55149524805866E-3</v>
      </c>
      <c r="D674" s="57">
        <v>0.847419760399999</v>
      </c>
      <c r="E674" s="58">
        <v>4.1418583000045204E-3</v>
      </c>
      <c r="F674" s="57">
        <v>2.3670895928000002</v>
      </c>
      <c r="G674" s="58">
        <v>1.2211796205015E-2</v>
      </c>
      <c r="H674" s="57">
        <v>0</v>
      </c>
      <c r="I674" s="58">
        <v>0</v>
      </c>
      <c r="J674" s="57">
        <v>0</v>
      </c>
      <c r="K674" s="58">
        <v>0</v>
      </c>
      <c r="L674" s="57">
        <v>0</v>
      </c>
      <c r="M674" s="58">
        <v>0</v>
      </c>
      <c r="N674" s="57">
        <v>0</v>
      </c>
      <c r="O674" s="58">
        <v>0</v>
      </c>
      <c r="P674" s="57">
        <v>0</v>
      </c>
      <c r="Q674" s="58">
        <v>0</v>
      </c>
    </row>
    <row r="675" spans="1:17" x14ac:dyDescent="0.3">
      <c r="A675" s="56" t="s">
        <v>291</v>
      </c>
      <c r="B675" s="59">
        <v>16.692275836700102</v>
      </c>
      <c r="C675" s="60">
        <v>1.84421732213376E-2</v>
      </c>
      <c r="D675" s="59">
        <v>4.0667569282000002</v>
      </c>
      <c r="E675" s="60">
        <v>1.9876726652226499E-2</v>
      </c>
      <c r="F675" s="59">
        <v>3.9787425179000002</v>
      </c>
      <c r="G675" s="60">
        <v>2.0526300706408498E-2</v>
      </c>
      <c r="H675" s="59">
        <v>0.38378541199999999</v>
      </c>
      <c r="I675" s="60">
        <v>3.3034016944215299E-3</v>
      </c>
      <c r="J675" s="59">
        <v>5.6679583908</v>
      </c>
      <c r="K675" s="61">
        <v>5.0256282833623003E-2</v>
      </c>
      <c r="L675" s="59">
        <v>1.3284058272999999</v>
      </c>
      <c r="M675" s="60">
        <v>1.8228280987756001E-2</v>
      </c>
      <c r="N675" s="59">
        <v>0.50740881169999996</v>
      </c>
      <c r="O675" s="60">
        <v>4.77316506380435E-3</v>
      </c>
      <c r="P675" s="59">
        <v>0.75921794879999904</v>
      </c>
      <c r="Q675" s="60">
        <v>1.05809771996594E-2</v>
      </c>
    </row>
    <row r="676" spans="1:17" x14ac:dyDescent="0.3">
      <c r="A676" s="56" t="s">
        <v>292</v>
      </c>
      <c r="B676" s="57">
        <v>45.9311137917</v>
      </c>
      <c r="C676" s="58">
        <v>5.07461993249066E-2</v>
      </c>
      <c r="D676" s="57">
        <v>15.815143241099999</v>
      </c>
      <c r="E676" s="58">
        <v>7.7298271010332695E-2</v>
      </c>
      <c r="F676" s="57">
        <v>9.4141857072000192</v>
      </c>
      <c r="G676" s="58">
        <v>4.8567708481410503E-2</v>
      </c>
      <c r="H676" s="57">
        <v>1.7780898623000001</v>
      </c>
      <c r="I676" s="62">
        <v>1.5304763756772401E-2</v>
      </c>
      <c r="J676" s="57">
        <v>5.8736966261000001</v>
      </c>
      <c r="K676" s="58">
        <v>5.2080509165225997E-2</v>
      </c>
      <c r="L676" s="57">
        <v>4.5209248579999999</v>
      </c>
      <c r="M676" s="58">
        <v>6.2035777728897498E-2</v>
      </c>
      <c r="N676" s="57">
        <v>3.2221819923999999</v>
      </c>
      <c r="O676" s="58">
        <v>3.0310877857667999E-2</v>
      </c>
      <c r="P676" s="57">
        <v>4.6203529074</v>
      </c>
      <c r="Q676" s="58">
        <v>6.4392377504839102E-2</v>
      </c>
    </row>
    <row r="677" spans="1:17" x14ac:dyDescent="0.3">
      <c r="A677" s="56" t="s">
        <v>293</v>
      </c>
      <c r="B677" s="59">
        <v>8.0838522855000008</v>
      </c>
      <c r="C677" s="60">
        <v>8.9313048504217896E-3</v>
      </c>
      <c r="D677" s="59">
        <v>0.28876204890000001</v>
      </c>
      <c r="E677" s="60">
        <v>1.41135662024005E-3</v>
      </c>
      <c r="F677" s="59">
        <v>4.6350344528000003</v>
      </c>
      <c r="G677" s="60">
        <v>2.39121055295008E-2</v>
      </c>
      <c r="H677" s="59">
        <v>0</v>
      </c>
      <c r="I677" s="60">
        <v>0</v>
      </c>
      <c r="J677" s="59">
        <v>0.88103013490000004</v>
      </c>
      <c r="K677" s="60">
        <v>7.8118603898625202E-3</v>
      </c>
      <c r="L677" s="59">
        <v>0.96232940990000004</v>
      </c>
      <c r="M677" s="60">
        <v>1.3205008985915199E-2</v>
      </c>
      <c r="N677" s="59">
        <v>1.3166962390000001</v>
      </c>
      <c r="O677" s="60">
        <v>1.23860846377126E-2</v>
      </c>
      <c r="P677" s="59">
        <v>0</v>
      </c>
      <c r="Q677" s="60">
        <v>0</v>
      </c>
    </row>
    <row r="678" spans="1:17" x14ac:dyDescent="0.3">
      <c r="A678" s="56" t="s">
        <v>294</v>
      </c>
      <c r="B678" s="57">
        <v>8.9801879942999996</v>
      </c>
      <c r="C678" s="58">
        <v>9.9216059075020908E-3</v>
      </c>
      <c r="D678" s="57">
        <v>4.0286172264999998</v>
      </c>
      <c r="E678" s="58">
        <v>1.9690314619574201E-2</v>
      </c>
      <c r="F678" s="57">
        <v>2.3556792779000002</v>
      </c>
      <c r="G678" s="58">
        <v>1.21529304820539E-2</v>
      </c>
      <c r="H678" s="57">
        <v>0.41696831229999998</v>
      </c>
      <c r="I678" s="58">
        <v>3.58902080773176E-3</v>
      </c>
      <c r="J678" s="57">
        <v>0.34648004360000001</v>
      </c>
      <c r="K678" s="58">
        <v>3.0721465943771499E-3</v>
      </c>
      <c r="L678" s="57">
        <v>0.81332049470000001</v>
      </c>
      <c r="M678" s="58">
        <v>1.1160320292048999E-2</v>
      </c>
      <c r="N678" s="57">
        <v>0.605314939</v>
      </c>
      <c r="O678" s="58">
        <v>5.6941622865270903E-3</v>
      </c>
      <c r="P678" s="57">
        <v>0.41380770030000102</v>
      </c>
      <c r="Q678" s="58">
        <v>5.7671052809516697E-3</v>
      </c>
    </row>
    <row r="679" spans="1:17" x14ac:dyDescent="0.3">
      <c r="A679" s="56" t="s">
        <v>295</v>
      </c>
      <c r="B679" s="59">
        <v>4.8169125272000004</v>
      </c>
      <c r="C679" s="60">
        <v>5.3218827730692397E-3</v>
      </c>
      <c r="D679" s="59">
        <v>0</v>
      </c>
      <c r="E679" s="60">
        <v>0</v>
      </c>
      <c r="F679" s="59">
        <v>0</v>
      </c>
      <c r="G679" s="60">
        <v>0</v>
      </c>
      <c r="H679" s="59">
        <v>0</v>
      </c>
      <c r="I679" s="60">
        <v>0</v>
      </c>
      <c r="J679" s="59">
        <v>0.38378541199999999</v>
      </c>
      <c r="K679" s="60">
        <v>3.4029233955205902E-3</v>
      </c>
      <c r="L679" s="59">
        <v>0</v>
      </c>
      <c r="M679" s="60">
        <v>0</v>
      </c>
      <c r="N679" s="59">
        <v>2.8893682242000001</v>
      </c>
      <c r="O679" s="61">
        <v>2.7180118173375199E-2</v>
      </c>
      <c r="P679" s="59">
        <v>1.543758891</v>
      </c>
      <c r="Q679" s="60">
        <v>2.1514872841534201E-2</v>
      </c>
    </row>
    <row r="680" spans="1:17" x14ac:dyDescent="0.3">
      <c r="A680" s="56" t="s">
        <v>296</v>
      </c>
      <c r="B680" s="57">
        <v>9.1753337399999992</v>
      </c>
      <c r="C680" s="58">
        <v>1.01372093207703E-2</v>
      </c>
      <c r="D680" s="57">
        <v>3.7736577439999999</v>
      </c>
      <c r="E680" s="58">
        <v>1.8444171800979799E-2</v>
      </c>
      <c r="F680" s="57">
        <v>0.77812816119999895</v>
      </c>
      <c r="G680" s="58">
        <v>4.01435693640866E-3</v>
      </c>
      <c r="H680" s="57">
        <v>0</v>
      </c>
      <c r="I680" s="58">
        <v>0</v>
      </c>
      <c r="J680" s="57">
        <v>1.7827827924999999</v>
      </c>
      <c r="K680" s="58">
        <v>1.5807461888962499E-2</v>
      </c>
      <c r="L680" s="57">
        <v>0</v>
      </c>
      <c r="M680" s="58">
        <v>0</v>
      </c>
      <c r="N680" s="57">
        <v>0.44958639090000102</v>
      </c>
      <c r="O680" s="58">
        <v>4.2292329276191996E-3</v>
      </c>
      <c r="P680" s="57">
        <v>1.543758891</v>
      </c>
      <c r="Q680" s="58">
        <v>2.1514872841534201E-2</v>
      </c>
    </row>
    <row r="681" spans="1:17" x14ac:dyDescent="0.3">
      <c r="A681" s="56" t="s">
        <v>297</v>
      </c>
      <c r="B681" s="59">
        <v>46.707288956799999</v>
      </c>
      <c r="C681" s="60">
        <v>5.1603743076574303E-2</v>
      </c>
      <c r="D681" s="59">
        <v>14.312975074700001</v>
      </c>
      <c r="E681" s="60">
        <v>6.9956257077273598E-2</v>
      </c>
      <c r="F681" s="59">
        <v>3.3751891932999998</v>
      </c>
      <c r="G681" s="60">
        <v>1.7412573950440699E-2</v>
      </c>
      <c r="H681" s="59">
        <v>8.5528598905000006</v>
      </c>
      <c r="I681" s="60">
        <v>7.3618045321711303E-2</v>
      </c>
      <c r="J681" s="59">
        <v>3.1920846255000002</v>
      </c>
      <c r="K681" s="60">
        <v>2.8303367228026701E-2</v>
      </c>
      <c r="L681" s="59">
        <v>6.4114243224000003</v>
      </c>
      <c r="M681" s="60">
        <v>8.7977063694442303E-2</v>
      </c>
      <c r="N681" s="59">
        <v>6.4362178972999997</v>
      </c>
      <c r="O681" s="60">
        <v>6.0545125945877798E-2</v>
      </c>
      <c r="P681" s="59">
        <v>4.4265379531000004</v>
      </c>
      <c r="Q681" s="60">
        <v>6.169124061043E-2</v>
      </c>
    </row>
    <row r="682" spans="1:17" x14ac:dyDescent="0.3">
      <c r="A682" s="56" t="s">
        <v>298</v>
      </c>
      <c r="B682" s="57">
        <v>40.792116433300002</v>
      </c>
      <c r="C682" s="58">
        <v>4.5068466678095498E-2</v>
      </c>
      <c r="D682" s="57">
        <v>4.0726899596999999</v>
      </c>
      <c r="E682" s="58">
        <v>1.9905725003351599E-2</v>
      </c>
      <c r="F682" s="57">
        <v>8.0233811726000006</v>
      </c>
      <c r="G682" s="58">
        <v>4.13925590535194E-2</v>
      </c>
      <c r="H682" s="57">
        <v>3.7244672449</v>
      </c>
      <c r="I682" s="58">
        <v>3.2058048646257997E-2</v>
      </c>
      <c r="J682" s="57">
        <v>3.7123994924999999</v>
      </c>
      <c r="K682" s="58">
        <v>3.2916861067525401E-2</v>
      </c>
      <c r="L682" s="57">
        <v>2.2614390128999999</v>
      </c>
      <c r="M682" s="58">
        <v>3.10312894724343E-2</v>
      </c>
      <c r="N682" s="57">
        <v>9.7763687895999603</v>
      </c>
      <c r="O682" s="61">
        <v>9.1965730356641295E-2</v>
      </c>
      <c r="P682" s="57">
        <v>8.3909718921999996</v>
      </c>
      <c r="Q682" s="61">
        <v>0.116942285696329</v>
      </c>
    </row>
    <row r="683" spans="1:17" x14ac:dyDescent="0.3">
      <c r="A683" s="56" t="s">
        <v>299</v>
      </c>
      <c r="B683" s="59">
        <v>12.8382728139</v>
      </c>
      <c r="C683" s="60">
        <v>1.4184144415836699E-2</v>
      </c>
      <c r="D683" s="59">
        <v>0.2412093257</v>
      </c>
      <c r="E683" s="60">
        <v>1.1789373984121699E-3</v>
      </c>
      <c r="F683" s="59">
        <v>1.1193656596999999</v>
      </c>
      <c r="G683" s="60">
        <v>5.7747984515360501E-3</v>
      </c>
      <c r="H683" s="59">
        <v>1.5080118952999999</v>
      </c>
      <c r="I683" s="60">
        <v>1.2980089639628699E-2</v>
      </c>
      <c r="J683" s="59">
        <v>0</v>
      </c>
      <c r="K683" s="60">
        <v>0</v>
      </c>
      <c r="L683" s="59">
        <v>1.3498201728000001</v>
      </c>
      <c r="M683" s="60">
        <v>1.8522126963828201E-2</v>
      </c>
      <c r="N683" s="59">
        <v>8.3176109709000006</v>
      </c>
      <c r="O683" s="61">
        <v>7.8243280733738402E-2</v>
      </c>
      <c r="P683" s="59">
        <v>0</v>
      </c>
      <c r="Q683" s="60">
        <v>0</v>
      </c>
    </row>
    <row r="684" spans="1:17" x14ac:dyDescent="0.3">
      <c r="A684" s="56" t="s">
        <v>300</v>
      </c>
      <c r="B684" s="57">
        <v>4.5129953794000004</v>
      </c>
      <c r="C684" s="58">
        <v>4.98610515116226E-3</v>
      </c>
      <c r="D684" s="57">
        <v>0</v>
      </c>
      <c r="E684" s="58">
        <v>0</v>
      </c>
      <c r="F684" s="57">
        <v>1.4877170068000001</v>
      </c>
      <c r="G684" s="58">
        <v>7.6751200939066001E-3</v>
      </c>
      <c r="H684" s="57">
        <v>1.5490473046</v>
      </c>
      <c r="I684" s="58">
        <v>1.33332985849779E-2</v>
      </c>
      <c r="J684" s="57">
        <v>0.58546749060000003</v>
      </c>
      <c r="K684" s="58">
        <v>5.19118486212673E-3</v>
      </c>
      <c r="L684" s="57">
        <v>0.50882816379999996</v>
      </c>
      <c r="M684" s="58">
        <v>6.9821003142405804E-3</v>
      </c>
      <c r="N684" s="57">
        <v>0.3819354136</v>
      </c>
      <c r="O684" s="58">
        <v>3.5928441343329302E-3</v>
      </c>
      <c r="P684" s="57">
        <v>0</v>
      </c>
      <c r="Q684" s="58">
        <v>0</v>
      </c>
    </row>
    <row r="685" spans="1:17" x14ac:dyDescent="0.3">
      <c r="A685" s="56" t="s">
        <v>301</v>
      </c>
      <c r="B685" s="59">
        <v>15.4225424259</v>
      </c>
      <c r="C685" s="60">
        <v>1.7039330149729099E-2</v>
      </c>
      <c r="D685" s="59">
        <v>2.8602794821000002</v>
      </c>
      <c r="E685" s="60">
        <v>1.39799339912448E-2</v>
      </c>
      <c r="F685" s="59">
        <v>7.4675813090999696</v>
      </c>
      <c r="G685" s="60">
        <v>3.8525192019976499E-2</v>
      </c>
      <c r="H685" s="59">
        <v>1.5989736967999999</v>
      </c>
      <c r="I685" s="60">
        <v>1.37630359419304E-2</v>
      </c>
      <c r="J685" s="59">
        <v>2.2185008272000002</v>
      </c>
      <c r="K685" s="60">
        <v>1.9670858067582401E-2</v>
      </c>
      <c r="L685" s="59">
        <v>0.42384980230000002</v>
      </c>
      <c r="M685" s="60">
        <v>5.8160338762082396E-3</v>
      </c>
      <c r="N685" s="59">
        <v>0.85335730840000001</v>
      </c>
      <c r="O685" s="60">
        <v>8.0274823721532898E-3</v>
      </c>
      <c r="P685" s="59">
        <v>0</v>
      </c>
      <c r="Q685" s="60">
        <v>0</v>
      </c>
    </row>
    <row r="686" spans="1:17" x14ac:dyDescent="0.3">
      <c r="A686" s="56" t="s">
        <v>305</v>
      </c>
      <c r="B686" s="57">
        <v>24.944002879799999</v>
      </c>
      <c r="C686" s="58">
        <v>2.75589516039151E-2</v>
      </c>
      <c r="D686" s="57">
        <v>5.0890081004999796</v>
      </c>
      <c r="E686" s="58">
        <v>2.48730929166638E-2</v>
      </c>
      <c r="F686" s="57">
        <v>3.9258915804000001</v>
      </c>
      <c r="G686" s="58">
        <v>2.0253643144161199E-2</v>
      </c>
      <c r="H686" s="57">
        <v>4.178369118</v>
      </c>
      <c r="I686" s="58">
        <v>3.5964972072257399E-2</v>
      </c>
      <c r="J686" s="57">
        <v>2.2142455662999998</v>
      </c>
      <c r="K686" s="58">
        <v>1.96331277984844E-2</v>
      </c>
      <c r="L686" s="57">
        <v>0.43749086920000002</v>
      </c>
      <c r="M686" s="58">
        <v>6.00321553057615E-3</v>
      </c>
      <c r="N686" s="57">
        <v>6.5740458466999998</v>
      </c>
      <c r="O686" s="61">
        <v>6.1841665418039801E-2</v>
      </c>
      <c r="P686" s="57">
        <v>2.1411663867000001</v>
      </c>
      <c r="Q686" s="58">
        <v>2.9840749621579201E-2</v>
      </c>
    </row>
    <row r="687" spans="1:17" x14ac:dyDescent="0.3">
      <c r="A687" s="63" t="s">
        <v>1</v>
      </c>
    </row>
    <row r="688" spans="1:17" x14ac:dyDescent="0.3">
      <c r="A688" s="63" t="s">
        <v>1</v>
      </c>
    </row>
    <row r="689" spans="1:17" x14ac:dyDescent="0.3">
      <c r="A689" s="51" t="s">
        <v>419</v>
      </c>
    </row>
    <row r="690" spans="1:17" x14ac:dyDescent="0.3">
      <c r="A690" s="52" t="s">
        <v>1</v>
      </c>
    </row>
    <row r="691" spans="1:17" x14ac:dyDescent="0.3">
      <c r="A691" s="112" t="s">
        <v>1</v>
      </c>
      <c r="B691" s="114" t="s">
        <v>502</v>
      </c>
      <c r="C691" s="114" t="s">
        <v>1</v>
      </c>
      <c r="D691" s="114" t="s">
        <v>17</v>
      </c>
      <c r="E691" s="114" t="s">
        <v>1</v>
      </c>
      <c r="F691" s="114" t="s">
        <v>18</v>
      </c>
      <c r="G691" s="114" t="s">
        <v>1</v>
      </c>
      <c r="H691" s="114" t="s">
        <v>19</v>
      </c>
      <c r="I691" s="114" t="s">
        <v>1</v>
      </c>
      <c r="J691" s="114" t="s">
        <v>20</v>
      </c>
      <c r="K691" s="114" t="s">
        <v>1</v>
      </c>
      <c r="L691" s="114" t="s">
        <v>21</v>
      </c>
      <c r="M691" s="114" t="s">
        <v>1</v>
      </c>
      <c r="N691" s="114" t="s">
        <v>22</v>
      </c>
      <c r="O691" s="114" t="s">
        <v>1</v>
      </c>
      <c r="P691" s="114" t="s">
        <v>23</v>
      </c>
      <c r="Q691" s="114" t="s">
        <v>1</v>
      </c>
    </row>
    <row r="692" spans="1:17" x14ac:dyDescent="0.3">
      <c r="A692" s="113" t="s">
        <v>1</v>
      </c>
      <c r="B692" s="53" t="s">
        <v>14</v>
      </c>
      <c r="C692" s="53" t="s">
        <v>15</v>
      </c>
      <c r="D692" s="53" t="s">
        <v>14</v>
      </c>
      <c r="E692" s="53" t="s">
        <v>15</v>
      </c>
      <c r="F692" s="53" t="s">
        <v>14</v>
      </c>
      <c r="G692" s="53" t="s">
        <v>15</v>
      </c>
      <c r="H692" s="53" t="s">
        <v>14</v>
      </c>
      <c r="I692" s="53" t="s">
        <v>15</v>
      </c>
      <c r="J692" s="53" t="s">
        <v>14</v>
      </c>
      <c r="K692" s="53" t="s">
        <v>15</v>
      </c>
      <c r="L692" s="53" t="s">
        <v>14</v>
      </c>
      <c r="M692" s="53" t="s">
        <v>15</v>
      </c>
      <c r="N692" s="53" t="s">
        <v>14</v>
      </c>
      <c r="O692" s="53" t="s">
        <v>15</v>
      </c>
      <c r="P692" s="53" t="s">
        <v>14</v>
      </c>
      <c r="Q692" s="53" t="s">
        <v>15</v>
      </c>
    </row>
    <row r="693" spans="1:17" x14ac:dyDescent="0.3">
      <c r="A693" s="54" t="s">
        <v>16</v>
      </c>
      <c r="B693" s="55">
        <v>261.71728873230001</v>
      </c>
      <c r="C693" s="55">
        <v>261.71728873230001</v>
      </c>
      <c r="D693" s="55">
        <v>63.077694053099997</v>
      </c>
      <c r="E693" s="55">
        <v>63.077694053099997</v>
      </c>
      <c r="F693" s="55">
        <v>50.017338704300002</v>
      </c>
      <c r="G693" s="55">
        <v>50.017338704300002</v>
      </c>
      <c r="H693" s="55">
        <v>39.1415416388</v>
      </c>
      <c r="I693" s="55">
        <v>39.1415416388</v>
      </c>
      <c r="J693" s="55">
        <v>25.492322538500002</v>
      </c>
      <c r="K693" s="55">
        <v>25.492322538500002</v>
      </c>
      <c r="L693" s="55">
        <v>21.8732352916</v>
      </c>
      <c r="M693" s="55">
        <v>21.8732352916</v>
      </c>
      <c r="N693" s="55">
        <v>36.192222493999999</v>
      </c>
      <c r="O693" s="55">
        <v>36.192222493999999</v>
      </c>
      <c r="P693" s="55">
        <v>19.556373990499999</v>
      </c>
      <c r="Q693" s="55">
        <v>19.556373990499999</v>
      </c>
    </row>
    <row r="694" spans="1:17" x14ac:dyDescent="0.3">
      <c r="A694" s="56" t="s">
        <v>306</v>
      </c>
      <c r="B694" s="57">
        <v>45.020770472399903</v>
      </c>
      <c r="C694" s="58">
        <v>0.17202062076399499</v>
      </c>
      <c r="D694" s="57">
        <v>9.2355532983999993</v>
      </c>
      <c r="E694" s="58">
        <v>0.146415518782683</v>
      </c>
      <c r="F694" s="57">
        <v>7.5026287372000002</v>
      </c>
      <c r="G694" s="58">
        <v>0.150000558437448</v>
      </c>
      <c r="H694" s="57">
        <v>6.5795001083000102</v>
      </c>
      <c r="I694" s="58">
        <v>0.16809506812521399</v>
      </c>
      <c r="J694" s="57">
        <v>4.3671570951999898</v>
      </c>
      <c r="K694" s="58">
        <v>0.17131264083939199</v>
      </c>
      <c r="L694" s="65">
        <v>9.2457227506999899</v>
      </c>
      <c r="M694" s="67">
        <v>42.269571133131102</v>
      </c>
      <c r="N694" s="57">
        <v>5.0540916394999904</v>
      </c>
      <c r="O694" s="58">
        <v>0.13964579379831901</v>
      </c>
      <c r="P694" s="65">
        <v>3.0361168430999999</v>
      </c>
      <c r="Q694" s="66">
        <v>15.5249477463198</v>
      </c>
    </row>
    <row r="695" spans="1:17" x14ac:dyDescent="0.3">
      <c r="A695" s="56" t="s">
        <v>307</v>
      </c>
      <c r="B695" s="59">
        <v>107.0208715461</v>
      </c>
      <c r="C695" s="60">
        <v>0.408917852024546</v>
      </c>
      <c r="D695" s="59">
        <v>29.733838914</v>
      </c>
      <c r="E695" s="60">
        <v>0.47138436749082002</v>
      </c>
      <c r="F695" s="59">
        <v>31.396112554999998</v>
      </c>
      <c r="G695" s="61">
        <v>0.62770457941819402</v>
      </c>
      <c r="H695" s="59">
        <v>11.113368205700001</v>
      </c>
      <c r="I695" s="60">
        <v>0.283927708015558</v>
      </c>
      <c r="J695" s="59">
        <v>9.4641254839999807</v>
      </c>
      <c r="K695" s="60">
        <v>0.37125395184007698</v>
      </c>
      <c r="L695" s="68">
        <v>2.8270652022</v>
      </c>
      <c r="M695" s="70">
        <v>12.9247693105815</v>
      </c>
      <c r="N695" s="59">
        <v>9.4421705233999909</v>
      </c>
      <c r="O695" s="60">
        <v>0.26088949151893998</v>
      </c>
      <c r="P695" s="68">
        <v>8.0372404848999999</v>
      </c>
      <c r="Q695" s="69">
        <v>41.097805190288803</v>
      </c>
    </row>
    <row r="696" spans="1:17" x14ac:dyDescent="0.3">
      <c r="A696" s="56" t="s">
        <v>308</v>
      </c>
      <c r="B696" s="57">
        <v>109.67564671380001</v>
      </c>
      <c r="C696" s="58">
        <v>0.41906152721145901</v>
      </c>
      <c r="D696" s="57">
        <v>24.108301840700001</v>
      </c>
      <c r="E696" s="58">
        <v>0.38220011372649698</v>
      </c>
      <c r="F696" s="57">
        <v>11.1185974121</v>
      </c>
      <c r="G696" s="62">
        <v>0.22229486214435701</v>
      </c>
      <c r="H696" s="57">
        <v>21.448673324800001</v>
      </c>
      <c r="I696" s="58">
        <v>0.54797722385922798</v>
      </c>
      <c r="J696" s="57">
        <v>11.6610399593</v>
      </c>
      <c r="K696" s="58">
        <v>0.45743340732053001</v>
      </c>
      <c r="L696" s="65">
        <v>9.8004473386999909</v>
      </c>
      <c r="M696" s="66">
        <v>44.805659556287402</v>
      </c>
      <c r="N696" s="57">
        <v>21.6959603311</v>
      </c>
      <c r="O696" s="61">
        <v>0.59946471468274098</v>
      </c>
      <c r="P696" s="65">
        <v>8.4830166624999901</v>
      </c>
      <c r="Q696" s="66">
        <v>43.377247063391401</v>
      </c>
    </row>
    <row r="697" spans="1:17" x14ac:dyDescent="0.3">
      <c r="A697" s="63" t="s">
        <v>1</v>
      </c>
    </row>
    <row r="698" spans="1:17" x14ac:dyDescent="0.3">
      <c r="A698" s="63" t="s">
        <v>1</v>
      </c>
    </row>
    <row r="699" spans="1:17" x14ac:dyDescent="0.3">
      <c r="A699" s="51" t="s">
        <v>420</v>
      </c>
    </row>
    <row r="700" spans="1:17" x14ac:dyDescent="0.3">
      <c r="A700" s="52" t="s">
        <v>1</v>
      </c>
    </row>
    <row r="701" spans="1:17" x14ac:dyDescent="0.3">
      <c r="A701" s="112" t="s">
        <v>1</v>
      </c>
      <c r="B701" s="114" t="s">
        <v>502</v>
      </c>
      <c r="C701" s="114" t="s">
        <v>1</v>
      </c>
      <c r="D701" s="114" t="s">
        <v>17</v>
      </c>
      <c r="E701" s="114" t="s">
        <v>1</v>
      </c>
      <c r="F701" s="114" t="s">
        <v>18</v>
      </c>
      <c r="G701" s="114" t="s">
        <v>1</v>
      </c>
      <c r="H701" s="114" t="s">
        <v>19</v>
      </c>
      <c r="I701" s="114" t="s">
        <v>1</v>
      </c>
      <c r="J701" s="114" t="s">
        <v>20</v>
      </c>
      <c r="K701" s="114" t="s">
        <v>1</v>
      </c>
      <c r="L701" s="114" t="s">
        <v>21</v>
      </c>
      <c r="M701" s="114" t="s">
        <v>1</v>
      </c>
      <c r="N701" s="114" t="s">
        <v>22</v>
      </c>
      <c r="O701" s="114" t="s">
        <v>1</v>
      </c>
      <c r="P701" s="114" t="s">
        <v>23</v>
      </c>
      <c r="Q701" s="114" t="s">
        <v>1</v>
      </c>
    </row>
    <row r="702" spans="1:17" x14ac:dyDescent="0.3">
      <c r="A702" s="113" t="s">
        <v>1</v>
      </c>
      <c r="B702" s="53" t="s">
        <v>14</v>
      </c>
      <c r="C702" s="53" t="s">
        <v>15</v>
      </c>
      <c r="D702" s="53" t="s">
        <v>14</v>
      </c>
      <c r="E702" s="53" t="s">
        <v>15</v>
      </c>
      <c r="F702" s="53" t="s">
        <v>14</v>
      </c>
      <c r="G702" s="53" t="s">
        <v>15</v>
      </c>
      <c r="H702" s="53" t="s">
        <v>14</v>
      </c>
      <c r="I702" s="53" t="s">
        <v>15</v>
      </c>
      <c r="J702" s="53" t="s">
        <v>14</v>
      </c>
      <c r="K702" s="53" t="s">
        <v>15</v>
      </c>
      <c r="L702" s="53" t="s">
        <v>14</v>
      </c>
      <c r="M702" s="53" t="s">
        <v>15</v>
      </c>
      <c r="N702" s="53" t="s">
        <v>14</v>
      </c>
      <c r="O702" s="53" t="s">
        <v>15</v>
      </c>
      <c r="P702" s="53" t="s">
        <v>14</v>
      </c>
      <c r="Q702" s="53" t="s">
        <v>15</v>
      </c>
    </row>
    <row r="703" spans="1:17" x14ac:dyDescent="0.3">
      <c r="A703" s="54" t="s">
        <v>16</v>
      </c>
      <c r="B703" s="55">
        <v>325.24487104240001</v>
      </c>
      <c r="C703" s="55">
        <v>325.24487104240001</v>
      </c>
      <c r="D703" s="55">
        <v>77.940861953099997</v>
      </c>
      <c r="E703" s="55">
        <v>77.940861953099997</v>
      </c>
      <c r="F703" s="55">
        <v>45.552700246699999</v>
      </c>
      <c r="G703" s="55">
        <v>45.552700246699999</v>
      </c>
      <c r="H703" s="55">
        <v>58.070399635400001</v>
      </c>
      <c r="I703" s="55">
        <v>58.070399635400001</v>
      </c>
      <c r="J703" s="55">
        <v>35.031195955599998</v>
      </c>
      <c r="K703" s="55">
        <v>35.031195955599998</v>
      </c>
      <c r="L703" s="55">
        <v>13.1444113629</v>
      </c>
      <c r="M703" s="55">
        <v>13.1444113629</v>
      </c>
      <c r="N703" s="55">
        <v>53.344383469299999</v>
      </c>
      <c r="O703" s="55">
        <v>53.344383469299999</v>
      </c>
      <c r="P703" s="55">
        <v>36.230821279799997</v>
      </c>
      <c r="Q703" s="55">
        <v>36.230821279799997</v>
      </c>
    </row>
    <row r="704" spans="1:17" x14ac:dyDescent="0.3">
      <c r="A704" s="56" t="s">
        <v>306</v>
      </c>
      <c r="B704" s="57">
        <v>79.265107361900107</v>
      </c>
      <c r="C704" s="58">
        <v>0.24370901563445899</v>
      </c>
      <c r="D704" s="57">
        <v>16.969800050500002</v>
      </c>
      <c r="E704" s="58">
        <v>0.21772661509326599</v>
      </c>
      <c r="F704" s="65">
        <v>14.564261523200001</v>
      </c>
      <c r="G704" s="66">
        <v>31.972334119216299</v>
      </c>
      <c r="H704" s="57">
        <v>11.8633302642</v>
      </c>
      <c r="I704" s="58">
        <v>0.20429220977787199</v>
      </c>
      <c r="J704" s="57">
        <v>8.3752505695000004</v>
      </c>
      <c r="K704" s="58">
        <v>0.23907977849557699</v>
      </c>
      <c r="L704" s="65">
        <v>1.7156897761000001</v>
      </c>
      <c r="M704" s="66">
        <v>13.052617791181699</v>
      </c>
      <c r="N704" s="57">
        <v>20.825428361099899</v>
      </c>
      <c r="O704" s="61">
        <v>0.39039589562573401</v>
      </c>
      <c r="P704" s="57">
        <v>4.3985242920000003</v>
      </c>
      <c r="Q704" s="58">
        <v>0.121402831529307</v>
      </c>
    </row>
    <row r="705" spans="1:17" x14ac:dyDescent="0.3">
      <c r="A705" s="56" t="s">
        <v>307</v>
      </c>
      <c r="B705" s="59">
        <v>88.239493746500102</v>
      </c>
      <c r="C705" s="60">
        <v>0.27130172249510098</v>
      </c>
      <c r="D705" s="59">
        <v>25.8288402254</v>
      </c>
      <c r="E705" s="60">
        <v>0.33139023072316298</v>
      </c>
      <c r="F705" s="68">
        <v>7.7917491816000002</v>
      </c>
      <c r="G705" s="69">
        <v>17.1049117602298</v>
      </c>
      <c r="H705" s="59">
        <v>18.9374651933</v>
      </c>
      <c r="I705" s="60">
        <v>0.326112189897099</v>
      </c>
      <c r="J705" s="59">
        <v>14.5062884758</v>
      </c>
      <c r="K705" s="60">
        <v>0.414096295604234</v>
      </c>
      <c r="L705" s="68">
        <v>2.4263662466999998</v>
      </c>
      <c r="M705" s="69">
        <v>18.459299391286599</v>
      </c>
      <c r="N705" s="59">
        <v>9.9264733062999895</v>
      </c>
      <c r="O705" s="60">
        <v>0.18608281998446499</v>
      </c>
      <c r="P705" s="59">
        <v>5.6882882560999901</v>
      </c>
      <c r="Q705" s="60">
        <v>0.15700136113865601</v>
      </c>
    </row>
    <row r="706" spans="1:17" x14ac:dyDescent="0.3">
      <c r="A706" s="56" t="s">
        <v>308</v>
      </c>
      <c r="B706" s="57">
        <v>157.740269934</v>
      </c>
      <c r="C706" s="58">
        <v>0.48498926187044</v>
      </c>
      <c r="D706" s="57">
        <v>35.142221677199998</v>
      </c>
      <c r="E706" s="58">
        <v>0.450883154183571</v>
      </c>
      <c r="F706" s="65">
        <v>23.1966895419</v>
      </c>
      <c r="G706" s="66">
        <v>50.922754120553897</v>
      </c>
      <c r="H706" s="57">
        <v>27.269604177900099</v>
      </c>
      <c r="I706" s="58">
        <v>0.46959560032502901</v>
      </c>
      <c r="J706" s="57">
        <v>12.149656910299999</v>
      </c>
      <c r="K706" s="58">
        <v>0.34682392590018901</v>
      </c>
      <c r="L706" s="65">
        <v>9.0023553400999994</v>
      </c>
      <c r="M706" s="66">
        <v>68.488082817531705</v>
      </c>
      <c r="N706" s="57">
        <v>22.592481801900099</v>
      </c>
      <c r="O706" s="58">
        <v>0.42352128438980102</v>
      </c>
      <c r="P706" s="57">
        <v>26.144008731700001</v>
      </c>
      <c r="Q706" s="61">
        <v>0.72159580733203599</v>
      </c>
    </row>
    <row r="707" spans="1:17" x14ac:dyDescent="0.3">
      <c r="A707" s="63" t="s">
        <v>1</v>
      </c>
    </row>
    <row r="708" spans="1:17" x14ac:dyDescent="0.3">
      <c r="A708" s="63" t="s">
        <v>1</v>
      </c>
    </row>
    <row r="709" spans="1:17" x14ac:dyDescent="0.3">
      <c r="A709" s="51" t="s">
        <v>421</v>
      </c>
    </row>
    <row r="710" spans="1:17" x14ac:dyDescent="0.3">
      <c r="A710" s="52" t="s">
        <v>1</v>
      </c>
    </row>
    <row r="711" spans="1:17" x14ac:dyDescent="0.3">
      <c r="A711" s="112" t="s">
        <v>1</v>
      </c>
      <c r="B711" s="114" t="s">
        <v>502</v>
      </c>
      <c r="C711" s="114" t="s">
        <v>1</v>
      </c>
      <c r="D711" s="114" t="s">
        <v>17</v>
      </c>
      <c r="E711" s="114" t="s">
        <v>1</v>
      </c>
      <c r="F711" s="114" t="s">
        <v>18</v>
      </c>
      <c r="G711" s="114" t="s">
        <v>1</v>
      </c>
      <c r="H711" s="114" t="s">
        <v>19</v>
      </c>
      <c r="I711" s="114" t="s">
        <v>1</v>
      </c>
      <c r="J711" s="114" t="s">
        <v>20</v>
      </c>
      <c r="K711" s="114" t="s">
        <v>1</v>
      </c>
      <c r="L711" s="114" t="s">
        <v>21</v>
      </c>
      <c r="M711" s="114" t="s">
        <v>1</v>
      </c>
      <c r="N711" s="114" t="s">
        <v>22</v>
      </c>
      <c r="O711" s="114" t="s">
        <v>1</v>
      </c>
      <c r="P711" s="114" t="s">
        <v>23</v>
      </c>
      <c r="Q711" s="114" t="s">
        <v>1</v>
      </c>
    </row>
    <row r="712" spans="1:17" x14ac:dyDescent="0.3">
      <c r="A712" s="113" t="s">
        <v>1</v>
      </c>
      <c r="B712" s="53" t="s">
        <v>14</v>
      </c>
      <c r="C712" s="53" t="s">
        <v>15</v>
      </c>
      <c r="D712" s="53" t="s">
        <v>14</v>
      </c>
      <c r="E712" s="53" t="s">
        <v>15</v>
      </c>
      <c r="F712" s="53" t="s">
        <v>14</v>
      </c>
      <c r="G712" s="53" t="s">
        <v>15</v>
      </c>
      <c r="H712" s="53" t="s">
        <v>14</v>
      </c>
      <c r="I712" s="53" t="s">
        <v>15</v>
      </c>
      <c r="J712" s="53" t="s">
        <v>14</v>
      </c>
      <c r="K712" s="53" t="s">
        <v>15</v>
      </c>
      <c r="L712" s="53" t="s">
        <v>14</v>
      </c>
      <c r="M712" s="53" t="s">
        <v>15</v>
      </c>
      <c r="N712" s="53" t="s">
        <v>14</v>
      </c>
      <c r="O712" s="53" t="s">
        <v>15</v>
      </c>
      <c r="P712" s="53" t="s">
        <v>14</v>
      </c>
      <c r="Q712" s="53" t="s">
        <v>15</v>
      </c>
    </row>
    <row r="713" spans="1:17" x14ac:dyDescent="0.3">
      <c r="A713" s="54" t="s">
        <v>16</v>
      </c>
      <c r="B713" s="55">
        <v>14.6571870638</v>
      </c>
      <c r="C713" s="55">
        <v>14.6571870638</v>
      </c>
      <c r="D713" s="55">
        <v>3.5071251561999999</v>
      </c>
      <c r="E713" s="55">
        <v>3.5071251561999999</v>
      </c>
      <c r="F713" s="55">
        <v>6.0848927509999999</v>
      </c>
      <c r="G713" s="55">
        <v>6.0848927509999999</v>
      </c>
      <c r="H713" s="55">
        <v>0</v>
      </c>
      <c r="I713" s="55">
        <v>0</v>
      </c>
      <c r="J713" s="55">
        <v>1.543758891</v>
      </c>
      <c r="K713" s="55">
        <v>1.543758891</v>
      </c>
      <c r="L713" s="55">
        <v>0</v>
      </c>
      <c r="M713" s="55">
        <v>0</v>
      </c>
      <c r="N713" s="55">
        <v>1.2571270996999999</v>
      </c>
      <c r="O713" s="55">
        <v>1.2571270996999999</v>
      </c>
      <c r="P713" s="55">
        <v>0</v>
      </c>
      <c r="Q713" s="55">
        <v>0</v>
      </c>
    </row>
    <row r="714" spans="1:17" x14ac:dyDescent="0.3">
      <c r="A714" s="56" t="s">
        <v>306</v>
      </c>
      <c r="B714" s="65">
        <v>1.2571270996999999</v>
      </c>
      <c r="C714" s="66">
        <v>8.5768646755203406</v>
      </c>
      <c r="D714" s="65">
        <v>0</v>
      </c>
      <c r="E714" s="66">
        <v>0</v>
      </c>
      <c r="F714" s="65">
        <v>0</v>
      </c>
      <c r="G714" s="66">
        <v>0</v>
      </c>
      <c r="H714" s="65"/>
      <c r="I714" s="66"/>
      <c r="J714" s="65">
        <v>0</v>
      </c>
      <c r="K714" s="66">
        <v>0</v>
      </c>
      <c r="L714" s="65"/>
      <c r="M714" s="66"/>
      <c r="N714" s="65">
        <v>1.2571270996999999</v>
      </c>
      <c r="O714" s="67">
        <v>100</v>
      </c>
      <c r="P714" s="65"/>
      <c r="Q714" s="66"/>
    </row>
    <row r="715" spans="1:17" x14ac:dyDescent="0.3">
      <c r="A715" s="56" t="s">
        <v>307</v>
      </c>
      <c r="B715" s="68">
        <v>7.5780260756999898</v>
      </c>
      <c r="C715" s="69">
        <v>51.7017763552738</v>
      </c>
      <c r="D715" s="68">
        <v>1.4756386418</v>
      </c>
      <c r="E715" s="69">
        <v>42.075448581905398</v>
      </c>
      <c r="F715" s="68">
        <v>4.1007930629000002</v>
      </c>
      <c r="G715" s="69">
        <v>67.393021220071105</v>
      </c>
      <c r="H715" s="68"/>
      <c r="I715" s="69"/>
      <c r="J715" s="68">
        <v>0</v>
      </c>
      <c r="K715" s="69">
        <v>0</v>
      </c>
      <c r="L715" s="68"/>
      <c r="M715" s="69"/>
      <c r="N715" s="68">
        <v>0</v>
      </c>
      <c r="O715" s="69">
        <v>0</v>
      </c>
      <c r="P715" s="68"/>
      <c r="Q715" s="69"/>
    </row>
    <row r="716" spans="1:17" x14ac:dyDescent="0.3">
      <c r="A716" s="56" t="s">
        <v>308</v>
      </c>
      <c r="B716" s="65">
        <v>5.8220338884</v>
      </c>
      <c r="C716" s="66">
        <v>39.721358969205802</v>
      </c>
      <c r="D716" s="65">
        <v>2.0314865144000001</v>
      </c>
      <c r="E716" s="66">
        <v>57.924551418094602</v>
      </c>
      <c r="F716" s="65">
        <v>1.9840996880999899</v>
      </c>
      <c r="G716" s="66">
        <v>32.606978779928902</v>
      </c>
      <c r="H716" s="65"/>
      <c r="I716" s="66"/>
      <c r="J716" s="65">
        <v>1.543758891</v>
      </c>
      <c r="K716" s="66">
        <v>100</v>
      </c>
      <c r="L716" s="65"/>
      <c r="M716" s="66"/>
      <c r="N716" s="65">
        <v>0</v>
      </c>
      <c r="O716" s="66">
        <v>0</v>
      </c>
      <c r="P716" s="65"/>
      <c r="Q716" s="66"/>
    </row>
    <row r="717" spans="1:17" x14ac:dyDescent="0.3">
      <c r="A717" s="63" t="s">
        <v>1</v>
      </c>
    </row>
    <row r="718" spans="1:17" x14ac:dyDescent="0.3">
      <c r="A718" s="63" t="s">
        <v>1</v>
      </c>
    </row>
    <row r="719" spans="1:17" x14ac:dyDescent="0.3">
      <c r="A719" s="51" t="s">
        <v>422</v>
      </c>
    </row>
    <row r="720" spans="1:17" x14ac:dyDescent="0.3">
      <c r="A720" s="52" t="s">
        <v>1</v>
      </c>
    </row>
    <row r="721" spans="1:17" x14ac:dyDescent="0.3">
      <c r="A721" s="112" t="s">
        <v>1</v>
      </c>
      <c r="B721" s="114" t="s">
        <v>502</v>
      </c>
      <c r="C721" s="114" t="s">
        <v>1</v>
      </c>
      <c r="D721" s="114" t="s">
        <v>17</v>
      </c>
      <c r="E721" s="114" t="s">
        <v>1</v>
      </c>
      <c r="F721" s="114" t="s">
        <v>18</v>
      </c>
      <c r="G721" s="114" t="s">
        <v>1</v>
      </c>
      <c r="H721" s="114" t="s">
        <v>19</v>
      </c>
      <c r="I721" s="114" t="s">
        <v>1</v>
      </c>
      <c r="J721" s="114" t="s">
        <v>20</v>
      </c>
      <c r="K721" s="114" t="s">
        <v>1</v>
      </c>
      <c r="L721" s="114" t="s">
        <v>21</v>
      </c>
      <c r="M721" s="114" t="s">
        <v>1</v>
      </c>
      <c r="N721" s="114" t="s">
        <v>22</v>
      </c>
      <c r="O721" s="114" t="s">
        <v>1</v>
      </c>
      <c r="P721" s="114" t="s">
        <v>23</v>
      </c>
      <c r="Q721" s="114" t="s">
        <v>1</v>
      </c>
    </row>
    <row r="722" spans="1:17" x14ac:dyDescent="0.3">
      <c r="A722" s="113" t="s">
        <v>1</v>
      </c>
      <c r="B722" s="53" t="s">
        <v>14</v>
      </c>
      <c r="C722" s="53" t="s">
        <v>15</v>
      </c>
      <c r="D722" s="53" t="s">
        <v>14</v>
      </c>
      <c r="E722" s="53" t="s">
        <v>15</v>
      </c>
      <c r="F722" s="53" t="s">
        <v>14</v>
      </c>
      <c r="G722" s="53" t="s">
        <v>15</v>
      </c>
      <c r="H722" s="53" t="s">
        <v>14</v>
      </c>
      <c r="I722" s="53" t="s">
        <v>15</v>
      </c>
      <c r="J722" s="53" t="s">
        <v>14</v>
      </c>
      <c r="K722" s="53" t="s">
        <v>15</v>
      </c>
      <c r="L722" s="53" t="s">
        <v>14</v>
      </c>
      <c r="M722" s="53" t="s">
        <v>15</v>
      </c>
      <c r="N722" s="53" t="s">
        <v>14</v>
      </c>
      <c r="O722" s="53" t="s">
        <v>15</v>
      </c>
      <c r="P722" s="53" t="s">
        <v>14</v>
      </c>
      <c r="Q722" s="53" t="s">
        <v>15</v>
      </c>
    </row>
    <row r="723" spans="1:17" x14ac:dyDescent="0.3">
      <c r="A723" s="54" t="s">
        <v>16</v>
      </c>
      <c r="B723" s="55">
        <v>16.431837021</v>
      </c>
      <c r="C723" s="55">
        <v>16.431837021</v>
      </c>
      <c r="D723" s="55">
        <v>4.2970234775999998</v>
      </c>
      <c r="E723" s="55">
        <v>4.2970234775999998</v>
      </c>
      <c r="F723" s="55">
        <v>8.0648444467000004</v>
      </c>
      <c r="G723" s="55">
        <v>8.0648444467000004</v>
      </c>
      <c r="H723" s="55">
        <v>0.63695282590000002</v>
      </c>
      <c r="I723" s="55">
        <v>0.63695282590000002</v>
      </c>
      <c r="J723" s="55">
        <v>0</v>
      </c>
      <c r="K723" s="55">
        <v>0</v>
      </c>
      <c r="L723" s="55">
        <v>0.50882816379999996</v>
      </c>
      <c r="M723" s="55">
        <v>0.50882816379999996</v>
      </c>
      <c r="N723" s="55">
        <v>1.6353340753000001</v>
      </c>
      <c r="O723" s="55">
        <v>1.6353340753000001</v>
      </c>
      <c r="P723" s="55">
        <v>1.2888540316999999</v>
      </c>
      <c r="Q723" s="55">
        <v>1.2888540316999999</v>
      </c>
    </row>
    <row r="724" spans="1:17" x14ac:dyDescent="0.3">
      <c r="A724" s="56" t="s">
        <v>306</v>
      </c>
      <c r="B724" s="65">
        <v>1.2600099698</v>
      </c>
      <c r="C724" s="66">
        <v>7.6681016747530899</v>
      </c>
      <c r="D724" s="65">
        <v>0.88574593879999897</v>
      </c>
      <c r="E724" s="66">
        <v>20.6130113884021</v>
      </c>
      <c r="F724" s="65">
        <v>0</v>
      </c>
      <c r="G724" s="66">
        <v>0</v>
      </c>
      <c r="H724" s="65">
        <v>0.374264031</v>
      </c>
      <c r="I724" s="67">
        <v>58.758516452324898</v>
      </c>
      <c r="J724" s="65"/>
      <c r="K724" s="66"/>
      <c r="L724" s="65">
        <v>0</v>
      </c>
      <c r="M724" s="66">
        <v>0</v>
      </c>
      <c r="N724" s="65">
        <v>0</v>
      </c>
      <c r="O724" s="66">
        <v>0</v>
      </c>
      <c r="P724" s="65">
        <v>0</v>
      </c>
      <c r="Q724" s="66">
        <v>0</v>
      </c>
    </row>
    <row r="725" spans="1:17" x14ac:dyDescent="0.3">
      <c r="A725" s="56" t="s">
        <v>307</v>
      </c>
      <c r="B725" s="68">
        <v>11.3499824591</v>
      </c>
      <c r="C725" s="69">
        <v>69.073119728455495</v>
      </c>
      <c r="D725" s="68">
        <v>1.7762354333000001</v>
      </c>
      <c r="E725" s="69">
        <v>41.336414440352897</v>
      </c>
      <c r="F725" s="68">
        <v>6.8118625572999996</v>
      </c>
      <c r="G725" s="69">
        <v>84.4636570775683</v>
      </c>
      <c r="H725" s="68">
        <v>0</v>
      </c>
      <c r="I725" s="69">
        <v>0</v>
      </c>
      <c r="J725" s="68"/>
      <c r="K725" s="69"/>
      <c r="L725" s="68">
        <v>0.50882816380000095</v>
      </c>
      <c r="M725" s="69">
        <v>100</v>
      </c>
      <c r="N725" s="68">
        <v>0.96420227299999794</v>
      </c>
      <c r="O725" s="69">
        <v>58.960568825860101</v>
      </c>
      <c r="P725" s="68">
        <v>1.2888540316999999</v>
      </c>
      <c r="Q725" s="69">
        <v>100</v>
      </c>
    </row>
    <row r="726" spans="1:17" x14ac:dyDescent="0.3">
      <c r="A726" s="56" t="s">
        <v>308</v>
      </c>
      <c r="B726" s="65">
        <v>3.8218445921000002</v>
      </c>
      <c r="C726" s="66">
        <v>23.258778596791402</v>
      </c>
      <c r="D726" s="65">
        <v>1.6350421055</v>
      </c>
      <c r="E726" s="66">
        <v>38.050574171245003</v>
      </c>
      <c r="F726" s="65">
        <v>1.2529818894</v>
      </c>
      <c r="G726" s="66">
        <v>15.5363429224317</v>
      </c>
      <c r="H726" s="65">
        <v>0.26268879489999902</v>
      </c>
      <c r="I726" s="66">
        <v>41.241483547675102</v>
      </c>
      <c r="J726" s="65"/>
      <c r="K726" s="66"/>
      <c r="L726" s="65">
        <v>0</v>
      </c>
      <c r="M726" s="66">
        <v>0</v>
      </c>
      <c r="N726" s="65">
        <v>0.67113180229999803</v>
      </c>
      <c r="O726" s="66">
        <v>41.039431174139899</v>
      </c>
      <c r="P726" s="65">
        <v>0</v>
      </c>
      <c r="Q726" s="66">
        <v>0</v>
      </c>
    </row>
    <row r="727" spans="1:17" x14ac:dyDescent="0.3">
      <c r="A727" s="63" t="s">
        <v>1</v>
      </c>
    </row>
    <row r="728" spans="1:17" x14ac:dyDescent="0.3">
      <c r="A728" s="63" t="s">
        <v>1</v>
      </c>
    </row>
    <row r="729" spans="1:17" x14ac:dyDescent="0.3">
      <c r="A729" s="51" t="s">
        <v>423</v>
      </c>
    </row>
    <row r="730" spans="1:17" x14ac:dyDescent="0.3">
      <c r="A730" s="52" t="s">
        <v>1</v>
      </c>
    </row>
    <row r="731" spans="1:17" x14ac:dyDescent="0.3">
      <c r="A731" s="112" t="s">
        <v>1</v>
      </c>
      <c r="B731" s="114" t="s">
        <v>502</v>
      </c>
      <c r="C731" s="114" t="s">
        <v>1</v>
      </c>
      <c r="D731" s="114" t="s">
        <v>17</v>
      </c>
      <c r="E731" s="114" t="s">
        <v>1</v>
      </c>
      <c r="F731" s="114" t="s">
        <v>18</v>
      </c>
      <c r="G731" s="114" t="s">
        <v>1</v>
      </c>
      <c r="H731" s="114" t="s">
        <v>19</v>
      </c>
      <c r="I731" s="114" t="s">
        <v>1</v>
      </c>
      <c r="J731" s="114" t="s">
        <v>20</v>
      </c>
      <c r="K731" s="114" t="s">
        <v>1</v>
      </c>
      <c r="L731" s="114" t="s">
        <v>21</v>
      </c>
      <c r="M731" s="114" t="s">
        <v>1</v>
      </c>
      <c r="N731" s="114" t="s">
        <v>22</v>
      </c>
      <c r="O731" s="114" t="s">
        <v>1</v>
      </c>
      <c r="P731" s="114" t="s">
        <v>23</v>
      </c>
      <c r="Q731" s="114" t="s">
        <v>1</v>
      </c>
    </row>
    <row r="732" spans="1:17" x14ac:dyDescent="0.3">
      <c r="A732" s="113" t="s">
        <v>1</v>
      </c>
      <c r="B732" s="53" t="s">
        <v>14</v>
      </c>
      <c r="C732" s="53" t="s">
        <v>15</v>
      </c>
      <c r="D732" s="53" t="s">
        <v>14</v>
      </c>
      <c r="E732" s="53" t="s">
        <v>15</v>
      </c>
      <c r="F732" s="53" t="s">
        <v>14</v>
      </c>
      <c r="G732" s="53" t="s">
        <v>15</v>
      </c>
      <c r="H732" s="53" t="s">
        <v>14</v>
      </c>
      <c r="I732" s="53" t="s">
        <v>15</v>
      </c>
      <c r="J732" s="53" t="s">
        <v>14</v>
      </c>
      <c r="K732" s="53" t="s">
        <v>15</v>
      </c>
      <c r="L732" s="53" t="s">
        <v>14</v>
      </c>
      <c r="M732" s="53" t="s">
        <v>15</v>
      </c>
      <c r="N732" s="53" t="s">
        <v>14</v>
      </c>
      <c r="O732" s="53" t="s">
        <v>15</v>
      </c>
      <c r="P732" s="53" t="s">
        <v>14</v>
      </c>
      <c r="Q732" s="53" t="s">
        <v>15</v>
      </c>
    </row>
    <row r="733" spans="1:17" x14ac:dyDescent="0.3">
      <c r="A733" s="54" t="s">
        <v>16</v>
      </c>
      <c r="B733" s="55">
        <v>178.57749501590001</v>
      </c>
      <c r="C733" s="55">
        <v>178.57749501590001</v>
      </c>
      <c r="D733" s="55">
        <v>37.830092103399998</v>
      </c>
      <c r="E733" s="55">
        <v>37.830092103399998</v>
      </c>
      <c r="F733" s="55">
        <v>49.517593975499999</v>
      </c>
      <c r="G733" s="55">
        <v>49.517593975499999</v>
      </c>
      <c r="H733" s="55">
        <v>25.793125231499999</v>
      </c>
      <c r="I733" s="55">
        <v>25.793125231499999</v>
      </c>
      <c r="J733" s="55">
        <v>26.606820631400002</v>
      </c>
      <c r="K733" s="55">
        <v>26.606820631400002</v>
      </c>
      <c r="L733" s="55">
        <v>13.2514502186</v>
      </c>
      <c r="M733" s="55">
        <v>13.2514502186</v>
      </c>
      <c r="N733" s="55">
        <v>15.482018676299999</v>
      </c>
      <c r="O733" s="55">
        <v>15.482018676299999</v>
      </c>
      <c r="P733" s="55">
        <v>7.8037496056000002</v>
      </c>
      <c r="Q733" s="55">
        <v>7.8037496056000002</v>
      </c>
    </row>
    <row r="734" spans="1:17" x14ac:dyDescent="0.3">
      <c r="A734" s="56" t="s">
        <v>306</v>
      </c>
      <c r="B734" s="57">
        <v>30.6524582013</v>
      </c>
      <c r="C734" s="58">
        <v>0.17164793468835901</v>
      </c>
      <c r="D734" s="57">
        <v>6.35897463700001</v>
      </c>
      <c r="E734" s="58">
        <v>0.16809302551046401</v>
      </c>
      <c r="F734" s="57">
        <v>15.766410049499999</v>
      </c>
      <c r="G734" s="61">
        <v>0.318400164137636</v>
      </c>
      <c r="H734" s="57">
        <v>1.3802905609</v>
      </c>
      <c r="I734" s="58">
        <v>5.3513893663971801E-2</v>
      </c>
      <c r="J734" s="57">
        <v>1.7671197543999999</v>
      </c>
      <c r="K734" s="58">
        <v>6.6416043422885998E-2</v>
      </c>
      <c r="L734" s="65">
        <v>1.1234135345</v>
      </c>
      <c r="M734" s="66">
        <v>8.4776648288891003</v>
      </c>
      <c r="N734" s="65">
        <v>1.2533515641999999</v>
      </c>
      <c r="O734" s="66">
        <v>8.0955306307609707</v>
      </c>
      <c r="P734" s="65">
        <v>3.0028981008</v>
      </c>
      <c r="Q734" s="66">
        <v>38.480195451749402</v>
      </c>
    </row>
    <row r="735" spans="1:17" x14ac:dyDescent="0.3">
      <c r="A735" s="56" t="s">
        <v>307</v>
      </c>
      <c r="B735" s="59">
        <v>60.843787448</v>
      </c>
      <c r="C735" s="60">
        <v>0.34071363495485602</v>
      </c>
      <c r="D735" s="59">
        <v>8.2351716931999892</v>
      </c>
      <c r="E735" s="60">
        <v>0.21768838602589199</v>
      </c>
      <c r="F735" s="59">
        <v>17.5069178392</v>
      </c>
      <c r="G735" s="60">
        <v>0.35354944442296499</v>
      </c>
      <c r="H735" s="59">
        <v>7.4609017473000003</v>
      </c>
      <c r="I735" s="60">
        <v>0.28925931543139799</v>
      </c>
      <c r="J735" s="59">
        <v>13.5865860154</v>
      </c>
      <c r="K735" s="60">
        <v>0.51064297398110803</v>
      </c>
      <c r="L735" s="68">
        <v>4.4869090548999999</v>
      </c>
      <c r="M735" s="69">
        <v>33.859758599116098</v>
      </c>
      <c r="N735" s="68">
        <v>7.5870262472000203</v>
      </c>
      <c r="O735" s="69">
        <v>49.005406890603197</v>
      </c>
      <c r="P735" s="68">
        <v>1.6780200613</v>
      </c>
      <c r="Q735" s="69">
        <v>21.502740940020001</v>
      </c>
    </row>
    <row r="736" spans="1:17" x14ac:dyDescent="0.3">
      <c r="A736" s="56" t="s">
        <v>308</v>
      </c>
      <c r="B736" s="57">
        <v>87.081249366600204</v>
      </c>
      <c r="C736" s="58">
        <v>0.487638430356785</v>
      </c>
      <c r="D736" s="57">
        <v>23.235945773200001</v>
      </c>
      <c r="E736" s="58">
        <v>0.61421858846364397</v>
      </c>
      <c r="F736" s="57">
        <v>16.2442660868</v>
      </c>
      <c r="G736" s="58">
        <v>0.32805039143939901</v>
      </c>
      <c r="H736" s="57">
        <v>16.951932923299999</v>
      </c>
      <c r="I736" s="58">
        <v>0.65722679090462999</v>
      </c>
      <c r="J736" s="57">
        <v>11.2531148616</v>
      </c>
      <c r="K736" s="58">
        <v>0.42294098259600599</v>
      </c>
      <c r="L736" s="65">
        <v>7.6411276292000103</v>
      </c>
      <c r="M736" s="66">
        <v>57.662576571994798</v>
      </c>
      <c r="N736" s="65">
        <v>6.6416408648999896</v>
      </c>
      <c r="O736" s="66">
        <v>42.899062478635798</v>
      </c>
      <c r="P736" s="65">
        <v>3.1228314435</v>
      </c>
      <c r="Q736" s="66">
        <v>40.0170636082306</v>
      </c>
    </row>
    <row r="737" spans="1:17" x14ac:dyDescent="0.3">
      <c r="A737" s="63" t="s">
        <v>1</v>
      </c>
    </row>
    <row r="738" spans="1:17" x14ac:dyDescent="0.3">
      <c r="A738" s="63" t="s">
        <v>1</v>
      </c>
    </row>
    <row r="739" spans="1:17" x14ac:dyDescent="0.3">
      <c r="A739" s="51" t="s">
        <v>424</v>
      </c>
    </row>
    <row r="740" spans="1:17" x14ac:dyDescent="0.3">
      <c r="A740" s="52" t="s">
        <v>1</v>
      </c>
    </row>
    <row r="741" spans="1:17" x14ac:dyDescent="0.3">
      <c r="A741" s="112" t="s">
        <v>1</v>
      </c>
      <c r="B741" s="114" t="s">
        <v>502</v>
      </c>
      <c r="C741" s="114" t="s">
        <v>1</v>
      </c>
      <c r="D741" s="114" t="s">
        <v>17</v>
      </c>
      <c r="E741" s="114" t="s">
        <v>1</v>
      </c>
      <c r="F741" s="114" t="s">
        <v>18</v>
      </c>
      <c r="G741" s="114" t="s">
        <v>1</v>
      </c>
      <c r="H741" s="114" t="s">
        <v>19</v>
      </c>
      <c r="I741" s="114" t="s">
        <v>1</v>
      </c>
      <c r="J741" s="114" t="s">
        <v>20</v>
      </c>
      <c r="K741" s="114" t="s">
        <v>1</v>
      </c>
      <c r="L741" s="114" t="s">
        <v>21</v>
      </c>
      <c r="M741" s="114" t="s">
        <v>1</v>
      </c>
      <c r="N741" s="114" t="s">
        <v>22</v>
      </c>
      <c r="O741" s="114" t="s">
        <v>1</v>
      </c>
      <c r="P741" s="114" t="s">
        <v>23</v>
      </c>
      <c r="Q741" s="114" t="s">
        <v>1</v>
      </c>
    </row>
    <row r="742" spans="1:17" x14ac:dyDescent="0.3">
      <c r="A742" s="113" t="s">
        <v>1</v>
      </c>
      <c r="B742" s="53" t="s">
        <v>14</v>
      </c>
      <c r="C742" s="53" t="s">
        <v>15</v>
      </c>
      <c r="D742" s="53" t="s">
        <v>14</v>
      </c>
      <c r="E742" s="53" t="s">
        <v>15</v>
      </c>
      <c r="F742" s="53" t="s">
        <v>14</v>
      </c>
      <c r="G742" s="53" t="s">
        <v>15</v>
      </c>
      <c r="H742" s="53" t="s">
        <v>14</v>
      </c>
      <c r="I742" s="53" t="s">
        <v>15</v>
      </c>
      <c r="J742" s="53" t="s">
        <v>14</v>
      </c>
      <c r="K742" s="53" t="s">
        <v>15</v>
      </c>
      <c r="L742" s="53" t="s">
        <v>14</v>
      </c>
      <c r="M742" s="53" t="s">
        <v>15</v>
      </c>
      <c r="N742" s="53" t="s">
        <v>14</v>
      </c>
      <c r="O742" s="53" t="s">
        <v>15</v>
      </c>
      <c r="P742" s="53" t="s">
        <v>14</v>
      </c>
      <c r="Q742" s="53" t="s">
        <v>15</v>
      </c>
    </row>
    <row r="743" spans="1:17" x14ac:dyDescent="0.3">
      <c r="A743" s="54" t="s">
        <v>16</v>
      </c>
      <c r="B743" s="55">
        <v>365.78947498629998</v>
      </c>
      <c r="C743" s="55">
        <v>365.78947498629998</v>
      </c>
      <c r="D743" s="55">
        <v>83.164698656400006</v>
      </c>
      <c r="E743" s="55">
        <v>83.164698656400006</v>
      </c>
      <c r="F743" s="55">
        <v>76.292959936399996</v>
      </c>
      <c r="G743" s="55">
        <v>76.292959936399996</v>
      </c>
      <c r="H743" s="55">
        <v>50.141487374800001</v>
      </c>
      <c r="I743" s="55">
        <v>50.141487374800001</v>
      </c>
      <c r="J743" s="55">
        <v>56.049697320299998</v>
      </c>
      <c r="K743" s="55">
        <v>56.049697320299998</v>
      </c>
      <c r="L743" s="55">
        <v>22.8018616962</v>
      </c>
      <c r="M743" s="55">
        <v>22.8018616962</v>
      </c>
      <c r="N743" s="55">
        <v>36.242102569700002</v>
      </c>
      <c r="O743" s="55">
        <v>36.242102569700002</v>
      </c>
      <c r="P743" s="55">
        <v>31.064168143900002</v>
      </c>
      <c r="Q743" s="55">
        <v>31.064168143900002</v>
      </c>
    </row>
    <row r="744" spans="1:17" x14ac:dyDescent="0.3">
      <c r="A744" s="56" t="s">
        <v>306</v>
      </c>
      <c r="B744" s="57">
        <v>67.678879494599997</v>
      </c>
      <c r="C744" s="58">
        <v>0.18502139652086699</v>
      </c>
      <c r="D744" s="57">
        <v>19.521589491499999</v>
      </c>
      <c r="E744" s="58">
        <v>0.23473408557824099</v>
      </c>
      <c r="F744" s="57">
        <v>9.7986704293999995</v>
      </c>
      <c r="G744" s="58">
        <v>0.128434791854562</v>
      </c>
      <c r="H744" s="57">
        <v>6.8186913257999997</v>
      </c>
      <c r="I744" s="58">
        <v>0.135989011949951</v>
      </c>
      <c r="J744" s="57">
        <v>11.718702818000001</v>
      </c>
      <c r="K744" s="58">
        <v>0.20907700448465599</v>
      </c>
      <c r="L744" s="65">
        <v>2.4046496394000001</v>
      </c>
      <c r="M744" s="66">
        <v>10.5458478410153</v>
      </c>
      <c r="N744" s="57">
        <v>7.3942440246000096</v>
      </c>
      <c r="O744" s="58">
        <v>0.20402359411625101</v>
      </c>
      <c r="P744" s="57">
        <v>9.4695092405999901</v>
      </c>
      <c r="Q744" s="58">
        <v>0.30483704558686198</v>
      </c>
    </row>
    <row r="745" spans="1:17" x14ac:dyDescent="0.3">
      <c r="A745" s="56" t="s">
        <v>307</v>
      </c>
      <c r="B745" s="59">
        <v>119.5192371605</v>
      </c>
      <c r="C745" s="60">
        <v>0.32674323711740599</v>
      </c>
      <c r="D745" s="59">
        <v>25.116690224399999</v>
      </c>
      <c r="E745" s="60">
        <v>0.30201143790794099</v>
      </c>
      <c r="F745" s="59">
        <v>33.634567782700003</v>
      </c>
      <c r="G745" s="60">
        <v>0.44086070078731698</v>
      </c>
      <c r="H745" s="59">
        <v>14.900997654699999</v>
      </c>
      <c r="I745" s="60">
        <v>0.297179011530258</v>
      </c>
      <c r="J745" s="59">
        <v>18.298937573500002</v>
      </c>
      <c r="K745" s="60">
        <v>0.32647700966036303</v>
      </c>
      <c r="L745" s="68">
        <v>5.4488346690000098</v>
      </c>
      <c r="M745" s="69">
        <v>23.896446446335801</v>
      </c>
      <c r="N745" s="59">
        <v>9.1355311583999992</v>
      </c>
      <c r="O745" s="60">
        <v>0.25206956855857798</v>
      </c>
      <c r="P745" s="59">
        <v>10.0844351804</v>
      </c>
      <c r="Q745" s="60">
        <v>0.32463239104570202</v>
      </c>
    </row>
    <row r="746" spans="1:17" x14ac:dyDescent="0.3">
      <c r="A746" s="56" t="s">
        <v>308</v>
      </c>
      <c r="B746" s="57">
        <v>178.59135833120001</v>
      </c>
      <c r="C746" s="58">
        <v>0.48823536636172699</v>
      </c>
      <c r="D746" s="57">
        <v>38.526418940500001</v>
      </c>
      <c r="E746" s="58">
        <v>0.46325447651381801</v>
      </c>
      <c r="F746" s="57">
        <v>32.859721724300002</v>
      </c>
      <c r="G746" s="58">
        <v>0.43070450735812099</v>
      </c>
      <c r="H746" s="57">
        <v>28.421798394299898</v>
      </c>
      <c r="I746" s="58">
        <v>0.56683197651979</v>
      </c>
      <c r="J746" s="57">
        <v>26.032056928799999</v>
      </c>
      <c r="K746" s="58">
        <v>0.46444598585498098</v>
      </c>
      <c r="L746" s="65">
        <v>14.948377387800001</v>
      </c>
      <c r="M746" s="66">
        <v>65.557705712648897</v>
      </c>
      <c r="N746" s="57">
        <v>19.7123273867</v>
      </c>
      <c r="O746" s="58">
        <v>0.54390683732517198</v>
      </c>
      <c r="P746" s="57">
        <v>11.510223722899999</v>
      </c>
      <c r="Q746" s="58">
        <v>0.37053056336743501</v>
      </c>
    </row>
    <row r="747" spans="1:17" x14ac:dyDescent="0.3">
      <c r="A747" s="63" t="s">
        <v>1</v>
      </c>
    </row>
    <row r="748" spans="1:17" x14ac:dyDescent="0.3">
      <c r="A748" s="63" t="s">
        <v>1</v>
      </c>
    </row>
    <row r="749" spans="1:17" x14ac:dyDescent="0.3">
      <c r="A749" s="51" t="s">
        <v>425</v>
      </c>
    </row>
    <row r="750" spans="1:17" x14ac:dyDescent="0.3">
      <c r="A750" s="52" t="s">
        <v>1</v>
      </c>
    </row>
    <row r="751" spans="1:17" x14ac:dyDescent="0.3">
      <c r="A751" s="112" t="s">
        <v>1</v>
      </c>
      <c r="B751" s="114" t="s">
        <v>502</v>
      </c>
      <c r="C751" s="114" t="s">
        <v>1</v>
      </c>
      <c r="D751" s="114" t="s">
        <v>17</v>
      </c>
      <c r="E751" s="114" t="s">
        <v>1</v>
      </c>
      <c r="F751" s="114" t="s">
        <v>18</v>
      </c>
      <c r="G751" s="114" t="s">
        <v>1</v>
      </c>
      <c r="H751" s="114" t="s">
        <v>19</v>
      </c>
      <c r="I751" s="114" t="s">
        <v>1</v>
      </c>
      <c r="J751" s="114" t="s">
        <v>20</v>
      </c>
      <c r="K751" s="114" t="s">
        <v>1</v>
      </c>
      <c r="L751" s="114" t="s">
        <v>21</v>
      </c>
      <c r="M751" s="114" t="s">
        <v>1</v>
      </c>
      <c r="N751" s="114" t="s">
        <v>22</v>
      </c>
      <c r="O751" s="114" t="s">
        <v>1</v>
      </c>
      <c r="P751" s="114" t="s">
        <v>23</v>
      </c>
      <c r="Q751" s="114" t="s">
        <v>1</v>
      </c>
    </row>
    <row r="752" spans="1:17" x14ac:dyDescent="0.3">
      <c r="A752" s="113" t="s">
        <v>1</v>
      </c>
      <c r="B752" s="53" t="s">
        <v>14</v>
      </c>
      <c r="C752" s="53" t="s">
        <v>15</v>
      </c>
      <c r="D752" s="53" t="s">
        <v>14</v>
      </c>
      <c r="E752" s="53" t="s">
        <v>15</v>
      </c>
      <c r="F752" s="53" t="s">
        <v>14</v>
      </c>
      <c r="G752" s="53" t="s">
        <v>15</v>
      </c>
      <c r="H752" s="53" t="s">
        <v>14</v>
      </c>
      <c r="I752" s="53" t="s">
        <v>15</v>
      </c>
      <c r="J752" s="53" t="s">
        <v>14</v>
      </c>
      <c r="K752" s="53" t="s">
        <v>15</v>
      </c>
      <c r="L752" s="53" t="s">
        <v>14</v>
      </c>
      <c r="M752" s="53" t="s">
        <v>15</v>
      </c>
      <c r="N752" s="53" t="s">
        <v>14</v>
      </c>
      <c r="O752" s="53" t="s">
        <v>15</v>
      </c>
      <c r="P752" s="53" t="s">
        <v>14</v>
      </c>
      <c r="Q752" s="53" t="s">
        <v>15</v>
      </c>
    </row>
    <row r="753" spans="1:17" x14ac:dyDescent="0.3">
      <c r="A753" s="54" t="s">
        <v>16</v>
      </c>
      <c r="B753" s="55">
        <v>223.11460434130001</v>
      </c>
      <c r="C753" s="55">
        <v>223.11460434130001</v>
      </c>
      <c r="D753" s="55">
        <v>35.323170498099998</v>
      </c>
      <c r="E753" s="55">
        <v>35.323170498099998</v>
      </c>
      <c r="F753" s="55">
        <v>64.101137172700007</v>
      </c>
      <c r="G753" s="55">
        <v>64.101137172700007</v>
      </c>
      <c r="H753" s="55">
        <v>36.116912200900003</v>
      </c>
      <c r="I753" s="55">
        <v>36.116912200900003</v>
      </c>
      <c r="J753" s="55">
        <v>33.967175933599997</v>
      </c>
      <c r="K753" s="55">
        <v>33.967175933599997</v>
      </c>
      <c r="L753" s="55">
        <v>17.7629880625</v>
      </c>
      <c r="M753" s="55">
        <v>17.7629880625</v>
      </c>
      <c r="N753" s="55">
        <v>21.832722329500001</v>
      </c>
      <c r="O753" s="55">
        <v>21.832722329500001</v>
      </c>
      <c r="P753" s="55">
        <v>8.8721906160999993</v>
      </c>
      <c r="Q753" s="55">
        <v>8.8721906160999993</v>
      </c>
    </row>
    <row r="754" spans="1:17" x14ac:dyDescent="0.3">
      <c r="A754" s="56" t="s">
        <v>306</v>
      </c>
      <c r="B754" s="57">
        <v>6.1278255834000097</v>
      </c>
      <c r="C754" s="58">
        <v>2.74649236946687E-2</v>
      </c>
      <c r="D754" s="57">
        <v>2.1180011665</v>
      </c>
      <c r="E754" s="58">
        <v>5.9960675574519201E-2</v>
      </c>
      <c r="F754" s="57">
        <v>1.2878270713</v>
      </c>
      <c r="G754" s="58">
        <v>2.0090549530039699E-2</v>
      </c>
      <c r="H754" s="57">
        <v>0.19717885260000001</v>
      </c>
      <c r="I754" s="58">
        <v>5.4594604185206801E-3</v>
      </c>
      <c r="J754" s="57">
        <v>0.66536355120000101</v>
      </c>
      <c r="K754" s="58">
        <v>1.9588427148040599E-2</v>
      </c>
      <c r="L754" s="65">
        <v>0</v>
      </c>
      <c r="M754" s="66">
        <v>0</v>
      </c>
      <c r="N754" s="65">
        <v>1.3205797429999999</v>
      </c>
      <c r="O754" s="66">
        <v>6.04862610841551</v>
      </c>
      <c r="P754" s="65">
        <v>0.53887519880000001</v>
      </c>
      <c r="Q754" s="66">
        <v>6.0737558751513401</v>
      </c>
    </row>
    <row r="755" spans="1:17" x14ac:dyDescent="0.3">
      <c r="A755" s="56" t="s">
        <v>307</v>
      </c>
      <c r="B755" s="59">
        <v>46.437372835800197</v>
      </c>
      <c r="C755" s="60">
        <v>0.20813237651070299</v>
      </c>
      <c r="D755" s="59">
        <v>9.1800580007999901</v>
      </c>
      <c r="E755" s="60">
        <v>0.259887713117196</v>
      </c>
      <c r="F755" s="59">
        <v>14.663050354999999</v>
      </c>
      <c r="G755" s="60">
        <v>0.228748677507781</v>
      </c>
      <c r="H755" s="59">
        <v>5.4408448125999902</v>
      </c>
      <c r="I755" s="60">
        <v>0.150645348149791</v>
      </c>
      <c r="J755" s="59">
        <v>5.6371157599000101</v>
      </c>
      <c r="K755" s="60">
        <v>0.165957740228967</v>
      </c>
      <c r="L755" s="68">
        <v>7.38295091599998</v>
      </c>
      <c r="M755" s="69">
        <v>41.563676618048198</v>
      </c>
      <c r="N755" s="68">
        <v>2.5345865125999998</v>
      </c>
      <c r="O755" s="69">
        <v>11.6091180675866</v>
      </c>
      <c r="P755" s="68">
        <v>0.81332049470000001</v>
      </c>
      <c r="Q755" s="69">
        <v>9.1670764289498106</v>
      </c>
    </row>
    <row r="756" spans="1:17" x14ac:dyDescent="0.3">
      <c r="A756" s="56" t="s">
        <v>308</v>
      </c>
      <c r="B756" s="57">
        <v>170.54940592209999</v>
      </c>
      <c r="C756" s="58">
        <v>0.76440269979462805</v>
      </c>
      <c r="D756" s="57">
        <v>24.025111330800001</v>
      </c>
      <c r="E756" s="58">
        <v>0.68015161130828505</v>
      </c>
      <c r="F756" s="57">
        <v>48.150259746400003</v>
      </c>
      <c r="G756" s="58">
        <v>0.75116077296217898</v>
      </c>
      <c r="H756" s="57">
        <v>30.478888535699902</v>
      </c>
      <c r="I756" s="58">
        <v>0.84389519143168901</v>
      </c>
      <c r="J756" s="57">
        <v>27.664696622499999</v>
      </c>
      <c r="K756" s="58">
        <v>0.81445383262299298</v>
      </c>
      <c r="L756" s="65">
        <v>10.380037146499999</v>
      </c>
      <c r="M756" s="66">
        <v>58.436323381951802</v>
      </c>
      <c r="N756" s="65">
        <v>17.977556073900001</v>
      </c>
      <c r="O756" s="66">
        <v>82.342255823997903</v>
      </c>
      <c r="P756" s="65">
        <v>7.5199949225999996</v>
      </c>
      <c r="Q756" s="66">
        <v>84.759167695898896</v>
      </c>
    </row>
    <row r="757" spans="1:17" x14ac:dyDescent="0.3">
      <c r="A757" s="63" t="s">
        <v>1</v>
      </c>
    </row>
    <row r="758" spans="1:17" x14ac:dyDescent="0.3">
      <c r="A758" s="63" t="s">
        <v>1</v>
      </c>
    </row>
    <row r="759" spans="1:17" x14ac:dyDescent="0.3">
      <c r="A759" s="51" t="s">
        <v>426</v>
      </c>
    </row>
    <row r="760" spans="1:17" x14ac:dyDescent="0.3">
      <c r="A760" s="52" t="s">
        <v>1</v>
      </c>
    </row>
    <row r="761" spans="1:17" x14ac:dyDescent="0.3">
      <c r="A761" s="112" t="s">
        <v>1</v>
      </c>
      <c r="B761" s="114" t="s">
        <v>502</v>
      </c>
      <c r="C761" s="114" t="s">
        <v>1</v>
      </c>
      <c r="D761" s="114" t="s">
        <v>17</v>
      </c>
      <c r="E761" s="114" t="s">
        <v>1</v>
      </c>
      <c r="F761" s="114" t="s">
        <v>18</v>
      </c>
      <c r="G761" s="114" t="s">
        <v>1</v>
      </c>
      <c r="H761" s="114" t="s">
        <v>19</v>
      </c>
      <c r="I761" s="114" t="s">
        <v>1</v>
      </c>
      <c r="J761" s="114" t="s">
        <v>20</v>
      </c>
      <c r="K761" s="114" t="s">
        <v>1</v>
      </c>
      <c r="L761" s="114" t="s">
        <v>21</v>
      </c>
      <c r="M761" s="114" t="s">
        <v>1</v>
      </c>
      <c r="N761" s="114" t="s">
        <v>22</v>
      </c>
      <c r="O761" s="114" t="s">
        <v>1</v>
      </c>
      <c r="P761" s="114" t="s">
        <v>23</v>
      </c>
      <c r="Q761" s="114" t="s">
        <v>1</v>
      </c>
    </row>
    <row r="762" spans="1:17" x14ac:dyDescent="0.3">
      <c r="A762" s="113" t="s">
        <v>1</v>
      </c>
      <c r="B762" s="53" t="s">
        <v>14</v>
      </c>
      <c r="C762" s="53" t="s">
        <v>15</v>
      </c>
      <c r="D762" s="53" t="s">
        <v>14</v>
      </c>
      <c r="E762" s="53" t="s">
        <v>15</v>
      </c>
      <c r="F762" s="53" t="s">
        <v>14</v>
      </c>
      <c r="G762" s="53" t="s">
        <v>15</v>
      </c>
      <c r="H762" s="53" t="s">
        <v>14</v>
      </c>
      <c r="I762" s="53" t="s">
        <v>15</v>
      </c>
      <c r="J762" s="53" t="s">
        <v>14</v>
      </c>
      <c r="K762" s="53" t="s">
        <v>15</v>
      </c>
      <c r="L762" s="53" t="s">
        <v>14</v>
      </c>
      <c r="M762" s="53" t="s">
        <v>15</v>
      </c>
      <c r="N762" s="53" t="s">
        <v>14</v>
      </c>
      <c r="O762" s="53" t="s">
        <v>15</v>
      </c>
      <c r="P762" s="53" t="s">
        <v>14</v>
      </c>
      <c r="Q762" s="53" t="s">
        <v>15</v>
      </c>
    </row>
    <row r="763" spans="1:17" x14ac:dyDescent="0.3">
      <c r="A763" s="54" t="s">
        <v>16</v>
      </c>
      <c r="B763" s="55">
        <v>42.007378864400003</v>
      </c>
      <c r="C763" s="55">
        <v>42.007378864400003</v>
      </c>
      <c r="D763" s="55">
        <v>2.775661945</v>
      </c>
      <c r="E763" s="55">
        <v>2.775661945</v>
      </c>
      <c r="F763" s="55">
        <v>16.179160105200001</v>
      </c>
      <c r="G763" s="55">
        <v>16.179160105200001</v>
      </c>
      <c r="H763" s="55">
        <v>3.4126285597999999</v>
      </c>
      <c r="I763" s="55">
        <v>3.4126285597999999</v>
      </c>
      <c r="J763" s="55">
        <v>4.2854408946999998</v>
      </c>
      <c r="K763" s="55">
        <v>4.2854408946999998</v>
      </c>
      <c r="L763" s="55">
        <v>4.9195467877999999</v>
      </c>
      <c r="M763" s="55">
        <v>4.9195467877999999</v>
      </c>
      <c r="N763" s="55">
        <v>3.3742319179</v>
      </c>
      <c r="O763" s="55">
        <v>3.3742319179</v>
      </c>
      <c r="P763" s="55">
        <v>7.0607086539999999</v>
      </c>
      <c r="Q763" s="55">
        <v>7.0607086539999999</v>
      </c>
    </row>
    <row r="764" spans="1:17" x14ac:dyDescent="0.3">
      <c r="A764" s="56" t="s">
        <v>306</v>
      </c>
      <c r="B764" s="57">
        <v>8.4782342575000094</v>
      </c>
      <c r="C764" s="58">
        <v>0.201827261940522</v>
      </c>
      <c r="D764" s="65">
        <v>1.5968910745</v>
      </c>
      <c r="E764" s="66">
        <v>57.531900719271498</v>
      </c>
      <c r="F764" s="65">
        <v>5.2763649972</v>
      </c>
      <c r="G764" s="66">
        <v>32.6121069504972</v>
      </c>
      <c r="H764" s="65">
        <v>0</v>
      </c>
      <c r="I764" s="66">
        <v>0</v>
      </c>
      <c r="J764" s="65">
        <v>1.1377557512000001</v>
      </c>
      <c r="K764" s="66">
        <v>26.5493278091203</v>
      </c>
      <c r="L764" s="65">
        <v>0</v>
      </c>
      <c r="M764" s="66">
        <v>0</v>
      </c>
      <c r="N764" s="65">
        <v>0.46722243460000101</v>
      </c>
      <c r="O764" s="66">
        <v>13.846778940162</v>
      </c>
      <c r="P764" s="65">
        <v>0</v>
      </c>
      <c r="Q764" s="66">
        <v>0</v>
      </c>
    </row>
    <row r="765" spans="1:17" x14ac:dyDescent="0.3">
      <c r="A765" s="56" t="s">
        <v>307</v>
      </c>
      <c r="B765" s="59">
        <v>11.710604680699999</v>
      </c>
      <c r="C765" s="60">
        <v>0.27877494376647199</v>
      </c>
      <c r="D765" s="68">
        <v>0.374264031</v>
      </c>
      <c r="E765" s="69">
        <v>13.4837757052579</v>
      </c>
      <c r="F765" s="68">
        <v>4.7306760381000004</v>
      </c>
      <c r="G765" s="69">
        <v>29.2393177849792</v>
      </c>
      <c r="H765" s="68">
        <v>1.6479565165000001</v>
      </c>
      <c r="I765" s="69">
        <v>48.289946814387001</v>
      </c>
      <c r="J765" s="68">
        <v>0.58546749060000003</v>
      </c>
      <c r="K765" s="69">
        <v>13.661779615816799</v>
      </c>
      <c r="L765" s="68">
        <v>2.4871969567000001</v>
      </c>
      <c r="M765" s="69">
        <v>50.557440837192701</v>
      </c>
      <c r="N765" s="68">
        <v>0.83690886870000003</v>
      </c>
      <c r="O765" s="69">
        <v>24.802944464494999</v>
      </c>
      <c r="P765" s="68">
        <v>1.0481347791</v>
      </c>
      <c r="Q765" s="69">
        <v>14.844611645407801</v>
      </c>
    </row>
    <row r="766" spans="1:17" x14ac:dyDescent="0.3">
      <c r="A766" s="56" t="s">
        <v>308</v>
      </c>
      <c r="B766" s="57">
        <v>21.8185399262</v>
      </c>
      <c r="C766" s="58">
        <v>0.51939779429300603</v>
      </c>
      <c r="D766" s="65">
        <v>0.80450683949999902</v>
      </c>
      <c r="E766" s="66">
        <v>28.984323575470601</v>
      </c>
      <c r="F766" s="65">
        <v>6.1721190698999999</v>
      </c>
      <c r="G766" s="66">
        <v>38.1485752645236</v>
      </c>
      <c r="H766" s="65">
        <v>1.7646720433</v>
      </c>
      <c r="I766" s="66">
        <v>51.710053185612999</v>
      </c>
      <c r="J766" s="65">
        <v>2.5622176528999998</v>
      </c>
      <c r="K766" s="66">
        <v>59.788892575063002</v>
      </c>
      <c r="L766" s="65">
        <v>2.4323498310999998</v>
      </c>
      <c r="M766" s="66">
        <v>49.442559162807299</v>
      </c>
      <c r="N766" s="65">
        <v>2.0701006145999998</v>
      </c>
      <c r="O766" s="66">
        <v>61.350276595343097</v>
      </c>
      <c r="P766" s="65">
        <v>6.0125738748999904</v>
      </c>
      <c r="Q766" s="66">
        <v>85.155388354592205</v>
      </c>
    </row>
    <row r="767" spans="1:17" x14ac:dyDescent="0.3">
      <c r="A767" s="63" t="s">
        <v>1</v>
      </c>
    </row>
    <row r="768" spans="1:17" x14ac:dyDescent="0.3">
      <c r="A768" s="63" t="s">
        <v>1</v>
      </c>
    </row>
    <row r="769" spans="1:17" x14ac:dyDescent="0.3">
      <c r="A769" s="51" t="s">
        <v>427</v>
      </c>
    </row>
    <row r="770" spans="1:17" x14ac:dyDescent="0.3">
      <c r="A770" s="52" t="s">
        <v>1</v>
      </c>
    </row>
    <row r="771" spans="1:17" x14ac:dyDescent="0.3">
      <c r="A771" s="112" t="s">
        <v>1</v>
      </c>
      <c r="B771" s="114" t="s">
        <v>502</v>
      </c>
      <c r="C771" s="114" t="s">
        <v>1</v>
      </c>
      <c r="D771" s="114" t="s">
        <v>17</v>
      </c>
      <c r="E771" s="114" t="s">
        <v>1</v>
      </c>
      <c r="F771" s="114" t="s">
        <v>18</v>
      </c>
      <c r="G771" s="114" t="s">
        <v>1</v>
      </c>
      <c r="H771" s="114" t="s">
        <v>19</v>
      </c>
      <c r="I771" s="114" t="s">
        <v>1</v>
      </c>
      <c r="J771" s="114" t="s">
        <v>20</v>
      </c>
      <c r="K771" s="114" t="s">
        <v>1</v>
      </c>
      <c r="L771" s="114" t="s">
        <v>21</v>
      </c>
      <c r="M771" s="114" t="s">
        <v>1</v>
      </c>
      <c r="N771" s="114" t="s">
        <v>22</v>
      </c>
      <c r="O771" s="114" t="s">
        <v>1</v>
      </c>
      <c r="P771" s="114" t="s">
        <v>23</v>
      </c>
      <c r="Q771" s="114" t="s">
        <v>1</v>
      </c>
    </row>
    <row r="772" spans="1:17" x14ac:dyDescent="0.3">
      <c r="A772" s="113" t="s">
        <v>1</v>
      </c>
      <c r="B772" s="53" t="s">
        <v>14</v>
      </c>
      <c r="C772" s="53" t="s">
        <v>15</v>
      </c>
      <c r="D772" s="53" t="s">
        <v>14</v>
      </c>
      <c r="E772" s="53" t="s">
        <v>15</v>
      </c>
      <c r="F772" s="53" t="s">
        <v>14</v>
      </c>
      <c r="G772" s="53" t="s">
        <v>15</v>
      </c>
      <c r="H772" s="53" t="s">
        <v>14</v>
      </c>
      <c r="I772" s="53" t="s">
        <v>15</v>
      </c>
      <c r="J772" s="53" t="s">
        <v>14</v>
      </c>
      <c r="K772" s="53" t="s">
        <v>15</v>
      </c>
      <c r="L772" s="53" t="s">
        <v>14</v>
      </c>
      <c r="M772" s="53" t="s">
        <v>15</v>
      </c>
      <c r="N772" s="53" t="s">
        <v>14</v>
      </c>
      <c r="O772" s="53" t="s">
        <v>15</v>
      </c>
      <c r="P772" s="53" t="s">
        <v>14</v>
      </c>
      <c r="Q772" s="53" t="s">
        <v>15</v>
      </c>
    </row>
    <row r="773" spans="1:17" x14ac:dyDescent="0.3">
      <c r="A773" s="54" t="s">
        <v>16</v>
      </c>
      <c r="B773" s="55">
        <v>223.67383592869999</v>
      </c>
      <c r="C773" s="55">
        <v>223.67383592869999</v>
      </c>
      <c r="D773" s="55">
        <v>56.582206473299998</v>
      </c>
      <c r="E773" s="55">
        <v>56.582206473299998</v>
      </c>
      <c r="F773" s="55">
        <v>43.798474895200002</v>
      </c>
      <c r="G773" s="55">
        <v>43.798474895200002</v>
      </c>
      <c r="H773" s="55">
        <v>35.982043506099998</v>
      </c>
      <c r="I773" s="55">
        <v>35.982043506099998</v>
      </c>
      <c r="J773" s="55">
        <v>22.799423884199999</v>
      </c>
      <c r="K773" s="55">
        <v>22.799423884199999</v>
      </c>
      <c r="L773" s="55">
        <v>6.6441387809999997</v>
      </c>
      <c r="M773" s="55">
        <v>6.6441387809999997</v>
      </c>
      <c r="N773" s="55">
        <v>35.369952925900002</v>
      </c>
      <c r="O773" s="55">
        <v>35.369952925900002</v>
      </c>
      <c r="P773" s="55">
        <v>18.255644449199998</v>
      </c>
      <c r="Q773" s="55">
        <v>18.255644449199998</v>
      </c>
    </row>
    <row r="774" spans="1:17" x14ac:dyDescent="0.3">
      <c r="A774" s="56" t="s">
        <v>306</v>
      </c>
      <c r="B774" s="57">
        <v>61.183482586700002</v>
      </c>
      <c r="C774" s="58">
        <v>0.27353884432957698</v>
      </c>
      <c r="D774" s="57">
        <v>10.1837595145</v>
      </c>
      <c r="E774" s="58">
        <v>0.17998166118363601</v>
      </c>
      <c r="F774" s="65">
        <v>12.7289910598</v>
      </c>
      <c r="G774" s="66">
        <v>29.062635377733201</v>
      </c>
      <c r="H774" s="57">
        <v>14.9349078284</v>
      </c>
      <c r="I774" s="58">
        <v>0.41506558197196602</v>
      </c>
      <c r="J774" s="65">
        <v>5.9564985362000202</v>
      </c>
      <c r="K774" s="66">
        <v>26.125653729030599</v>
      </c>
      <c r="L774" s="65">
        <v>3.8839009232000001</v>
      </c>
      <c r="M774" s="66">
        <v>58.456047521262597</v>
      </c>
      <c r="N774" s="65">
        <v>5.1088589892999998</v>
      </c>
      <c r="O774" s="66">
        <v>14.4440649949494</v>
      </c>
      <c r="P774" s="65">
        <v>5.7883494348000202</v>
      </c>
      <c r="Q774" s="66">
        <v>31.7071766538138</v>
      </c>
    </row>
    <row r="775" spans="1:17" x14ac:dyDescent="0.3">
      <c r="A775" s="56" t="s">
        <v>307</v>
      </c>
      <c r="B775" s="59">
        <v>73.124879821999897</v>
      </c>
      <c r="C775" s="60">
        <v>0.32692639046665201</v>
      </c>
      <c r="D775" s="59">
        <v>24.5126986169</v>
      </c>
      <c r="E775" s="60">
        <v>0.433222741648773</v>
      </c>
      <c r="F775" s="68">
        <v>16.503657093000001</v>
      </c>
      <c r="G775" s="69">
        <v>37.680894443218797</v>
      </c>
      <c r="H775" s="59">
        <v>7.5813149477000099</v>
      </c>
      <c r="I775" s="60">
        <v>0.210697175840353</v>
      </c>
      <c r="J775" s="68">
        <v>4.0811750209</v>
      </c>
      <c r="K775" s="69">
        <v>17.9003427526441</v>
      </c>
      <c r="L775" s="68">
        <v>0.82099701560000005</v>
      </c>
      <c r="M775" s="69">
        <v>12.356710819282901</v>
      </c>
      <c r="N775" s="68">
        <v>10.2476134379</v>
      </c>
      <c r="O775" s="69">
        <v>28.972652181270199</v>
      </c>
      <c r="P775" s="68">
        <v>8.6173308851000208</v>
      </c>
      <c r="Q775" s="69">
        <v>47.203652048983798</v>
      </c>
    </row>
    <row r="776" spans="1:17" x14ac:dyDescent="0.3">
      <c r="A776" s="56" t="s">
        <v>308</v>
      </c>
      <c r="B776" s="57">
        <v>89.365473520000194</v>
      </c>
      <c r="C776" s="58">
        <v>0.39953476520377101</v>
      </c>
      <c r="D776" s="57">
        <v>21.885748341900001</v>
      </c>
      <c r="E776" s="58">
        <v>0.38679559716759099</v>
      </c>
      <c r="F776" s="65">
        <v>14.565826742400001</v>
      </c>
      <c r="G776" s="66">
        <v>33.256470179048002</v>
      </c>
      <c r="H776" s="57">
        <v>13.465820730000001</v>
      </c>
      <c r="I776" s="58">
        <v>0.37423724218768001</v>
      </c>
      <c r="J776" s="65">
        <v>12.7617503271</v>
      </c>
      <c r="K776" s="66">
        <v>55.974003518325297</v>
      </c>
      <c r="L776" s="65">
        <v>1.9392408422</v>
      </c>
      <c r="M776" s="66">
        <v>29.187241659454401</v>
      </c>
      <c r="N776" s="65">
        <v>20.013480498700002</v>
      </c>
      <c r="O776" s="66">
        <v>56.583282823780401</v>
      </c>
      <c r="P776" s="65">
        <v>3.8499641293</v>
      </c>
      <c r="Q776" s="66">
        <v>21.089171297202402</v>
      </c>
    </row>
    <row r="777" spans="1:17" x14ac:dyDescent="0.3">
      <c r="A777" s="63" t="s">
        <v>1</v>
      </c>
    </row>
    <row r="778" spans="1:17" x14ac:dyDescent="0.3">
      <c r="A778" s="63" t="s">
        <v>1</v>
      </c>
    </row>
    <row r="779" spans="1:17" x14ac:dyDescent="0.3">
      <c r="A779" s="51" t="s">
        <v>428</v>
      </c>
    </row>
    <row r="780" spans="1:17" x14ac:dyDescent="0.3">
      <c r="A780" s="52" t="s">
        <v>1</v>
      </c>
    </row>
    <row r="781" spans="1:17" x14ac:dyDescent="0.3">
      <c r="A781" s="112" t="s">
        <v>1</v>
      </c>
      <c r="B781" s="114" t="s">
        <v>502</v>
      </c>
      <c r="C781" s="114" t="s">
        <v>1</v>
      </c>
      <c r="D781" s="114" t="s">
        <v>17</v>
      </c>
      <c r="E781" s="114" t="s">
        <v>1</v>
      </c>
      <c r="F781" s="114" t="s">
        <v>18</v>
      </c>
      <c r="G781" s="114" t="s">
        <v>1</v>
      </c>
      <c r="H781" s="114" t="s">
        <v>19</v>
      </c>
      <c r="I781" s="114" t="s">
        <v>1</v>
      </c>
      <c r="J781" s="114" t="s">
        <v>20</v>
      </c>
      <c r="K781" s="114" t="s">
        <v>1</v>
      </c>
      <c r="L781" s="114" t="s">
        <v>21</v>
      </c>
      <c r="M781" s="114" t="s">
        <v>1</v>
      </c>
      <c r="N781" s="114" t="s">
        <v>22</v>
      </c>
      <c r="O781" s="114" t="s">
        <v>1</v>
      </c>
      <c r="P781" s="114" t="s">
        <v>23</v>
      </c>
      <c r="Q781" s="114" t="s">
        <v>1</v>
      </c>
    </row>
    <row r="782" spans="1:17" x14ac:dyDescent="0.3">
      <c r="A782" s="113" t="s">
        <v>1</v>
      </c>
      <c r="B782" s="53" t="s">
        <v>14</v>
      </c>
      <c r="C782" s="53" t="s">
        <v>15</v>
      </c>
      <c r="D782" s="53" t="s">
        <v>14</v>
      </c>
      <c r="E782" s="53" t="s">
        <v>15</v>
      </c>
      <c r="F782" s="53" t="s">
        <v>14</v>
      </c>
      <c r="G782" s="53" t="s">
        <v>15</v>
      </c>
      <c r="H782" s="53" t="s">
        <v>14</v>
      </c>
      <c r="I782" s="53" t="s">
        <v>15</v>
      </c>
      <c r="J782" s="53" t="s">
        <v>14</v>
      </c>
      <c r="K782" s="53" t="s">
        <v>15</v>
      </c>
      <c r="L782" s="53" t="s">
        <v>14</v>
      </c>
      <c r="M782" s="53" t="s">
        <v>15</v>
      </c>
      <c r="N782" s="53" t="s">
        <v>14</v>
      </c>
      <c r="O782" s="53" t="s">
        <v>15</v>
      </c>
      <c r="P782" s="53" t="s">
        <v>14</v>
      </c>
      <c r="Q782" s="53" t="s">
        <v>15</v>
      </c>
    </row>
    <row r="783" spans="1:17" x14ac:dyDescent="0.3">
      <c r="A783" s="54" t="s">
        <v>16</v>
      </c>
      <c r="B783" s="55">
        <v>40.268784121400003</v>
      </c>
      <c r="C783" s="55">
        <v>40.268784121400003</v>
      </c>
      <c r="D783" s="55">
        <v>6.9561696328</v>
      </c>
      <c r="E783" s="55">
        <v>6.9561696328</v>
      </c>
      <c r="F783" s="55">
        <v>9.3905705051999995</v>
      </c>
      <c r="G783" s="55">
        <v>9.3905705051999995</v>
      </c>
      <c r="H783" s="55">
        <v>8.5092983174000008</v>
      </c>
      <c r="I783" s="55">
        <v>8.5092983174000008</v>
      </c>
      <c r="J783" s="55">
        <v>1.8296849658000001</v>
      </c>
      <c r="K783" s="55">
        <v>1.8296849658000001</v>
      </c>
      <c r="L783" s="55">
        <v>2.7505210578999999</v>
      </c>
      <c r="M783" s="55">
        <v>2.7505210578999999</v>
      </c>
      <c r="N783" s="55">
        <v>5.0399301366999998</v>
      </c>
      <c r="O783" s="55">
        <v>5.0399301366999998</v>
      </c>
      <c r="P783" s="55">
        <v>4.8587889084000002</v>
      </c>
      <c r="Q783" s="55">
        <v>4.8587889084000002</v>
      </c>
    </row>
    <row r="784" spans="1:17" x14ac:dyDescent="0.3">
      <c r="A784" s="56" t="s">
        <v>306</v>
      </c>
      <c r="B784" s="57">
        <v>16.881405070300001</v>
      </c>
      <c r="C784" s="58">
        <v>0.41921814722309297</v>
      </c>
      <c r="D784" s="65">
        <v>2.4899323788999901</v>
      </c>
      <c r="E784" s="66">
        <v>35.7945897000466</v>
      </c>
      <c r="F784" s="65">
        <v>8.5945040706999993</v>
      </c>
      <c r="G784" s="66">
        <v>91.522704248275602</v>
      </c>
      <c r="H784" s="65">
        <v>2.6626621508000001</v>
      </c>
      <c r="I784" s="66">
        <v>31.291207000644601</v>
      </c>
      <c r="J784" s="65">
        <v>0.38378541199999999</v>
      </c>
      <c r="K784" s="66">
        <v>20.975491364558302</v>
      </c>
      <c r="L784" s="65">
        <v>2.7505210578999999</v>
      </c>
      <c r="M784" s="66">
        <v>100</v>
      </c>
      <c r="N784" s="65">
        <v>0</v>
      </c>
      <c r="O784" s="66">
        <v>0</v>
      </c>
      <c r="P784" s="65">
        <v>0</v>
      </c>
      <c r="Q784" s="66">
        <v>0</v>
      </c>
    </row>
    <row r="785" spans="1:17" x14ac:dyDescent="0.3">
      <c r="A785" s="56" t="s">
        <v>307</v>
      </c>
      <c r="B785" s="59">
        <v>12.9731965888</v>
      </c>
      <c r="C785" s="60">
        <v>0.32216509318208297</v>
      </c>
      <c r="D785" s="68">
        <v>4.0919732229000001</v>
      </c>
      <c r="E785" s="69">
        <v>58.825092528010998</v>
      </c>
      <c r="F785" s="68">
        <v>0.34648004360000001</v>
      </c>
      <c r="G785" s="69">
        <v>3.6896591469936602</v>
      </c>
      <c r="H785" s="68">
        <v>2.5098736913000002</v>
      </c>
      <c r="I785" s="69">
        <v>29.495659896747998</v>
      </c>
      <c r="J785" s="68">
        <v>1.4458995537999999</v>
      </c>
      <c r="K785" s="69">
        <v>79.024508635441705</v>
      </c>
      <c r="L785" s="68">
        <v>0</v>
      </c>
      <c r="M785" s="69">
        <v>0</v>
      </c>
      <c r="N785" s="68">
        <v>2.9580437409</v>
      </c>
      <c r="O785" s="69">
        <v>58.692157642424</v>
      </c>
      <c r="P785" s="68">
        <v>0.94979453400000102</v>
      </c>
      <c r="Q785" s="69">
        <v>19.547968679149001</v>
      </c>
    </row>
    <row r="786" spans="1:17" x14ac:dyDescent="0.3">
      <c r="A786" s="56" t="s">
        <v>308</v>
      </c>
      <c r="B786" s="57">
        <v>10.414182462299999</v>
      </c>
      <c r="C786" s="58">
        <v>0.258616759594825</v>
      </c>
      <c r="D786" s="65">
        <v>0.374264031</v>
      </c>
      <c r="E786" s="66">
        <v>5.38031777194242</v>
      </c>
      <c r="F786" s="65">
        <v>0.44958639090000002</v>
      </c>
      <c r="G786" s="66">
        <v>4.7876366047307002</v>
      </c>
      <c r="H786" s="65">
        <v>3.3367624753000098</v>
      </c>
      <c r="I786" s="66">
        <v>39.2131331026075</v>
      </c>
      <c r="J786" s="65">
        <v>0</v>
      </c>
      <c r="K786" s="66">
        <v>0</v>
      </c>
      <c r="L786" s="65">
        <v>0</v>
      </c>
      <c r="M786" s="66">
        <v>0</v>
      </c>
      <c r="N786" s="65">
        <v>2.08188639580001</v>
      </c>
      <c r="O786" s="66">
        <v>41.307842357576</v>
      </c>
      <c r="P786" s="65">
        <v>3.9089943744000002</v>
      </c>
      <c r="Q786" s="67">
        <v>80.452031320851006</v>
      </c>
    </row>
    <row r="787" spans="1:17" x14ac:dyDescent="0.3">
      <c r="A787" s="63" t="s">
        <v>1</v>
      </c>
    </row>
    <row r="788" spans="1:17" x14ac:dyDescent="0.3">
      <c r="A788" s="63" t="s">
        <v>1</v>
      </c>
    </row>
    <row r="789" spans="1:17" x14ac:dyDescent="0.3">
      <c r="A789" s="51" t="s">
        <v>429</v>
      </c>
    </row>
    <row r="790" spans="1:17" x14ac:dyDescent="0.3">
      <c r="A790" s="52" t="s">
        <v>1</v>
      </c>
    </row>
    <row r="791" spans="1:17" x14ac:dyDescent="0.3">
      <c r="A791" s="112" t="s">
        <v>1</v>
      </c>
      <c r="B791" s="114" t="s">
        <v>502</v>
      </c>
      <c r="C791" s="114" t="s">
        <v>1</v>
      </c>
      <c r="D791" s="114" t="s">
        <v>17</v>
      </c>
      <c r="E791" s="114" t="s">
        <v>1</v>
      </c>
      <c r="F791" s="114" t="s">
        <v>18</v>
      </c>
      <c r="G791" s="114" t="s">
        <v>1</v>
      </c>
      <c r="H791" s="114" t="s">
        <v>19</v>
      </c>
      <c r="I791" s="114" t="s">
        <v>1</v>
      </c>
      <c r="J791" s="114" t="s">
        <v>20</v>
      </c>
      <c r="K791" s="114" t="s">
        <v>1</v>
      </c>
      <c r="L791" s="114" t="s">
        <v>21</v>
      </c>
      <c r="M791" s="114" t="s">
        <v>1</v>
      </c>
      <c r="N791" s="114" t="s">
        <v>22</v>
      </c>
      <c r="O791" s="114" t="s">
        <v>1</v>
      </c>
      <c r="P791" s="114" t="s">
        <v>23</v>
      </c>
      <c r="Q791" s="114" t="s">
        <v>1</v>
      </c>
    </row>
    <row r="792" spans="1:17" x14ac:dyDescent="0.3">
      <c r="A792" s="113" t="s">
        <v>1</v>
      </c>
      <c r="B792" s="53" t="s">
        <v>14</v>
      </c>
      <c r="C792" s="53" t="s">
        <v>15</v>
      </c>
      <c r="D792" s="53" t="s">
        <v>14</v>
      </c>
      <c r="E792" s="53" t="s">
        <v>15</v>
      </c>
      <c r="F792" s="53" t="s">
        <v>14</v>
      </c>
      <c r="G792" s="53" t="s">
        <v>15</v>
      </c>
      <c r="H792" s="53" t="s">
        <v>14</v>
      </c>
      <c r="I792" s="53" t="s">
        <v>15</v>
      </c>
      <c r="J792" s="53" t="s">
        <v>14</v>
      </c>
      <c r="K792" s="53" t="s">
        <v>15</v>
      </c>
      <c r="L792" s="53" t="s">
        <v>14</v>
      </c>
      <c r="M792" s="53" t="s">
        <v>15</v>
      </c>
      <c r="N792" s="53" t="s">
        <v>14</v>
      </c>
      <c r="O792" s="53" t="s">
        <v>15</v>
      </c>
      <c r="P792" s="53" t="s">
        <v>14</v>
      </c>
      <c r="Q792" s="53" t="s">
        <v>15</v>
      </c>
    </row>
    <row r="793" spans="1:17" x14ac:dyDescent="0.3">
      <c r="A793" s="54" t="s">
        <v>16</v>
      </c>
      <c r="B793" s="55">
        <v>373.08293300050002</v>
      </c>
      <c r="C793" s="55">
        <v>373.08293300050002</v>
      </c>
      <c r="D793" s="55">
        <v>86.652096952999997</v>
      </c>
      <c r="E793" s="55">
        <v>86.652096952999997</v>
      </c>
      <c r="F793" s="55">
        <v>57.068865230299998</v>
      </c>
      <c r="G793" s="55">
        <v>57.068865230299998</v>
      </c>
      <c r="H793" s="55">
        <v>59.323444025100002</v>
      </c>
      <c r="I793" s="55">
        <v>59.323444025100002</v>
      </c>
      <c r="J793" s="55">
        <v>42.587739451099999</v>
      </c>
      <c r="K793" s="55">
        <v>42.587739451099999</v>
      </c>
      <c r="L793" s="55">
        <v>26.4201689147</v>
      </c>
      <c r="M793" s="55">
        <v>26.4201689147</v>
      </c>
      <c r="N793" s="55">
        <v>50.016746382299999</v>
      </c>
      <c r="O793" s="55">
        <v>50.016746382299999</v>
      </c>
      <c r="P793" s="55">
        <v>36.9852958269</v>
      </c>
      <c r="Q793" s="55">
        <v>36.9852958269</v>
      </c>
    </row>
    <row r="794" spans="1:17" x14ac:dyDescent="0.3">
      <c r="A794" s="56" t="s">
        <v>306</v>
      </c>
      <c r="B794" s="57">
        <v>73.743544074999903</v>
      </c>
      <c r="C794" s="58">
        <v>0.197659923711657</v>
      </c>
      <c r="D794" s="57">
        <v>22.647731863799901</v>
      </c>
      <c r="E794" s="58">
        <v>0.26136392147652399</v>
      </c>
      <c r="F794" s="57">
        <v>5.1395092092999901</v>
      </c>
      <c r="G794" s="58">
        <v>9.0058023557322106E-2</v>
      </c>
      <c r="H794" s="57">
        <v>11.7411855581</v>
      </c>
      <c r="I794" s="58">
        <v>0.19791813761069299</v>
      </c>
      <c r="J794" s="57">
        <v>3.2942199355999899</v>
      </c>
      <c r="K794" s="62">
        <v>7.7351368681648006E-2</v>
      </c>
      <c r="L794" s="65">
        <v>0</v>
      </c>
      <c r="M794" s="70">
        <v>0</v>
      </c>
      <c r="N794" s="57">
        <v>11.6713859961</v>
      </c>
      <c r="O794" s="58">
        <v>0.23334956470159901</v>
      </c>
      <c r="P794" s="57">
        <v>13.0881137109</v>
      </c>
      <c r="Q794" s="61">
        <v>0.35387343586909498</v>
      </c>
    </row>
    <row r="795" spans="1:17" x14ac:dyDescent="0.3">
      <c r="A795" s="56" t="s">
        <v>307</v>
      </c>
      <c r="B795" s="59">
        <v>106.5254879261</v>
      </c>
      <c r="C795" s="60">
        <v>0.28552763609252901</v>
      </c>
      <c r="D795" s="59">
        <v>20.635625325300001</v>
      </c>
      <c r="E795" s="60">
        <v>0.23814340392123201</v>
      </c>
      <c r="F795" s="59">
        <v>20.285871307699999</v>
      </c>
      <c r="G795" s="60">
        <v>0.35546302218971498</v>
      </c>
      <c r="H795" s="59">
        <v>12.1433273547</v>
      </c>
      <c r="I795" s="60">
        <v>0.20469693818791301</v>
      </c>
      <c r="J795" s="59">
        <v>18.7096199884</v>
      </c>
      <c r="K795" s="61">
        <v>0.43931939636952799</v>
      </c>
      <c r="L795" s="68">
        <v>17.2133635404</v>
      </c>
      <c r="M795" s="67">
        <v>65.152359911001994</v>
      </c>
      <c r="N795" s="59">
        <v>11.6672853</v>
      </c>
      <c r="O795" s="60">
        <v>0.233267578239132</v>
      </c>
      <c r="P795" s="59">
        <v>4.5035650774999896</v>
      </c>
      <c r="Q795" s="62">
        <v>0.121766366249381</v>
      </c>
    </row>
    <row r="796" spans="1:17" x14ac:dyDescent="0.3">
      <c r="A796" s="56" t="s">
        <v>308</v>
      </c>
      <c r="B796" s="57">
        <v>192.8139009994</v>
      </c>
      <c r="C796" s="58">
        <v>0.51681244019581496</v>
      </c>
      <c r="D796" s="57">
        <v>43.368739763900003</v>
      </c>
      <c r="E796" s="58">
        <v>0.500492674602245</v>
      </c>
      <c r="F796" s="57">
        <v>31.643484713300101</v>
      </c>
      <c r="G796" s="58">
        <v>0.55447895425296301</v>
      </c>
      <c r="H796" s="57">
        <v>35.438931112299898</v>
      </c>
      <c r="I796" s="58">
        <v>0.597384924201394</v>
      </c>
      <c r="J796" s="57">
        <v>20.583899527100002</v>
      </c>
      <c r="K796" s="58">
        <v>0.48332923494882402</v>
      </c>
      <c r="L796" s="65">
        <v>9.2068053743000107</v>
      </c>
      <c r="M796" s="66">
        <v>34.847640088998098</v>
      </c>
      <c r="N796" s="57">
        <v>26.6780750862</v>
      </c>
      <c r="O796" s="58">
        <v>0.53338285705926802</v>
      </c>
      <c r="P796" s="57">
        <v>19.3936170385</v>
      </c>
      <c r="Q796" s="58">
        <v>0.52436019788152399</v>
      </c>
    </row>
    <row r="797" spans="1:17" x14ac:dyDescent="0.3">
      <c r="A797" s="63" t="s">
        <v>1</v>
      </c>
    </row>
    <row r="798" spans="1:17" x14ac:dyDescent="0.3">
      <c r="A798" s="63" t="s">
        <v>1</v>
      </c>
    </row>
    <row r="799" spans="1:17" x14ac:dyDescent="0.3">
      <c r="A799" s="51" t="s">
        <v>430</v>
      </c>
    </row>
    <row r="800" spans="1:17" x14ac:dyDescent="0.3">
      <c r="A800" s="52" t="s">
        <v>1</v>
      </c>
    </row>
    <row r="801" spans="1:17" x14ac:dyDescent="0.3">
      <c r="A801" s="112" t="s">
        <v>1</v>
      </c>
      <c r="B801" s="114" t="s">
        <v>502</v>
      </c>
      <c r="C801" s="114" t="s">
        <v>1</v>
      </c>
      <c r="D801" s="114" t="s">
        <v>17</v>
      </c>
      <c r="E801" s="114" t="s">
        <v>1</v>
      </c>
      <c r="F801" s="114" t="s">
        <v>18</v>
      </c>
      <c r="G801" s="114" t="s">
        <v>1</v>
      </c>
      <c r="H801" s="114" t="s">
        <v>19</v>
      </c>
      <c r="I801" s="114" t="s">
        <v>1</v>
      </c>
      <c r="J801" s="114" t="s">
        <v>20</v>
      </c>
      <c r="K801" s="114" t="s">
        <v>1</v>
      </c>
      <c r="L801" s="114" t="s">
        <v>21</v>
      </c>
      <c r="M801" s="114" t="s">
        <v>1</v>
      </c>
      <c r="N801" s="114" t="s">
        <v>22</v>
      </c>
      <c r="O801" s="114" t="s">
        <v>1</v>
      </c>
      <c r="P801" s="114" t="s">
        <v>23</v>
      </c>
      <c r="Q801" s="114" t="s">
        <v>1</v>
      </c>
    </row>
    <row r="802" spans="1:17" x14ac:dyDescent="0.3">
      <c r="A802" s="113" t="s">
        <v>1</v>
      </c>
      <c r="B802" s="53" t="s">
        <v>14</v>
      </c>
      <c r="C802" s="53" t="s">
        <v>15</v>
      </c>
      <c r="D802" s="53" t="s">
        <v>14</v>
      </c>
      <c r="E802" s="53" t="s">
        <v>15</v>
      </c>
      <c r="F802" s="53" t="s">
        <v>14</v>
      </c>
      <c r="G802" s="53" t="s">
        <v>15</v>
      </c>
      <c r="H802" s="53" t="s">
        <v>14</v>
      </c>
      <c r="I802" s="53" t="s">
        <v>15</v>
      </c>
      <c r="J802" s="53" t="s">
        <v>14</v>
      </c>
      <c r="K802" s="53" t="s">
        <v>15</v>
      </c>
      <c r="L802" s="53" t="s">
        <v>14</v>
      </c>
      <c r="M802" s="53" t="s">
        <v>15</v>
      </c>
      <c r="N802" s="53" t="s">
        <v>14</v>
      </c>
      <c r="O802" s="53" t="s">
        <v>15</v>
      </c>
      <c r="P802" s="53" t="s">
        <v>14</v>
      </c>
      <c r="Q802" s="53" t="s">
        <v>15</v>
      </c>
    </row>
    <row r="803" spans="1:17" x14ac:dyDescent="0.3">
      <c r="A803" s="54" t="s">
        <v>16</v>
      </c>
      <c r="B803" s="55">
        <v>92.935021661500002</v>
      </c>
      <c r="C803" s="55">
        <v>92.935021661500002</v>
      </c>
      <c r="D803" s="55">
        <v>25.3797104645</v>
      </c>
      <c r="E803" s="55">
        <v>25.3797104645</v>
      </c>
      <c r="F803" s="55">
        <v>19.6192438494</v>
      </c>
      <c r="G803" s="55">
        <v>19.6192438494</v>
      </c>
      <c r="H803" s="55">
        <v>14.5062935007</v>
      </c>
      <c r="I803" s="55">
        <v>14.5062935007</v>
      </c>
      <c r="J803" s="55">
        <v>6.248932559</v>
      </c>
      <c r="K803" s="55">
        <v>6.248932559</v>
      </c>
      <c r="L803" s="55">
        <v>4.6180204057000003</v>
      </c>
      <c r="M803" s="55">
        <v>4.6180204057000003</v>
      </c>
      <c r="N803" s="55">
        <v>11.522397311300001</v>
      </c>
      <c r="O803" s="55">
        <v>11.522397311300001</v>
      </c>
      <c r="P803" s="55">
        <v>8.2744008490999992</v>
      </c>
      <c r="Q803" s="55">
        <v>8.2744008490999992</v>
      </c>
    </row>
    <row r="804" spans="1:17" x14ac:dyDescent="0.3">
      <c r="A804" s="56" t="s">
        <v>306</v>
      </c>
      <c r="B804" s="57">
        <v>10.663725874600001</v>
      </c>
      <c r="C804" s="58">
        <v>0.11474388969791</v>
      </c>
      <c r="D804" s="65">
        <v>4.24479587659998</v>
      </c>
      <c r="E804" s="66">
        <v>16.725154853667199</v>
      </c>
      <c r="F804" s="65">
        <v>1.6423343904000001</v>
      </c>
      <c r="G804" s="66">
        <v>8.3710381654195398</v>
      </c>
      <c r="H804" s="65">
        <v>4.1950001177000003</v>
      </c>
      <c r="I804" s="67">
        <v>28.918483673983101</v>
      </c>
      <c r="J804" s="65">
        <v>0.26268879490000002</v>
      </c>
      <c r="K804" s="66">
        <v>4.2037386772827903</v>
      </c>
      <c r="L804" s="65">
        <v>0</v>
      </c>
      <c r="M804" s="66">
        <v>0</v>
      </c>
      <c r="N804" s="65">
        <v>0</v>
      </c>
      <c r="O804" s="66">
        <v>0</v>
      </c>
      <c r="P804" s="65">
        <v>0.31890669499999902</v>
      </c>
      <c r="Q804" s="66">
        <v>3.8541363999145299</v>
      </c>
    </row>
    <row r="805" spans="1:17" x14ac:dyDescent="0.3">
      <c r="A805" s="56" t="s">
        <v>307</v>
      </c>
      <c r="B805" s="59">
        <v>44.632796159100003</v>
      </c>
      <c r="C805" s="60">
        <v>0.48025809174142498</v>
      </c>
      <c r="D805" s="68">
        <v>13.942405875</v>
      </c>
      <c r="E805" s="69">
        <v>54.935244019044298</v>
      </c>
      <c r="F805" s="68">
        <v>9.3391763515999902</v>
      </c>
      <c r="G805" s="69">
        <v>47.602121790670402</v>
      </c>
      <c r="H805" s="68">
        <v>5.0412414524000004</v>
      </c>
      <c r="I805" s="69">
        <v>34.752098819431303</v>
      </c>
      <c r="J805" s="68">
        <v>1.2221526235</v>
      </c>
      <c r="K805" s="69">
        <v>19.557782260584599</v>
      </c>
      <c r="L805" s="68">
        <v>2.4498092586000002</v>
      </c>
      <c r="M805" s="69">
        <v>53.048905015149202</v>
      </c>
      <c r="N805" s="68">
        <v>8.6757088837000005</v>
      </c>
      <c r="O805" s="69">
        <v>75.294304208654097</v>
      </c>
      <c r="P805" s="68">
        <v>2.0436987529000001</v>
      </c>
      <c r="Q805" s="69">
        <v>24.6990542296762</v>
      </c>
    </row>
    <row r="806" spans="1:17" x14ac:dyDescent="0.3">
      <c r="A806" s="56" t="s">
        <v>308</v>
      </c>
      <c r="B806" s="57">
        <v>37.638499627800002</v>
      </c>
      <c r="C806" s="58">
        <v>0.40499801856066497</v>
      </c>
      <c r="D806" s="65">
        <v>7.19250871290002</v>
      </c>
      <c r="E806" s="66">
        <v>28.3396011272885</v>
      </c>
      <c r="F806" s="65">
        <v>8.6377331073999901</v>
      </c>
      <c r="G806" s="66">
        <v>44.026840043910099</v>
      </c>
      <c r="H806" s="65">
        <v>5.2700519306000002</v>
      </c>
      <c r="I806" s="66">
        <v>36.3294175065856</v>
      </c>
      <c r="J806" s="65">
        <v>4.7640911405999997</v>
      </c>
      <c r="K806" s="66">
        <v>76.238479062132598</v>
      </c>
      <c r="L806" s="65">
        <v>2.1682111471000001</v>
      </c>
      <c r="M806" s="66">
        <v>46.951094984850798</v>
      </c>
      <c r="N806" s="65">
        <v>2.8466884276000002</v>
      </c>
      <c r="O806" s="66">
        <v>24.705695791345899</v>
      </c>
      <c r="P806" s="65">
        <v>5.9117954012000098</v>
      </c>
      <c r="Q806" s="66">
        <v>71.446809370409198</v>
      </c>
    </row>
    <row r="807" spans="1:17" x14ac:dyDescent="0.3">
      <c r="A807" s="63" t="s">
        <v>1</v>
      </c>
    </row>
    <row r="808" spans="1:17" x14ac:dyDescent="0.3">
      <c r="A808" s="63" t="s">
        <v>1</v>
      </c>
    </row>
    <row r="809" spans="1:17" x14ac:dyDescent="0.3">
      <c r="A809" s="51" t="s">
        <v>431</v>
      </c>
    </row>
    <row r="810" spans="1:17" x14ac:dyDescent="0.3">
      <c r="A810" s="52" t="s">
        <v>1</v>
      </c>
    </row>
    <row r="811" spans="1:17" x14ac:dyDescent="0.3">
      <c r="A811" s="112" t="s">
        <v>1</v>
      </c>
      <c r="B811" s="114" t="s">
        <v>502</v>
      </c>
      <c r="C811" s="114" t="s">
        <v>1</v>
      </c>
      <c r="D811" s="114" t="s">
        <v>17</v>
      </c>
      <c r="E811" s="114" t="s">
        <v>1</v>
      </c>
      <c r="F811" s="114" t="s">
        <v>18</v>
      </c>
      <c r="G811" s="114" t="s">
        <v>1</v>
      </c>
      <c r="H811" s="114" t="s">
        <v>19</v>
      </c>
      <c r="I811" s="114" t="s">
        <v>1</v>
      </c>
      <c r="J811" s="114" t="s">
        <v>20</v>
      </c>
      <c r="K811" s="114" t="s">
        <v>1</v>
      </c>
      <c r="L811" s="114" t="s">
        <v>21</v>
      </c>
      <c r="M811" s="114" t="s">
        <v>1</v>
      </c>
      <c r="N811" s="114" t="s">
        <v>22</v>
      </c>
      <c r="O811" s="114" t="s">
        <v>1</v>
      </c>
      <c r="P811" s="114" t="s">
        <v>23</v>
      </c>
      <c r="Q811" s="114" t="s">
        <v>1</v>
      </c>
    </row>
    <row r="812" spans="1:17" x14ac:dyDescent="0.3">
      <c r="A812" s="113" t="s">
        <v>1</v>
      </c>
      <c r="B812" s="53" t="s">
        <v>14</v>
      </c>
      <c r="C812" s="53" t="s">
        <v>15</v>
      </c>
      <c r="D812" s="53" t="s">
        <v>14</v>
      </c>
      <c r="E812" s="53" t="s">
        <v>15</v>
      </c>
      <c r="F812" s="53" t="s">
        <v>14</v>
      </c>
      <c r="G812" s="53" t="s">
        <v>15</v>
      </c>
      <c r="H812" s="53" t="s">
        <v>14</v>
      </c>
      <c r="I812" s="53" t="s">
        <v>15</v>
      </c>
      <c r="J812" s="53" t="s">
        <v>14</v>
      </c>
      <c r="K812" s="53" t="s">
        <v>15</v>
      </c>
      <c r="L812" s="53" t="s">
        <v>14</v>
      </c>
      <c r="M812" s="53" t="s">
        <v>15</v>
      </c>
      <c r="N812" s="53" t="s">
        <v>14</v>
      </c>
      <c r="O812" s="53" t="s">
        <v>15</v>
      </c>
      <c r="P812" s="53" t="s">
        <v>14</v>
      </c>
      <c r="Q812" s="53" t="s">
        <v>15</v>
      </c>
    </row>
    <row r="813" spans="1:17" x14ac:dyDescent="0.3">
      <c r="A813" s="54" t="s">
        <v>16</v>
      </c>
      <c r="B813" s="55">
        <v>228.0105588987</v>
      </c>
      <c r="C813" s="55">
        <v>228.0105588987</v>
      </c>
      <c r="D813" s="55">
        <v>47.073410772199999</v>
      </c>
      <c r="E813" s="55">
        <v>47.073410772199999</v>
      </c>
      <c r="F813" s="55">
        <v>60.530609289300003</v>
      </c>
      <c r="G813" s="55">
        <v>60.530609289300003</v>
      </c>
      <c r="H813" s="55">
        <v>18.6604517032</v>
      </c>
      <c r="I813" s="55">
        <v>18.6604517032</v>
      </c>
      <c r="J813" s="55">
        <v>53.606163005600003</v>
      </c>
      <c r="K813" s="55">
        <v>53.606163005600003</v>
      </c>
      <c r="L813" s="55">
        <v>31.010812493300001</v>
      </c>
      <c r="M813" s="55">
        <v>31.010812493300001</v>
      </c>
      <c r="N813" s="55">
        <v>13.3387191352</v>
      </c>
      <c r="O813" s="55">
        <v>13.3387191352</v>
      </c>
      <c r="P813" s="55">
        <v>2.3116254832999998</v>
      </c>
      <c r="Q813" s="55">
        <v>2.3116254832999998</v>
      </c>
    </row>
    <row r="814" spans="1:17" x14ac:dyDescent="0.3">
      <c r="A814" s="56" t="s">
        <v>306</v>
      </c>
      <c r="B814" s="57">
        <v>48.440996953800202</v>
      </c>
      <c r="C814" s="58">
        <v>0.212450674160758</v>
      </c>
      <c r="D814" s="57">
        <v>6.8489632270999996</v>
      </c>
      <c r="E814" s="58">
        <v>0.145495368080377</v>
      </c>
      <c r="F814" s="57">
        <v>11.284986033799999</v>
      </c>
      <c r="G814" s="58">
        <v>0.186434370416867</v>
      </c>
      <c r="H814" s="65">
        <v>3.5608639917999998</v>
      </c>
      <c r="I814" s="66">
        <v>19.0824104820001</v>
      </c>
      <c r="J814" s="57">
        <v>18.2532348222</v>
      </c>
      <c r="K814" s="58">
        <v>0.340506273882971</v>
      </c>
      <c r="L814" s="65">
        <v>3.2619854832000099</v>
      </c>
      <c r="M814" s="66">
        <v>10.518864940751801</v>
      </c>
      <c r="N814" s="65">
        <v>4.5598315934000002</v>
      </c>
      <c r="O814" s="66">
        <v>34.184928456637998</v>
      </c>
      <c r="P814" s="65">
        <v>0.67113180230000102</v>
      </c>
      <c r="Q814" s="66">
        <v>29.032895127194799</v>
      </c>
    </row>
    <row r="815" spans="1:17" x14ac:dyDescent="0.3">
      <c r="A815" s="56" t="s">
        <v>307</v>
      </c>
      <c r="B815" s="59">
        <v>59.662508740000099</v>
      </c>
      <c r="C815" s="60">
        <v>0.26166555192957802</v>
      </c>
      <c r="D815" s="59">
        <v>14.9997241436</v>
      </c>
      <c r="E815" s="60">
        <v>0.31864536470890997</v>
      </c>
      <c r="F815" s="59">
        <v>19.210828175900001</v>
      </c>
      <c r="G815" s="60">
        <v>0.31737377834879799</v>
      </c>
      <c r="H815" s="68">
        <v>6.1075269540999901</v>
      </c>
      <c r="I815" s="69">
        <v>32.7297916001286</v>
      </c>
      <c r="J815" s="59">
        <v>5.4972140039999999</v>
      </c>
      <c r="K815" s="62">
        <v>0.10254817162395501</v>
      </c>
      <c r="L815" s="68">
        <v>11.2655243318</v>
      </c>
      <c r="M815" s="69">
        <v>36.327730317398</v>
      </c>
      <c r="N815" s="68">
        <v>1.3277185707000001</v>
      </c>
      <c r="O815" s="69">
        <v>9.9538685629584798</v>
      </c>
      <c r="P815" s="68">
        <v>0.87018714790000196</v>
      </c>
      <c r="Q815" s="69">
        <v>37.643950293269398</v>
      </c>
    </row>
    <row r="816" spans="1:17" x14ac:dyDescent="0.3">
      <c r="A816" s="56" t="s">
        <v>308</v>
      </c>
      <c r="B816" s="57">
        <v>119.9070532049</v>
      </c>
      <c r="C816" s="58">
        <v>0.52588377390966401</v>
      </c>
      <c r="D816" s="57">
        <v>25.2247234015001</v>
      </c>
      <c r="E816" s="58">
        <v>0.53585926721071397</v>
      </c>
      <c r="F816" s="57">
        <v>30.034795079599999</v>
      </c>
      <c r="G816" s="58">
        <v>0.49619185123433501</v>
      </c>
      <c r="H816" s="65">
        <v>8.9920607573000204</v>
      </c>
      <c r="I816" s="66">
        <v>48.1877979178714</v>
      </c>
      <c r="J816" s="57">
        <v>29.8557141794</v>
      </c>
      <c r="K816" s="58">
        <v>0.55694555449307404</v>
      </c>
      <c r="L816" s="65">
        <v>16.483302678299999</v>
      </c>
      <c r="M816" s="66">
        <v>53.153404741850203</v>
      </c>
      <c r="N816" s="65">
        <v>7.4511689711000004</v>
      </c>
      <c r="O816" s="66">
        <v>55.861202980403597</v>
      </c>
      <c r="P816" s="65">
        <v>0.77030653309999797</v>
      </c>
      <c r="Q816" s="66">
        <v>33.323154579535803</v>
      </c>
    </row>
    <row r="817" spans="1:17" x14ac:dyDescent="0.3">
      <c r="A817" s="63" t="s">
        <v>1</v>
      </c>
    </row>
    <row r="818" spans="1:17" x14ac:dyDescent="0.3">
      <c r="A818" s="63" t="s">
        <v>1</v>
      </c>
    </row>
    <row r="819" spans="1:17" x14ac:dyDescent="0.3">
      <c r="A819" s="51" t="s">
        <v>432</v>
      </c>
    </row>
    <row r="820" spans="1:17" x14ac:dyDescent="0.3">
      <c r="A820" s="52" t="s">
        <v>1</v>
      </c>
    </row>
    <row r="821" spans="1:17" x14ac:dyDescent="0.3">
      <c r="A821" s="112" t="s">
        <v>1</v>
      </c>
      <c r="B821" s="114" t="s">
        <v>502</v>
      </c>
      <c r="C821" s="114" t="s">
        <v>1</v>
      </c>
      <c r="D821" s="114" t="s">
        <v>17</v>
      </c>
      <c r="E821" s="114" t="s">
        <v>1</v>
      </c>
      <c r="F821" s="114" t="s">
        <v>18</v>
      </c>
      <c r="G821" s="114" t="s">
        <v>1</v>
      </c>
      <c r="H821" s="114" t="s">
        <v>19</v>
      </c>
      <c r="I821" s="114" t="s">
        <v>1</v>
      </c>
      <c r="J821" s="114" t="s">
        <v>20</v>
      </c>
      <c r="K821" s="114" t="s">
        <v>1</v>
      </c>
      <c r="L821" s="114" t="s">
        <v>21</v>
      </c>
      <c r="M821" s="114" t="s">
        <v>1</v>
      </c>
      <c r="N821" s="114" t="s">
        <v>22</v>
      </c>
      <c r="O821" s="114" t="s">
        <v>1</v>
      </c>
      <c r="P821" s="114" t="s">
        <v>23</v>
      </c>
      <c r="Q821" s="114" t="s">
        <v>1</v>
      </c>
    </row>
    <row r="822" spans="1:17" x14ac:dyDescent="0.3">
      <c r="A822" s="113" t="s">
        <v>1</v>
      </c>
      <c r="B822" s="53" t="s">
        <v>14</v>
      </c>
      <c r="C822" s="53" t="s">
        <v>15</v>
      </c>
      <c r="D822" s="53" t="s">
        <v>14</v>
      </c>
      <c r="E822" s="53" t="s">
        <v>15</v>
      </c>
      <c r="F822" s="53" t="s">
        <v>14</v>
      </c>
      <c r="G822" s="53" t="s">
        <v>15</v>
      </c>
      <c r="H822" s="53" t="s">
        <v>14</v>
      </c>
      <c r="I822" s="53" t="s">
        <v>15</v>
      </c>
      <c r="J822" s="53" t="s">
        <v>14</v>
      </c>
      <c r="K822" s="53" t="s">
        <v>15</v>
      </c>
      <c r="L822" s="53" t="s">
        <v>14</v>
      </c>
      <c r="M822" s="53" t="s">
        <v>15</v>
      </c>
      <c r="N822" s="53" t="s">
        <v>14</v>
      </c>
      <c r="O822" s="53" t="s">
        <v>15</v>
      </c>
      <c r="P822" s="53" t="s">
        <v>14</v>
      </c>
      <c r="Q822" s="53" t="s">
        <v>15</v>
      </c>
    </row>
    <row r="823" spans="1:17" x14ac:dyDescent="0.3">
      <c r="A823" s="54" t="s">
        <v>16</v>
      </c>
      <c r="B823" s="55">
        <v>11.6447175143</v>
      </c>
      <c r="C823" s="55">
        <v>11.6447175143</v>
      </c>
      <c r="D823" s="55">
        <v>1.1574203087999999</v>
      </c>
      <c r="E823" s="55">
        <v>1.1574203087999999</v>
      </c>
      <c r="F823" s="55">
        <v>4.6179602762999998</v>
      </c>
      <c r="G823" s="55">
        <v>4.6179602762999998</v>
      </c>
      <c r="H823" s="55">
        <v>1.2828947454999999</v>
      </c>
      <c r="I823" s="55">
        <v>1.2828947454999999</v>
      </c>
      <c r="J823" s="55">
        <v>3.1383210853999999</v>
      </c>
      <c r="K823" s="55">
        <v>3.1383210853999999</v>
      </c>
      <c r="L823" s="55">
        <v>0.83039886890000003</v>
      </c>
      <c r="M823" s="55">
        <v>0.83039886890000003</v>
      </c>
      <c r="N823" s="55">
        <v>0</v>
      </c>
      <c r="O823" s="55">
        <v>0</v>
      </c>
      <c r="P823" s="55">
        <v>0.61772222939999999</v>
      </c>
      <c r="Q823" s="55">
        <v>0.61772222939999999</v>
      </c>
    </row>
    <row r="824" spans="1:17" x14ac:dyDescent="0.3">
      <c r="A824" s="56" t="s">
        <v>306</v>
      </c>
      <c r="B824" s="65">
        <v>0</v>
      </c>
      <c r="C824" s="66">
        <v>0</v>
      </c>
      <c r="D824" s="65">
        <v>0</v>
      </c>
      <c r="E824" s="66">
        <v>0</v>
      </c>
      <c r="F824" s="65">
        <v>0</v>
      </c>
      <c r="G824" s="66">
        <v>0</v>
      </c>
      <c r="H824" s="65">
        <v>0</v>
      </c>
      <c r="I824" s="66">
        <v>0</v>
      </c>
      <c r="J824" s="65">
        <v>0</v>
      </c>
      <c r="K824" s="66">
        <v>0</v>
      </c>
      <c r="L824" s="65">
        <v>0</v>
      </c>
      <c r="M824" s="66">
        <v>0</v>
      </c>
      <c r="N824" s="65"/>
      <c r="O824" s="66"/>
      <c r="P824" s="65">
        <v>0</v>
      </c>
      <c r="Q824" s="66">
        <v>0</v>
      </c>
    </row>
    <row r="825" spans="1:17" x14ac:dyDescent="0.3">
      <c r="A825" s="56" t="s">
        <v>307</v>
      </c>
      <c r="B825" s="68">
        <v>5.2356825056999998</v>
      </c>
      <c r="C825" s="69">
        <v>44.961867896498603</v>
      </c>
      <c r="D825" s="68">
        <v>0</v>
      </c>
      <c r="E825" s="69">
        <v>0</v>
      </c>
      <c r="F825" s="68">
        <v>4.6179602763000096</v>
      </c>
      <c r="G825" s="69">
        <v>100</v>
      </c>
      <c r="H825" s="68">
        <v>0</v>
      </c>
      <c r="I825" s="69">
        <v>0</v>
      </c>
      <c r="J825" s="68">
        <v>0</v>
      </c>
      <c r="K825" s="69">
        <v>0</v>
      </c>
      <c r="L825" s="68">
        <v>0</v>
      </c>
      <c r="M825" s="69">
        <v>0</v>
      </c>
      <c r="N825" s="68"/>
      <c r="O825" s="69"/>
      <c r="P825" s="68">
        <v>0.61772222939999999</v>
      </c>
      <c r="Q825" s="69">
        <v>100</v>
      </c>
    </row>
    <row r="826" spans="1:17" x14ac:dyDescent="0.3">
      <c r="A826" s="56" t="s">
        <v>308</v>
      </c>
      <c r="B826" s="65">
        <v>6.4090350086000001</v>
      </c>
      <c r="C826" s="66">
        <v>55.038132103501397</v>
      </c>
      <c r="D826" s="65">
        <v>1.1574203087999999</v>
      </c>
      <c r="E826" s="66">
        <v>100</v>
      </c>
      <c r="F826" s="65">
        <v>0</v>
      </c>
      <c r="G826" s="66">
        <v>0</v>
      </c>
      <c r="H826" s="65">
        <v>1.2828947454999999</v>
      </c>
      <c r="I826" s="66">
        <v>100</v>
      </c>
      <c r="J826" s="65">
        <v>3.1383210853999999</v>
      </c>
      <c r="K826" s="66">
        <v>100</v>
      </c>
      <c r="L826" s="65">
        <v>0.83039886890000103</v>
      </c>
      <c r="M826" s="66">
        <v>100</v>
      </c>
      <c r="N826" s="65"/>
      <c r="O826" s="66"/>
      <c r="P826" s="65">
        <v>0</v>
      </c>
      <c r="Q826" s="66">
        <v>0</v>
      </c>
    </row>
    <row r="827" spans="1:17" x14ac:dyDescent="0.3">
      <c r="A827" s="63" t="s">
        <v>1</v>
      </c>
    </row>
    <row r="828" spans="1:17" x14ac:dyDescent="0.3">
      <c r="A828" s="63" t="s">
        <v>1</v>
      </c>
    </row>
    <row r="829" spans="1:17" x14ac:dyDescent="0.3">
      <c r="A829" s="51" t="s">
        <v>433</v>
      </c>
    </row>
    <row r="830" spans="1:17" x14ac:dyDescent="0.3">
      <c r="A830" s="52" t="s">
        <v>1</v>
      </c>
    </row>
    <row r="831" spans="1:17" x14ac:dyDescent="0.3">
      <c r="A831" s="112" t="s">
        <v>1</v>
      </c>
      <c r="B831" s="114" t="s">
        <v>502</v>
      </c>
      <c r="C831" s="114" t="s">
        <v>1</v>
      </c>
      <c r="D831" s="114" t="s">
        <v>17</v>
      </c>
      <c r="E831" s="114" t="s">
        <v>1</v>
      </c>
      <c r="F831" s="114" t="s">
        <v>18</v>
      </c>
      <c r="G831" s="114" t="s">
        <v>1</v>
      </c>
      <c r="H831" s="114" t="s">
        <v>19</v>
      </c>
      <c r="I831" s="114" t="s">
        <v>1</v>
      </c>
      <c r="J831" s="114" t="s">
        <v>20</v>
      </c>
      <c r="K831" s="114" t="s">
        <v>1</v>
      </c>
      <c r="L831" s="114" t="s">
        <v>21</v>
      </c>
      <c r="M831" s="114" t="s">
        <v>1</v>
      </c>
      <c r="N831" s="114" t="s">
        <v>22</v>
      </c>
      <c r="O831" s="114" t="s">
        <v>1</v>
      </c>
      <c r="P831" s="114" t="s">
        <v>23</v>
      </c>
      <c r="Q831" s="114" t="s">
        <v>1</v>
      </c>
    </row>
    <row r="832" spans="1:17" x14ac:dyDescent="0.3">
      <c r="A832" s="113" t="s">
        <v>1</v>
      </c>
      <c r="B832" s="53" t="s">
        <v>14</v>
      </c>
      <c r="C832" s="53" t="s">
        <v>15</v>
      </c>
      <c r="D832" s="53" t="s">
        <v>14</v>
      </c>
      <c r="E832" s="53" t="s">
        <v>15</v>
      </c>
      <c r="F832" s="53" t="s">
        <v>14</v>
      </c>
      <c r="G832" s="53" t="s">
        <v>15</v>
      </c>
      <c r="H832" s="53" t="s">
        <v>14</v>
      </c>
      <c r="I832" s="53" t="s">
        <v>15</v>
      </c>
      <c r="J832" s="53" t="s">
        <v>14</v>
      </c>
      <c r="K832" s="53" t="s">
        <v>15</v>
      </c>
      <c r="L832" s="53" t="s">
        <v>14</v>
      </c>
      <c r="M832" s="53" t="s">
        <v>15</v>
      </c>
      <c r="N832" s="53" t="s">
        <v>14</v>
      </c>
      <c r="O832" s="53" t="s">
        <v>15</v>
      </c>
      <c r="P832" s="53" t="s">
        <v>14</v>
      </c>
      <c r="Q832" s="53" t="s">
        <v>15</v>
      </c>
    </row>
    <row r="833" spans="1:17" x14ac:dyDescent="0.3">
      <c r="A833" s="54" t="s">
        <v>16</v>
      </c>
      <c r="B833" s="55">
        <v>18.2084898978</v>
      </c>
      <c r="C833" s="55">
        <v>18.2084898978</v>
      </c>
      <c r="D833" s="55">
        <v>6.4559950363</v>
      </c>
      <c r="E833" s="55">
        <v>6.4559950363</v>
      </c>
      <c r="F833" s="55">
        <v>4.5685002352000001</v>
      </c>
      <c r="G833" s="55">
        <v>4.5685002352000001</v>
      </c>
      <c r="H833" s="55">
        <v>6.2275485401999999</v>
      </c>
      <c r="I833" s="55">
        <v>6.2275485401999999</v>
      </c>
      <c r="J833" s="55">
        <v>0.45783801540000002</v>
      </c>
      <c r="K833" s="55">
        <v>0.45783801540000002</v>
      </c>
      <c r="L833" s="55">
        <v>0.49860807070000002</v>
      </c>
      <c r="M833" s="55">
        <v>0.49860807070000002</v>
      </c>
      <c r="N833" s="55">
        <v>0</v>
      </c>
      <c r="O833" s="55">
        <v>0</v>
      </c>
      <c r="P833" s="55">
        <v>0</v>
      </c>
      <c r="Q833" s="55">
        <v>0</v>
      </c>
    </row>
    <row r="834" spans="1:17" x14ac:dyDescent="0.3">
      <c r="A834" s="56" t="s">
        <v>306</v>
      </c>
      <c r="B834" s="65">
        <v>12.4937755675</v>
      </c>
      <c r="C834" s="66">
        <v>68.615111069751805</v>
      </c>
      <c r="D834" s="65">
        <v>5.6085752758999998</v>
      </c>
      <c r="E834" s="66">
        <v>86.873909356571204</v>
      </c>
      <c r="F834" s="65">
        <v>0.65765175139999998</v>
      </c>
      <c r="G834" s="66">
        <v>14.395353344470401</v>
      </c>
      <c r="H834" s="65">
        <v>6.2275485402000097</v>
      </c>
      <c r="I834" s="66">
        <v>100</v>
      </c>
      <c r="J834" s="65">
        <v>0</v>
      </c>
      <c r="K834" s="66">
        <v>0</v>
      </c>
      <c r="L834" s="65">
        <v>0</v>
      </c>
      <c r="M834" s="66">
        <v>0</v>
      </c>
      <c r="N834" s="65"/>
      <c r="O834" s="66"/>
      <c r="P834" s="65"/>
      <c r="Q834" s="66"/>
    </row>
    <row r="835" spans="1:17" x14ac:dyDescent="0.3">
      <c r="A835" s="56" t="s">
        <v>307</v>
      </c>
      <c r="B835" s="68">
        <v>5.2161062596000001</v>
      </c>
      <c r="C835" s="69">
        <v>28.646561515407299</v>
      </c>
      <c r="D835" s="68">
        <v>0.847419760400001</v>
      </c>
      <c r="E835" s="69">
        <v>13.1260906434288</v>
      </c>
      <c r="F835" s="68">
        <v>3.9108484838000099</v>
      </c>
      <c r="G835" s="69">
        <v>85.604646655529606</v>
      </c>
      <c r="H835" s="68">
        <v>0</v>
      </c>
      <c r="I835" s="69">
        <v>0</v>
      </c>
      <c r="J835" s="68">
        <v>0.45783801540000102</v>
      </c>
      <c r="K835" s="69">
        <v>100</v>
      </c>
      <c r="L835" s="68">
        <v>0</v>
      </c>
      <c r="M835" s="69">
        <v>0</v>
      </c>
      <c r="N835" s="68"/>
      <c r="O835" s="69"/>
      <c r="P835" s="68"/>
      <c r="Q835" s="69"/>
    </row>
    <row r="836" spans="1:17" x14ac:dyDescent="0.3">
      <c r="A836" s="56" t="s">
        <v>308</v>
      </c>
      <c r="B836" s="65">
        <v>0.49860807070000002</v>
      </c>
      <c r="C836" s="66">
        <v>2.7383274148409402</v>
      </c>
      <c r="D836" s="65">
        <v>0</v>
      </c>
      <c r="E836" s="66">
        <v>0</v>
      </c>
      <c r="F836" s="65">
        <v>0</v>
      </c>
      <c r="G836" s="66">
        <v>0</v>
      </c>
      <c r="H836" s="65">
        <v>0</v>
      </c>
      <c r="I836" s="66">
        <v>0</v>
      </c>
      <c r="J836" s="65">
        <v>0</v>
      </c>
      <c r="K836" s="66">
        <v>0</v>
      </c>
      <c r="L836" s="65">
        <v>0.49860807070000002</v>
      </c>
      <c r="M836" s="67">
        <v>100</v>
      </c>
      <c r="N836" s="65"/>
      <c r="O836" s="66"/>
      <c r="P836" s="65"/>
      <c r="Q836" s="66"/>
    </row>
    <row r="837" spans="1:17" x14ac:dyDescent="0.3">
      <c r="A837" s="63" t="s">
        <v>1</v>
      </c>
    </row>
    <row r="838" spans="1:17" x14ac:dyDescent="0.3">
      <c r="A838" s="63" t="s">
        <v>1</v>
      </c>
    </row>
    <row r="839" spans="1:17" x14ac:dyDescent="0.3">
      <c r="A839" s="51" t="s">
        <v>434</v>
      </c>
    </row>
    <row r="840" spans="1:17" x14ac:dyDescent="0.3">
      <c r="A840" s="52" t="s">
        <v>1</v>
      </c>
    </row>
    <row r="841" spans="1:17" x14ac:dyDescent="0.3">
      <c r="A841" s="112" t="s">
        <v>1</v>
      </c>
      <c r="B841" s="114" t="s">
        <v>502</v>
      </c>
      <c r="C841" s="114" t="s">
        <v>1</v>
      </c>
      <c r="D841" s="114" t="s">
        <v>17</v>
      </c>
      <c r="E841" s="114" t="s">
        <v>1</v>
      </c>
      <c r="F841" s="114" t="s">
        <v>18</v>
      </c>
      <c r="G841" s="114" t="s">
        <v>1</v>
      </c>
      <c r="H841" s="114" t="s">
        <v>19</v>
      </c>
      <c r="I841" s="114" t="s">
        <v>1</v>
      </c>
      <c r="J841" s="114" t="s">
        <v>20</v>
      </c>
      <c r="K841" s="114" t="s">
        <v>1</v>
      </c>
      <c r="L841" s="114" t="s">
        <v>21</v>
      </c>
      <c r="M841" s="114" t="s">
        <v>1</v>
      </c>
      <c r="N841" s="114" t="s">
        <v>22</v>
      </c>
      <c r="O841" s="114" t="s">
        <v>1</v>
      </c>
      <c r="P841" s="114" t="s">
        <v>23</v>
      </c>
      <c r="Q841" s="114" t="s">
        <v>1</v>
      </c>
    </row>
    <row r="842" spans="1:17" x14ac:dyDescent="0.3">
      <c r="A842" s="113" t="s">
        <v>1</v>
      </c>
      <c r="B842" s="53" t="s">
        <v>14</v>
      </c>
      <c r="C842" s="53" t="s">
        <v>15</v>
      </c>
      <c r="D842" s="53" t="s">
        <v>14</v>
      </c>
      <c r="E842" s="53" t="s">
        <v>15</v>
      </c>
      <c r="F842" s="53" t="s">
        <v>14</v>
      </c>
      <c r="G842" s="53" t="s">
        <v>15</v>
      </c>
      <c r="H842" s="53" t="s">
        <v>14</v>
      </c>
      <c r="I842" s="53" t="s">
        <v>15</v>
      </c>
      <c r="J842" s="53" t="s">
        <v>14</v>
      </c>
      <c r="K842" s="53" t="s">
        <v>15</v>
      </c>
      <c r="L842" s="53" t="s">
        <v>14</v>
      </c>
      <c r="M842" s="53" t="s">
        <v>15</v>
      </c>
      <c r="N842" s="53" t="s">
        <v>14</v>
      </c>
      <c r="O842" s="53" t="s">
        <v>15</v>
      </c>
      <c r="P842" s="53" t="s">
        <v>14</v>
      </c>
      <c r="Q842" s="53" t="s">
        <v>15</v>
      </c>
    </row>
    <row r="843" spans="1:17" x14ac:dyDescent="0.3">
      <c r="A843" s="54" t="s">
        <v>16</v>
      </c>
      <c r="B843" s="55">
        <v>53.604581363599998</v>
      </c>
      <c r="C843" s="55">
        <v>53.604581363599998</v>
      </c>
      <c r="D843" s="55">
        <v>15.6012462991</v>
      </c>
      <c r="E843" s="55">
        <v>15.6012462991</v>
      </c>
      <c r="F843" s="55">
        <v>9.1776787401999993</v>
      </c>
      <c r="G843" s="55">
        <v>9.1776787401999993</v>
      </c>
      <c r="H843" s="55">
        <v>4.8209282462000003</v>
      </c>
      <c r="I843" s="55">
        <v>4.8209282462000003</v>
      </c>
      <c r="J843" s="55">
        <v>9.8686568030000004</v>
      </c>
      <c r="K843" s="55">
        <v>9.8686568030000004</v>
      </c>
      <c r="L843" s="55">
        <v>9.4511941409000002</v>
      </c>
      <c r="M843" s="55">
        <v>9.4511941409000002</v>
      </c>
      <c r="N843" s="55">
        <v>2.3865236491999999</v>
      </c>
      <c r="O843" s="55">
        <v>2.3865236491999999</v>
      </c>
      <c r="P843" s="55">
        <v>2.0356646901</v>
      </c>
      <c r="Q843" s="55">
        <v>2.0356646901</v>
      </c>
    </row>
    <row r="844" spans="1:17" x14ac:dyDescent="0.3">
      <c r="A844" s="56" t="s">
        <v>306</v>
      </c>
      <c r="B844" s="57">
        <v>19.2895537093999</v>
      </c>
      <c r="C844" s="58">
        <v>0.35984897594030102</v>
      </c>
      <c r="D844" s="65">
        <v>5.1001223421999997</v>
      </c>
      <c r="E844" s="66">
        <v>32.690480263068601</v>
      </c>
      <c r="F844" s="65">
        <v>5.7323454511999996</v>
      </c>
      <c r="G844" s="66">
        <v>62.459643810490199</v>
      </c>
      <c r="H844" s="65">
        <v>1.2161483868</v>
      </c>
      <c r="I844" s="66">
        <v>25.226436169395502</v>
      </c>
      <c r="J844" s="65">
        <v>3.7106649920999999</v>
      </c>
      <c r="K844" s="66">
        <v>37.600507000831001</v>
      </c>
      <c r="L844" s="65">
        <v>1.8372339911</v>
      </c>
      <c r="M844" s="66">
        <v>19.4391731215146</v>
      </c>
      <c r="N844" s="65">
        <v>0</v>
      </c>
      <c r="O844" s="66">
        <v>0</v>
      </c>
      <c r="P844" s="65">
        <v>1.4303497511000001</v>
      </c>
      <c r="Q844" s="66">
        <v>70.264506628040806</v>
      </c>
    </row>
    <row r="845" spans="1:17" x14ac:dyDescent="0.3">
      <c r="A845" s="56" t="s">
        <v>307</v>
      </c>
      <c r="B845" s="59">
        <v>27.281726810299901</v>
      </c>
      <c r="C845" s="60">
        <v>0.50894393942278904</v>
      </c>
      <c r="D845" s="68">
        <v>10.501123956900001</v>
      </c>
      <c r="E845" s="69">
        <v>67.309519736931406</v>
      </c>
      <c r="F845" s="68">
        <v>1.7628309421999999</v>
      </c>
      <c r="G845" s="69">
        <v>19.207808336965002</v>
      </c>
      <c r="H845" s="68">
        <v>0.38378541199999899</v>
      </c>
      <c r="I845" s="69">
        <v>7.9608198338672898</v>
      </c>
      <c r="J845" s="68">
        <v>6.1579918108999996</v>
      </c>
      <c r="K845" s="69">
        <v>62.399492999168999</v>
      </c>
      <c r="L845" s="68">
        <v>6.7606028413999999</v>
      </c>
      <c r="M845" s="69">
        <v>71.531731764386507</v>
      </c>
      <c r="N845" s="68">
        <v>1.7153918469</v>
      </c>
      <c r="O845" s="69">
        <v>71.8782672643963</v>
      </c>
      <c r="P845" s="68">
        <v>0</v>
      </c>
      <c r="Q845" s="69">
        <v>0</v>
      </c>
    </row>
    <row r="846" spans="1:17" x14ac:dyDescent="0.3">
      <c r="A846" s="56" t="s">
        <v>308</v>
      </c>
      <c r="B846" s="57">
        <v>7.0333008439000002</v>
      </c>
      <c r="C846" s="58">
        <v>0.13120708463691</v>
      </c>
      <c r="D846" s="65">
        <v>0</v>
      </c>
      <c r="E846" s="66">
        <v>0</v>
      </c>
      <c r="F846" s="65">
        <v>1.6825023468</v>
      </c>
      <c r="G846" s="66">
        <v>18.332547852544799</v>
      </c>
      <c r="H846" s="65">
        <v>3.2209944473999998</v>
      </c>
      <c r="I846" s="67">
        <v>66.812743996737197</v>
      </c>
      <c r="J846" s="65">
        <v>0</v>
      </c>
      <c r="K846" s="66">
        <v>0</v>
      </c>
      <c r="L846" s="65">
        <v>0.85335730840000001</v>
      </c>
      <c r="M846" s="66">
        <v>9.02909511409886</v>
      </c>
      <c r="N846" s="65">
        <v>0.67113180230000002</v>
      </c>
      <c r="O846" s="66">
        <v>28.1217327356037</v>
      </c>
      <c r="P846" s="65">
        <v>0.60531493900000199</v>
      </c>
      <c r="Q846" s="66">
        <v>29.735493371959201</v>
      </c>
    </row>
    <row r="847" spans="1:17" x14ac:dyDescent="0.3">
      <c r="A847" s="63" t="s">
        <v>1</v>
      </c>
    </row>
    <row r="848" spans="1:17" x14ac:dyDescent="0.3">
      <c r="A848" s="63" t="s">
        <v>1</v>
      </c>
    </row>
    <row r="849" spans="1:17" x14ac:dyDescent="0.3">
      <c r="A849" s="51" t="s">
        <v>435</v>
      </c>
    </row>
    <row r="850" spans="1:17" x14ac:dyDescent="0.3">
      <c r="A850" s="52" t="s">
        <v>1</v>
      </c>
    </row>
    <row r="851" spans="1:17" x14ac:dyDescent="0.3">
      <c r="A851" s="112" t="s">
        <v>1</v>
      </c>
      <c r="B851" s="114" t="s">
        <v>502</v>
      </c>
      <c r="C851" s="114" t="s">
        <v>1</v>
      </c>
      <c r="D851" s="114" t="s">
        <v>17</v>
      </c>
      <c r="E851" s="114" t="s">
        <v>1</v>
      </c>
      <c r="F851" s="114" t="s">
        <v>18</v>
      </c>
      <c r="G851" s="114" t="s">
        <v>1</v>
      </c>
      <c r="H851" s="114" t="s">
        <v>19</v>
      </c>
      <c r="I851" s="114" t="s">
        <v>1</v>
      </c>
      <c r="J851" s="114" t="s">
        <v>20</v>
      </c>
      <c r="K851" s="114" t="s">
        <v>1</v>
      </c>
      <c r="L851" s="114" t="s">
        <v>21</v>
      </c>
      <c r="M851" s="114" t="s">
        <v>1</v>
      </c>
      <c r="N851" s="114" t="s">
        <v>22</v>
      </c>
      <c r="O851" s="114" t="s">
        <v>1</v>
      </c>
      <c r="P851" s="114" t="s">
        <v>23</v>
      </c>
      <c r="Q851" s="114" t="s">
        <v>1</v>
      </c>
    </row>
    <row r="852" spans="1:17" x14ac:dyDescent="0.3">
      <c r="A852" s="113" t="s">
        <v>1</v>
      </c>
      <c r="B852" s="53" t="s">
        <v>14</v>
      </c>
      <c r="C852" s="53" t="s">
        <v>15</v>
      </c>
      <c r="D852" s="53" t="s">
        <v>14</v>
      </c>
      <c r="E852" s="53" t="s">
        <v>15</v>
      </c>
      <c r="F852" s="53" t="s">
        <v>14</v>
      </c>
      <c r="G852" s="53" t="s">
        <v>15</v>
      </c>
      <c r="H852" s="53" t="s">
        <v>14</v>
      </c>
      <c r="I852" s="53" t="s">
        <v>15</v>
      </c>
      <c r="J852" s="53" t="s">
        <v>14</v>
      </c>
      <c r="K852" s="53" t="s">
        <v>15</v>
      </c>
      <c r="L852" s="53" t="s">
        <v>14</v>
      </c>
      <c r="M852" s="53" t="s">
        <v>15</v>
      </c>
      <c r="N852" s="53" t="s">
        <v>14</v>
      </c>
      <c r="O852" s="53" t="s">
        <v>15</v>
      </c>
      <c r="P852" s="53" t="s">
        <v>14</v>
      </c>
      <c r="Q852" s="53" t="s">
        <v>15</v>
      </c>
    </row>
    <row r="853" spans="1:17" x14ac:dyDescent="0.3">
      <c r="A853" s="54" t="s">
        <v>16</v>
      </c>
      <c r="B853" s="55">
        <v>85.394799314300002</v>
      </c>
      <c r="C853" s="55">
        <v>85.394799314300002</v>
      </c>
      <c r="D853" s="55">
        <v>22.5350708631</v>
      </c>
      <c r="E853" s="55">
        <v>22.5350708631</v>
      </c>
      <c r="F853" s="55">
        <v>15.7469094673</v>
      </c>
      <c r="G853" s="55">
        <v>15.7469094673</v>
      </c>
      <c r="H853" s="55">
        <v>5.7247313278999998</v>
      </c>
      <c r="I853" s="55">
        <v>5.7247313278999998</v>
      </c>
      <c r="J853" s="55">
        <v>14.713975979500001</v>
      </c>
      <c r="K853" s="55">
        <v>14.713975979500001</v>
      </c>
      <c r="L853" s="55">
        <v>7.3235647171</v>
      </c>
      <c r="M853" s="55">
        <v>7.3235647171</v>
      </c>
      <c r="N853" s="55">
        <v>12.4998965638</v>
      </c>
      <c r="O853" s="55">
        <v>12.4998965638</v>
      </c>
      <c r="P853" s="55">
        <v>6.1641117983999996</v>
      </c>
      <c r="Q853" s="55">
        <v>6.1641117983999996</v>
      </c>
    </row>
    <row r="854" spans="1:17" x14ac:dyDescent="0.3">
      <c r="A854" s="56" t="s">
        <v>306</v>
      </c>
      <c r="B854" s="57">
        <v>43.996611317000102</v>
      </c>
      <c r="C854" s="58">
        <v>0.51521417779867595</v>
      </c>
      <c r="D854" s="65">
        <v>15.8975310159</v>
      </c>
      <c r="E854" s="66">
        <v>70.545733414716594</v>
      </c>
      <c r="F854" s="65">
        <v>9.1233326049000301</v>
      </c>
      <c r="G854" s="66">
        <v>57.937290005035599</v>
      </c>
      <c r="H854" s="65">
        <v>3.0162420132999999</v>
      </c>
      <c r="I854" s="66">
        <v>52.6879226383965</v>
      </c>
      <c r="J854" s="65">
        <v>7.9559762981000199</v>
      </c>
      <c r="K854" s="66">
        <v>54.070880020359802</v>
      </c>
      <c r="L854" s="65">
        <v>2.2077599995999999</v>
      </c>
      <c r="M854" s="66">
        <v>30.145975148482499</v>
      </c>
      <c r="N854" s="65">
        <v>4.4380989856999999</v>
      </c>
      <c r="O854" s="66">
        <v>35.505085686491498</v>
      </c>
      <c r="P854" s="65">
        <v>0.67113180230000102</v>
      </c>
      <c r="Q854" s="66">
        <v>10.887729234148599</v>
      </c>
    </row>
    <row r="855" spans="1:17" x14ac:dyDescent="0.3">
      <c r="A855" s="56" t="s">
        <v>307</v>
      </c>
      <c r="B855" s="59">
        <v>28.185713420799999</v>
      </c>
      <c r="C855" s="60">
        <v>0.33006358287769999</v>
      </c>
      <c r="D855" s="68">
        <v>6.1336417265999996</v>
      </c>
      <c r="E855" s="69">
        <v>27.218204743449501</v>
      </c>
      <c r="F855" s="68">
        <v>3.7418692007000001</v>
      </c>
      <c r="G855" s="69">
        <v>23.762562479135099</v>
      </c>
      <c r="H855" s="68">
        <v>2.7084893146</v>
      </c>
      <c r="I855" s="69">
        <v>47.3120773616035</v>
      </c>
      <c r="J855" s="68">
        <v>5.9564542163</v>
      </c>
      <c r="K855" s="69">
        <v>40.481608945119397</v>
      </c>
      <c r="L855" s="68">
        <v>4.2321628091000001</v>
      </c>
      <c r="M855" s="69">
        <v>57.788289891372202</v>
      </c>
      <c r="N855" s="68">
        <v>2.0883273044999999</v>
      </c>
      <c r="O855" s="69">
        <v>16.706756682674001</v>
      </c>
      <c r="P855" s="68">
        <v>3.3247688489999998</v>
      </c>
      <c r="Q855" s="69">
        <v>53.937516997388002</v>
      </c>
    </row>
    <row r="856" spans="1:17" x14ac:dyDescent="0.3">
      <c r="A856" s="56" t="s">
        <v>308</v>
      </c>
      <c r="B856" s="57">
        <v>13.2124745765</v>
      </c>
      <c r="C856" s="58">
        <v>0.154722239323624</v>
      </c>
      <c r="D856" s="65">
        <v>0.50389812059999906</v>
      </c>
      <c r="E856" s="66">
        <v>2.2360618418338598</v>
      </c>
      <c r="F856" s="65">
        <v>2.8817076617000001</v>
      </c>
      <c r="G856" s="66">
        <v>18.300147515829401</v>
      </c>
      <c r="H856" s="65">
        <v>0</v>
      </c>
      <c r="I856" s="66">
        <v>0</v>
      </c>
      <c r="J856" s="65">
        <v>0.80154546510000302</v>
      </c>
      <c r="K856" s="66">
        <v>5.4475110345207796</v>
      </c>
      <c r="L856" s="65">
        <v>0.88364190840000001</v>
      </c>
      <c r="M856" s="66">
        <v>12.065734960145299</v>
      </c>
      <c r="N856" s="65">
        <v>5.9734702736000003</v>
      </c>
      <c r="O856" s="67">
        <v>47.788157630834398</v>
      </c>
      <c r="P856" s="65">
        <v>2.1682111471000001</v>
      </c>
      <c r="Q856" s="66">
        <v>35.174753768463397</v>
      </c>
    </row>
    <row r="857" spans="1:17" x14ac:dyDescent="0.3">
      <c r="A857" s="63" t="s">
        <v>1</v>
      </c>
    </row>
    <row r="858" spans="1:17" x14ac:dyDescent="0.3">
      <c r="A858" s="63" t="s">
        <v>1</v>
      </c>
    </row>
    <row r="859" spans="1:17" x14ac:dyDescent="0.3">
      <c r="A859" s="51" t="s">
        <v>436</v>
      </c>
    </row>
    <row r="860" spans="1:17" x14ac:dyDescent="0.3">
      <c r="A860" s="52" t="s">
        <v>1</v>
      </c>
    </row>
    <row r="861" spans="1:17" x14ac:dyDescent="0.3">
      <c r="A861" s="112" t="s">
        <v>1</v>
      </c>
      <c r="B861" s="114" t="s">
        <v>502</v>
      </c>
      <c r="C861" s="114" t="s">
        <v>1</v>
      </c>
      <c r="D861" s="114" t="s">
        <v>17</v>
      </c>
      <c r="E861" s="114" t="s">
        <v>1</v>
      </c>
      <c r="F861" s="114" t="s">
        <v>18</v>
      </c>
      <c r="G861" s="114" t="s">
        <v>1</v>
      </c>
      <c r="H861" s="114" t="s">
        <v>19</v>
      </c>
      <c r="I861" s="114" t="s">
        <v>1</v>
      </c>
      <c r="J861" s="114" t="s">
        <v>20</v>
      </c>
      <c r="K861" s="114" t="s">
        <v>1</v>
      </c>
      <c r="L861" s="114" t="s">
        <v>21</v>
      </c>
      <c r="M861" s="114" t="s">
        <v>1</v>
      </c>
      <c r="N861" s="114" t="s">
        <v>22</v>
      </c>
      <c r="O861" s="114" t="s">
        <v>1</v>
      </c>
      <c r="P861" s="114" t="s">
        <v>23</v>
      </c>
      <c r="Q861" s="114" t="s">
        <v>1</v>
      </c>
    </row>
    <row r="862" spans="1:17" x14ac:dyDescent="0.3">
      <c r="A862" s="113" t="s">
        <v>1</v>
      </c>
      <c r="B862" s="53" t="s">
        <v>14</v>
      </c>
      <c r="C862" s="53" t="s">
        <v>15</v>
      </c>
      <c r="D862" s="53" t="s">
        <v>14</v>
      </c>
      <c r="E862" s="53" t="s">
        <v>15</v>
      </c>
      <c r="F862" s="53" t="s">
        <v>14</v>
      </c>
      <c r="G862" s="53" t="s">
        <v>15</v>
      </c>
      <c r="H862" s="53" t="s">
        <v>14</v>
      </c>
      <c r="I862" s="53" t="s">
        <v>15</v>
      </c>
      <c r="J862" s="53" t="s">
        <v>14</v>
      </c>
      <c r="K862" s="53" t="s">
        <v>15</v>
      </c>
      <c r="L862" s="53" t="s">
        <v>14</v>
      </c>
      <c r="M862" s="53" t="s">
        <v>15</v>
      </c>
      <c r="N862" s="53" t="s">
        <v>14</v>
      </c>
      <c r="O862" s="53" t="s">
        <v>15</v>
      </c>
      <c r="P862" s="53" t="s">
        <v>14</v>
      </c>
      <c r="Q862" s="53" t="s">
        <v>15</v>
      </c>
    </row>
    <row r="863" spans="1:17" x14ac:dyDescent="0.3">
      <c r="A863" s="54" t="s">
        <v>16</v>
      </c>
      <c r="B863" s="55">
        <v>22.571479840799999</v>
      </c>
      <c r="C863" s="55">
        <v>22.571479840799999</v>
      </c>
      <c r="D863" s="55">
        <v>6.2204765718999999</v>
      </c>
      <c r="E863" s="55">
        <v>6.2204765718999999</v>
      </c>
      <c r="F863" s="55">
        <v>6.1326666591999999</v>
      </c>
      <c r="G863" s="55">
        <v>6.1326666591999999</v>
      </c>
      <c r="H863" s="55">
        <v>2.4188835827999999</v>
      </c>
      <c r="I863" s="55">
        <v>2.4188835827999999</v>
      </c>
      <c r="J863" s="55">
        <v>1.0625172287</v>
      </c>
      <c r="K863" s="55">
        <v>1.0625172287</v>
      </c>
      <c r="L863" s="55">
        <v>1.8100290145</v>
      </c>
      <c r="M863" s="55">
        <v>1.8100290145</v>
      </c>
      <c r="N863" s="55">
        <v>1.9378577235000001</v>
      </c>
      <c r="O863" s="55">
        <v>1.9378577235000001</v>
      </c>
      <c r="P863" s="55">
        <v>1.3727008883</v>
      </c>
      <c r="Q863" s="55">
        <v>1.3727008883</v>
      </c>
    </row>
    <row r="864" spans="1:17" x14ac:dyDescent="0.3">
      <c r="A864" s="56" t="s">
        <v>306</v>
      </c>
      <c r="B864" s="65">
        <v>5.08668840939999</v>
      </c>
      <c r="C864" s="66">
        <v>22.535910118774499</v>
      </c>
      <c r="D864" s="65">
        <v>0.28876204890000001</v>
      </c>
      <c r="E864" s="66">
        <v>4.6421209944658601</v>
      </c>
      <c r="F864" s="65">
        <v>2.2129639947999999</v>
      </c>
      <c r="G864" s="66">
        <v>36.084857008821601</v>
      </c>
      <c r="H864" s="65">
        <v>0</v>
      </c>
      <c r="I864" s="66">
        <v>0</v>
      </c>
      <c r="J864" s="65">
        <v>1.0625172287</v>
      </c>
      <c r="K864" s="67">
        <v>100</v>
      </c>
      <c r="L864" s="65">
        <v>0</v>
      </c>
      <c r="M864" s="66">
        <v>0</v>
      </c>
      <c r="N864" s="65">
        <v>1.2035384419999999</v>
      </c>
      <c r="O864" s="66">
        <v>62.1066462932205</v>
      </c>
      <c r="P864" s="65">
        <v>0.31890669500000002</v>
      </c>
      <c r="Q864" s="66">
        <v>23.232060073549199</v>
      </c>
    </row>
    <row r="865" spans="1:17" x14ac:dyDescent="0.3">
      <c r="A865" s="56" t="s">
        <v>307</v>
      </c>
      <c r="B865" s="68">
        <v>10.448252331500001</v>
      </c>
      <c r="C865" s="69">
        <v>46.289620375771001</v>
      </c>
      <c r="D865" s="68">
        <v>5.6294597335000098</v>
      </c>
      <c r="E865" s="69">
        <v>90.498849540406198</v>
      </c>
      <c r="F865" s="68">
        <v>0.38378541200000099</v>
      </c>
      <c r="G865" s="69">
        <v>6.25805107838789</v>
      </c>
      <c r="H865" s="68">
        <v>2.4188835827999999</v>
      </c>
      <c r="I865" s="69">
        <v>100</v>
      </c>
      <c r="J865" s="68">
        <v>0</v>
      </c>
      <c r="K865" s="69">
        <v>0</v>
      </c>
      <c r="L865" s="68">
        <v>0.96232940989999805</v>
      </c>
      <c r="M865" s="69">
        <v>53.166518447541698</v>
      </c>
      <c r="N865" s="68">
        <v>0</v>
      </c>
      <c r="O865" s="69">
        <v>0</v>
      </c>
      <c r="P865" s="68">
        <v>1.0537941932999999</v>
      </c>
      <c r="Q865" s="69">
        <v>76.767939926450794</v>
      </c>
    </row>
    <row r="866" spans="1:17" x14ac:dyDescent="0.3">
      <c r="A866" s="56" t="s">
        <v>308</v>
      </c>
      <c r="B866" s="65">
        <v>7.0365390999000104</v>
      </c>
      <c r="C866" s="66">
        <v>31.1744695054545</v>
      </c>
      <c r="D866" s="65">
        <v>0.30225478950000101</v>
      </c>
      <c r="E866" s="66">
        <v>4.8590294651279198</v>
      </c>
      <c r="F866" s="65">
        <v>3.5359172524000102</v>
      </c>
      <c r="G866" s="66">
        <v>57.657091912790499</v>
      </c>
      <c r="H866" s="65">
        <v>0</v>
      </c>
      <c r="I866" s="66">
        <v>0</v>
      </c>
      <c r="J866" s="65">
        <v>0</v>
      </c>
      <c r="K866" s="66">
        <v>0</v>
      </c>
      <c r="L866" s="65">
        <v>0.84769960460000104</v>
      </c>
      <c r="M866" s="66">
        <v>46.833481552458302</v>
      </c>
      <c r="N866" s="65">
        <v>0.73431928150000203</v>
      </c>
      <c r="O866" s="66">
        <v>37.8933537067795</v>
      </c>
      <c r="P866" s="65">
        <v>0</v>
      </c>
      <c r="Q866" s="66">
        <v>0</v>
      </c>
    </row>
    <row r="867" spans="1:17" x14ac:dyDescent="0.3">
      <c r="A867" s="63" t="s">
        <v>1</v>
      </c>
    </row>
    <row r="868" spans="1:17" x14ac:dyDescent="0.3">
      <c r="A868" s="63" t="s">
        <v>1</v>
      </c>
    </row>
    <row r="869" spans="1:17" x14ac:dyDescent="0.3">
      <c r="A869" s="51" t="s">
        <v>437</v>
      </c>
    </row>
    <row r="870" spans="1:17" x14ac:dyDescent="0.3">
      <c r="A870" s="52" t="s">
        <v>1</v>
      </c>
    </row>
    <row r="871" spans="1:17" x14ac:dyDescent="0.3">
      <c r="A871" s="112" t="s">
        <v>1</v>
      </c>
      <c r="B871" s="114" t="s">
        <v>502</v>
      </c>
      <c r="C871" s="114" t="s">
        <v>1</v>
      </c>
      <c r="D871" s="114" t="s">
        <v>17</v>
      </c>
      <c r="E871" s="114" t="s">
        <v>1</v>
      </c>
      <c r="F871" s="114" t="s">
        <v>18</v>
      </c>
      <c r="G871" s="114" t="s">
        <v>1</v>
      </c>
      <c r="H871" s="114" t="s">
        <v>19</v>
      </c>
      <c r="I871" s="114" t="s">
        <v>1</v>
      </c>
      <c r="J871" s="114" t="s">
        <v>20</v>
      </c>
      <c r="K871" s="114" t="s">
        <v>1</v>
      </c>
      <c r="L871" s="114" t="s">
        <v>21</v>
      </c>
      <c r="M871" s="114" t="s">
        <v>1</v>
      </c>
      <c r="N871" s="114" t="s">
        <v>22</v>
      </c>
      <c r="O871" s="114" t="s">
        <v>1</v>
      </c>
      <c r="P871" s="114" t="s">
        <v>23</v>
      </c>
      <c r="Q871" s="114" t="s">
        <v>1</v>
      </c>
    </row>
    <row r="872" spans="1:17" x14ac:dyDescent="0.3">
      <c r="A872" s="113" t="s">
        <v>1</v>
      </c>
      <c r="B872" s="53" t="s">
        <v>14</v>
      </c>
      <c r="C872" s="53" t="s">
        <v>15</v>
      </c>
      <c r="D872" s="53" t="s">
        <v>14</v>
      </c>
      <c r="E872" s="53" t="s">
        <v>15</v>
      </c>
      <c r="F872" s="53" t="s">
        <v>14</v>
      </c>
      <c r="G872" s="53" t="s">
        <v>15</v>
      </c>
      <c r="H872" s="53" t="s">
        <v>14</v>
      </c>
      <c r="I872" s="53" t="s">
        <v>15</v>
      </c>
      <c r="J872" s="53" t="s">
        <v>14</v>
      </c>
      <c r="K872" s="53" t="s">
        <v>15</v>
      </c>
      <c r="L872" s="53" t="s">
        <v>14</v>
      </c>
      <c r="M872" s="53" t="s">
        <v>15</v>
      </c>
      <c r="N872" s="53" t="s">
        <v>14</v>
      </c>
      <c r="O872" s="53" t="s">
        <v>15</v>
      </c>
      <c r="P872" s="53" t="s">
        <v>14</v>
      </c>
      <c r="Q872" s="53" t="s">
        <v>15</v>
      </c>
    </row>
    <row r="873" spans="1:17" x14ac:dyDescent="0.3">
      <c r="A873" s="54" t="s">
        <v>16</v>
      </c>
      <c r="B873" s="55">
        <v>19.3810888965</v>
      </c>
      <c r="C873" s="55">
        <v>19.3810888965</v>
      </c>
      <c r="D873" s="55">
        <v>9.1908545254000007</v>
      </c>
      <c r="E873" s="55">
        <v>9.1908545254000007</v>
      </c>
      <c r="F873" s="55">
        <v>3.0133310293000002</v>
      </c>
      <c r="G873" s="55">
        <v>3.0133310293000002</v>
      </c>
      <c r="H873" s="55">
        <v>2.6224140435000001</v>
      </c>
      <c r="I873" s="55">
        <v>2.6224140435000001</v>
      </c>
      <c r="J873" s="55">
        <v>0.34648004360000001</v>
      </c>
      <c r="K873" s="55">
        <v>0.34648004360000001</v>
      </c>
      <c r="L873" s="55">
        <v>2.4296686666</v>
      </c>
      <c r="M873" s="55">
        <v>2.4296686666</v>
      </c>
      <c r="N873" s="55">
        <v>0.605314939</v>
      </c>
      <c r="O873" s="55">
        <v>0.605314939</v>
      </c>
      <c r="P873" s="55">
        <v>1.1730256491</v>
      </c>
      <c r="Q873" s="55">
        <v>1.1730256491</v>
      </c>
    </row>
    <row r="874" spans="1:17" x14ac:dyDescent="0.3">
      <c r="A874" s="56" t="s">
        <v>306</v>
      </c>
      <c r="B874" s="65">
        <v>17.1070889732</v>
      </c>
      <c r="C874" s="66">
        <v>88.266913508091605</v>
      </c>
      <c r="D874" s="65">
        <v>9.1908545254000007</v>
      </c>
      <c r="E874" s="66">
        <v>100</v>
      </c>
      <c r="F874" s="65">
        <v>2.3556792779000002</v>
      </c>
      <c r="G874" s="66">
        <v>78.175257049247193</v>
      </c>
      <c r="H874" s="65">
        <v>2.6224140435000001</v>
      </c>
      <c r="I874" s="66">
        <v>100</v>
      </c>
      <c r="J874" s="65">
        <v>0.34648004360000001</v>
      </c>
      <c r="K874" s="66">
        <v>100</v>
      </c>
      <c r="L874" s="65">
        <v>0.81332049469999901</v>
      </c>
      <c r="M874" s="66">
        <v>33.474543499716603</v>
      </c>
      <c r="N874" s="65">
        <v>0.605314939000001</v>
      </c>
      <c r="O874" s="66">
        <v>100</v>
      </c>
      <c r="P874" s="65">
        <v>1.1730256491</v>
      </c>
      <c r="Q874" s="66">
        <v>100</v>
      </c>
    </row>
    <row r="875" spans="1:17" x14ac:dyDescent="0.3">
      <c r="A875" s="56" t="s">
        <v>307</v>
      </c>
      <c r="B875" s="68">
        <v>2.2739999232999999</v>
      </c>
      <c r="C875" s="69">
        <v>11.7330864919084</v>
      </c>
      <c r="D875" s="68">
        <v>0</v>
      </c>
      <c r="E875" s="69">
        <v>0</v>
      </c>
      <c r="F875" s="68">
        <v>0.65765175139999998</v>
      </c>
      <c r="G875" s="69">
        <v>21.8247429507528</v>
      </c>
      <c r="H875" s="68">
        <v>0</v>
      </c>
      <c r="I875" s="69">
        <v>0</v>
      </c>
      <c r="J875" s="68">
        <v>0</v>
      </c>
      <c r="K875" s="69">
        <v>0</v>
      </c>
      <c r="L875" s="68">
        <v>1.6163481718999999</v>
      </c>
      <c r="M875" s="69">
        <v>66.525456500283397</v>
      </c>
      <c r="N875" s="68">
        <v>0</v>
      </c>
      <c r="O875" s="69">
        <v>0</v>
      </c>
      <c r="P875" s="68">
        <v>0</v>
      </c>
      <c r="Q875" s="69">
        <v>0</v>
      </c>
    </row>
    <row r="876" spans="1:17" x14ac:dyDescent="0.3">
      <c r="A876" s="56" t="s">
        <v>308</v>
      </c>
      <c r="B876" s="65">
        <v>0</v>
      </c>
      <c r="C876" s="66">
        <v>0</v>
      </c>
      <c r="D876" s="65">
        <v>0</v>
      </c>
      <c r="E876" s="66">
        <v>0</v>
      </c>
      <c r="F876" s="65">
        <v>0</v>
      </c>
      <c r="G876" s="66">
        <v>0</v>
      </c>
      <c r="H876" s="65">
        <v>0</v>
      </c>
      <c r="I876" s="66">
        <v>0</v>
      </c>
      <c r="J876" s="65">
        <v>0</v>
      </c>
      <c r="K876" s="66">
        <v>0</v>
      </c>
      <c r="L876" s="65">
        <v>0</v>
      </c>
      <c r="M876" s="66">
        <v>0</v>
      </c>
      <c r="N876" s="65">
        <v>0</v>
      </c>
      <c r="O876" s="66">
        <v>0</v>
      </c>
      <c r="P876" s="65">
        <v>0</v>
      </c>
      <c r="Q876" s="66">
        <v>0</v>
      </c>
    </row>
    <row r="877" spans="1:17" x14ac:dyDescent="0.3">
      <c r="A877" s="63" t="s">
        <v>1</v>
      </c>
    </row>
    <row r="878" spans="1:17" x14ac:dyDescent="0.3">
      <c r="A878" s="63" t="s">
        <v>1</v>
      </c>
    </row>
    <row r="879" spans="1:17" x14ac:dyDescent="0.3">
      <c r="A879" s="51" t="s">
        <v>438</v>
      </c>
    </row>
    <row r="880" spans="1:17" x14ac:dyDescent="0.3">
      <c r="A880" s="52" t="s">
        <v>1</v>
      </c>
    </row>
    <row r="881" spans="1:17" x14ac:dyDescent="0.3">
      <c r="A881" s="112" t="s">
        <v>1</v>
      </c>
      <c r="B881" s="114" t="s">
        <v>502</v>
      </c>
      <c r="C881" s="114" t="s">
        <v>1</v>
      </c>
      <c r="D881" s="114" t="s">
        <v>17</v>
      </c>
      <c r="E881" s="114" t="s">
        <v>1</v>
      </c>
      <c r="F881" s="114" t="s">
        <v>18</v>
      </c>
      <c r="G881" s="114" t="s">
        <v>1</v>
      </c>
      <c r="H881" s="114" t="s">
        <v>19</v>
      </c>
      <c r="I881" s="114" t="s">
        <v>1</v>
      </c>
      <c r="J881" s="114" t="s">
        <v>20</v>
      </c>
      <c r="K881" s="114" t="s">
        <v>1</v>
      </c>
      <c r="L881" s="114" t="s">
        <v>21</v>
      </c>
      <c r="M881" s="114" t="s">
        <v>1</v>
      </c>
      <c r="N881" s="114" t="s">
        <v>22</v>
      </c>
      <c r="O881" s="114" t="s">
        <v>1</v>
      </c>
      <c r="P881" s="114" t="s">
        <v>23</v>
      </c>
      <c r="Q881" s="114" t="s">
        <v>1</v>
      </c>
    </row>
    <row r="882" spans="1:17" x14ac:dyDescent="0.3">
      <c r="A882" s="113" t="s">
        <v>1</v>
      </c>
      <c r="B882" s="53" t="s">
        <v>14</v>
      </c>
      <c r="C882" s="53" t="s">
        <v>15</v>
      </c>
      <c r="D882" s="53" t="s">
        <v>14</v>
      </c>
      <c r="E882" s="53" t="s">
        <v>15</v>
      </c>
      <c r="F882" s="53" t="s">
        <v>14</v>
      </c>
      <c r="G882" s="53" t="s">
        <v>15</v>
      </c>
      <c r="H882" s="53" t="s">
        <v>14</v>
      </c>
      <c r="I882" s="53" t="s">
        <v>15</v>
      </c>
      <c r="J882" s="53" t="s">
        <v>14</v>
      </c>
      <c r="K882" s="53" t="s">
        <v>15</v>
      </c>
      <c r="L882" s="53" t="s">
        <v>14</v>
      </c>
      <c r="M882" s="53" t="s">
        <v>15</v>
      </c>
      <c r="N882" s="53" t="s">
        <v>14</v>
      </c>
      <c r="O882" s="53" t="s">
        <v>15</v>
      </c>
      <c r="P882" s="53" t="s">
        <v>14</v>
      </c>
      <c r="Q882" s="53" t="s">
        <v>15</v>
      </c>
    </row>
    <row r="883" spans="1:17" x14ac:dyDescent="0.3">
      <c r="A883" s="54" t="s">
        <v>16</v>
      </c>
      <c r="B883" s="55">
        <v>10.5695456504</v>
      </c>
      <c r="C883" s="55">
        <v>10.5695456504</v>
      </c>
      <c r="D883" s="55">
        <v>5.7526331231999999</v>
      </c>
      <c r="E883" s="55">
        <v>5.7526331231999999</v>
      </c>
      <c r="F883" s="55">
        <v>0</v>
      </c>
      <c r="G883" s="55">
        <v>0</v>
      </c>
      <c r="H883" s="55">
        <v>0</v>
      </c>
      <c r="I883" s="55">
        <v>0</v>
      </c>
      <c r="J883" s="55">
        <v>0.38378541199999999</v>
      </c>
      <c r="K883" s="55">
        <v>0.38378541199999999</v>
      </c>
      <c r="L883" s="55">
        <v>0</v>
      </c>
      <c r="M883" s="55">
        <v>0</v>
      </c>
      <c r="N883" s="55">
        <v>2.8893682242000001</v>
      </c>
      <c r="O883" s="55">
        <v>2.8893682242000001</v>
      </c>
      <c r="P883" s="55">
        <v>1.543758891</v>
      </c>
      <c r="Q883" s="55">
        <v>1.543758891</v>
      </c>
    </row>
    <row r="884" spans="1:17" x14ac:dyDescent="0.3">
      <c r="A884" s="56" t="s">
        <v>306</v>
      </c>
      <c r="B884" s="65">
        <v>8.3546549570999993</v>
      </c>
      <c r="C884" s="66">
        <v>79.044598826098294</v>
      </c>
      <c r="D884" s="65">
        <v>5.0815013209000002</v>
      </c>
      <c r="E884" s="66">
        <v>88.333485068022696</v>
      </c>
      <c r="F884" s="65"/>
      <c r="G884" s="66"/>
      <c r="H884" s="65"/>
      <c r="I884" s="66"/>
      <c r="J884" s="65">
        <v>0.38378541200000099</v>
      </c>
      <c r="K884" s="66">
        <v>100</v>
      </c>
      <c r="L884" s="65"/>
      <c r="M884" s="66"/>
      <c r="N884" s="65">
        <v>2.8893682242000001</v>
      </c>
      <c r="O884" s="66">
        <v>100</v>
      </c>
      <c r="P884" s="65">
        <v>0</v>
      </c>
      <c r="Q884" s="66">
        <v>0</v>
      </c>
    </row>
    <row r="885" spans="1:17" x14ac:dyDescent="0.3">
      <c r="A885" s="56" t="s">
        <v>307</v>
      </c>
      <c r="B885" s="68">
        <v>2.2148906933000001</v>
      </c>
      <c r="C885" s="69">
        <v>20.955401173901699</v>
      </c>
      <c r="D885" s="68">
        <v>0.67113180229999903</v>
      </c>
      <c r="E885" s="69">
        <v>11.6665149319773</v>
      </c>
      <c r="F885" s="68"/>
      <c r="G885" s="69"/>
      <c r="H885" s="68"/>
      <c r="I885" s="69"/>
      <c r="J885" s="68">
        <v>0</v>
      </c>
      <c r="K885" s="69">
        <v>0</v>
      </c>
      <c r="L885" s="68"/>
      <c r="M885" s="69"/>
      <c r="N885" s="68">
        <v>0</v>
      </c>
      <c r="O885" s="69">
        <v>0</v>
      </c>
      <c r="P885" s="68">
        <v>1.543758891</v>
      </c>
      <c r="Q885" s="69">
        <v>100</v>
      </c>
    </row>
    <row r="886" spans="1:17" x14ac:dyDescent="0.3">
      <c r="A886" s="56" t="s">
        <v>308</v>
      </c>
      <c r="B886" s="65">
        <v>0</v>
      </c>
      <c r="C886" s="66">
        <v>0</v>
      </c>
      <c r="D886" s="65">
        <v>0</v>
      </c>
      <c r="E886" s="66">
        <v>0</v>
      </c>
      <c r="F886" s="65"/>
      <c r="G886" s="66"/>
      <c r="H886" s="65"/>
      <c r="I886" s="66"/>
      <c r="J886" s="65">
        <v>0</v>
      </c>
      <c r="K886" s="66">
        <v>0</v>
      </c>
      <c r="L886" s="65"/>
      <c r="M886" s="66"/>
      <c r="N886" s="65">
        <v>0</v>
      </c>
      <c r="O886" s="66">
        <v>0</v>
      </c>
      <c r="P886" s="65">
        <v>0</v>
      </c>
      <c r="Q886" s="66">
        <v>0</v>
      </c>
    </row>
    <row r="887" spans="1:17" x14ac:dyDescent="0.3">
      <c r="A887" s="63" t="s">
        <v>1</v>
      </c>
    </row>
    <row r="888" spans="1:17" x14ac:dyDescent="0.3">
      <c r="A888" s="63" t="s">
        <v>1</v>
      </c>
    </row>
    <row r="889" spans="1:17" x14ac:dyDescent="0.3">
      <c r="A889" s="51" t="s">
        <v>439</v>
      </c>
    </row>
    <row r="890" spans="1:17" x14ac:dyDescent="0.3">
      <c r="A890" s="52" t="s">
        <v>1</v>
      </c>
    </row>
    <row r="891" spans="1:17" x14ac:dyDescent="0.3">
      <c r="A891" s="112" t="s">
        <v>1</v>
      </c>
      <c r="B891" s="114" t="s">
        <v>502</v>
      </c>
      <c r="C891" s="114" t="s">
        <v>1</v>
      </c>
      <c r="D891" s="114" t="s">
        <v>17</v>
      </c>
      <c r="E891" s="114" t="s">
        <v>1</v>
      </c>
      <c r="F891" s="114" t="s">
        <v>18</v>
      </c>
      <c r="G891" s="114" t="s">
        <v>1</v>
      </c>
      <c r="H891" s="114" t="s">
        <v>19</v>
      </c>
      <c r="I891" s="114" t="s">
        <v>1</v>
      </c>
      <c r="J891" s="114" t="s">
        <v>20</v>
      </c>
      <c r="K891" s="114" t="s">
        <v>1</v>
      </c>
      <c r="L891" s="114" t="s">
        <v>21</v>
      </c>
      <c r="M891" s="114" t="s">
        <v>1</v>
      </c>
      <c r="N891" s="114" t="s">
        <v>22</v>
      </c>
      <c r="O891" s="114" t="s">
        <v>1</v>
      </c>
      <c r="P891" s="114" t="s">
        <v>23</v>
      </c>
      <c r="Q891" s="114" t="s">
        <v>1</v>
      </c>
    </row>
    <row r="892" spans="1:17" x14ac:dyDescent="0.3">
      <c r="A892" s="113" t="s">
        <v>1</v>
      </c>
      <c r="B892" s="53" t="s">
        <v>14</v>
      </c>
      <c r="C892" s="53" t="s">
        <v>15</v>
      </c>
      <c r="D892" s="53" t="s">
        <v>14</v>
      </c>
      <c r="E892" s="53" t="s">
        <v>15</v>
      </c>
      <c r="F892" s="53" t="s">
        <v>14</v>
      </c>
      <c r="G892" s="53" t="s">
        <v>15</v>
      </c>
      <c r="H892" s="53" t="s">
        <v>14</v>
      </c>
      <c r="I892" s="53" t="s">
        <v>15</v>
      </c>
      <c r="J892" s="53" t="s">
        <v>14</v>
      </c>
      <c r="K892" s="53" t="s">
        <v>15</v>
      </c>
      <c r="L892" s="53" t="s">
        <v>14</v>
      </c>
      <c r="M892" s="53" t="s">
        <v>15</v>
      </c>
      <c r="N892" s="53" t="s">
        <v>14</v>
      </c>
      <c r="O892" s="53" t="s">
        <v>15</v>
      </c>
      <c r="P892" s="53" t="s">
        <v>14</v>
      </c>
      <c r="Q892" s="53" t="s">
        <v>15</v>
      </c>
    </row>
    <row r="893" spans="1:17" x14ac:dyDescent="0.3">
      <c r="A893" s="54" t="s">
        <v>16</v>
      </c>
      <c r="B893" s="55">
        <v>60.270846153199997</v>
      </c>
      <c r="C893" s="55">
        <v>60.270846153199997</v>
      </c>
      <c r="D893" s="55">
        <v>17.9647336964</v>
      </c>
      <c r="E893" s="55">
        <v>17.9647336964</v>
      </c>
      <c r="F893" s="55">
        <v>9.3134918968000004</v>
      </c>
      <c r="G893" s="55">
        <v>9.3134918968000004</v>
      </c>
      <c r="H893" s="55">
        <v>8.1007957626000007</v>
      </c>
      <c r="I893" s="55">
        <v>8.1007957626000007</v>
      </c>
      <c r="J893" s="55">
        <v>7.5079855382999998</v>
      </c>
      <c r="K893" s="55">
        <v>7.5079855382999998</v>
      </c>
      <c r="L893" s="55">
        <v>1.7833264255000001</v>
      </c>
      <c r="M893" s="55">
        <v>1.7833264255000001</v>
      </c>
      <c r="N893" s="55">
        <v>4.8206706837000004</v>
      </c>
      <c r="O893" s="55">
        <v>4.8206706837000004</v>
      </c>
      <c r="P893" s="55">
        <v>4.3238471136000003</v>
      </c>
      <c r="Q893" s="55">
        <v>4.3238471136000003</v>
      </c>
    </row>
    <row r="894" spans="1:17" x14ac:dyDescent="0.3">
      <c r="A894" s="56" t="s">
        <v>306</v>
      </c>
      <c r="B894" s="57">
        <v>14.6023787508</v>
      </c>
      <c r="C894" s="58">
        <v>0.24227930554820501</v>
      </c>
      <c r="D894" s="65">
        <v>3.0210298417999999</v>
      </c>
      <c r="E894" s="66">
        <v>16.816446560548702</v>
      </c>
      <c r="F894" s="65">
        <v>8.0857773447000003</v>
      </c>
      <c r="G894" s="67">
        <v>86.817892089197798</v>
      </c>
      <c r="H894" s="65">
        <v>1.1724760343</v>
      </c>
      <c r="I894" s="66">
        <v>14.473590850335</v>
      </c>
      <c r="J894" s="65">
        <v>1.4697382216000101</v>
      </c>
      <c r="K894" s="66">
        <v>19.575666656555502</v>
      </c>
      <c r="L894" s="65">
        <v>0</v>
      </c>
      <c r="M894" s="66">
        <v>0</v>
      </c>
      <c r="N894" s="65">
        <v>0.85335730840000001</v>
      </c>
      <c r="O894" s="66">
        <v>17.702045304306601</v>
      </c>
      <c r="P894" s="65">
        <v>0</v>
      </c>
      <c r="Q894" s="66">
        <v>0</v>
      </c>
    </row>
    <row r="895" spans="1:17" x14ac:dyDescent="0.3">
      <c r="A895" s="56" t="s">
        <v>307</v>
      </c>
      <c r="B895" s="59">
        <v>20.5628591085</v>
      </c>
      <c r="C895" s="60">
        <v>0.34117422304362699</v>
      </c>
      <c r="D895" s="68">
        <v>5.3215817650000004</v>
      </c>
      <c r="E895" s="69">
        <v>29.6223804646011</v>
      </c>
      <c r="F895" s="68">
        <v>0.44958639090000002</v>
      </c>
      <c r="G895" s="69">
        <v>4.8272591621030196</v>
      </c>
      <c r="H895" s="68">
        <v>4.0600496354000004</v>
      </c>
      <c r="I895" s="69">
        <v>50.119145752872299</v>
      </c>
      <c r="J895" s="68">
        <v>2.4704704543</v>
      </c>
      <c r="K895" s="69">
        <v>32.904571295423402</v>
      </c>
      <c r="L895" s="68">
        <v>0.96232940989999904</v>
      </c>
      <c r="M895" s="69">
        <v>53.962605843749898</v>
      </c>
      <c r="N895" s="68">
        <v>1.6902661771</v>
      </c>
      <c r="O895" s="69">
        <v>35.062884150440901</v>
      </c>
      <c r="P895" s="68">
        <v>0</v>
      </c>
      <c r="Q895" s="69">
        <v>0</v>
      </c>
    </row>
    <row r="896" spans="1:17" x14ac:dyDescent="0.3">
      <c r="A896" s="56" t="s">
        <v>308</v>
      </c>
      <c r="B896" s="57">
        <v>25.105608293900001</v>
      </c>
      <c r="C896" s="58">
        <v>0.41654647140816797</v>
      </c>
      <c r="D896" s="65">
        <v>9.6221220895999995</v>
      </c>
      <c r="E896" s="66">
        <v>53.561172974850201</v>
      </c>
      <c r="F896" s="65">
        <v>0.77812816119999995</v>
      </c>
      <c r="G896" s="66">
        <v>8.35484874869924</v>
      </c>
      <c r="H896" s="65">
        <v>2.8682700929</v>
      </c>
      <c r="I896" s="66">
        <v>35.407263396792601</v>
      </c>
      <c r="J896" s="65">
        <v>3.5677768623999899</v>
      </c>
      <c r="K896" s="66">
        <v>47.5197620480212</v>
      </c>
      <c r="L896" s="65">
        <v>0.82099701560000204</v>
      </c>
      <c r="M896" s="66">
        <v>46.037394156250102</v>
      </c>
      <c r="N896" s="65">
        <v>2.2770471982000098</v>
      </c>
      <c r="O896" s="66">
        <v>47.235070545252498</v>
      </c>
      <c r="P896" s="65">
        <v>4.3238471136000101</v>
      </c>
      <c r="Q896" s="67">
        <v>100</v>
      </c>
    </row>
    <row r="897" spans="1:17" x14ac:dyDescent="0.3">
      <c r="A897" s="63" t="s">
        <v>1</v>
      </c>
    </row>
    <row r="898" spans="1:17" x14ac:dyDescent="0.3">
      <c r="A898" s="63" t="s">
        <v>1</v>
      </c>
    </row>
    <row r="899" spans="1:17" x14ac:dyDescent="0.3">
      <c r="A899" s="51" t="s">
        <v>440</v>
      </c>
    </row>
    <row r="900" spans="1:17" x14ac:dyDescent="0.3">
      <c r="A900" s="52" t="s">
        <v>1</v>
      </c>
    </row>
    <row r="901" spans="1:17" x14ac:dyDescent="0.3">
      <c r="A901" s="112" t="s">
        <v>1</v>
      </c>
      <c r="B901" s="114" t="s">
        <v>502</v>
      </c>
      <c r="C901" s="114" t="s">
        <v>1</v>
      </c>
      <c r="D901" s="114" t="s">
        <v>17</v>
      </c>
      <c r="E901" s="114" t="s">
        <v>1</v>
      </c>
      <c r="F901" s="114" t="s">
        <v>18</v>
      </c>
      <c r="G901" s="114" t="s">
        <v>1</v>
      </c>
      <c r="H901" s="114" t="s">
        <v>19</v>
      </c>
      <c r="I901" s="114" t="s">
        <v>1</v>
      </c>
      <c r="J901" s="114" t="s">
        <v>20</v>
      </c>
      <c r="K901" s="114" t="s">
        <v>1</v>
      </c>
      <c r="L901" s="114" t="s">
        <v>21</v>
      </c>
      <c r="M901" s="114" t="s">
        <v>1</v>
      </c>
      <c r="N901" s="114" t="s">
        <v>22</v>
      </c>
      <c r="O901" s="114" t="s">
        <v>1</v>
      </c>
      <c r="P901" s="114" t="s">
        <v>23</v>
      </c>
      <c r="Q901" s="114" t="s">
        <v>1</v>
      </c>
    </row>
    <row r="902" spans="1:17" x14ac:dyDescent="0.3">
      <c r="A902" s="113" t="s">
        <v>1</v>
      </c>
      <c r="B902" s="53" t="s">
        <v>14</v>
      </c>
      <c r="C902" s="53" t="s">
        <v>15</v>
      </c>
      <c r="D902" s="53" t="s">
        <v>14</v>
      </c>
      <c r="E902" s="53" t="s">
        <v>15</v>
      </c>
      <c r="F902" s="53" t="s">
        <v>14</v>
      </c>
      <c r="G902" s="53" t="s">
        <v>15</v>
      </c>
      <c r="H902" s="53" t="s">
        <v>14</v>
      </c>
      <c r="I902" s="53" t="s">
        <v>15</v>
      </c>
      <c r="J902" s="53" t="s">
        <v>14</v>
      </c>
      <c r="K902" s="53" t="s">
        <v>15</v>
      </c>
      <c r="L902" s="53" t="s">
        <v>14</v>
      </c>
      <c r="M902" s="53" t="s">
        <v>15</v>
      </c>
      <c r="N902" s="53" t="s">
        <v>14</v>
      </c>
      <c r="O902" s="53" t="s">
        <v>15</v>
      </c>
      <c r="P902" s="53" t="s">
        <v>14</v>
      </c>
      <c r="Q902" s="53" t="s">
        <v>15</v>
      </c>
    </row>
    <row r="903" spans="1:17" x14ac:dyDescent="0.3">
      <c r="A903" s="54" t="s">
        <v>16</v>
      </c>
      <c r="B903" s="55">
        <v>142.3651701263</v>
      </c>
      <c r="C903" s="55">
        <v>142.3651701263</v>
      </c>
      <c r="D903" s="55">
        <v>26.714646170599998</v>
      </c>
      <c r="E903" s="55">
        <v>26.714646170599998</v>
      </c>
      <c r="F903" s="55">
        <v>25.338308612100001</v>
      </c>
      <c r="G903" s="55">
        <v>25.338308612100001</v>
      </c>
      <c r="H903" s="55">
        <v>23.565865830700002</v>
      </c>
      <c r="I903" s="55">
        <v>23.565865830700002</v>
      </c>
      <c r="J903" s="55">
        <v>10.912209452500001</v>
      </c>
      <c r="K903" s="55">
        <v>10.912209452500001</v>
      </c>
      <c r="L903" s="55">
        <v>16.1999948072</v>
      </c>
      <c r="M903" s="55">
        <v>16.1999948072</v>
      </c>
      <c r="N903" s="55">
        <v>24.457402838699998</v>
      </c>
      <c r="O903" s="55">
        <v>24.457402838699998</v>
      </c>
      <c r="P903" s="55">
        <v>13.9821788928</v>
      </c>
      <c r="Q903" s="55">
        <v>13.9821788928</v>
      </c>
    </row>
    <row r="904" spans="1:17" x14ac:dyDescent="0.3">
      <c r="A904" s="56" t="s">
        <v>306</v>
      </c>
      <c r="B904" s="57">
        <v>53.357368165899999</v>
      </c>
      <c r="C904" s="58">
        <v>0.37479229026709099</v>
      </c>
      <c r="D904" s="57">
        <v>10.1014076415</v>
      </c>
      <c r="E904" s="58">
        <v>0.37812245675994799</v>
      </c>
      <c r="F904" s="65">
        <v>11.108084333300001</v>
      </c>
      <c r="G904" s="66">
        <v>43.839091643218303</v>
      </c>
      <c r="H904" s="57">
        <v>5.9610758689999797</v>
      </c>
      <c r="I904" s="58">
        <v>0.25295382362884899</v>
      </c>
      <c r="J904" s="65">
        <v>5.8851791545000003</v>
      </c>
      <c r="K904" s="66">
        <v>53.932058215320403</v>
      </c>
      <c r="L904" s="65">
        <v>7.8040570891999801</v>
      </c>
      <c r="M904" s="66">
        <v>48.173207350236503</v>
      </c>
      <c r="N904" s="57">
        <v>8.1210660379000092</v>
      </c>
      <c r="O904" s="58">
        <v>0.33204940407857603</v>
      </c>
      <c r="P904" s="65">
        <v>4.3764980404999996</v>
      </c>
      <c r="Q904" s="66">
        <v>31.300543885571599</v>
      </c>
    </row>
    <row r="905" spans="1:17" x14ac:dyDescent="0.3">
      <c r="A905" s="56" t="s">
        <v>307</v>
      </c>
      <c r="B905" s="59">
        <v>58.363870770600002</v>
      </c>
      <c r="C905" s="60">
        <v>0.409958915645043</v>
      </c>
      <c r="D905" s="59">
        <v>15.5080865893</v>
      </c>
      <c r="E905" s="60">
        <v>0.58050877747978402</v>
      </c>
      <c r="F905" s="68">
        <v>6.3114642545000104</v>
      </c>
      <c r="G905" s="69">
        <v>24.9087827886272</v>
      </c>
      <c r="H905" s="59">
        <v>10.578525191700001</v>
      </c>
      <c r="I905" s="60">
        <v>0.44889185348407701</v>
      </c>
      <c r="J905" s="68">
        <v>2.1586269410000001</v>
      </c>
      <c r="K905" s="69">
        <v>19.781758684126601</v>
      </c>
      <c r="L905" s="68">
        <v>5.5285197858000004</v>
      </c>
      <c r="M905" s="69">
        <v>34.126676283518798</v>
      </c>
      <c r="N905" s="59">
        <v>12.079949553300001</v>
      </c>
      <c r="O905" s="60">
        <v>0.49391792059725098</v>
      </c>
      <c r="P905" s="68">
        <v>5.4361994252999999</v>
      </c>
      <c r="Q905" s="69">
        <v>38.879487002553802</v>
      </c>
    </row>
    <row r="906" spans="1:17" x14ac:dyDescent="0.3">
      <c r="A906" s="56" t="s">
        <v>308</v>
      </c>
      <c r="B906" s="57">
        <v>30.6439311898</v>
      </c>
      <c r="C906" s="58">
        <v>0.21524879408786601</v>
      </c>
      <c r="D906" s="57">
        <v>1.1051519398</v>
      </c>
      <c r="E906" s="62">
        <v>4.1368765760268301E-2</v>
      </c>
      <c r="F906" s="65">
        <v>7.9187600243</v>
      </c>
      <c r="G906" s="66">
        <v>31.252125568154501</v>
      </c>
      <c r="H906" s="57">
        <v>7.0262647699999903</v>
      </c>
      <c r="I906" s="58">
        <v>0.298154322887074</v>
      </c>
      <c r="J906" s="65">
        <v>2.868403357</v>
      </c>
      <c r="K906" s="66">
        <v>26.286183100553</v>
      </c>
      <c r="L906" s="65">
        <v>2.8674179322</v>
      </c>
      <c r="M906" s="66">
        <v>17.7001163662447</v>
      </c>
      <c r="N906" s="57">
        <v>4.2563872475000002</v>
      </c>
      <c r="O906" s="58">
        <v>0.17403267532417399</v>
      </c>
      <c r="P906" s="65">
        <v>4.169481427</v>
      </c>
      <c r="Q906" s="66">
        <v>29.819969111874499</v>
      </c>
    </row>
    <row r="907" spans="1:17" x14ac:dyDescent="0.3">
      <c r="A907" s="63" t="s">
        <v>1</v>
      </c>
    </row>
    <row r="908" spans="1:17" x14ac:dyDescent="0.3">
      <c r="A908" s="63" t="s">
        <v>1</v>
      </c>
    </row>
    <row r="909" spans="1:17" x14ac:dyDescent="0.3">
      <c r="A909" s="51" t="s">
        <v>441</v>
      </c>
    </row>
    <row r="910" spans="1:17" x14ac:dyDescent="0.3">
      <c r="A910" s="52" t="s">
        <v>1</v>
      </c>
    </row>
    <row r="911" spans="1:17" x14ac:dyDescent="0.3">
      <c r="A911" s="112" t="s">
        <v>1</v>
      </c>
      <c r="B911" s="114" t="s">
        <v>502</v>
      </c>
      <c r="C911" s="114" t="s">
        <v>1</v>
      </c>
      <c r="D911" s="114" t="s">
        <v>17</v>
      </c>
      <c r="E911" s="114" t="s">
        <v>1</v>
      </c>
      <c r="F911" s="114" t="s">
        <v>18</v>
      </c>
      <c r="G911" s="114" t="s">
        <v>1</v>
      </c>
      <c r="H911" s="114" t="s">
        <v>19</v>
      </c>
      <c r="I911" s="114" t="s">
        <v>1</v>
      </c>
      <c r="J911" s="114" t="s">
        <v>20</v>
      </c>
      <c r="K911" s="114" t="s">
        <v>1</v>
      </c>
      <c r="L911" s="114" t="s">
        <v>21</v>
      </c>
      <c r="M911" s="114" t="s">
        <v>1</v>
      </c>
      <c r="N911" s="114" t="s">
        <v>22</v>
      </c>
      <c r="O911" s="114" t="s">
        <v>1</v>
      </c>
      <c r="P911" s="114" t="s">
        <v>23</v>
      </c>
      <c r="Q911" s="114" t="s">
        <v>1</v>
      </c>
    </row>
    <row r="912" spans="1:17" x14ac:dyDescent="0.3">
      <c r="A912" s="113" t="s">
        <v>1</v>
      </c>
      <c r="B912" s="53" t="s">
        <v>14</v>
      </c>
      <c r="C912" s="53" t="s">
        <v>15</v>
      </c>
      <c r="D912" s="53" t="s">
        <v>14</v>
      </c>
      <c r="E912" s="53" t="s">
        <v>15</v>
      </c>
      <c r="F912" s="53" t="s">
        <v>14</v>
      </c>
      <c r="G912" s="53" t="s">
        <v>15</v>
      </c>
      <c r="H912" s="53" t="s">
        <v>14</v>
      </c>
      <c r="I912" s="53" t="s">
        <v>15</v>
      </c>
      <c r="J912" s="53" t="s">
        <v>14</v>
      </c>
      <c r="K912" s="53" t="s">
        <v>15</v>
      </c>
      <c r="L912" s="53" t="s">
        <v>14</v>
      </c>
      <c r="M912" s="53" t="s">
        <v>15</v>
      </c>
      <c r="N912" s="53" t="s">
        <v>14</v>
      </c>
      <c r="O912" s="53" t="s">
        <v>15</v>
      </c>
      <c r="P912" s="53" t="s">
        <v>14</v>
      </c>
      <c r="Q912" s="53" t="s">
        <v>15</v>
      </c>
    </row>
    <row r="913" spans="1:17" x14ac:dyDescent="0.3">
      <c r="A913" s="54" t="s">
        <v>16</v>
      </c>
      <c r="B913" s="55">
        <v>115.7612920154</v>
      </c>
      <c r="C913" s="55">
        <v>115.7612920154</v>
      </c>
      <c r="D913" s="55">
        <v>18.9723239793</v>
      </c>
      <c r="E913" s="55">
        <v>18.9723239793</v>
      </c>
      <c r="F913" s="55">
        <v>17.209367582199999</v>
      </c>
      <c r="G913" s="55">
        <v>17.209367582199999</v>
      </c>
      <c r="H913" s="55">
        <v>18.0918989768</v>
      </c>
      <c r="I913" s="55">
        <v>18.0918989768</v>
      </c>
      <c r="J913" s="55">
        <v>9.3898150408000003</v>
      </c>
      <c r="K913" s="55">
        <v>9.3898150408000003</v>
      </c>
      <c r="L913" s="55">
        <v>4.9571816740000001</v>
      </c>
      <c r="M913" s="55">
        <v>4.9571816740000001</v>
      </c>
      <c r="N913" s="55">
        <v>29.185081263800001</v>
      </c>
      <c r="O913" s="55">
        <v>29.185081263800001</v>
      </c>
      <c r="P913" s="55">
        <v>14.9362640007</v>
      </c>
      <c r="Q913" s="55">
        <v>14.9362640007</v>
      </c>
    </row>
    <row r="914" spans="1:17" x14ac:dyDescent="0.3">
      <c r="A914" s="56" t="s">
        <v>306</v>
      </c>
      <c r="B914" s="57">
        <v>32.753847460300001</v>
      </c>
      <c r="C914" s="58">
        <v>0.28294300184506099</v>
      </c>
      <c r="D914" s="65">
        <v>5.5128476471999903</v>
      </c>
      <c r="E914" s="66">
        <v>29.0573134488683</v>
      </c>
      <c r="F914" s="65">
        <v>4.6700980811999999</v>
      </c>
      <c r="G914" s="66">
        <v>27.136953516120901</v>
      </c>
      <c r="H914" s="57">
        <v>4.3447829363999997</v>
      </c>
      <c r="I914" s="58">
        <v>0.24015074050388499</v>
      </c>
      <c r="J914" s="65">
        <v>5.1347741879999997</v>
      </c>
      <c r="K914" s="66">
        <v>54.684508328318699</v>
      </c>
      <c r="L914" s="65">
        <v>1.1690552444</v>
      </c>
      <c r="M914" s="66">
        <v>23.583062338255498</v>
      </c>
      <c r="N914" s="65">
        <v>5.6530142406000099</v>
      </c>
      <c r="O914" s="66">
        <v>19.369534007814401</v>
      </c>
      <c r="P914" s="65">
        <v>6.2692751224999999</v>
      </c>
      <c r="Q914" s="66">
        <v>41.973515748022301</v>
      </c>
    </row>
    <row r="915" spans="1:17" x14ac:dyDescent="0.3">
      <c r="A915" s="56" t="s">
        <v>307</v>
      </c>
      <c r="B915" s="59">
        <v>44.401966465999998</v>
      </c>
      <c r="C915" s="60">
        <v>0.383564883329853</v>
      </c>
      <c r="D915" s="68">
        <v>8.0547265178000202</v>
      </c>
      <c r="E915" s="69">
        <v>42.455139004521598</v>
      </c>
      <c r="F915" s="68">
        <v>7.7187685886999802</v>
      </c>
      <c r="G915" s="69">
        <v>44.852133884824902</v>
      </c>
      <c r="H915" s="59">
        <v>4.6962589433000002</v>
      </c>
      <c r="I915" s="60">
        <v>0.25957799948596899</v>
      </c>
      <c r="J915" s="68">
        <v>2.4097486574000002</v>
      </c>
      <c r="K915" s="69">
        <v>25.663430503469101</v>
      </c>
      <c r="L915" s="68">
        <v>0.87084878480000005</v>
      </c>
      <c r="M915" s="69">
        <v>17.5674171751164</v>
      </c>
      <c r="N915" s="68">
        <v>16.0287106826</v>
      </c>
      <c r="O915" s="69">
        <v>54.920904751707397</v>
      </c>
      <c r="P915" s="68">
        <v>2.509610677</v>
      </c>
      <c r="Q915" s="69">
        <v>16.802131221585199</v>
      </c>
    </row>
    <row r="916" spans="1:17" x14ac:dyDescent="0.3">
      <c r="A916" s="56" t="s">
        <v>308</v>
      </c>
      <c r="B916" s="57">
        <v>38.605478089099996</v>
      </c>
      <c r="C916" s="58">
        <v>0.33349211482508501</v>
      </c>
      <c r="D916" s="65">
        <v>5.4047498142999899</v>
      </c>
      <c r="E916" s="66">
        <v>28.487547546610099</v>
      </c>
      <c r="F916" s="65">
        <v>4.8205009123</v>
      </c>
      <c r="G916" s="66">
        <v>28.010912599054201</v>
      </c>
      <c r="H916" s="57">
        <v>9.0508570970999696</v>
      </c>
      <c r="I916" s="58">
        <v>0.50027126001014599</v>
      </c>
      <c r="J916" s="65">
        <v>1.8452921953999999</v>
      </c>
      <c r="K916" s="66">
        <v>19.6520611682121</v>
      </c>
      <c r="L916" s="65">
        <v>2.9172776447999902</v>
      </c>
      <c r="M916" s="66">
        <v>58.849520486628002</v>
      </c>
      <c r="N916" s="65">
        <v>7.5033563405999999</v>
      </c>
      <c r="O916" s="66">
        <v>25.709561240478202</v>
      </c>
      <c r="P916" s="65">
        <v>6.1573782012000002</v>
      </c>
      <c r="Q916" s="66">
        <v>41.2243530303925</v>
      </c>
    </row>
    <row r="917" spans="1:17" x14ac:dyDescent="0.3">
      <c r="A917" s="63" t="s">
        <v>1</v>
      </c>
    </row>
    <row r="918" spans="1:17" x14ac:dyDescent="0.3">
      <c r="A918" s="63" t="s">
        <v>1</v>
      </c>
    </row>
    <row r="919" spans="1:17" x14ac:dyDescent="0.3">
      <c r="A919" s="51" t="s">
        <v>442</v>
      </c>
    </row>
    <row r="920" spans="1:17" x14ac:dyDescent="0.3">
      <c r="A920" s="52" t="s">
        <v>1</v>
      </c>
    </row>
    <row r="921" spans="1:17" x14ac:dyDescent="0.3">
      <c r="A921" s="112" t="s">
        <v>1</v>
      </c>
      <c r="B921" s="114" t="s">
        <v>502</v>
      </c>
      <c r="C921" s="114" t="s">
        <v>1</v>
      </c>
      <c r="D921" s="114" t="s">
        <v>17</v>
      </c>
      <c r="E921" s="114" t="s">
        <v>1</v>
      </c>
      <c r="F921" s="114" t="s">
        <v>18</v>
      </c>
      <c r="G921" s="114" t="s">
        <v>1</v>
      </c>
      <c r="H921" s="114" t="s">
        <v>19</v>
      </c>
      <c r="I921" s="114" t="s">
        <v>1</v>
      </c>
      <c r="J921" s="114" t="s">
        <v>20</v>
      </c>
      <c r="K921" s="114" t="s">
        <v>1</v>
      </c>
      <c r="L921" s="114" t="s">
        <v>21</v>
      </c>
      <c r="M921" s="114" t="s">
        <v>1</v>
      </c>
      <c r="N921" s="114" t="s">
        <v>22</v>
      </c>
      <c r="O921" s="114" t="s">
        <v>1</v>
      </c>
      <c r="P921" s="114" t="s">
        <v>23</v>
      </c>
      <c r="Q921" s="114" t="s">
        <v>1</v>
      </c>
    </row>
    <row r="922" spans="1:17" x14ac:dyDescent="0.3">
      <c r="A922" s="113" t="s">
        <v>1</v>
      </c>
      <c r="B922" s="53" t="s">
        <v>14</v>
      </c>
      <c r="C922" s="53" t="s">
        <v>15</v>
      </c>
      <c r="D922" s="53" t="s">
        <v>14</v>
      </c>
      <c r="E922" s="53" t="s">
        <v>15</v>
      </c>
      <c r="F922" s="53" t="s">
        <v>14</v>
      </c>
      <c r="G922" s="53" t="s">
        <v>15</v>
      </c>
      <c r="H922" s="53" t="s">
        <v>14</v>
      </c>
      <c r="I922" s="53" t="s">
        <v>15</v>
      </c>
      <c r="J922" s="53" t="s">
        <v>14</v>
      </c>
      <c r="K922" s="53" t="s">
        <v>15</v>
      </c>
      <c r="L922" s="53" t="s">
        <v>14</v>
      </c>
      <c r="M922" s="53" t="s">
        <v>15</v>
      </c>
      <c r="N922" s="53" t="s">
        <v>14</v>
      </c>
      <c r="O922" s="53" t="s">
        <v>15</v>
      </c>
      <c r="P922" s="53" t="s">
        <v>14</v>
      </c>
      <c r="Q922" s="53" t="s">
        <v>15</v>
      </c>
    </row>
    <row r="923" spans="1:17" x14ac:dyDescent="0.3">
      <c r="A923" s="54" t="s">
        <v>16</v>
      </c>
      <c r="B923" s="55">
        <v>29.347209924000001</v>
      </c>
      <c r="C923" s="55">
        <v>29.347209924000001</v>
      </c>
      <c r="D923" s="55">
        <v>3.5263738403999998</v>
      </c>
      <c r="E923" s="55">
        <v>3.5263738403999998</v>
      </c>
      <c r="F923" s="55">
        <v>3.7869908825</v>
      </c>
      <c r="G923" s="55">
        <v>3.7869908825</v>
      </c>
      <c r="H923" s="55">
        <v>3.7541989861</v>
      </c>
      <c r="I923" s="55">
        <v>3.7541989861</v>
      </c>
      <c r="J923" s="55">
        <v>1.0427547908000001</v>
      </c>
      <c r="K923" s="55">
        <v>1.0427547908000001</v>
      </c>
      <c r="L923" s="55">
        <v>2.1111170384000002</v>
      </c>
      <c r="M923" s="55">
        <v>2.1111170384000002</v>
      </c>
      <c r="N923" s="55">
        <v>14.4790400013</v>
      </c>
      <c r="O923" s="55">
        <v>14.4790400013</v>
      </c>
      <c r="P923" s="55">
        <v>0.34447959500000003</v>
      </c>
      <c r="Q923" s="55">
        <v>0.34447959500000003</v>
      </c>
    </row>
    <row r="924" spans="1:17" x14ac:dyDescent="0.3">
      <c r="A924" s="56" t="s">
        <v>306</v>
      </c>
      <c r="B924" s="57">
        <v>9.1168430628999904</v>
      </c>
      <c r="C924" s="58">
        <v>0.31065450809496797</v>
      </c>
      <c r="D924" s="65">
        <v>0.55282252530000098</v>
      </c>
      <c r="E924" s="66">
        <v>15.676798612971</v>
      </c>
      <c r="F924" s="65">
        <v>2.0700927596000001</v>
      </c>
      <c r="G924" s="66">
        <v>54.663262305860599</v>
      </c>
      <c r="H924" s="65">
        <v>0.57370805429999905</v>
      </c>
      <c r="I924" s="66">
        <v>15.281769997386</v>
      </c>
      <c r="J924" s="65">
        <v>0.80154546510000002</v>
      </c>
      <c r="K924" s="66">
        <v>76.868068329377394</v>
      </c>
      <c r="L924" s="65">
        <v>0.49860807069999902</v>
      </c>
      <c r="M924" s="66">
        <v>23.6182107211778</v>
      </c>
      <c r="N924" s="65">
        <v>4.6200661879</v>
      </c>
      <c r="O924" s="66">
        <v>31.9086499345619</v>
      </c>
      <c r="P924" s="65">
        <v>0</v>
      </c>
      <c r="Q924" s="66">
        <v>0</v>
      </c>
    </row>
    <row r="925" spans="1:17" x14ac:dyDescent="0.3">
      <c r="A925" s="56" t="s">
        <v>307</v>
      </c>
      <c r="B925" s="59">
        <v>13.059387859499999</v>
      </c>
      <c r="C925" s="60">
        <v>0.44499589205650802</v>
      </c>
      <c r="D925" s="68">
        <v>0.847419760400001</v>
      </c>
      <c r="E925" s="69">
        <v>24.030911036473601</v>
      </c>
      <c r="F925" s="68">
        <v>0.59753246320000097</v>
      </c>
      <c r="G925" s="69">
        <v>15.7785556326858</v>
      </c>
      <c r="H925" s="68">
        <v>2.8615842368000002</v>
      </c>
      <c r="I925" s="69">
        <v>76.223563199368897</v>
      </c>
      <c r="J925" s="68">
        <v>0.2412093257</v>
      </c>
      <c r="K925" s="69">
        <v>23.131931670622599</v>
      </c>
      <c r="L925" s="68">
        <v>0.89198215739999998</v>
      </c>
      <c r="M925" s="69">
        <v>42.251667774706902</v>
      </c>
      <c r="N925" s="68">
        <v>6.9729255315000298</v>
      </c>
      <c r="O925" s="69">
        <v>48.158755904217003</v>
      </c>
      <c r="P925" s="68">
        <v>0.34447959500000003</v>
      </c>
      <c r="Q925" s="69">
        <v>100</v>
      </c>
    </row>
    <row r="926" spans="1:17" x14ac:dyDescent="0.3">
      <c r="A926" s="56" t="s">
        <v>308</v>
      </c>
      <c r="B926" s="57">
        <v>7.1709790016000001</v>
      </c>
      <c r="C926" s="58">
        <v>0.244349599848523</v>
      </c>
      <c r="D926" s="65">
        <v>2.1261315547000001</v>
      </c>
      <c r="E926" s="66">
        <v>60.292290350555398</v>
      </c>
      <c r="F926" s="65">
        <v>1.1193656596999999</v>
      </c>
      <c r="G926" s="66">
        <v>29.5581820614536</v>
      </c>
      <c r="H926" s="65">
        <v>0.31890669499999902</v>
      </c>
      <c r="I926" s="66">
        <v>8.4946668032450798</v>
      </c>
      <c r="J926" s="65">
        <v>0</v>
      </c>
      <c r="K926" s="66">
        <v>0</v>
      </c>
      <c r="L926" s="65">
        <v>0.72052681029999799</v>
      </c>
      <c r="M926" s="66">
        <v>34.130121504115301</v>
      </c>
      <c r="N926" s="65">
        <v>2.8860482819</v>
      </c>
      <c r="O926" s="66">
        <v>19.9325941612212</v>
      </c>
      <c r="P926" s="65">
        <v>0</v>
      </c>
      <c r="Q926" s="66">
        <v>0</v>
      </c>
    </row>
    <row r="927" spans="1:17" x14ac:dyDescent="0.3">
      <c r="A927" s="63" t="s">
        <v>1</v>
      </c>
    </row>
    <row r="928" spans="1:17" x14ac:dyDescent="0.3">
      <c r="A928" s="63" t="s">
        <v>1</v>
      </c>
    </row>
    <row r="929" spans="1:17" x14ac:dyDescent="0.3">
      <c r="A929" s="51" t="s">
        <v>443</v>
      </c>
    </row>
    <row r="930" spans="1:17" x14ac:dyDescent="0.3">
      <c r="A930" s="52" t="s">
        <v>1</v>
      </c>
    </row>
    <row r="931" spans="1:17" x14ac:dyDescent="0.3">
      <c r="A931" s="112" t="s">
        <v>1</v>
      </c>
      <c r="B931" s="114" t="s">
        <v>502</v>
      </c>
      <c r="C931" s="114" t="s">
        <v>1</v>
      </c>
      <c r="D931" s="114" t="s">
        <v>17</v>
      </c>
      <c r="E931" s="114" t="s">
        <v>1</v>
      </c>
      <c r="F931" s="114" t="s">
        <v>18</v>
      </c>
      <c r="G931" s="114" t="s">
        <v>1</v>
      </c>
      <c r="H931" s="114" t="s">
        <v>19</v>
      </c>
      <c r="I931" s="114" t="s">
        <v>1</v>
      </c>
      <c r="J931" s="114" t="s">
        <v>20</v>
      </c>
      <c r="K931" s="114" t="s">
        <v>1</v>
      </c>
      <c r="L931" s="114" t="s">
        <v>21</v>
      </c>
      <c r="M931" s="114" t="s">
        <v>1</v>
      </c>
      <c r="N931" s="114" t="s">
        <v>22</v>
      </c>
      <c r="O931" s="114" t="s">
        <v>1</v>
      </c>
      <c r="P931" s="114" t="s">
        <v>23</v>
      </c>
      <c r="Q931" s="114" t="s">
        <v>1</v>
      </c>
    </row>
    <row r="932" spans="1:17" x14ac:dyDescent="0.3">
      <c r="A932" s="113" t="s">
        <v>1</v>
      </c>
      <c r="B932" s="53" t="s">
        <v>14</v>
      </c>
      <c r="C932" s="53" t="s">
        <v>15</v>
      </c>
      <c r="D932" s="53" t="s">
        <v>14</v>
      </c>
      <c r="E932" s="53" t="s">
        <v>15</v>
      </c>
      <c r="F932" s="53" t="s">
        <v>14</v>
      </c>
      <c r="G932" s="53" t="s">
        <v>15</v>
      </c>
      <c r="H932" s="53" t="s">
        <v>14</v>
      </c>
      <c r="I932" s="53" t="s">
        <v>15</v>
      </c>
      <c r="J932" s="53" t="s">
        <v>14</v>
      </c>
      <c r="K932" s="53" t="s">
        <v>15</v>
      </c>
      <c r="L932" s="53" t="s">
        <v>14</v>
      </c>
      <c r="M932" s="53" t="s">
        <v>15</v>
      </c>
      <c r="N932" s="53" t="s">
        <v>14</v>
      </c>
      <c r="O932" s="53" t="s">
        <v>15</v>
      </c>
      <c r="P932" s="53" t="s">
        <v>14</v>
      </c>
      <c r="Q932" s="53" t="s">
        <v>15</v>
      </c>
    </row>
    <row r="933" spans="1:17" x14ac:dyDescent="0.3">
      <c r="A933" s="54" t="s">
        <v>16</v>
      </c>
      <c r="B933" s="55">
        <v>13.7728299047</v>
      </c>
      <c r="C933" s="55">
        <v>13.7728299047</v>
      </c>
      <c r="D933" s="55">
        <v>0.65840472090000002</v>
      </c>
      <c r="E933" s="55">
        <v>0.65840472090000002</v>
      </c>
      <c r="F933" s="55">
        <v>6.1949718672999996</v>
      </c>
      <c r="G933" s="55">
        <v>6.1949718672999996</v>
      </c>
      <c r="H933" s="55">
        <v>2.9026196460999998</v>
      </c>
      <c r="I933" s="55">
        <v>2.9026196460999998</v>
      </c>
      <c r="J933" s="55">
        <v>1.4774496479999999</v>
      </c>
      <c r="K933" s="55">
        <v>1.4774496479999999</v>
      </c>
      <c r="L933" s="55">
        <v>0.50882816379999996</v>
      </c>
      <c r="M933" s="55">
        <v>0.50882816379999996</v>
      </c>
      <c r="N933" s="55">
        <v>0.96740290419999997</v>
      </c>
      <c r="O933" s="55">
        <v>0.96740290419999997</v>
      </c>
      <c r="P933" s="55">
        <v>0.605314939</v>
      </c>
      <c r="Q933" s="55">
        <v>0.605314939</v>
      </c>
    </row>
    <row r="934" spans="1:17" x14ac:dyDescent="0.3">
      <c r="A934" s="56" t="s">
        <v>306</v>
      </c>
      <c r="B934" s="65">
        <v>7.9237155194000097</v>
      </c>
      <c r="C934" s="66">
        <v>57.531499148885999</v>
      </c>
      <c r="D934" s="65">
        <v>0.65840472090000002</v>
      </c>
      <c r="E934" s="66">
        <v>100</v>
      </c>
      <c r="F934" s="65">
        <v>4.2400324259000097</v>
      </c>
      <c r="G934" s="66">
        <v>68.443126405156093</v>
      </c>
      <c r="H934" s="65">
        <v>1.5490473046</v>
      </c>
      <c r="I934" s="66">
        <v>53.367216289647899</v>
      </c>
      <c r="J934" s="65">
        <v>0</v>
      </c>
      <c r="K934" s="66">
        <v>0</v>
      </c>
      <c r="L934" s="65">
        <v>0.50882816380000095</v>
      </c>
      <c r="M934" s="66">
        <v>100</v>
      </c>
      <c r="N934" s="65">
        <v>0.96740290419999997</v>
      </c>
      <c r="O934" s="66">
        <v>100</v>
      </c>
      <c r="P934" s="65">
        <v>0</v>
      </c>
      <c r="Q934" s="66">
        <v>0</v>
      </c>
    </row>
    <row r="935" spans="1:17" x14ac:dyDescent="0.3">
      <c r="A935" s="56" t="s">
        <v>307</v>
      </c>
      <c r="B935" s="68">
        <v>2.7033925142999999</v>
      </c>
      <c r="C935" s="69">
        <v>19.628446245295301</v>
      </c>
      <c r="D935" s="68">
        <v>0</v>
      </c>
      <c r="E935" s="69">
        <v>0</v>
      </c>
      <c r="F935" s="68">
        <v>0</v>
      </c>
      <c r="G935" s="69">
        <v>0</v>
      </c>
      <c r="H935" s="68">
        <v>1.3535723415000001</v>
      </c>
      <c r="I935" s="69">
        <v>46.632783710352101</v>
      </c>
      <c r="J935" s="68">
        <v>0.89198215739999998</v>
      </c>
      <c r="K935" s="69">
        <v>60.373100268253602</v>
      </c>
      <c r="L935" s="68">
        <v>0</v>
      </c>
      <c r="M935" s="69">
        <v>0</v>
      </c>
      <c r="N935" s="68">
        <v>0</v>
      </c>
      <c r="O935" s="69">
        <v>0</v>
      </c>
      <c r="P935" s="68">
        <v>0</v>
      </c>
      <c r="Q935" s="69">
        <v>0</v>
      </c>
    </row>
    <row r="936" spans="1:17" x14ac:dyDescent="0.3">
      <c r="A936" s="56" t="s">
        <v>308</v>
      </c>
      <c r="B936" s="65">
        <v>3.1457218710000001</v>
      </c>
      <c r="C936" s="66">
        <v>22.840054605818601</v>
      </c>
      <c r="D936" s="65">
        <v>0</v>
      </c>
      <c r="E936" s="66">
        <v>0</v>
      </c>
      <c r="F936" s="65">
        <v>1.9549394414000001</v>
      </c>
      <c r="G936" s="66">
        <v>31.5568735948439</v>
      </c>
      <c r="H936" s="65">
        <v>0</v>
      </c>
      <c r="I936" s="66">
        <v>0</v>
      </c>
      <c r="J936" s="65">
        <v>0.58546749060000003</v>
      </c>
      <c r="K936" s="66">
        <v>39.626899731746398</v>
      </c>
      <c r="L936" s="65">
        <v>0</v>
      </c>
      <c r="M936" s="66">
        <v>0</v>
      </c>
      <c r="N936" s="65">
        <v>0</v>
      </c>
      <c r="O936" s="66">
        <v>0</v>
      </c>
      <c r="P936" s="65">
        <v>0.605314939000001</v>
      </c>
      <c r="Q936" s="66">
        <v>100</v>
      </c>
    </row>
    <row r="937" spans="1:17" x14ac:dyDescent="0.3">
      <c r="A937" s="63" t="s">
        <v>1</v>
      </c>
    </row>
    <row r="938" spans="1:17" x14ac:dyDescent="0.3">
      <c r="A938" s="63" t="s">
        <v>1</v>
      </c>
    </row>
    <row r="939" spans="1:17" x14ac:dyDescent="0.3">
      <c r="A939" s="51" t="s">
        <v>444</v>
      </c>
    </row>
    <row r="940" spans="1:17" x14ac:dyDescent="0.3">
      <c r="A940" s="52" t="s">
        <v>1</v>
      </c>
    </row>
    <row r="941" spans="1:17" x14ac:dyDescent="0.3">
      <c r="A941" s="112" t="s">
        <v>1</v>
      </c>
      <c r="B941" s="114" t="s">
        <v>502</v>
      </c>
      <c r="C941" s="114" t="s">
        <v>1</v>
      </c>
      <c r="D941" s="114" t="s">
        <v>17</v>
      </c>
      <c r="E941" s="114" t="s">
        <v>1</v>
      </c>
      <c r="F941" s="114" t="s">
        <v>18</v>
      </c>
      <c r="G941" s="114" t="s">
        <v>1</v>
      </c>
      <c r="H941" s="114" t="s">
        <v>19</v>
      </c>
      <c r="I941" s="114" t="s">
        <v>1</v>
      </c>
      <c r="J941" s="114" t="s">
        <v>20</v>
      </c>
      <c r="K941" s="114" t="s">
        <v>1</v>
      </c>
      <c r="L941" s="114" t="s">
        <v>21</v>
      </c>
      <c r="M941" s="114" t="s">
        <v>1</v>
      </c>
      <c r="N941" s="114" t="s">
        <v>22</v>
      </c>
      <c r="O941" s="114" t="s">
        <v>1</v>
      </c>
      <c r="P941" s="114" t="s">
        <v>23</v>
      </c>
      <c r="Q941" s="114" t="s">
        <v>1</v>
      </c>
    </row>
    <row r="942" spans="1:17" x14ac:dyDescent="0.3">
      <c r="A942" s="113" t="s">
        <v>1</v>
      </c>
      <c r="B942" s="53" t="s">
        <v>14</v>
      </c>
      <c r="C942" s="53" t="s">
        <v>15</v>
      </c>
      <c r="D942" s="53" t="s">
        <v>14</v>
      </c>
      <c r="E942" s="53" t="s">
        <v>15</v>
      </c>
      <c r="F942" s="53" t="s">
        <v>14</v>
      </c>
      <c r="G942" s="53" t="s">
        <v>15</v>
      </c>
      <c r="H942" s="53" t="s">
        <v>14</v>
      </c>
      <c r="I942" s="53" t="s">
        <v>15</v>
      </c>
      <c r="J942" s="53" t="s">
        <v>14</v>
      </c>
      <c r="K942" s="53" t="s">
        <v>15</v>
      </c>
      <c r="L942" s="53" t="s">
        <v>14</v>
      </c>
      <c r="M942" s="53" t="s">
        <v>15</v>
      </c>
      <c r="N942" s="53" t="s">
        <v>14</v>
      </c>
      <c r="O942" s="53" t="s">
        <v>15</v>
      </c>
      <c r="P942" s="53" t="s">
        <v>14</v>
      </c>
      <c r="Q942" s="53" t="s">
        <v>15</v>
      </c>
    </row>
    <row r="943" spans="1:17" x14ac:dyDescent="0.3">
      <c r="A943" s="54" t="s">
        <v>16</v>
      </c>
      <c r="B943" s="55">
        <v>45.121744367600002</v>
      </c>
      <c r="C943" s="55">
        <v>45.121744367600002</v>
      </c>
      <c r="D943" s="55">
        <v>7.9421984288000003</v>
      </c>
      <c r="E943" s="55">
        <v>7.9421984288000003</v>
      </c>
      <c r="F943" s="55">
        <v>12.0643928345</v>
      </c>
      <c r="G943" s="55">
        <v>12.0643928345</v>
      </c>
      <c r="H943" s="55">
        <v>3.4875275383000002</v>
      </c>
      <c r="I943" s="55">
        <v>3.4875275383000002</v>
      </c>
      <c r="J943" s="55">
        <v>6.2542320889000003</v>
      </c>
      <c r="K943" s="55">
        <v>6.2542320889000003</v>
      </c>
      <c r="L943" s="55">
        <v>6.8776720312000004</v>
      </c>
      <c r="M943" s="55">
        <v>6.8776720312000004</v>
      </c>
      <c r="N943" s="55">
        <v>2.4733384696999998</v>
      </c>
      <c r="O943" s="55">
        <v>2.4733384696999998</v>
      </c>
      <c r="P943" s="55">
        <v>0.41380770030000003</v>
      </c>
      <c r="Q943" s="55">
        <v>0.41380770030000003</v>
      </c>
    </row>
    <row r="944" spans="1:17" x14ac:dyDescent="0.3">
      <c r="A944" s="56" t="s">
        <v>306</v>
      </c>
      <c r="B944" s="57">
        <v>11.9371411652</v>
      </c>
      <c r="C944" s="58">
        <v>0.26455407104720802</v>
      </c>
      <c r="D944" s="65">
        <v>0.38378541199999999</v>
      </c>
      <c r="E944" s="66">
        <v>4.8322314714313501</v>
      </c>
      <c r="F944" s="65">
        <v>3.9353529042000002</v>
      </c>
      <c r="G944" s="66">
        <v>32.619568661145102</v>
      </c>
      <c r="H944" s="65">
        <v>1.5989736967999999</v>
      </c>
      <c r="I944" s="66">
        <v>45.8483461202839</v>
      </c>
      <c r="J944" s="65">
        <v>2.7825175994000002</v>
      </c>
      <c r="K944" s="66">
        <v>44.490155783288003</v>
      </c>
      <c r="L944" s="65">
        <v>3.2365115527999899</v>
      </c>
      <c r="M944" s="66">
        <v>47.058242063852802</v>
      </c>
      <c r="N944" s="65">
        <v>0</v>
      </c>
      <c r="O944" s="66">
        <v>0</v>
      </c>
      <c r="P944" s="65">
        <v>0</v>
      </c>
      <c r="Q944" s="66">
        <v>0</v>
      </c>
    </row>
    <row r="945" spans="1:17" x14ac:dyDescent="0.3">
      <c r="A945" s="56" t="s">
        <v>307</v>
      </c>
      <c r="B945" s="59">
        <v>20.887450384400001</v>
      </c>
      <c r="C945" s="60">
        <v>0.46291318469944598</v>
      </c>
      <c r="D945" s="68">
        <v>3.3359134013</v>
      </c>
      <c r="E945" s="69">
        <v>42.002393055344903</v>
      </c>
      <c r="F945" s="68">
        <v>6.6095342376000001</v>
      </c>
      <c r="G945" s="69">
        <v>54.785469341639903</v>
      </c>
      <c r="H945" s="68">
        <v>0.31890669500000002</v>
      </c>
      <c r="I945" s="69">
        <v>9.1442057875606508</v>
      </c>
      <c r="J945" s="68">
        <v>1.6451226453999901</v>
      </c>
      <c r="K945" s="69">
        <v>26.304150885602098</v>
      </c>
      <c r="L945" s="68">
        <v>1.1399037106000001</v>
      </c>
      <c r="M945" s="69">
        <v>16.573975982409699</v>
      </c>
      <c r="N945" s="68">
        <v>1.8156867183000001</v>
      </c>
      <c r="O945" s="69">
        <v>73.410361765821406</v>
      </c>
      <c r="P945" s="68">
        <v>0.41380770030000102</v>
      </c>
      <c r="Q945" s="69">
        <v>100</v>
      </c>
    </row>
    <row r="946" spans="1:17" x14ac:dyDescent="0.3">
      <c r="A946" s="56" t="s">
        <v>308</v>
      </c>
      <c r="B946" s="57">
        <v>12.297152818000001</v>
      </c>
      <c r="C946" s="58">
        <v>0.272532744253346</v>
      </c>
      <c r="D946" s="65">
        <v>4.2224996155000003</v>
      </c>
      <c r="E946" s="66">
        <v>53.165375473223797</v>
      </c>
      <c r="F946" s="65">
        <v>1.5195056926999999</v>
      </c>
      <c r="G946" s="66">
        <v>12.594961997215</v>
      </c>
      <c r="H946" s="65">
        <v>1.5696471464999999</v>
      </c>
      <c r="I946" s="66">
        <v>45.007448092155499</v>
      </c>
      <c r="J946" s="65">
        <v>1.82659184409999</v>
      </c>
      <c r="K946" s="66">
        <v>29.205693331109899</v>
      </c>
      <c r="L946" s="65">
        <v>2.5012567678000002</v>
      </c>
      <c r="M946" s="66">
        <v>36.367781953737399</v>
      </c>
      <c r="N946" s="65">
        <v>0.65765175139999998</v>
      </c>
      <c r="O946" s="66">
        <v>26.589638234178601</v>
      </c>
      <c r="P946" s="65">
        <v>0</v>
      </c>
      <c r="Q946" s="66">
        <v>0</v>
      </c>
    </row>
    <row r="947" spans="1:17" x14ac:dyDescent="0.3">
      <c r="A947" s="63" t="s">
        <v>1</v>
      </c>
    </row>
    <row r="948" spans="1:17" x14ac:dyDescent="0.3">
      <c r="A948" s="63" t="s">
        <v>1</v>
      </c>
    </row>
    <row r="949" spans="1:17" x14ac:dyDescent="0.3">
      <c r="A949" s="51" t="s">
        <v>445</v>
      </c>
    </row>
    <row r="950" spans="1:17" x14ac:dyDescent="0.3">
      <c r="A950" s="52" t="s">
        <v>1</v>
      </c>
    </row>
    <row r="951" spans="1:17" x14ac:dyDescent="0.3">
      <c r="A951" s="112" t="s">
        <v>1</v>
      </c>
      <c r="B951" s="114" t="s">
        <v>502</v>
      </c>
      <c r="C951" s="114" t="s">
        <v>1</v>
      </c>
      <c r="D951" s="114" t="s">
        <v>17</v>
      </c>
      <c r="E951" s="114" t="s">
        <v>1</v>
      </c>
      <c r="F951" s="114" t="s">
        <v>18</v>
      </c>
      <c r="G951" s="114" t="s">
        <v>1</v>
      </c>
      <c r="H951" s="114" t="s">
        <v>19</v>
      </c>
      <c r="I951" s="114" t="s">
        <v>1</v>
      </c>
      <c r="J951" s="114" t="s">
        <v>20</v>
      </c>
      <c r="K951" s="114" t="s">
        <v>1</v>
      </c>
      <c r="L951" s="114" t="s">
        <v>21</v>
      </c>
      <c r="M951" s="114" t="s">
        <v>1</v>
      </c>
      <c r="N951" s="114" t="s">
        <v>22</v>
      </c>
      <c r="O951" s="114" t="s">
        <v>1</v>
      </c>
      <c r="P951" s="114" t="s">
        <v>23</v>
      </c>
      <c r="Q951" s="114" t="s">
        <v>1</v>
      </c>
    </row>
    <row r="952" spans="1:17" x14ac:dyDescent="0.3">
      <c r="A952" s="113" t="s">
        <v>1</v>
      </c>
      <c r="B952" s="53" t="s">
        <v>14</v>
      </c>
      <c r="C952" s="53" t="s">
        <v>15</v>
      </c>
      <c r="D952" s="53" t="s">
        <v>14</v>
      </c>
      <c r="E952" s="53" t="s">
        <v>15</v>
      </c>
      <c r="F952" s="53" t="s">
        <v>14</v>
      </c>
      <c r="G952" s="53" t="s">
        <v>15</v>
      </c>
      <c r="H952" s="53" t="s">
        <v>14</v>
      </c>
      <c r="I952" s="53" t="s">
        <v>15</v>
      </c>
      <c r="J952" s="53" t="s">
        <v>14</v>
      </c>
      <c r="K952" s="53" t="s">
        <v>15</v>
      </c>
      <c r="L952" s="53" t="s">
        <v>14</v>
      </c>
      <c r="M952" s="53" t="s">
        <v>15</v>
      </c>
      <c r="N952" s="53" t="s">
        <v>14</v>
      </c>
      <c r="O952" s="53" t="s">
        <v>15</v>
      </c>
      <c r="P952" s="53" t="s">
        <v>14</v>
      </c>
      <c r="Q952" s="53" t="s">
        <v>15</v>
      </c>
    </row>
    <row r="953" spans="1:17" x14ac:dyDescent="0.3">
      <c r="A953" s="54" t="s">
        <v>16</v>
      </c>
      <c r="B953" s="55">
        <v>42.1394883834</v>
      </c>
      <c r="C953" s="55">
        <v>42.1394883834</v>
      </c>
      <c r="D953" s="55">
        <v>11.3115031241</v>
      </c>
      <c r="E953" s="55">
        <v>11.3115031241</v>
      </c>
      <c r="F953" s="55">
        <v>5.3686086748999999</v>
      </c>
      <c r="G953" s="55">
        <v>5.3686086748999999</v>
      </c>
      <c r="H953" s="55">
        <v>4.9612368912999996</v>
      </c>
      <c r="I953" s="55">
        <v>4.9612368912999996</v>
      </c>
      <c r="J953" s="55">
        <v>7.8456883290999997</v>
      </c>
      <c r="K953" s="55">
        <v>7.8456883290999997</v>
      </c>
      <c r="L953" s="55">
        <v>0.94489968089999998</v>
      </c>
      <c r="M953" s="55">
        <v>0.94489968089999998</v>
      </c>
      <c r="N953" s="55">
        <v>8.9854210317999996</v>
      </c>
      <c r="O953" s="55">
        <v>8.9854210317999996</v>
      </c>
      <c r="P953" s="55">
        <v>2.3383452393000002</v>
      </c>
      <c r="Q953" s="55">
        <v>2.3383452393000002</v>
      </c>
    </row>
    <row r="954" spans="1:17" x14ac:dyDescent="0.3">
      <c r="A954" s="56" t="s">
        <v>306</v>
      </c>
      <c r="B954" s="57">
        <v>25.5233819354</v>
      </c>
      <c r="C954" s="58">
        <v>0.60568798802631896</v>
      </c>
      <c r="D954" s="65">
        <v>4.7704853463000001</v>
      </c>
      <c r="E954" s="66">
        <v>42.173752630064897</v>
      </c>
      <c r="F954" s="65">
        <v>3.8653034737</v>
      </c>
      <c r="G954" s="66">
        <v>71.998234696664596</v>
      </c>
      <c r="H954" s="65">
        <v>1.8828568590999999</v>
      </c>
      <c r="I954" s="66">
        <v>37.951359718415603</v>
      </c>
      <c r="J954" s="65">
        <v>3.6569626607999899</v>
      </c>
      <c r="K954" s="66">
        <v>46.611113103182603</v>
      </c>
      <c r="L954" s="65">
        <v>0.94489968089999998</v>
      </c>
      <c r="M954" s="66">
        <v>100</v>
      </c>
      <c r="N954" s="65">
        <v>7.8779221158999997</v>
      </c>
      <c r="O954" s="66">
        <v>87.674490577787196</v>
      </c>
      <c r="P954" s="65">
        <v>2.1411663867000001</v>
      </c>
      <c r="Q954" s="66">
        <v>91.567590222091098</v>
      </c>
    </row>
    <row r="955" spans="1:17" x14ac:dyDescent="0.3">
      <c r="A955" s="56" t="s">
        <v>307</v>
      </c>
      <c r="B955" s="59">
        <v>4.70316785540001</v>
      </c>
      <c r="C955" s="60">
        <v>0.11160951487139401</v>
      </c>
      <c r="D955" s="68">
        <v>1.8614821019000001</v>
      </c>
      <c r="E955" s="69">
        <v>16.4565405806588</v>
      </c>
      <c r="F955" s="68">
        <v>0.69879836169999998</v>
      </c>
      <c r="G955" s="69">
        <v>13.016377315171299</v>
      </c>
      <c r="H955" s="68">
        <v>0</v>
      </c>
      <c r="I955" s="69">
        <v>0</v>
      </c>
      <c r="J955" s="68">
        <v>1.0353884759</v>
      </c>
      <c r="K955" s="69">
        <v>13.1969106147092</v>
      </c>
      <c r="L955" s="68">
        <v>0</v>
      </c>
      <c r="M955" s="69">
        <v>0</v>
      </c>
      <c r="N955" s="68">
        <v>1.1074989158999999</v>
      </c>
      <c r="O955" s="69">
        <v>12.3255094222128</v>
      </c>
      <c r="P955" s="68">
        <v>0</v>
      </c>
      <c r="Q955" s="69">
        <v>0</v>
      </c>
    </row>
    <row r="956" spans="1:17" x14ac:dyDescent="0.3">
      <c r="A956" s="56" t="s">
        <v>308</v>
      </c>
      <c r="B956" s="57">
        <v>11.9129385926</v>
      </c>
      <c r="C956" s="58">
        <v>0.28270249710228701</v>
      </c>
      <c r="D956" s="65">
        <v>4.6795356759000004</v>
      </c>
      <c r="E956" s="66">
        <v>41.3697067892763</v>
      </c>
      <c r="F956" s="65">
        <v>0.80450683950000001</v>
      </c>
      <c r="G956" s="66">
        <v>14.985387988164099</v>
      </c>
      <c r="H956" s="65">
        <v>3.0783800322000001</v>
      </c>
      <c r="I956" s="66">
        <v>62.048640281584397</v>
      </c>
      <c r="J956" s="65">
        <v>3.1533371923999902</v>
      </c>
      <c r="K956" s="66">
        <v>40.1919762821082</v>
      </c>
      <c r="L956" s="65">
        <v>0</v>
      </c>
      <c r="M956" s="66">
        <v>0</v>
      </c>
      <c r="N956" s="65">
        <v>0</v>
      </c>
      <c r="O956" s="70">
        <v>0</v>
      </c>
      <c r="P956" s="65">
        <v>0.19717885260000001</v>
      </c>
      <c r="Q956" s="66">
        <v>8.4324097779088802</v>
      </c>
    </row>
    <row r="957" spans="1:17" x14ac:dyDescent="0.3">
      <c r="A957" s="63" t="s">
        <v>1</v>
      </c>
    </row>
    <row r="958" spans="1:17" x14ac:dyDescent="0.3">
      <c r="A958" s="63" t="s">
        <v>1</v>
      </c>
    </row>
    <row r="959" spans="1:17" x14ac:dyDescent="0.3">
      <c r="A959" s="51" t="s">
        <v>309</v>
      </c>
    </row>
    <row r="960" spans="1:17" x14ac:dyDescent="0.3">
      <c r="A960" s="52" t="s">
        <v>1</v>
      </c>
    </row>
    <row r="961" spans="1:17" x14ac:dyDescent="0.3">
      <c r="A961" s="112" t="s">
        <v>1</v>
      </c>
      <c r="B961" s="114" t="s">
        <v>502</v>
      </c>
      <c r="C961" s="114" t="s">
        <v>1</v>
      </c>
      <c r="D961" s="114" t="s">
        <v>17</v>
      </c>
      <c r="E961" s="114" t="s">
        <v>1</v>
      </c>
      <c r="F961" s="114" t="s">
        <v>18</v>
      </c>
      <c r="G961" s="114" t="s">
        <v>1</v>
      </c>
      <c r="H961" s="114" t="s">
        <v>19</v>
      </c>
      <c r="I961" s="114" t="s">
        <v>1</v>
      </c>
      <c r="J961" s="114" t="s">
        <v>20</v>
      </c>
      <c r="K961" s="114" t="s">
        <v>1</v>
      </c>
      <c r="L961" s="114" t="s">
        <v>21</v>
      </c>
      <c r="M961" s="114" t="s">
        <v>1</v>
      </c>
      <c r="N961" s="114" t="s">
        <v>22</v>
      </c>
      <c r="O961" s="114" t="s">
        <v>1</v>
      </c>
      <c r="P961" s="114" t="s">
        <v>23</v>
      </c>
      <c r="Q961" s="114" t="s">
        <v>1</v>
      </c>
    </row>
    <row r="962" spans="1:17" x14ac:dyDescent="0.3">
      <c r="A962" s="113" t="s">
        <v>1</v>
      </c>
      <c r="B962" s="53" t="s">
        <v>14</v>
      </c>
      <c r="C962" s="53" t="s">
        <v>15</v>
      </c>
      <c r="D962" s="53" t="s">
        <v>14</v>
      </c>
      <c r="E962" s="53" t="s">
        <v>15</v>
      </c>
      <c r="F962" s="53" t="s">
        <v>14</v>
      </c>
      <c r="G962" s="53" t="s">
        <v>15</v>
      </c>
      <c r="H962" s="53" t="s">
        <v>14</v>
      </c>
      <c r="I962" s="53" t="s">
        <v>15</v>
      </c>
      <c r="J962" s="53" t="s">
        <v>14</v>
      </c>
      <c r="K962" s="53" t="s">
        <v>15</v>
      </c>
      <c r="L962" s="53" t="s">
        <v>14</v>
      </c>
      <c r="M962" s="53" t="s">
        <v>15</v>
      </c>
      <c r="N962" s="53" t="s">
        <v>14</v>
      </c>
      <c r="O962" s="53" t="s">
        <v>15</v>
      </c>
      <c r="P962" s="53" t="s">
        <v>14</v>
      </c>
      <c r="Q962" s="53" t="s">
        <v>15</v>
      </c>
    </row>
    <row r="963" spans="1:17" x14ac:dyDescent="0.3">
      <c r="A963" s="54" t="s">
        <v>16</v>
      </c>
      <c r="B963" s="55">
        <v>261.71728873230001</v>
      </c>
      <c r="C963" s="55">
        <v>261.71728873230001</v>
      </c>
      <c r="D963" s="55">
        <v>63.077694053099997</v>
      </c>
      <c r="E963" s="55">
        <v>63.077694053099997</v>
      </c>
      <c r="F963" s="55">
        <v>50.017338704300002</v>
      </c>
      <c r="G963" s="55">
        <v>50.017338704300002</v>
      </c>
      <c r="H963" s="55">
        <v>39.1415416388</v>
      </c>
      <c r="I963" s="55">
        <v>39.1415416388</v>
      </c>
      <c r="J963" s="55">
        <v>25.492322538500002</v>
      </c>
      <c r="K963" s="55">
        <v>25.492322538500002</v>
      </c>
      <c r="L963" s="55">
        <v>21.8732352916</v>
      </c>
      <c r="M963" s="55">
        <v>21.8732352916</v>
      </c>
      <c r="N963" s="55">
        <v>36.192222493999999</v>
      </c>
      <c r="O963" s="55">
        <v>36.192222493999999</v>
      </c>
      <c r="P963" s="55">
        <v>19.556373990499999</v>
      </c>
      <c r="Q963" s="55">
        <v>19.556373990499999</v>
      </c>
    </row>
    <row r="964" spans="1:17" x14ac:dyDescent="0.3">
      <c r="A964" s="56" t="s">
        <v>310</v>
      </c>
      <c r="B964" s="57">
        <v>0.82009909409999904</v>
      </c>
      <c r="C964" s="58">
        <v>3.1335304521622402E-3</v>
      </c>
      <c r="D964" s="57">
        <v>0</v>
      </c>
      <c r="E964" s="58">
        <v>0</v>
      </c>
      <c r="F964" s="57">
        <v>0</v>
      </c>
      <c r="G964" s="58">
        <v>0</v>
      </c>
      <c r="H964" s="57">
        <v>0</v>
      </c>
      <c r="I964" s="58">
        <v>0</v>
      </c>
      <c r="J964" s="57">
        <v>0</v>
      </c>
      <c r="K964" s="58">
        <v>0</v>
      </c>
      <c r="L964" s="65">
        <v>0</v>
      </c>
      <c r="M964" s="66">
        <v>0</v>
      </c>
      <c r="N964" s="57">
        <v>0.82009909409999904</v>
      </c>
      <c r="O964" s="58">
        <v>2.26595394697288E-2</v>
      </c>
      <c r="P964" s="65">
        <v>0</v>
      </c>
      <c r="Q964" s="66">
        <v>0</v>
      </c>
    </row>
    <row r="965" spans="1:17" x14ac:dyDescent="0.3">
      <c r="A965" s="56" t="s">
        <v>311</v>
      </c>
      <c r="B965" s="59">
        <v>246.09815387559999</v>
      </c>
      <c r="C965" s="60">
        <v>0.94032058435132204</v>
      </c>
      <c r="D965" s="59">
        <v>60.087752804399898</v>
      </c>
      <c r="E965" s="60">
        <v>0.95259907177039405</v>
      </c>
      <c r="F965" s="59">
        <v>48.366559972399997</v>
      </c>
      <c r="G965" s="60">
        <v>0.966995870338897</v>
      </c>
      <c r="H965" s="59">
        <v>38.839286849299903</v>
      </c>
      <c r="I965" s="60">
        <v>0.99227790278959305</v>
      </c>
      <c r="J965" s="59">
        <v>21.821877344499999</v>
      </c>
      <c r="K965" s="60">
        <v>0.85601762301349005</v>
      </c>
      <c r="L965" s="68">
        <v>19.4423353496</v>
      </c>
      <c r="M965" s="69">
        <v>88.886417991701805</v>
      </c>
      <c r="N965" s="59">
        <v>33.060124637900103</v>
      </c>
      <c r="O965" s="60">
        <v>0.91345936667417305</v>
      </c>
      <c r="P965" s="68">
        <v>18.113656895999998</v>
      </c>
      <c r="Q965" s="69">
        <v>92.622778153041907</v>
      </c>
    </row>
    <row r="966" spans="1:17" x14ac:dyDescent="0.3">
      <c r="A966" s="56" t="s">
        <v>312</v>
      </c>
      <c r="B966" s="71">
        <v>4.3502280435636003</v>
      </c>
      <c r="C966" s="71">
        <v>4.3502280435636003</v>
      </c>
      <c r="D966" s="71">
        <v>4.2491139688329804</v>
      </c>
      <c r="E966" s="71">
        <v>4.2491139688329804</v>
      </c>
      <c r="F966" s="71">
        <v>4.4541992665644798</v>
      </c>
      <c r="G966" s="71">
        <v>4.4541992665644798</v>
      </c>
      <c r="H966" s="71">
        <v>4.34828889499921</v>
      </c>
      <c r="I966" s="71">
        <v>4.34828889499921</v>
      </c>
      <c r="J966" s="71">
        <v>4.2513067903493198</v>
      </c>
      <c r="K966" s="71">
        <v>4.2513067903493198</v>
      </c>
      <c r="L966" s="74">
        <v>4.5241156501892803</v>
      </c>
      <c r="M966" s="74">
        <v>4.5241156501892803</v>
      </c>
      <c r="N966" s="71">
        <v>4.4005527722234596</v>
      </c>
      <c r="O966" s="71">
        <v>4.4005527722234596</v>
      </c>
      <c r="P966" s="74">
        <v>4.2264992219187301</v>
      </c>
      <c r="Q966" s="74">
        <v>4.2264992219187301</v>
      </c>
    </row>
    <row r="967" spans="1:17" x14ac:dyDescent="0.3">
      <c r="A967" s="63" t="s">
        <v>1</v>
      </c>
    </row>
    <row r="968" spans="1:17" x14ac:dyDescent="0.3">
      <c r="A968" s="63" t="s">
        <v>1</v>
      </c>
    </row>
    <row r="969" spans="1:17" x14ac:dyDescent="0.3">
      <c r="A969" s="51" t="s">
        <v>446</v>
      </c>
    </row>
    <row r="970" spans="1:17" x14ac:dyDescent="0.3">
      <c r="A970" s="52" t="s">
        <v>1</v>
      </c>
    </row>
    <row r="971" spans="1:17" x14ac:dyDescent="0.3">
      <c r="A971" s="112" t="s">
        <v>1</v>
      </c>
      <c r="B971" s="114" t="s">
        <v>502</v>
      </c>
      <c r="C971" s="114" t="s">
        <v>1</v>
      </c>
      <c r="D971" s="114" t="s">
        <v>17</v>
      </c>
      <c r="E971" s="114" t="s">
        <v>1</v>
      </c>
      <c r="F971" s="114" t="s">
        <v>18</v>
      </c>
      <c r="G971" s="114" t="s">
        <v>1</v>
      </c>
      <c r="H971" s="114" t="s">
        <v>19</v>
      </c>
      <c r="I971" s="114" t="s">
        <v>1</v>
      </c>
      <c r="J971" s="114" t="s">
        <v>20</v>
      </c>
      <c r="K971" s="114" t="s">
        <v>1</v>
      </c>
      <c r="L971" s="114" t="s">
        <v>21</v>
      </c>
      <c r="M971" s="114" t="s">
        <v>1</v>
      </c>
      <c r="N971" s="114" t="s">
        <v>22</v>
      </c>
      <c r="O971" s="114" t="s">
        <v>1</v>
      </c>
      <c r="P971" s="114" t="s">
        <v>23</v>
      </c>
      <c r="Q971" s="114" t="s">
        <v>1</v>
      </c>
    </row>
    <row r="972" spans="1:17" x14ac:dyDescent="0.3">
      <c r="A972" s="113" t="s">
        <v>1</v>
      </c>
      <c r="B972" s="53" t="s">
        <v>14</v>
      </c>
      <c r="C972" s="53" t="s">
        <v>15</v>
      </c>
      <c r="D972" s="53" t="s">
        <v>14</v>
      </c>
      <c r="E972" s="53" t="s">
        <v>15</v>
      </c>
      <c r="F972" s="53" t="s">
        <v>14</v>
      </c>
      <c r="G972" s="53" t="s">
        <v>15</v>
      </c>
      <c r="H972" s="53" t="s">
        <v>14</v>
      </c>
      <c r="I972" s="53" t="s">
        <v>15</v>
      </c>
      <c r="J972" s="53" t="s">
        <v>14</v>
      </c>
      <c r="K972" s="53" t="s">
        <v>15</v>
      </c>
      <c r="L972" s="53" t="s">
        <v>14</v>
      </c>
      <c r="M972" s="53" t="s">
        <v>15</v>
      </c>
      <c r="N972" s="53" t="s">
        <v>14</v>
      </c>
      <c r="O972" s="53" t="s">
        <v>15</v>
      </c>
      <c r="P972" s="53" t="s">
        <v>14</v>
      </c>
      <c r="Q972" s="53" t="s">
        <v>15</v>
      </c>
    </row>
    <row r="973" spans="1:17" x14ac:dyDescent="0.3">
      <c r="A973" s="54" t="s">
        <v>16</v>
      </c>
      <c r="B973" s="55">
        <v>325.24487104240001</v>
      </c>
      <c r="C973" s="55">
        <v>325.24487104240001</v>
      </c>
      <c r="D973" s="55">
        <v>77.940861953099997</v>
      </c>
      <c r="E973" s="55">
        <v>77.940861953099997</v>
      </c>
      <c r="F973" s="55">
        <v>45.552700246699999</v>
      </c>
      <c r="G973" s="55">
        <v>45.552700246699999</v>
      </c>
      <c r="H973" s="55">
        <v>58.070399635400001</v>
      </c>
      <c r="I973" s="55">
        <v>58.070399635400001</v>
      </c>
      <c r="J973" s="55">
        <v>35.031195955599998</v>
      </c>
      <c r="K973" s="55">
        <v>35.031195955599998</v>
      </c>
      <c r="L973" s="55">
        <v>13.1444113629</v>
      </c>
      <c r="M973" s="55">
        <v>13.1444113629</v>
      </c>
      <c r="N973" s="55">
        <v>53.344383469299999</v>
      </c>
      <c r="O973" s="55">
        <v>53.344383469299999</v>
      </c>
      <c r="P973" s="55">
        <v>36.230821279799997</v>
      </c>
      <c r="Q973" s="55">
        <v>36.230821279799997</v>
      </c>
    </row>
    <row r="974" spans="1:17" x14ac:dyDescent="0.3">
      <c r="A974" s="56" t="s">
        <v>310</v>
      </c>
      <c r="B974" s="57">
        <v>10.409771413</v>
      </c>
      <c r="C974" s="58">
        <v>3.20059510228001E-2</v>
      </c>
      <c r="D974" s="57">
        <v>0.28876204890000001</v>
      </c>
      <c r="E974" s="58">
        <v>3.70488652119038E-3</v>
      </c>
      <c r="F974" s="65">
        <v>8.3399994060999898</v>
      </c>
      <c r="G974" s="67">
        <v>18.3084632984061</v>
      </c>
      <c r="H974" s="57">
        <v>1.7810099580000001</v>
      </c>
      <c r="I974" s="58">
        <v>3.0669841591968099E-2</v>
      </c>
      <c r="J974" s="57">
        <v>0</v>
      </c>
      <c r="K974" s="58">
        <v>0</v>
      </c>
      <c r="L974" s="65">
        <v>0</v>
      </c>
      <c r="M974" s="66">
        <v>0</v>
      </c>
      <c r="N974" s="57">
        <v>0</v>
      </c>
      <c r="O974" s="58">
        <v>0</v>
      </c>
      <c r="P974" s="57">
        <v>0</v>
      </c>
      <c r="Q974" s="58">
        <v>0</v>
      </c>
    </row>
    <row r="975" spans="1:17" x14ac:dyDescent="0.3">
      <c r="A975" s="56" t="s">
        <v>311</v>
      </c>
      <c r="B975" s="59">
        <v>309.15416958909998</v>
      </c>
      <c r="C975" s="60">
        <v>0.95052742445490401</v>
      </c>
      <c r="D975" s="59">
        <v>75.7264055996</v>
      </c>
      <c r="E975" s="60">
        <v>0.97158799251113603</v>
      </c>
      <c r="F975" s="68">
        <v>35.5963526687</v>
      </c>
      <c r="G975" s="70">
        <v>78.1432329497936</v>
      </c>
      <c r="H975" s="59">
        <v>55.336398811499997</v>
      </c>
      <c r="I975" s="60">
        <v>0.95291920081374204</v>
      </c>
      <c r="J975" s="59">
        <v>35.031195955600097</v>
      </c>
      <c r="K975" s="60">
        <v>1</v>
      </c>
      <c r="L975" s="68">
        <v>12.2607694545</v>
      </c>
      <c r="M975" s="69">
        <v>93.277432636549506</v>
      </c>
      <c r="N975" s="59">
        <v>53.042128679800101</v>
      </c>
      <c r="O975" s="60">
        <v>0.99433389665710603</v>
      </c>
      <c r="P975" s="59">
        <v>36.230821279799997</v>
      </c>
      <c r="Q975" s="60">
        <v>1</v>
      </c>
    </row>
    <row r="976" spans="1:17" x14ac:dyDescent="0.3">
      <c r="A976" s="56" t="s">
        <v>312</v>
      </c>
      <c r="B976" s="71">
        <v>4.5320085188336199</v>
      </c>
      <c r="C976" s="71">
        <v>4.5320085188336199</v>
      </c>
      <c r="D976" s="71">
        <v>4.6493975603215301</v>
      </c>
      <c r="E976" s="71">
        <v>4.6493975603215301</v>
      </c>
      <c r="F976" s="74">
        <v>3.96340701075518</v>
      </c>
      <c r="G976" s="75">
        <v>3.96340701075518</v>
      </c>
      <c r="H976" s="71">
        <v>4.5892361552948797</v>
      </c>
      <c r="I976" s="71">
        <v>4.5892361552948797</v>
      </c>
      <c r="J976" s="71">
        <v>4.6005791550384298</v>
      </c>
      <c r="K976" s="71">
        <v>4.6005791550384298</v>
      </c>
      <c r="L976" s="74">
        <v>4.3628863983870003</v>
      </c>
      <c r="M976" s="74">
        <v>4.3628863983870003</v>
      </c>
      <c r="N976" s="71">
        <v>4.7066027582527497</v>
      </c>
      <c r="O976" s="73">
        <v>4.7066027582527497</v>
      </c>
      <c r="P976" s="71">
        <v>4.5793042756030999</v>
      </c>
      <c r="Q976" s="71">
        <v>4.5793042756030999</v>
      </c>
    </row>
    <row r="977" spans="1:17" x14ac:dyDescent="0.3">
      <c r="A977" s="63" t="s">
        <v>1</v>
      </c>
    </row>
    <row r="978" spans="1:17" x14ac:dyDescent="0.3">
      <c r="A978" s="63" t="s">
        <v>1</v>
      </c>
    </row>
    <row r="979" spans="1:17" x14ac:dyDescent="0.3">
      <c r="A979" s="51" t="s">
        <v>447</v>
      </c>
    </row>
    <row r="980" spans="1:17" x14ac:dyDescent="0.3">
      <c r="A980" s="52" t="s">
        <v>1</v>
      </c>
    </row>
    <row r="981" spans="1:17" x14ac:dyDescent="0.3">
      <c r="A981" s="112" t="s">
        <v>1</v>
      </c>
      <c r="B981" s="114" t="s">
        <v>502</v>
      </c>
      <c r="C981" s="114" t="s">
        <v>1</v>
      </c>
      <c r="D981" s="114" t="s">
        <v>17</v>
      </c>
      <c r="E981" s="114" t="s">
        <v>1</v>
      </c>
      <c r="F981" s="114" t="s">
        <v>18</v>
      </c>
      <c r="G981" s="114" t="s">
        <v>1</v>
      </c>
      <c r="H981" s="114" t="s">
        <v>19</v>
      </c>
      <c r="I981" s="114" t="s">
        <v>1</v>
      </c>
      <c r="J981" s="114" t="s">
        <v>20</v>
      </c>
      <c r="K981" s="114" t="s">
        <v>1</v>
      </c>
      <c r="L981" s="114" t="s">
        <v>21</v>
      </c>
      <c r="M981" s="114" t="s">
        <v>1</v>
      </c>
      <c r="N981" s="114" t="s">
        <v>22</v>
      </c>
      <c r="O981" s="114" t="s">
        <v>1</v>
      </c>
      <c r="P981" s="114" t="s">
        <v>23</v>
      </c>
      <c r="Q981" s="114" t="s">
        <v>1</v>
      </c>
    </row>
    <row r="982" spans="1:17" x14ac:dyDescent="0.3">
      <c r="A982" s="113" t="s">
        <v>1</v>
      </c>
      <c r="B982" s="53" t="s">
        <v>14</v>
      </c>
      <c r="C982" s="53" t="s">
        <v>15</v>
      </c>
      <c r="D982" s="53" t="s">
        <v>14</v>
      </c>
      <c r="E982" s="53" t="s">
        <v>15</v>
      </c>
      <c r="F982" s="53" t="s">
        <v>14</v>
      </c>
      <c r="G982" s="53" t="s">
        <v>15</v>
      </c>
      <c r="H982" s="53" t="s">
        <v>14</v>
      </c>
      <c r="I982" s="53" t="s">
        <v>15</v>
      </c>
      <c r="J982" s="53" t="s">
        <v>14</v>
      </c>
      <c r="K982" s="53" t="s">
        <v>15</v>
      </c>
      <c r="L982" s="53" t="s">
        <v>14</v>
      </c>
      <c r="M982" s="53" t="s">
        <v>15</v>
      </c>
      <c r="N982" s="53" t="s">
        <v>14</v>
      </c>
      <c r="O982" s="53" t="s">
        <v>15</v>
      </c>
      <c r="P982" s="53" t="s">
        <v>14</v>
      </c>
      <c r="Q982" s="53" t="s">
        <v>15</v>
      </c>
    </row>
    <row r="983" spans="1:17" x14ac:dyDescent="0.3">
      <c r="A983" s="54" t="s">
        <v>16</v>
      </c>
      <c r="B983" s="55">
        <v>14.6571870638</v>
      </c>
      <c r="C983" s="55">
        <v>14.6571870638</v>
      </c>
      <c r="D983" s="55">
        <v>3.5071251561999999</v>
      </c>
      <c r="E983" s="55">
        <v>3.5071251561999999</v>
      </c>
      <c r="F983" s="55">
        <v>6.0848927509999999</v>
      </c>
      <c r="G983" s="55">
        <v>6.0848927509999999</v>
      </c>
      <c r="H983" s="55">
        <v>0</v>
      </c>
      <c r="I983" s="55">
        <v>0</v>
      </c>
      <c r="J983" s="55">
        <v>1.543758891</v>
      </c>
      <c r="K983" s="55">
        <v>1.543758891</v>
      </c>
      <c r="L983" s="55">
        <v>0</v>
      </c>
      <c r="M983" s="55">
        <v>0</v>
      </c>
      <c r="N983" s="55">
        <v>1.2571270996999999</v>
      </c>
      <c r="O983" s="55">
        <v>1.2571270996999999</v>
      </c>
      <c r="P983" s="55">
        <v>0</v>
      </c>
      <c r="Q983" s="55">
        <v>0</v>
      </c>
    </row>
    <row r="984" spans="1:17" x14ac:dyDescent="0.3">
      <c r="A984" s="56" t="s">
        <v>310</v>
      </c>
      <c r="B984" s="65">
        <v>1.2161483868</v>
      </c>
      <c r="C984" s="66">
        <v>8.2972836568594808</v>
      </c>
      <c r="D984" s="65">
        <v>0</v>
      </c>
      <c r="E984" s="66">
        <v>0</v>
      </c>
      <c r="F984" s="65">
        <v>0</v>
      </c>
      <c r="G984" s="66">
        <v>0</v>
      </c>
      <c r="H984" s="65"/>
      <c r="I984" s="66"/>
      <c r="J984" s="65">
        <v>0</v>
      </c>
      <c r="K984" s="66">
        <v>0</v>
      </c>
      <c r="L984" s="65"/>
      <c r="M984" s="66"/>
      <c r="N984" s="65">
        <v>0</v>
      </c>
      <c r="O984" s="66">
        <v>0</v>
      </c>
      <c r="P984" s="65"/>
      <c r="Q984" s="66"/>
    </row>
    <row r="985" spans="1:17" x14ac:dyDescent="0.3">
      <c r="A985" s="56" t="s">
        <v>311</v>
      </c>
      <c r="B985" s="68">
        <v>11.7199447783</v>
      </c>
      <c r="C985" s="69">
        <v>79.960395724536198</v>
      </c>
      <c r="D985" s="68">
        <v>3.5071251562000101</v>
      </c>
      <c r="E985" s="69">
        <v>100</v>
      </c>
      <c r="F985" s="68">
        <v>4.3637988523000004</v>
      </c>
      <c r="G985" s="69">
        <v>71.715296076218394</v>
      </c>
      <c r="H985" s="68"/>
      <c r="I985" s="69"/>
      <c r="J985" s="68">
        <v>1.543758891</v>
      </c>
      <c r="K985" s="69">
        <v>100</v>
      </c>
      <c r="L985" s="68"/>
      <c r="M985" s="69"/>
      <c r="N985" s="68">
        <v>1.2571270996999999</v>
      </c>
      <c r="O985" s="69">
        <v>100</v>
      </c>
      <c r="P985" s="68"/>
      <c r="Q985" s="69"/>
    </row>
    <row r="986" spans="1:17" x14ac:dyDescent="0.3">
      <c r="A986" s="56" t="s">
        <v>312</v>
      </c>
      <c r="B986" s="74">
        <v>4.0352207020114399</v>
      </c>
      <c r="C986" s="74">
        <v>4.0352207020114399</v>
      </c>
      <c r="D986" s="74">
        <v>4.2293921099672698</v>
      </c>
      <c r="E986" s="74">
        <v>4.2293921099672698</v>
      </c>
      <c r="F986" s="74">
        <v>3.8488800918555399</v>
      </c>
      <c r="G986" s="74">
        <v>3.8488800918555399</v>
      </c>
      <c r="H986" s="74"/>
      <c r="I986" s="74"/>
      <c r="J986" s="74">
        <v>5</v>
      </c>
      <c r="K986" s="76">
        <v>5</v>
      </c>
      <c r="L986" s="74"/>
      <c r="M986" s="74"/>
      <c r="N986" s="74">
        <v>5</v>
      </c>
      <c r="O986" s="76">
        <v>5</v>
      </c>
      <c r="P986" s="74"/>
      <c r="Q986" s="74"/>
    </row>
    <row r="987" spans="1:17" x14ac:dyDescent="0.3">
      <c r="A987" s="63" t="s">
        <v>1</v>
      </c>
    </row>
    <row r="988" spans="1:17" x14ac:dyDescent="0.3">
      <c r="A988" s="63" t="s">
        <v>1</v>
      </c>
    </row>
    <row r="989" spans="1:17" x14ac:dyDescent="0.3">
      <c r="A989" s="51" t="s">
        <v>448</v>
      </c>
    </row>
    <row r="990" spans="1:17" x14ac:dyDescent="0.3">
      <c r="A990" s="52" t="s">
        <v>1</v>
      </c>
    </row>
    <row r="991" spans="1:17" x14ac:dyDescent="0.3">
      <c r="A991" s="112" t="s">
        <v>1</v>
      </c>
      <c r="B991" s="114" t="s">
        <v>502</v>
      </c>
      <c r="C991" s="114" t="s">
        <v>1</v>
      </c>
      <c r="D991" s="114" t="s">
        <v>17</v>
      </c>
      <c r="E991" s="114" t="s">
        <v>1</v>
      </c>
      <c r="F991" s="114" t="s">
        <v>18</v>
      </c>
      <c r="G991" s="114" t="s">
        <v>1</v>
      </c>
      <c r="H991" s="114" t="s">
        <v>19</v>
      </c>
      <c r="I991" s="114" t="s">
        <v>1</v>
      </c>
      <c r="J991" s="114" t="s">
        <v>20</v>
      </c>
      <c r="K991" s="114" t="s">
        <v>1</v>
      </c>
      <c r="L991" s="114" t="s">
        <v>21</v>
      </c>
      <c r="M991" s="114" t="s">
        <v>1</v>
      </c>
      <c r="N991" s="114" t="s">
        <v>22</v>
      </c>
      <c r="O991" s="114" t="s">
        <v>1</v>
      </c>
      <c r="P991" s="114" t="s">
        <v>23</v>
      </c>
      <c r="Q991" s="114" t="s">
        <v>1</v>
      </c>
    </row>
    <row r="992" spans="1:17" x14ac:dyDescent="0.3">
      <c r="A992" s="113" t="s">
        <v>1</v>
      </c>
      <c r="B992" s="53" t="s">
        <v>14</v>
      </c>
      <c r="C992" s="53" t="s">
        <v>15</v>
      </c>
      <c r="D992" s="53" t="s">
        <v>14</v>
      </c>
      <c r="E992" s="53" t="s">
        <v>15</v>
      </c>
      <c r="F992" s="53" t="s">
        <v>14</v>
      </c>
      <c r="G992" s="53" t="s">
        <v>15</v>
      </c>
      <c r="H992" s="53" t="s">
        <v>14</v>
      </c>
      <c r="I992" s="53" t="s">
        <v>15</v>
      </c>
      <c r="J992" s="53" t="s">
        <v>14</v>
      </c>
      <c r="K992" s="53" t="s">
        <v>15</v>
      </c>
      <c r="L992" s="53" t="s">
        <v>14</v>
      </c>
      <c r="M992" s="53" t="s">
        <v>15</v>
      </c>
      <c r="N992" s="53" t="s">
        <v>14</v>
      </c>
      <c r="O992" s="53" t="s">
        <v>15</v>
      </c>
      <c r="P992" s="53" t="s">
        <v>14</v>
      </c>
      <c r="Q992" s="53" t="s">
        <v>15</v>
      </c>
    </row>
    <row r="993" spans="1:17" x14ac:dyDescent="0.3">
      <c r="A993" s="54" t="s">
        <v>16</v>
      </c>
      <c r="B993" s="55">
        <v>16.431837021</v>
      </c>
      <c r="C993" s="55">
        <v>16.431837021</v>
      </c>
      <c r="D993" s="55">
        <v>4.2970234775999998</v>
      </c>
      <c r="E993" s="55">
        <v>4.2970234775999998</v>
      </c>
      <c r="F993" s="55">
        <v>8.0648444467000004</v>
      </c>
      <c r="G993" s="55">
        <v>8.0648444467000004</v>
      </c>
      <c r="H993" s="55">
        <v>0.63695282590000002</v>
      </c>
      <c r="I993" s="55">
        <v>0.63695282590000002</v>
      </c>
      <c r="J993" s="55">
        <v>0</v>
      </c>
      <c r="K993" s="55">
        <v>0</v>
      </c>
      <c r="L993" s="55">
        <v>0.50882816379999996</v>
      </c>
      <c r="M993" s="55">
        <v>0.50882816379999996</v>
      </c>
      <c r="N993" s="55">
        <v>1.6353340753000001</v>
      </c>
      <c r="O993" s="55">
        <v>1.6353340753000001</v>
      </c>
      <c r="P993" s="55">
        <v>1.2888540316999999</v>
      </c>
      <c r="Q993" s="55">
        <v>1.2888540316999999</v>
      </c>
    </row>
    <row r="994" spans="1:17" x14ac:dyDescent="0.3">
      <c r="A994" s="56" t="s">
        <v>310</v>
      </c>
      <c r="B994" s="65">
        <v>0</v>
      </c>
      <c r="C994" s="66">
        <v>0</v>
      </c>
      <c r="D994" s="65">
        <v>0</v>
      </c>
      <c r="E994" s="66">
        <v>0</v>
      </c>
      <c r="F994" s="65">
        <v>0</v>
      </c>
      <c r="G994" s="66">
        <v>0</v>
      </c>
      <c r="H994" s="65">
        <v>0</v>
      </c>
      <c r="I994" s="66">
        <v>0</v>
      </c>
      <c r="J994" s="65"/>
      <c r="K994" s="66"/>
      <c r="L994" s="65">
        <v>0</v>
      </c>
      <c r="M994" s="66">
        <v>0</v>
      </c>
      <c r="N994" s="65">
        <v>0</v>
      </c>
      <c r="O994" s="66">
        <v>0</v>
      </c>
      <c r="P994" s="65">
        <v>0</v>
      </c>
      <c r="Q994" s="66">
        <v>0</v>
      </c>
    </row>
    <row r="995" spans="1:17" x14ac:dyDescent="0.3">
      <c r="A995" s="56" t="s">
        <v>311</v>
      </c>
      <c r="B995" s="68">
        <v>16.431837021</v>
      </c>
      <c r="C995" s="69">
        <v>100</v>
      </c>
      <c r="D995" s="68">
        <v>4.2970234775999998</v>
      </c>
      <c r="E995" s="69">
        <v>100</v>
      </c>
      <c r="F995" s="68">
        <v>8.0648444467000004</v>
      </c>
      <c r="G995" s="69">
        <v>100</v>
      </c>
      <c r="H995" s="68">
        <v>0.63695282590000002</v>
      </c>
      <c r="I995" s="69">
        <v>100</v>
      </c>
      <c r="J995" s="68"/>
      <c r="K995" s="69"/>
      <c r="L995" s="68">
        <v>0.50882816380000095</v>
      </c>
      <c r="M995" s="69">
        <v>100</v>
      </c>
      <c r="N995" s="68">
        <v>1.6353340753000001</v>
      </c>
      <c r="O995" s="69">
        <v>100</v>
      </c>
      <c r="P995" s="68">
        <v>1.2888540316999999</v>
      </c>
      <c r="Q995" s="69">
        <v>100</v>
      </c>
    </row>
    <row r="996" spans="1:17" x14ac:dyDescent="0.3">
      <c r="A996" s="56" t="s">
        <v>312</v>
      </c>
      <c r="B996" s="74">
        <v>4.1164251917637102</v>
      </c>
      <c r="C996" s="74">
        <v>4.1164251917637102</v>
      </c>
      <c r="D996" s="74">
        <v>4.1532234404424804</v>
      </c>
      <c r="E996" s="74">
        <v>4.1532234404424804</v>
      </c>
      <c r="F996" s="74">
        <v>4</v>
      </c>
      <c r="G996" s="74">
        <v>4</v>
      </c>
      <c r="H996" s="74">
        <v>5</v>
      </c>
      <c r="I996" s="76">
        <v>5</v>
      </c>
      <c r="J996" s="74"/>
      <c r="K996" s="74"/>
      <c r="L996" s="74">
        <v>4</v>
      </c>
      <c r="M996" s="74">
        <v>4</v>
      </c>
      <c r="N996" s="74">
        <v>4.37773457957615</v>
      </c>
      <c r="O996" s="74">
        <v>4.37773457957615</v>
      </c>
      <c r="P996" s="74">
        <v>4</v>
      </c>
      <c r="Q996" s="74">
        <v>4</v>
      </c>
    </row>
    <row r="997" spans="1:17" x14ac:dyDescent="0.3">
      <c r="A997" s="63" t="s">
        <v>1</v>
      </c>
    </row>
    <row r="998" spans="1:17" x14ac:dyDescent="0.3">
      <c r="A998" s="63" t="s">
        <v>1</v>
      </c>
    </row>
    <row r="999" spans="1:17" x14ac:dyDescent="0.3">
      <c r="A999" s="51" t="s">
        <v>449</v>
      </c>
    </row>
    <row r="1000" spans="1:17" x14ac:dyDescent="0.3">
      <c r="A1000" s="52" t="s">
        <v>1</v>
      </c>
    </row>
    <row r="1001" spans="1:17" x14ac:dyDescent="0.3">
      <c r="A1001" s="112" t="s">
        <v>1</v>
      </c>
      <c r="B1001" s="114" t="s">
        <v>502</v>
      </c>
      <c r="C1001" s="114" t="s">
        <v>1</v>
      </c>
      <c r="D1001" s="114" t="s">
        <v>17</v>
      </c>
      <c r="E1001" s="114" t="s">
        <v>1</v>
      </c>
      <c r="F1001" s="114" t="s">
        <v>18</v>
      </c>
      <c r="G1001" s="114" t="s">
        <v>1</v>
      </c>
      <c r="H1001" s="114" t="s">
        <v>19</v>
      </c>
      <c r="I1001" s="114" t="s">
        <v>1</v>
      </c>
      <c r="J1001" s="114" t="s">
        <v>20</v>
      </c>
      <c r="K1001" s="114" t="s">
        <v>1</v>
      </c>
      <c r="L1001" s="114" t="s">
        <v>21</v>
      </c>
      <c r="M1001" s="114" t="s">
        <v>1</v>
      </c>
      <c r="N1001" s="114" t="s">
        <v>22</v>
      </c>
      <c r="O1001" s="114" t="s">
        <v>1</v>
      </c>
      <c r="P1001" s="114" t="s">
        <v>23</v>
      </c>
      <c r="Q1001" s="114" t="s">
        <v>1</v>
      </c>
    </row>
    <row r="1002" spans="1:17" x14ac:dyDescent="0.3">
      <c r="A1002" s="113" t="s">
        <v>1</v>
      </c>
      <c r="B1002" s="53" t="s">
        <v>14</v>
      </c>
      <c r="C1002" s="53" t="s">
        <v>15</v>
      </c>
      <c r="D1002" s="53" t="s">
        <v>14</v>
      </c>
      <c r="E1002" s="53" t="s">
        <v>15</v>
      </c>
      <c r="F1002" s="53" t="s">
        <v>14</v>
      </c>
      <c r="G1002" s="53" t="s">
        <v>15</v>
      </c>
      <c r="H1002" s="53" t="s">
        <v>14</v>
      </c>
      <c r="I1002" s="53" t="s">
        <v>15</v>
      </c>
      <c r="J1002" s="53" t="s">
        <v>14</v>
      </c>
      <c r="K1002" s="53" t="s">
        <v>15</v>
      </c>
      <c r="L1002" s="53" t="s">
        <v>14</v>
      </c>
      <c r="M1002" s="53" t="s">
        <v>15</v>
      </c>
      <c r="N1002" s="53" t="s">
        <v>14</v>
      </c>
      <c r="O1002" s="53" t="s">
        <v>15</v>
      </c>
      <c r="P1002" s="53" t="s">
        <v>14</v>
      </c>
      <c r="Q1002" s="53" t="s">
        <v>15</v>
      </c>
    </row>
    <row r="1003" spans="1:17" x14ac:dyDescent="0.3">
      <c r="A1003" s="54" t="s">
        <v>16</v>
      </c>
      <c r="B1003" s="55">
        <v>178.57749501590001</v>
      </c>
      <c r="C1003" s="55">
        <v>178.57749501590001</v>
      </c>
      <c r="D1003" s="55">
        <v>37.830092103399998</v>
      </c>
      <c r="E1003" s="55">
        <v>37.830092103399998</v>
      </c>
      <c r="F1003" s="55">
        <v>49.517593975499999</v>
      </c>
      <c r="G1003" s="55">
        <v>49.517593975499999</v>
      </c>
      <c r="H1003" s="55">
        <v>25.793125231499999</v>
      </c>
      <c r="I1003" s="55">
        <v>25.793125231499999</v>
      </c>
      <c r="J1003" s="55">
        <v>26.606820631400002</v>
      </c>
      <c r="K1003" s="55">
        <v>26.606820631400002</v>
      </c>
      <c r="L1003" s="55">
        <v>13.2514502186</v>
      </c>
      <c r="M1003" s="55">
        <v>13.2514502186</v>
      </c>
      <c r="N1003" s="55">
        <v>15.482018676299999</v>
      </c>
      <c r="O1003" s="55">
        <v>15.482018676299999</v>
      </c>
      <c r="P1003" s="55">
        <v>7.8037496056000002</v>
      </c>
      <c r="Q1003" s="55">
        <v>7.8037496056000002</v>
      </c>
    </row>
    <row r="1004" spans="1:17" x14ac:dyDescent="0.3">
      <c r="A1004" s="56" t="s">
        <v>310</v>
      </c>
      <c r="B1004" s="57">
        <v>8.4475781268999999</v>
      </c>
      <c r="C1004" s="58">
        <v>4.7304830466727399E-2</v>
      </c>
      <c r="D1004" s="57">
        <v>0</v>
      </c>
      <c r="E1004" s="58">
        <v>0</v>
      </c>
      <c r="F1004" s="57">
        <v>0</v>
      </c>
      <c r="G1004" s="58">
        <v>0</v>
      </c>
      <c r="H1004" s="57">
        <v>2.4527891747999999</v>
      </c>
      <c r="I1004" s="58">
        <v>9.5094687161233094E-2</v>
      </c>
      <c r="J1004" s="57">
        <v>0.61772222939999899</v>
      </c>
      <c r="K1004" s="58">
        <v>2.32166871028174E-2</v>
      </c>
      <c r="L1004" s="65">
        <v>0.31890669500000002</v>
      </c>
      <c r="M1004" s="66">
        <v>2.4065795798891201</v>
      </c>
      <c r="N1004" s="65">
        <v>5.0581600276999996</v>
      </c>
      <c r="O1004" s="67">
        <v>32.671191873983901</v>
      </c>
      <c r="P1004" s="65">
        <v>0</v>
      </c>
      <c r="Q1004" s="66">
        <v>0</v>
      </c>
    </row>
    <row r="1005" spans="1:17" x14ac:dyDescent="0.3">
      <c r="A1005" s="56" t="s">
        <v>311</v>
      </c>
      <c r="B1005" s="59">
        <v>158.77080119039999</v>
      </c>
      <c r="C1005" s="60">
        <v>0.88908628254788502</v>
      </c>
      <c r="D1005" s="59">
        <v>35.638243034200002</v>
      </c>
      <c r="E1005" s="60">
        <v>0.94206069963538397</v>
      </c>
      <c r="F1005" s="59">
        <v>48.197158799799901</v>
      </c>
      <c r="G1005" s="60">
        <v>0.97333401989698198</v>
      </c>
      <c r="H1005" s="59">
        <v>22.205858097</v>
      </c>
      <c r="I1005" s="60">
        <v>0.86092157881980802</v>
      </c>
      <c r="J1005" s="59">
        <v>23.457467515699999</v>
      </c>
      <c r="K1005" s="60">
        <v>0.88163361720929201</v>
      </c>
      <c r="L1005" s="68">
        <v>11.7778725713</v>
      </c>
      <c r="M1005" s="69">
        <v>88.879876368311301</v>
      </c>
      <c r="N1005" s="68">
        <v>8.2488148397999908</v>
      </c>
      <c r="O1005" s="70">
        <v>53.279969571586598</v>
      </c>
      <c r="P1005" s="68">
        <v>6.9527417590000002</v>
      </c>
      <c r="Q1005" s="69">
        <v>89.094885284513595</v>
      </c>
    </row>
    <row r="1006" spans="1:17" x14ac:dyDescent="0.3">
      <c r="A1006" s="56" t="s">
        <v>312</v>
      </c>
      <c r="B1006" s="71">
        <v>4.2016080255386798</v>
      </c>
      <c r="C1006" s="71">
        <v>4.2016080255386798</v>
      </c>
      <c r="D1006" s="71">
        <v>4.3579111415560901</v>
      </c>
      <c r="E1006" s="71">
        <v>4.3579111415560901</v>
      </c>
      <c r="F1006" s="71">
        <v>4.4340922111368197</v>
      </c>
      <c r="G1006" s="73">
        <v>4.4340922111368197</v>
      </c>
      <c r="H1006" s="71">
        <v>4.0571172527980801</v>
      </c>
      <c r="I1006" s="71">
        <v>4.0571172527980801</v>
      </c>
      <c r="J1006" s="71">
        <v>4.2890040328691201</v>
      </c>
      <c r="K1006" s="71">
        <v>4.2890040328691201</v>
      </c>
      <c r="L1006" s="74">
        <v>4.1695675235866698</v>
      </c>
      <c r="M1006" s="74">
        <v>4.1695675235866698</v>
      </c>
      <c r="N1006" s="74">
        <v>3.25946037159542</v>
      </c>
      <c r="O1006" s="75">
        <v>3.25946037159542</v>
      </c>
      <c r="P1006" s="74">
        <v>4.0586924423576196</v>
      </c>
      <c r="Q1006" s="74">
        <v>4.0586924423576196</v>
      </c>
    </row>
    <row r="1007" spans="1:17" x14ac:dyDescent="0.3">
      <c r="A1007" s="63" t="s">
        <v>1</v>
      </c>
    </row>
    <row r="1008" spans="1:17" x14ac:dyDescent="0.3">
      <c r="A1008" s="63" t="s">
        <v>1</v>
      </c>
    </row>
    <row r="1009" spans="1:17" x14ac:dyDescent="0.3">
      <c r="A1009" s="51" t="s">
        <v>450</v>
      </c>
    </row>
    <row r="1010" spans="1:17" x14ac:dyDescent="0.3">
      <c r="A1010" s="52" t="s">
        <v>1</v>
      </c>
    </row>
    <row r="1011" spans="1:17" x14ac:dyDescent="0.3">
      <c r="A1011" s="112" t="s">
        <v>1</v>
      </c>
      <c r="B1011" s="114" t="s">
        <v>502</v>
      </c>
      <c r="C1011" s="114" t="s">
        <v>1</v>
      </c>
      <c r="D1011" s="114" t="s">
        <v>17</v>
      </c>
      <c r="E1011" s="114" t="s">
        <v>1</v>
      </c>
      <c r="F1011" s="114" t="s">
        <v>18</v>
      </c>
      <c r="G1011" s="114" t="s">
        <v>1</v>
      </c>
      <c r="H1011" s="114" t="s">
        <v>19</v>
      </c>
      <c r="I1011" s="114" t="s">
        <v>1</v>
      </c>
      <c r="J1011" s="114" t="s">
        <v>20</v>
      </c>
      <c r="K1011" s="114" t="s">
        <v>1</v>
      </c>
      <c r="L1011" s="114" t="s">
        <v>21</v>
      </c>
      <c r="M1011" s="114" t="s">
        <v>1</v>
      </c>
      <c r="N1011" s="114" t="s">
        <v>22</v>
      </c>
      <c r="O1011" s="114" t="s">
        <v>1</v>
      </c>
      <c r="P1011" s="114" t="s">
        <v>23</v>
      </c>
      <c r="Q1011" s="114" t="s">
        <v>1</v>
      </c>
    </row>
    <row r="1012" spans="1:17" x14ac:dyDescent="0.3">
      <c r="A1012" s="113" t="s">
        <v>1</v>
      </c>
      <c r="B1012" s="53" t="s">
        <v>14</v>
      </c>
      <c r="C1012" s="53" t="s">
        <v>15</v>
      </c>
      <c r="D1012" s="53" t="s">
        <v>14</v>
      </c>
      <c r="E1012" s="53" t="s">
        <v>15</v>
      </c>
      <c r="F1012" s="53" t="s">
        <v>14</v>
      </c>
      <c r="G1012" s="53" t="s">
        <v>15</v>
      </c>
      <c r="H1012" s="53" t="s">
        <v>14</v>
      </c>
      <c r="I1012" s="53" t="s">
        <v>15</v>
      </c>
      <c r="J1012" s="53" t="s">
        <v>14</v>
      </c>
      <c r="K1012" s="53" t="s">
        <v>15</v>
      </c>
      <c r="L1012" s="53" t="s">
        <v>14</v>
      </c>
      <c r="M1012" s="53" t="s">
        <v>15</v>
      </c>
      <c r="N1012" s="53" t="s">
        <v>14</v>
      </c>
      <c r="O1012" s="53" t="s">
        <v>15</v>
      </c>
      <c r="P1012" s="53" t="s">
        <v>14</v>
      </c>
      <c r="Q1012" s="53" t="s">
        <v>15</v>
      </c>
    </row>
    <row r="1013" spans="1:17" x14ac:dyDescent="0.3">
      <c r="A1013" s="54" t="s">
        <v>16</v>
      </c>
      <c r="B1013" s="55">
        <v>365.78947498629998</v>
      </c>
      <c r="C1013" s="55">
        <v>365.78947498629998</v>
      </c>
      <c r="D1013" s="55">
        <v>83.164698656400006</v>
      </c>
      <c r="E1013" s="55">
        <v>83.164698656400006</v>
      </c>
      <c r="F1013" s="55">
        <v>76.292959936399996</v>
      </c>
      <c r="G1013" s="55">
        <v>76.292959936399996</v>
      </c>
      <c r="H1013" s="55">
        <v>50.141487374800001</v>
      </c>
      <c r="I1013" s="55">
        <v>50.141487374800001</v>
      </c>
      <c r="J1013" s="55">
        <v>56.049697320299998</v>
      </c>
      <c r="K1013" s="55">
        <v>56.049697320299998</v>
      </c>
      <c r="L1013" s="55">
        <v>22.8018616962</v>
      </c>
      <c r="M1013" s="55">
        <v>22.8018616962</v>
      </c>
      <c r="N1013" s="55">
        <v>36.242102569700002</v>
      </c>
      <c r="O1013" s="55">
        <v>36.242102569700002</v>
      </c>
      <c r="P1013" s="55">
        <v>31.064168143900002</v>
      </c>
      <c r="Q1013" s="55">
        <v>31.064168143900002</v>
      </c>
    </row>
    <row r="1014" spans="1:17" x14ac:dyDescent="0.3">
      <c r="A1014" s="56" t="s">
        <v>310</v>
      </c>
      <c r="B1014" s="57">
        <v>0.46722243460000001</v>
      </c>
      <c r="C1014" s="58">
        <v>1.2772987375251801E-3</v>
      </c>
      <c r="D1014" s="57">
        <v>0</v>
      </c>
      <c r="E1014" s="58">
        <v>0</v>
      </c>
      <c r="F1014" s="57">
        <v>0</v>
      </c>
      <c r="G1014" s="58">
        <v>0</v>
      </c>
      <c r="H1014" s="57">
        <v>0</v>
      </c>
      <c r="I1014" s="58">
        <v>0</v>
      </c>
      <c r="J1014" s="57">
        <v>0.46722243460000101</v>
      </c>
      <c r="K1014" s="58">
        <v>8.3358600837757299E-3</v>
      </c>
      <c r="L1014" s="65">
        <v>0</v>
      </c>
      <c r="M1014" s="66">
        <v>0</v>
      </c>
      <c r="N1014" s="57">
        <v>0</v>
      </c>
      <c r="O1014" s="58">
        <v>0</v>
      </c>
      <c r="P1014" s="57">
        <v>0</v>
      </c>
      <c r="Q1014" s="58">
        <v>0</v>
      </c>
    </row>
    <row r="1015" spans="1:17" x14ac:dyDescent="0.3">
      <c r="A1015" s="56" t="s">
        <v>311</v>
      </c>
      <c r="B1015" s="59">
        <v>347.1068950705</v>
      </c>
      <c r="C1015" s="60">
        <v>0.94892532127530504</v>
      </c>
      <c r="D1015" s="59">
        <v>79.103675846399994</v>
      </c>
      <c r="E1015" s="60">
        <v>0.95116891090078504</v>
      </c>
      <c r="F1015" s="59">
        <v>71.875428232900006</v>
      </c>
      <c r="G1015" s="60">
        <v>0.94209778061851901</v>
      </c>
      <c r="H1015" s="59">
        <v>47.179359465599902</v>
      </c>
      <c r="I1015" s="60">
        <v>0.94092461025221397</v>
      </c>
      <c r="J1015" s="59">
        <v>55.582474885700002</v>
      </c>
      <c r="K1015" s="60">
        <v>0.99166413991622404</v>
      </c>
      <c r="L1015" s="68">
        <v>22.8018616962</v>
      </c>
      <c r="M1015" s="69">
        <v>100</v>
      </c>
      <c r="N1015" s="59">
        <v>34.419271865400098</v>
      </c>
      <c r="O1015" s="60">
        <v>0.94970405757242204</v>
      </c>
      <c r="P1015" s="59">
        <v>26.1123237897</v>
      </c>
      <c r="Q1015" s="62">
        <v>0.84059304819426195</v>
      </c>
    </row>
    <row r="1016" spans="1:17" x14ac:dyDescent="0.3">
      <c r="A1016" s="56" t="s">
        <v>312</v>
      </c>
      <c r="B1016" s="71">
        <v>4.3762717140043002</v>
      </c>
      <c r="C1016" s="71">
        <v>4.3762717140043002</v>
      </c>
      <c r="D1016" s="71">
        <v>4.4507111015060898</v>
      </c>
      <c r="E1016" s="71">
        <v>4.4507111015060898</v>
      </c>
      <c r="F1016" s="71">
        <v>4.2698983383822799</v>
      </c>
      <c r="G1016" s="71">
        <v>4.2698983383822799</v>
      </c>
      <c r="H1016" s="71">
        <v>4.3797700424939396</v>
      </c>
      <c r="I1016" s="71">
        <v>4.3797700424939396</v>
      </c>
      <c r="J1016" s="71">
        <v>4.4072907709749902</v>
      </c>
      <c r="K1016" s="71">
        <v>4.4072907709749902</v>
      </c>
      <c r="L1016" s="74">
        <v>4.4142924916597597</v>
      </c>
      <c r="M1016" s="74">
        <v>4.4142924916597597</v>
      </c>
      <c r="N1016" s="71">
        <v>4.3199616879980596</v>
      </c>
      <c r="O1016" s="71">
        <v>4.3199616879980596</v>
      </c>
      <c r="P1016" s="71">
        <v>4.40902032377761</v>
      </c>
      <c r="Q1016" s="71">
        <v>4.40902032377761</v>
      </c>
    </row>
    <row r="1017" spans="1:17" x14ac:dyDescent="0.3">
      <c r="A1017" s="63" t="s">
        <v>1</v>
      </c>
    </row>
    <row r="1018" spans="1:17" x14ac:dyDescent="0.3">
      <c r="A1018" s="63" t="s">
        <v>1</v>
      </c>
    </row>
    <row r="1019" spans="1:17" x14ac:dyDescent="0.3">
      <c r="A1019" s="51" t="s">
        <v>451</v>
      </c>
    </row>
    <row r="1020" spans="1:17" x14ac:dyDescent="0.3">
      <c r="A1020" s="52" t="s">
        <v>1</v>
      </c>
    </row>
    <row r="1021" spans="1:17" x14ac:dyDescent="0.3">
      <c r="A1021" s="112" t="s">
        <v>1</v>
      </c>
      <c r="B1021" s="114" t="s">
        <v>502</v>
      </c>
      <c r="C1021" s="114" t="s">
        <v>1</v>
      </c>
      <c r="D1021" s="114" t="s">
        <v>17</v>
      </c>
      <c r="E1021" s="114" t="s">
        <v>1</v>
      </c>
      <c r="F1021" s="114" t="s">
        <v>18</v>
      </c>
      <c r="G1021" s="114" t="s">
        <v>1</v>
      </c>
      <c r="H1021" s="114" t="s">
        <v>19</v>
      </c>
      <c r="I1021" s="114" t="s">
        <v>1</v>
      </c>
      <c r="J1021" s="114" t="s">
        <v>20</v>
      </c>
      <c r="K1021" s="114" t="s">
        <v>1</v>
      </c>
      <c r="L1021" s="114" t="s">
        <v>21</v>
      </c>
      <c r="M1021" s="114" t="s">
        <v>1</v>
      </c>
      <c r="N1021" s="114" t="s">
        <v>22</v>
      </c>
      <c r="O1021" s="114" t="s">
        <v>1</v>
      </c>
      <c r="P1021" s="114" t="s">
        <v>23</v>
      </c>
      <c r="Q1021" s="114" t="s">
        <v>1</v>
      </c>
    </row>
    <row r="1022" spans="1:17" x14ac:dyDescent="0.3">
      <c r="A1022" s="113" t="s">
        <v>1</v>
      </c>
      <c r="B1022" s="53" t="s">
        <v>14</v>
      </c>
      <c r="C1022" s="53" t="s">
        <v>15</v>
      </c>
      <c r="D1022" s="53" t="s">
        <v>14</v>
      </c>
      <c r="E1022" s="53" t="s">
        <v>15</v>
      </c>
      <c r="F1022" s="53" t="s">
        <v>14</v>
      </c>
      <c r="G1022" s="53" t="s">
        <v>15</v>
      </c>
      <c r="H1022" s="53" t="s">
        <v>14</v>
      </c>
      <c r="I1022" s="53" t="s">
        <v>15</v>
      </c>
      <c r="J1022" s="53" t="s">
        <v>14</v>
      </c>
      <c r="K1022" s="53" t="s">
        <v>15</v>
      </c>
      <c r="L1022" s="53" t="s">
        <v>14</v>
      </c>
      <c r="M1022" s="53" t="s">
        <v>15</v>
      </c>
      <c r="N1022" s="53" t="s">
        <v>14</v>
      </c>
      <c r="O1022" s="53" t="s">
        <v>15</v>
      </c>
      <c r="P1022" s="53" t="s">
        <v>14</v>
      </c>
      <c r="Q1022" s="53" t="s">
        <v>15</v>
      </c>
    </row>
    <row r="1023" spans="1:17" x14ac:dyDescent="0.3">
      <c r="A1023" s="54" t="s">
        <v>16</v>
      </c>
      <c r="B1023" s="55">
        <v>223.11460434130001</v>
      </c>
      <c r="C1023" s="55">
        <v>223.11460434130001</v>
      </c>
      <c r="D1023" s="55">
        <v>35.323170498099998</v>
      </c>
      <c r="E1023" s="55">
        <v>35.323170498099998</v>
      </c>
      <c r="F1023" s="55">
        <v>64.101137172700007</v>
      </c>
      <c r="G1023" s="55">
        <v>64.101137172700007</v>
      </c>
      <c r="H1023" s="55">
        <v>36.116912200900003</v>
      </c>
      <c r="I1023" s="55">
        <v>36.116912200900003</v>
      </c>
      <c r="J1023" s="55">
        <v>33.967175933599997</v>
      </c>
      <c r="K1023" s="55">
        <v>33.967175933599997</v>
      </c>
      <c r="L1023" s="55">
        <v>17.7629880625</v>
      </c>
      <c r="M1023" s="55">
        <v>17.7629880625</v>
      </c>
      <c r="N1023" s="55">
        <v>21.832722329500001</v>
      </c>
      <c r="O1023" s="55">
        <v>21.832722329500001</v>
      </c>
      <c r="P1023" s="55">
        <v>8.8721906160999993</v>
      </c>
      <c r="Q1023" s="55">
        <v>8.8721906160999993</v>
      </c>
    </row>
    <row r="1024" spans="1:17" x14ac:dyDescent="0.3">
      <c r="A1024" s="56" t="s">
        <v>310</v>
      </c>
      <c r="B1024" s="57">
        <v>0</v>
      </c>
      <c r="C1024" s="58">
        <v>0</v>
      </c>
      <c r="D1024" s="57">
        <v>0</v>
      </c>
      <c r="E1024" s="58">
        <v>0</v>
      </c>
      <c r="F1024" s="57">
        <v>0</v>
      </c>
      <c r="G1024" s="58">
        <v>0</v>
      </c>
      <c r="H1024" s="57">
        <v>0</v>
      </c>
      <c r="I1024" s="58">
        <v>0</v>
      </c>
      <c r="J1024" s="57">
        <v>0</v>
      </c>
      <c r="K1024" s="58">
        <v>0</v>
      </c>
      <c r="L1024" s="65">
        <v>0</v>
      </c>
      <c r="M1024" s="66">
        <v>0</v>
      </c>
      <c r="N1024" s="65">
        <v>0</v>
      </c>
      <c r="O1024" s="66">
        <v>0</v>
      </c>
      <c r="P1024" s="65">
        <v>0</v>
      </c>
      <c r="Q1024" s="66">
        <v>0</v>
      </c>
    </row>
    <row r="1025" spans="1:17" x14ac:dyDescent="0.3">
      <c r="A1025" s="56" t="s">
        <v>311</v>
      </c>
      <c r="B1025" s="59">
        <v>215.895778326</v>
      </c>
      <c r="C1025" s="60">
        <v>0.96764521069065801</v>
      </c>
      <c r="D1025" s="59">
        <v>35.323170498099898</v>
      </c>
      <c r="E1025" s="60">
        <v>1</v>
      </c>
      <c r="F1025" s="59">
        <v>60.444806486999902</v>
      </c>
      <c r="G1025" s="60">
        <v>0.94295997158600797</v>
      </c>
      <c r="H1025" s="59">
        <v>35.588860606400097</v>
      </c>
      <c r="I1025" s="60">
        <v>0.985379381505187</v>
      </c>
      <c r="J1025" s="59">
        <v>33.967175933599897</v>
      </c>
      <c r="K1025" s="60">
        <v>1</v>
      </c>
      <c r="L1025" s="68">
        <v>16.06946044</v>
      </c>
      <c r="M1025" s="69">
        <v>90.465975563676395</v>
      </c>
      <c r="N1025" s="68">
        <v>21.832722329500001</v>
      </c>
      <c r="O1025" s="69">
        <v>100</v>
      </c>
      <c r="P1025" s="68">
        <v>7.5312745034999997</v>
      </c>
      <c r="Q1025" s="69">
        <v>84.886301809536207</v>
      </c>
    </row>
    <row r="1026" spans="1:17" x14ac:dyDescent="0.3">
      <c r="A1026" s="56" t="s">
        <v>312</v>
      </c>
      <c r="B1026" s="71">
        <v>4.3154529567980902</v>
      </c>
      <c r="C1026" s="71">
        <v>4.3154529567980902</v>
      </c>
      <c r="D1026" s="71">
        <v>4.23333367976534</v>
      </c>
      <c r="E1026" s="71">
        <v>4.23333367976534</v>
      </c>
      <c r="F1026" s="71">
        <v>4.3235613602582603</v>
      </c>
      <c r="G1026" s="71">
        <v>4.3235613602582603</v>
      </c>
      <c r="H1026" s="71">
        <v>4.3149609195831697</v>
      </c>
      <c r="I1026" s="71">
        <v>4.3149609195831697</v>
      </c>
      <c r="J1026" s="71">
        <v>4.4921711125493697</v>
      </c>
      <c r="K1026" s="73">
        <v>4.4921711125493697</v>
      </c>
      <c r="L1026" s="74">
        <v>4.3501013614668098</v>
      </c>
      <c r="M1026" s="74">
        <v>4.3501013614668098</v>
      </c>
      <c r="N1026" s="74">
        <v>4.2500011813151204</v>
      </c>
      <c r="O1026" s="74">
        <v>4.2500011813151204</v>
      </c>
      <c r="P1026" s="74">
        <v>4.0012713411363698</v>
      </c>
      <c r="Q1026" s="74">
        <v>4.0012713411363698</v>
      </c>
    </row>
    <row r="1027" spans="1:17" x14ac:dyDescent="0.3">
      <c r="A1027" s="63" t="s">
        <v>1</v>
      </c>
    </row>
    <row r="1028" spans="1:17" x14ac:dyDescent="0.3">
      <c r="A1028" s="63" t="s">
        <v>1</v>
      </c>
    </row>
    <row r="1029" spans="1:17" x14ac:dyDescent="0.3">
      <c r="A1029" s="51" t="s">
        <v>452</v>
      </c>
    </row>
    <row r="1030" spans="1:17" x14ac:dyDescent="0.3">
      <c r="A1030" s="52" t="s">
        <v>1</v>
      </c>
    </row>
    <row r="1031" spans="1:17" x14ac:dyDescent="0.3">
      <c r="A1031" s="112" t="s">
        <v>1</v>
      </c>
      <c r="B1031" s="114" t="s">
        <v>502</v>
      </c>
      <c r="C1031" s="114" t="s">
        <v>1</v>
      </c>
      <c r="D1031" s="114" t="s">
        <v>17</v>
      </c>
      <c r="E1031" s="114" t="s">
        <v>1</v>
      </c>
      <c r="F1031" s="114" t="s">
        <v>18</v>
      </c>
      <c r="G1031" s="114" t="s">
        <v>1</v>
      </c>
      <c r="H1031" s="114" t="s">
        <v>19</v>
      </c>
      <c r="I1031" s="114" t="s">
        <v>1</v>
      </c>
      <c r="J1031" s="114" t="s">
        <v>20</v>
      </c>
      <c r="K1031" s="114" t="s">
        <v>1</v>
      </c>
      <c r="L1031" s="114" t="s">
        <v>21</v>
      </c>
      <c r="M1031" s="114" t="s">
        <v>1</v>
      </c>
      <c r="N1031" s="114" t="s">
        <v>22</v>
      </c>
      <c r="O1031" s="114" t="s">
        <v>1</v>
      </c>
      <c r="P1031" s="114" t="s">
        <v>23</v>
      </c>
      <c r="Q1031" s="114" t="s">
        <v>1</v>
      </c>
    </row>
    <row r="1032" spans="1:17" x14ac:dyDescent="0.3">
      <c r="A1032" s="113" t="s">
        <v>1</v>
      </c>
      <c r="B1032" s="53" t="s">
        <v>14</v>
      </c>
      <c r="C1032" s="53" t="s">
        <v>15</v>
      </c>
      <c r="D1032" s="53" t="s">
        <v>14</v>
      </c>
      <c r="E1032" s="53" t="s">
        <v>15</v>
      </c>
      <c r="F1032" s="53" t="s">
        <v>14</v>
      </c>
      <c r="G1032" s="53" t="s">
        <v>15</v>
      </c>
      <c r="H1032" s="53" t="s">
        <v>14</v>
      </c>
      <c r="I1032" s="53" t="s">
        <v>15</v>
      </c>
      <c r="J1032" s="53" t="s">
        <v>14</v>
      </c>
      <c r="K1032" s="53" t="s">
        <v>15</v>
      </c>
      <c r="L1032" s="53" t="s">
        <v>14</v>
      </c>
      <c r="M1032" s="53" t="s">
        <v>15</v>
      </c>
      <c r="N1032" s="53" t="s">
        <v>14</v>
      </c>
      <c r="O1032" s="53" t="s">
        <v>15</v>
      </c>
      <c r="P1032" s="53" t="s">
        <v>14</v>
      </c>
      <c r="Q1032" s="53" t="s">
        <v>15</v>
      </c>
    </row>
    <row r="1033" spans="1:17" x14ac:dyDescent="0.3">
      <c r="A1033" s="54" t="s">
        <v>16</v>
      </c>
      <c r="B1033" s="55">
        <v>42.007378864400003</v>
      </c>
      <c r="C1033" s="55">
        <v>42.007378864400003</v>
      </c>
      <c r="D1033" s="55">
        <v>2.775661945</v>
      </c>
      <c r="E1033" s="55">
        <v>2.775661945</v>
      </c>
      <c r="F1033" s="55">
        <v>16.179160105200001</v>
      </c>
      <c r="G1033" s="55">
        <v>16.179160105200001</v>
      </c>
      <c r="H1033" s="55">
        <v>3.4126285597999999</v>
      </c>
      <c r="I1033" s="55">
        <v>3.4126285597999999</v>
      </c>
      <c r="J1033" s="55">
        <v>4.2854408946999998</v>
      </c>
      <c r="K1033" s="55">
        <v>4.2854408946999998</v>
      </c>
      <c r="L1033" s="55">
        <v>4.9195467877999999</v>
      </c>
      <c r="M1033" s="55">
        <v>4.9195467877999999</v>
      </c>
      <c r="N1033" s="55">
        <v>3.3742319179</v>
      </c>
      <c r="O1033" s="55">
        <v>3.3742319179</v>
      </c>
      <c r="P1033" s="55">
        <v>7.0607086539999999</v>
      </c>
      <c r="Q1033" s="55">
        <v>7.0607086539999999</v>
      </c>
    </row>
    <row r="1034" spans="1:17" x14ac:dyDescent="0.3">
      <c r="A1034" s="56" t="s">
        <v>310</v>
      </c>
      <c r="B1034" s="57">
        <v>0</v>
      </c>
      <c r="C1034" s="58">
        <v>0</v>
      </c>
      <c r="D1034" s="65">
        <v>0</v>
      </c>
      <c r="E1034" s="66">
        <v>0</v>
      </c>
      <c r="F1034" s="65">
        <v>0</v>
      </c>
      <c r="G1034" s="66">
        <v>0</v>
      </c>
      <c r="H1034" s="65">
        <v>0</v>
      </c>
      <c r="I1034" s="66">
        <v>0</v>
      </c>
      <c r="J1034" s="65">
        <v>0</v>
      </c>
      <c r="K1034" s="66">
        <v>0</v>
      </c>
      <c r="L1034" s="65">
        <v>0</v>
      </c>
      <c r="M1034" s="66">
        <v>0</v>
      </c>
      <c r="N1034" s="65">
        <v>0</v>
      </c>
      <c r="O1034" s="66">
        <v>0</v>
      </c>
      <c r="P1034" s="65">
        <v>0</v>
      </c>
      <c r="Q1034" s="66">
        <v>0</v>
      </c>
    </row>
    <row r="1035" spans="1:17" x14ac:dyDescent="0.3">
      <c r="A1035" s="56" t="s">
        <v>311</v>
      </c>
      <c r="B1035" s="59">
        <v>40.662693425000001</v>
      </c>
      <c r="C1035" s="60">
        <v>0.96798930388537996</v>
      </c>
      <c r="D1035" s="68">
        <v>2.775661945</v>
      </c>
      <c r="E1035" s="69">
        <v>100</v>
      </c>
      <c r="F1035" s="68">
        <v>15.419942156399999</v>
      </c>
      <c r="G1035" s="69">
        <v>95.307432871277499</v>
      </c>
      <c r="H1035" s="68">
        <v>3.4126285597999901</v>
      </c>
      <c r="I1035" s="69">
        <v>100</v>
      </c>
      <c r="J1035" s="68">
        <v>3.6999734041000001</v>
      </c>
      <c r="K1035" s="69">
        <v>86.338220384183202</v>
      </c>
      <c r="L1035" s="68">
        <v>4.9195467877999999</v>
      </c>
      <c r="M1035" s="69">
        <v>100</v>
      </c>
      <c r="N1035" s="68">
        <v>3.3742319179</v>
      </c>
      <c r="O1035" s="69">
        <v>100</v>
      </c>
      <c r="P1035" s="68">
        <v>7.0607086539999999</v>
      </c>
      <c r="Q1035" s="69">
        <v>100</v>
      </c>
    </row>
    <row r="1036" spans="1:17" x14ac:dyDescent="0.3">
      <c r="A1036" s="56" t="s">
        <v>312</v>
      </c>
      <c r="B1036" s="71">
        <v>4.3798494787738997</v>
      </c>
      <c r="C1036" s="71">
        <v>4.3798494787738997</v>
      </c>
      <c r="D1036" s="74">
        <v>4.1348377570525798</v>
      </c>
      <c r="E1036" s="74">
        <v>4.1348377570525798</v>
      </c>
      <c r="F1036" s="74">
        <v>4.5843590444389797</v>
      </c>
      <c r="G1036" s="74">
        <v>4.5843590444389797</v>
      </c>
      <c r="H1036" s="74">
        <v>4.5171005318561299</v>
      </c>
      <c r="I1036" s="74">
        <v>4.5171005318561299</v>
      </c>
      <c r="J1036" s="74">
        <v>4.18602962026287</v>
      </c>
      <c r="K1036" s="74">
        <v>4.18602962026287</v>
      </c>
      <c r="L1036" s="74">
        <v>4.6714436834083202</v>
      </c>
      <c r="M1036" s="74">
        <v>4.6714436834083202</v>
      </c>
      <c r="N1036" s="74">
        <v>4</v>
      </c>
      <c r="O1036" s="75">
        <v>4</v>
      </c>
      <c r="P1036" s="74">
        <v>4.0372043101865103</v>
      </c>
      <c r="Q1036" s="75">
        <v>4.0372043101865103</v>
      </c>
    </row>
    <row r="1037" spans="1:17" x14ac:dyDescent="0.3">
      <c r="A1037" s="63" t="s">
        <v>1</v>
      </c>
    </row>
    <row r="1038" spans="1:17" x14ac:dyDescent="0.3">
      <c r="A1038" s="63" t="s">
        <v>1</v>
      </c>
    </row>
    <row r="1039" spans="1:17" x14ac:dyDescent="0.3">
      <c r="A1039" s="51" t="s">
        <v>453</v>
      </c>
    </row>
    <row r="1040" spans="1:17" x14ac:dyDescent="0.3">
      <c r="A1040" s="52" t="s">
        <v>1</v>
      </c>
    </row>
    <row r="1041" spans="1:17" x14ac:dyDescent="0.3">
      <c r="A1041" s="112" t="s">
        <v>1</v>
      </c>
      <c r="B1041" s="114" t="s">
        <v>502</v>
      </c>
      <c r="C1041" s="114" t="s">
        <v>1</v>
      </c>
      <c r="D1041" s="114" t="s">
        <v>17</v>
      </c>
      <c r="E1041" s="114" t="s">
        <v>1</v>
      </c>
      <c r="F1041" s="114" t="s">
        <v>18</v>
      </c>
      <c r="G1041" s="114" t="s">
        <v>1</v>
      </c>
      <c r="H1041" s="114" t="s">
        <v>19</v>
      </c>
      <c r="I1041" s="114" t="s">
        <v>1</v>
      </c>
      <c r="J1041" s="114" t="s">
        <v>20</v>
      </c>
      <c r="K1041" s="114" t="s">
        <v>1</v>
      </c>
      <c r="L1041" s="114" t="s">
        <v>21</v>
      </c>
      <c r="M1041" s="114" t="s">
        <v>1</v>
      </c>
      <c r="N1041" s="114" t="s">
        <v>22</v>
      </c>
      <c r="O1041" s="114" t="s">
        <v>1</v>
      </c>
      <c r="P1041" s="114" t="s">
        <v>23</v>
      </c>
      <c r="Q1041" s="114" t="s">
        <v>1</v>
      </c>
    </row>
    <row r="1042" spans="1:17" x14ac:dyDescent="0.3">
      <c r="A1042" s="113" t="s">
        <v>1</v>
      </c>
      <c r="B1042" s="53" t="s">
        <v>14</v>
      </c>
      <c r="C1042" s="53" t="s">
        <v>15</v>
      </c>
      <c r="D1042" s="53" t="s">
        <v>14</v>
      </c>
      <c r="E1042" s="53" t="s">
        <v>15</v>
      </c>
      <c r="F1042" s="53" t="s">
        <v>14</v>
      </c>
      <c r="G1042" s="53" t="s">
        <v>15</v>
      </c>
      <c r="H1042" s="53" t="s">
        <v>14</v>
      </c>
      <c r="I1042" s="53" t="s">
        <v>15</v>
      </c>
      <c r="J1042" s="53" t="s">
        <v>14</v>
      </c>
      <c r="K1042" s="53" t="s">
        <v>15</v>
      </c>
      <c r="L1042" s="53" t="s">
        <v>14</v>
      </c>
      <c r="M1042" s="53" t="s">
        <v>15</v>
      </c>
      <c r="N1042" s="53" t="s">
        <v>14</v>
      </c>
      <c r="O1042" s="53" t="s">
        <v>15</v>
      </c>
      <c r="P1042" s="53" t="s">
        <v>14</v>
      </c>
      <c r="Q1042" s="53" t="s">
        <v>15</v>
      </c>
    </row>
    <row r="1043" spans="1:17" x14ac:dyDescent="0.3">
      <c r="A1043" s="54" t="s">
        <v>16</v>
      </c>
      <c r="B1043" s="55">
        <v>223.67383592869999</v>
      </c>
      <c r="C1043" s="55">
        <v>223.67383592869999</v>
      </c>
      <c r="D1043" s="55">
        <v>56.582206473299998</v>
      </c>
      <c r="E1043" s="55">
        <v>56.582206473299998</v>
      </c>
      <c r="F1043" s="55">
        <v>43.798474895200002</v>
      </c>
      <c r="G1043" s="55">
        <v>43.798474895200002</v>
      </c>
      <c r="H1043" s="55">
        <v>35.982043506099998</v>
      </c>
      <c r="I1043" s="55">
        <v>35.982043506099998</v>
      </c>
      <c r="J1043" s="55">
        <v>22.799423884199999</v>
      </c>
      <c r="K1043" s="55">
        <v>22.799423884199999</v>
      </c>
      <c r="L1043" s="55">
        <v>6.6441387809999997</v>
      </c>
      <c r="M1043" s="55">
        <v>6.6441387809999997</v>
      </c>
      <c r="N1043" s="55">
        <v>35.369952925900002</v>
      </c>
      <c r="O1043" s="55">
        <v>35.369952925900002</v>
      </c>
      <c r="P1043" s="55">
        <v>18.255644449199998</v>
      </c>
      <c r="Q1043" s="55">
        <v>18.255644449199998</v>
      </c>
    </row>
    <row r="1044" spans="1:17" x14ac:dyDescent="0.3">
      <c r="A1044" s="56" t="s">
        <v>310</v>
      </c>
      <c r="B1044" s="57">
        <v>1.0211047149000001</v>
      </c>
      <c r="C1044" s="58">
        <v>4.5651504596429197E-3</v>
      </c>
      <c r="D1044" s="57">
        <v>0.381935413599999</v>
      </c>
      <c r="E1044" s="58">
        <v>6.7500975554961396E-3</v>
      </c>
      <c r="F1044" s="65">
        <v>0</v>
      </c>
      <c r="G1044" s="66">
        <v>0</v>
      </c>
      <c r="H1044" s="57">
        <v>0.63916930129999905</v>
      </c>
      <c r="I1044" s="58">
        <v>1.7763563128137601E-2</v>
      </c>
      <c r="J1044" s="65">
        <v>0</v>
      </c>
      <c r="K1044" s="66">
        <v>0</v>
      </c>
      <c r="L1044" s="65">
        <v>0</v>
      </c>
      <c r="M1044" s="66">
        <v>0</v>
      </c>
      <c r="N1044" s="65">
        <v>0</v>
      </c>
      <c r="O1044" s="66">
        <v>0</v>
      </c>
      <c r="P1044" s="65">
        <v>0</v>
      </c>
      <c r="Q1044" s="66">
        <v>0</v>
      </c>
    </row>
    <row r="1045" spans="1:17" x14ac:dyDescent="0.3">
      <c r="A1045" s="56" t="s">
        <v>311</v>
      </c>
      <c r="B1045" s="59">
        <v>211.49994671760001</v>
      </c>
      <c r="C1045" s="60">
        <v>0.94557302976204805</v>
      </c>
      <c r="D1045" s="59">
        <v>54.656512168699997</v>
      </c>
      <c r="E1045" s="60">
        <v>0.96596643318410202</v>
      </c>
      <c r="F1045" s="68">
        <v>35.458475489100003</v>
      </c>
      <c r="G1045" s="70">
        <v>80.958242436395906</v>
      </c>
      <c r="H1045" s="59">
        <v>35.342874204799898</v>
      </c>
      <c r="I1045" s="60">
        <v>0.98223643687186202</v>
      </c>
      <c r="J1045" s="68">
        <v>22.799423884199999</v>
      </c>
      <c r="K1045" s="69">
        <v>100</v>
      </c>
      <c r="L1045" s="68">
        <v>5.9279351071999997</v>
      </c>
      <c r="M1045" s="69">
        <v>89.220519055861701</v>
      </c>
      <c r="N1045" s="68">
        <v>35.369952925899902</v>
      </c>
      <c r="O1045" s="69">
        <v>100</v>
      </c>
      <c r="P1045" s="68">
        <v>18.255644449199998</v>
      </c>
      <c r="Q1045" s="69">
        <v>100</v>
      </c>
    </row>
    <row r="1046" spans="1:17" x14ac:dyDescent="0.3">
      <c r="A1046" s="56" t="s">
        <v>312</v>
      </c>
      <c r="B1046" s="71">
        <v>4.62751268907751</v>
      </c>
      <c r="C1046" s="71">
        <v>4.62751268907751</v>
      </c>
      <c r="D1046" s="71">
        <v>4.6002839507880902</v>
      </c>
      <c r="E1046" s="71">
        <v>4.6002839507880902</v>
      </c>
      <c r="F1046" s="74">
        <v>4.2596710918362701</v>
      </c>
      <c r="G1046" s="75">
        <v>4.2596710918362701</v>
      </c>
      <c r="H1046" s="71">
        <v>4.7265044525269504</v>
      </c>
      <c r="I1046" s="71">
        <v>4.7265044525269504</v>
      </c>
      <c r="J1046" s="74">
        <v>4.8009221094378001</v>
      </c>
      <c r="K1046" s="76">
        <v>4.8009221094378001</v>
      </c>
      <c r="L1046" s="74">
        <v>4.6933052794702004</v>
      </c>
      <c r="M1046" s="74">
        <v>4.6933052794702004</v>
      </c>
      <c r="N1046" s="74">
        <v>4.7920840490569301</v>
      </c>
      <c r="O1046" s="74">
        <v>4.7920840490569301</v>
      </c>
      <c r="P1046" s="74">
        <v>4.8139513553054103</v>
      </c>
      <c r="Q1046" s="74">
        <v>4.8139513553054103</v>
      </c>
    </row>
    <row r="1047" spans="1:17" x14ac:dyDescent="0.3">
      <c r="A1047" s="63" t="s">
        <v>1</v>
      </c>
    </row>
    <row r="1048" spans="1:17" x14ac:dyDescent="0.3">
      <c r="A1048" s="63" t="s">
        <v>1</v>
      </c>
    </row>
    <row r="1049" spans="1:17" x14ac:dyDescent="0.3">
      <c r="A1049" s="51" t="s">
        <v>454</v>
      </c>
    </row>
    <row r="1050" spans="1:17" x14ac:dyDescent="0.3">
      <c r="A1050" s="52" t="s">
        <v>1</v>
      </c>
    </row>
    <row r="1051" spans="1:17" x14ac:dyDescent="0.3">
      <c r="A1051" s="112" t="s">
        <v>1</v>
      </c>
      <c r="B1051" s="114" t="s">
        <v>502</v>
      </c>
      <c r="C1051" s="114" t="s">
        <v>1</v>
      </c>
      <c r="D1051" s="114" t="s">
        <v>17</v>
      </c>
      <c r="E1051" s="114" t="s">
        <v>1</v>
      </c>
      <c r="F1051" s="114" t="s">
        <v>18</v>
      </c>
      <c r="G1051" s="114" t="s">
        <v>1</v>
      </c>
      <c r="H1051" s="114" t="s">
        <v>19</v>
      </c>
      <c r="I1051" s="114" t="s">
        <v>1</v>
      </c>
      <c r="J1051" s="114" t="s">
        <v>20</v>
      </c>
      <c r="K1051" s="114" t="s">
        <v>1</v>
      </c>
      <c r="L1051" s="114" t="s">
        <v>21</v>
      </c>
      <c r="M1051" s="114" t="s">
        <v>1</v>
      </c>
      <c r="N1051" s="114" t="s">
        <v>22</v>
      </c>
      <c r="O1051" s="114" t="s">
        <v>1</v>
      </c>
      <c r="P1051" s="114" t="s">
        <v>23</v>
      </c>
      <c r="Q1051" s="114" t="s">
        <v>1</v>
      </c>
    </row>
    <row r="1052" spans="1:17" x14ac:dyDescent="0.3">
      <c r="A1052" s="113" t="s">
        <v>1</v>
      </c>
      <c r="B1052" s="53" t="s">
        <v>14</v>
      </c>
      <c r="C1052" s="53" t="s">
        <v>15</v>
      </c>
      <c r="D1052" s="53" t="s">
        <v>14</v>
      </c>
      <c r="E1052" s="53" t="s">
        <v>15</v>
      </c>
      <c r="F1052" s="53" t="s">
        <v>14</v>
      </c>
      <c r="G1052" s="53" t="s">
        <v>15</v>
      </c>
      <c r="H1052" s="53" t="s">
        <v>14</v>
      </c>
      <c r="I1052" s="53" t="s">
        <v>15</v>
      </c>
      <c r="J1052" s="53" t="s">
        <v>14</v>
      </c>
      <c r="K1052" s="53" t="s">
        <v>15</v>
      </c>
      <c r="L1052" s="53" t="s">
        <v>14</v>
      </c>
      <c r="M1052" s="53" t="s">
        <v>15</v>
      </c>
      <c r="N1052" s="53" t="s">
        <v>14</v>
      </c>
      <c r="O1052" s="53" t="s">
        <v>15</v>
      </c>
      <c r="P1052" s="53" t="s">
        <v>14</v>
      </c>
      <c r="Q1052" s="53" t="s">
        <v>15</v>
      </c>
    </row>
    <row r="1053" spans="1:17" x14ac:dyDescent="0.3">
      <c r="A1053" s="54" t="s">
        <v>16</v>
      </c>
      <c r="B1053" s="55">
        <v>40.268784121400003</v>
      </c>
      <c r="C1053" s="55">
        <v>40.268784121400003</v>
      </c>
      <c r="D1053" s="55">
        <v>6.9561696328</v>
      </c>
      <c r="E1053" s="55">
        <v>6.9561696328</v>
      </c>
      <c r="F1053" s="55">
        <v>9.3905705051999995</v>
      </c>
      <c r="G1053" s="55">
        <v>9.3905705051999995</v>
      </c>
      <c r="H1053" s="55">
        <v>8.5092983174000008</v>
      </c>
      <c r="I1053" s="55">
        <v>8.5092983174000008</v>
      </c>
      <c r="J1053" s="55">
        <v>1.8296849658000001</v>
      </c>
      <c r="K1053" s="55">
        <v>1.8296849658000001</v>
      </c>
      <c r="L1053" s="55">
        <v>2.7505210578999999</v>
      </c>
      <c r="M1053" s="55">
        <v>2.7505210578999999</v>
      </c>
      <c r="N1053" s="55">
        <v>5.0399301366999998</v>
      </c>
      <c r="O1053" s="55">
        <v>5.0399301366999998</v>
      </c>
      <c r="P1053" s="55">
        <v>4.8587889084000002</v>
      </c>
      <c r="Q1053" s="55">
        <v>4.8587889084000002</v>
      </c>
    </row>
    <row r="1054" spans="1:17" x14ac:dyDescent="0.3">
      <c r="A1054" s="56" t="s">
        <v>310</v>
      </c>
      <c r="B1054" s="57">
        <v>0.381935413599999</v>
      </c>
      <c r="C1054" s="58">
        <v>9.4846522420086801E-3</v>
      </c>
      <c r="D1054" s="65">
        <v>0.3819354136</v>
      </c>
      <c r="E1054" s="66">
        <v>5.4905994787574404</v>
      </c>
      <c r="F1054" s="65">
        <v>0</v>
      </c>
      <c r="G1054" s="66">
        <v>0</v>
      </c>
      <c r="H1054" s="65">
        <v>0</v>
      </c>
      <c r="I1054" s="66">
        <v>0</v>
      </c>
      <c r="J1054" s="65">
        <v>0</v>
      </c>
      <c r="K1054" s="66">
        <v>0</v>
      </c>
      <c r="L1054" s="65">
        <v>0</v>
      </c>
      <c r="M1054" s="66">
        <v>0</v>
      </c>
      <c r="N1054" s="65">
        <v>0</v>
      </c>
      <c r="O1054" s="66">
        <v>0</v>
      </c>
      <c r="P1054" s="65">
        <v>0</v>
      </c>
      <c r="Q1054" s="66">
        <v>0</v>
      </c>
    </row>
    <row r="1055" spans="1:17" x14ac:dyDescent="0.3">
      <c r="A1055" s="56" t="s">
        <v>311</v>
      </c>
      <c r="B1055" s="59">
        <v>37.967981872399903</v>
      </c>
      <c r="C1055" s="60">
        <v>0.94286387584825804</v>
      </c>
      <c r="D1055" s="68">
        <v>6.5742342192000098</v>
      </c>
      <c r="E1055" s="69">
        <v>94.509400521242597</v>
      </c>
      <c r="F1055" s="68">
        <v>9.3905705051999995</v>
      </c>
      <c r="G1055" s="69">
        <v>100</v>
      </c>
      <c r="H1055" s="68">
        <v>7.9039833784000004</v>
      </c>
      <c r="I1055" s="69">
        <v>92.886429451389205</v>
      </c>
      <c r="J1055" s="68">
        <v>1.8296849658000001</v>
      </c>
      <c r="K1055" s="69">
        <v>100</v>
      </c>
      <c r="L1055" s="68">
        <v>2.7505210578999999</v>
      </c>
      <c r="M1055" s="69">
        <v>100</v>
      </c>
      <c r="N1055" s="68">
        <v>3.7263782402999999</v>
      </c>
      <c r="O1055" s="69">
        <v>73.937101095213293</v>
      </c>
      <c r="P1055" s="68">
        <v>4.85878890840001</v>
      </c>
      <c r="Q1055" s="69">
        <v>100</v>
      </c>
    </row>
    <row r="1056" spans="1:17" x14ac:dyDescent="0.3">
      <c r="A1056" s="56" t="s">
        <v>312</v>
      </c>
      <c r="B1056" s="71">
        <v>4.3796422282819796</v>
      </c>
      <c r="C1056" s="71">
        <v>4.3796422282819796</v>
      </c>
      <c r="D1056" s="74">
        <v>4.38853405341872</v>
      </c>
      <c r="E1056" s="74">
        <v>4.38853405341872</v>
      </c>
      <c r="F1056" s="74">
        <v>4.0902415630584699</v>
      </c>
      <c r="G1056" s="74">
        <v>4.0902415630584699</v>
      </c>
      <c r="H1056" s="74">
        <v>4.9006265642781504</v>
      </c>
      <c r="I1056" s="76">
        <v>4.9006265642781504</v>
      </c>
      <c r="J1056" s="74">
        <v>4.8564294947982196</v>
      </c>
      <c r="K1056" s="74">
        <v>4.8564294947982196</v>
      </c>
      <c r="L1056" s="74">
        <v>5</v>
      </c>
      <c r="M1056" s="76">
        <v>5</v>
      </c>
      <c r="N1056" s="74">
        <v>3.7393710109521301</v>
      </c>
      <c r="O1056" s="75">
        <v>3.7393710109521301</v>
      </c>
      <c r="P1056" s="74">
        <v>4.2310468261461596</v>
      </c>
      <c r="Q1056" s="74">
        <v>4.2310468261461596</v>
      </c>
    </row>
    <row r="1057" spans="1:17" x14ac:dyDescent="0.3">
      <c r="A1057" s="63" t="s">
        <v>1</v>
      </c>
    </row>
    <row r="1058" spans="1:17" x14ac:dyDescent="0.3">
      <c r="A1058" s="63" t="s">
        <v>1</v>
      </c>
    </row>
    <row r="1059" spans="1:17" x14ac:dyDescent="0.3">
      <c r="A1059" s="51" t="s">
        <v>455</v>
      </c>
    </row>
    <row r="1060" spans="1:17" x14ac:dyDescent="0.3">
      <c r="A1060" s="52" t="s">
        <v>1</v>
      </c>
    </row>
    <row r="1061" spans="1:17" x14ac:dyDescent="0.3">
      <c r="A1061" s="112" t="s">
        <v>1</v>
      </c>
      <c r="B1061" s="114" t="s">
        <v>502</v>
      </c>
      <c r="C1061" s="114" t="s">
        <v>1</v>
      </c>
      <c r="D1061" s="114" t="s">
        <v>17</v>
      </c>
      <c r="E1061" s="114" t="s">
        <v>1</v>
      </c>
      <c r="F1061" s="114" t="s">
        <v>18</v>
      </c>
      <c r="G1061" s="114" t="s">
        <v>1</v>
      </c>
      <c r="H1061" s="114" t="s">
        <v>19</v>
      </c>
      <c r="I1061" s="114" t="s">
        <v>1</v>
      </c>
      <c r="J1061" s="114" t="s">
        <v>20</v>
      </c>
      <c r="K1061" s="114" t="s">
        <v>1</v>
      </c>
      <c r="L1061" s="114" t="s">
        <v>21</v>
      </c>
      <c r="M1061" s="114" t="s">
        <v>1</v>
      </c>
      <c r="N1061" s="114" t="s">
        <v>22</v>
      </c>
      <c r="O1061" s="114" t="s">
        <v>1</v>
      </c>
      <c r="P1061" s="114" t="s">
        <v>23</v>
      </c>
      <c r="Q1061" s="114" t="s">
        <v>1</v>
      </c>
    </row>
    <row r="1062" spans="1:17" x14ac:dyDescent="0.3">
      <c r="A1062" s="113" t="s">
        <v>1</v>
      </c>
      <c r="B1062" s="53" t="s">
        <v>14</v>
      </c>
      <c r="C1062" s="53" t="s">
        <v>15</v>
      </c>
      <c r="D1062" s="53" t="s">
        <v>14</v>
      </c>
      <c r="E1062" s="53" t="s">
        <v>15</v>
      </c>
      <c r="F1062" s="53" t="s">
        <v>14</v>
      </c>
      <c r="G1062" s="53" t="s">
        <v>15</v>
      </c>
      <c r="H1062" s="53" t="s">
        <v>14</v>
      </c>
      <c r="I1062" s="53" t="s">
        <v>15</v>
      </c>
      <c r="J1062" s="53" t="s">
        <v>14</v>
      </c>
      <c r="K1062" s="53" t="s">
        <v>15</v>
      </c>
      <c r="L1062" s="53" t="s">
        <v>14</v>
      </c>
      <c r="M1062" s="53" t="s">
        <v>15</v>
      </c>
      <c r="N1062" s="53" t="s">
        <v>14</v>
      </c>
      <c r="O1062" s="53" t="s">
        <v>15</v>
      </c>
      <c r="P1062" s="53" t="s">
        <v>14</v>
      </c>
      <c r="Q1062" s="53" t="s">
        <v>15</v>
      </c>
    </row>
    <row r="1063" spans="1:17" x14ac:dyDescent="0.3">
      <c r="A1063" s="54" t="s">
        <v>16</v>
      </c>
      <c r="B1063" s="55">
        <v>373.08293300050002</v>
      </c>
      <c r="C1063" s="55">
        <v>373.08293300050002</v>
      </c>
      <c r="D1063" s="55">
        <v>86.652096952999997</v>
      </c>
      <c r="E1063" s="55">
        <v>86.652096952999997</v>
      </c>
      <c r="F1063" s="55">
        <v>57.068865230299998</v>
      </c>
      <c r="G1063" s="55">
        <v>57.068865230299998</v>
      </c>
      <c r="H1063" s="55">
        <v>59.323444025100002</v>
      </c>
      <c r="I1063" s="55">
        <v>59.323444025100002</v>
      </c>
      <c r="J1063" s="55">
        <v>42.587739451099999</v>
      </c>
      <c r="K1063" s="55">
        <v>42.587739451099999</v>
      </c>
      <c r="L1063" s="55">
        <v>26.4201689147</v>
      </c>
      <c r="M1063" s="55">
        <v>26.4201689147</v>
      </c>
      <c r="N1063" s="55">
        <v>50.016746382299999</v>
      </c>
      <c r="O1063" s="55">
        <v>50.016746382299999</v>
      </c>
      <c r="P1063" s="55">
        <v>36.9852958269</v>
      </c>
      <c r="Q1063" s="55">
        <v>36.9852958269</v>
      </c>
    </row>
    <row r="1064" spans="1:17" x14ac:dyDescent="0.3">
      <c r="A1064" s="56" t="s">
        <v>310</v>
      </c>
      <c r="B1064" s="57">
        <v>3.769326135</v>
      </c>
      <c r="C1064" s="58">
        <v>1.0103185650132501E-2</v>
      </c>
      <c r="D1064" s="57">
        <v>0</v>
      </c>
      <c r="E1064" s="58">
        <v>0</v>
      </c>
      <c r="F1064" s="57">
        <v>3.7693261350000098</v>
      </c>
      <c r="G1064" s="61">
        <v>6.6048731121408799E-2</v>
      </c>
      <c r="H1064" s="57">
        <v>0</v>
      </c>
      <c r="I1064" s="58">
        <v>0</v>
      </c>
      <c r="J1064" s="57">
        <v>0</v>
      </c>
      <c r="K1064" s="58">
        <v>0</v>
      </c>
      <c r="L1064" s="65">
        <v>0</v>
      </c>
      <c r="M1064" s="66">
        <v>0</v>
      </c>
      <c r="N1064" s="57">
        <v>0</v>
      </c>
      <c r="O1064" s="58">
        <v>0</v>
      </c>
      <c r="P1064" s="57">
        <v>0</v>
      </c>
      <c r="Q1064" s="58">
        <v>0</v>
      </c>
    </row>
    <row r="1065" spans="1:17" x14ac:dyDescent="0.3">
      <c r="A1065" s="56" t="s">
        <v>311</v>
      </c>
      <c r="B1065" s="59">
        <v>360.20808712689899</v>
      </c>
      <c r="C1065" s="60">
        <v>0.96549065975745696</v>
      </c>
      <c r="D1065" s="59">
        <v>86.3633349041</v>
      </c>
      <c r="E1065" s="60">
        <v>0.99666756998325601</v>
      </c>
      <c r="F1065" s="59">
        <v>48.4787916014999</v>
      </c>
      <c r="G1065" s="62">
        <v>0.84947880785547503</v>
      </c>
      <c r="H1065" s="59">
        <v>57.451409192500002</v>
      </c>
      <c r="I1065" s="60">
        <v>0.96844359151151205</v>
      </c>
      <c r="J1065" s="59">
        <v>42.587739451099999</v>
      </c>
      <c r="K1065" s="60">
        <v>1</v>
      </c>
      <c r="L1065" s="68">
        <v>26.4201689147</v>
      </c>
      <c r="M1065" s="69">
        <v>100</v>
      </c>
      <c r="N1065" s="59">
        <v>47.892771019000001</v>
      </c>
      <c r="O1065" s="60">
        <v>0.95753471553176395</v>
      </c>
      <c r="P1065" s="59">
        <v>36.985295826900099</v>
      </c>
      <c r="Q1065" s="60">
        <v>1</v>
      </c>
    </row>
    <row r="1066" spans="1:17" x14ac:dyDescent="0.3">
      <c r="A1066" s="56" t="s">
        <v>312</v>
      </c>
      <c r="B1066" s="71">
        <v>4.5972901535031099</v>
      </c>
      <c r="C1066" s="71">
        <v>4.5972901535031099</v>
      </c>
      <c r="D1066" s="71">
        <v>4.6409371241578103</v>
      </c>
      <c r="E1066" s="71">
        <v>4.6409371241578103</v>
      </c>
      <c r="F1066" s="71">
        <v>4.2894934103387996</v>
      </c>
      <c r="G1066" s="72">
        <v>4.2894934103387996</v>
      </c>
      <c r="H1066" s="71">
        <v>4.7079298365986304</v>
      </c>
      <c r="I1066" s="71">
        <v>4.7079298365986304</v>
      </c>
      <c r="J1066" s="71">
        <v>4.5379279244042703</v>
      </c>
      <c r="K1066" s="71">
        <v>4.5379279244042703</v>
      </c>
      <c r="L1066" s="74">
        <v>4.6535275907450098</v>
      </c>
      <c r="M1066" s="74">
        <v>4.6535275907450098</v>
      </c>
      <c r="N1066" s="71">
        <v>4.6019418173228903</v>
      </c>
      <c r="O1066" s="71">
        <v>4.6019418173228903</v>
      </c>
      <c r="P1066" s="71">
        <v>4.7509387752037302</v>
      </c>
      <c r="Q1066" s="73">
        <v>4.7509387752037302</v>
      </c>
    </row>
    <row r="1067" spans="1:17" x14ac:dyDescent="0.3">
      <c r="A1067" s="63" t="s">
        <v>1</v>
      </c>
    </row>
    <row r="1068" spans="1:17" x14ac:dyDescent="0.3">
      <c r="A1068" s="63" t="s">
        <v>1</v>
      </c>
    </row>
    <row r="1069" spans="1:17" x14ac:dyDescent="0.3">
      <c r="A1069" s="51" t="s">
        <v>456</v>
      </c>
    </row>
    <row r="1070" spans="1:17" x14ac:dyDescent="0.3">
      <c r="A1070" s="52" t="s">
        <v>1</v>
      </c>
    </row>
    <row r="1071" spans="1:17" x14ac:dyDescent="0.3">
      <c r="A1071" s="112" t="s">
        <v>1</v>
      </c>
      <c r="B1071" s="114" t="s">
        <v>502</v>
      </c>
      <c r="C1071" s="114" t="s">
        <v>1</v>
      </c>
      <c r="D1071" s="114" t="s">
        <v>17</v>
      </c>
      <c r="E1071" s="114" t="s">
        <v>1</v>
      </c>
      <c r="F1071" s="114" t="s">
        <v>18</v>
      </c>
      <c r="G1071" s="114" t="s">
        <v>1</v>
      </c>
      <c r="H1071" s="114" t="s">
        <v>19</v>
      </c>
      <c r="I1071" s="114" t="s">
        <v>1</v>
      </c>
      <c r="J1071" s="114" t="s">
        <v>20</v>
      </c>
      <c r="K1071" s="114" t="s">
        <v>1</v>
      </c>
      <c r="L1071" s="114" t="s">
        <v>21</v>
      </c>
      <c r="M1071" s="114" t="s">
        <v>1</v>
      </c>
      <c r="N1071" s="114" t="s">
        <v>22</v>
      </c>
      <c r="O1071" s="114" t="s">
        <v>1</v>
      </c>
      <c r="P1071" s="114" t="s">
        <v>23</v>
      </c>
      <c r="Q1071" s="114" t="s">
        <v>1</v>
      </c>
    </row>
    <row r="1072" spans="1:17" x14ac:dyDescent="0.3">
      <c r="A1072" s="113" t="s">
        <v>1</v>
      </c>
      <c r="B1072" s="53" t="s">
        <v>14</v>
      </c>
      <c r="C1072" s="53" t="s">
        <v>15</v>
      </c>
      <c r="D1072" s="53" t="s">
        <v>14</v>
      </c>
      <c r="E1072" s="53" t="s">
        <v>15</v>
      </c>
      <c r="F1072" s="53" t="s">
        <v>14</v>
      </c>
      <c r="G1072" s="53" t="s">
        <v>15</v>
      </c>
      <c r="H1072" s="53" t="s">
        <v>14</v>
      </c>
      <c r="I1072" s="53" t="s">
        <v>15</v>
      </c>
      <c r="J1072" s="53" t="s">
        <v>14</v>
      </c>
      <c r="K1072" s="53" t="s">
        <v>15</v>
      </c>
      <c r="L1072" s="53" t="s">
        <v>14</v>
      </c>
      <c r="M1072" s="53" t="s">
        <v>15</v>
      </c>
      <c r="N1072" s="53" t="s">
        <v>14</v>
      </c>
      <c r="O1072" s="53" t="s">
        <v>15</v>
      </c>
      <c r="P1072" s="53" t="s">
        <v>14</v>
      </c>
      <c r="Q1072" s="53" t="s">
        <v>15</v>
      </c>
    </row>
    <row r="1073" spans="1:17" x14ac:dyDescent="0.3">
      <c r="A1073" s="54" t="s">
        <v>16</v>
      </c>
      <c r="B1073" s="55">
        <v>92.935021661500002</v>
      </c>
      <c r="C1073" s="55">
        <v>92.935021661500002</v>
      </c>
      <c r="D1073" s="55">
        <v>25.3797104645</v>
      </c>
      <c r="E1073" s="55">
        <v>25.3797104645</v>
      </c>
      <c r="F1073" s="55">
        <v>19.6192438494</v>
      </c>
      <c r="G1073" s="55">
        <v>19.6192438494</v>
      </c>
      <c r="H1073" s="55">
        <v>14.5062935007</v>
      </c>
      <c r="I1073" s="55">
        <v>14.5062935007</v>
      </c>
      <c r="J1073" s="55">
        <v>6.248932559</v>
      </c>
      <c r="K1073" s="55">
        <v>6.248932559</v>
      </c>
      <c r="L1073" s="55">
        <v>4.6180204057000003</v>
      </c>
      <c r="M1073" s="55">
        <v>4.6180204057000003</v>
      </c>
      <c r="N1073" s="55">
        <v>11.522397311300001</v>
      </c>
      <c r="O1073" s="55">
        <v>11.522397311300001</v>
      </c>
      <c r="P1073" s="55">
        <v>8.2744008490999992</v>
      </c>
      <c r="Q1073" s="55">
        <v>8.2744008490999992</v>
      </c>
    </row>
    <row r="1074" spans="1:17" x14ac:dyDescent="0.3">
      <c r="A1074" s="56" t="s">
        <v>310</v>
      </c>
      <c r="B1074" s="57">
        <v>7.1305609029000001</v>
      </c>
      <c r="C1074" s="58">
        <v>7.6726305922344903E-2</v>
      </c>
      <c r="D1074" s="65">
        <v>0</v>
      </c>
      <c r="E1074" s="66">
        <v>0</v>
      </c>
      <c r="F1074" s="65">
        <v>7.1305609029000001</v>
      </c>
      <c r="G1074" s="67">
        <v>36.344728459644799</v>
      </c>
      <c r="H1074" s="65">
        <v>0</v>
      </c>
      <c r="I1074" s="66">
        <v>0</v>
      </c>
      <c r="J1074" s="65">
        <v>0</v>
      </c>
      <c r="K1074" s="66">
        <v>0</v>
      </c>
      <c r="L1074" s="65">
        <v>0</v>
      </c>
      <c r="M1074" s="66">
        <v>0</v>
      </c>
      <c r="N1074" s="65">
        <v>0</v>
      </c>
      <c r="O1074" s="66">
        <v>0</v>
      </c>
      <c r="P1074" s="65">
        <v>0</v>
      </c>
      <c r="Q1074" s="66">
        <v>0</v>
      </c>
    </row>
    <row r="1075" spans="1:17" x14ac:dyDescent="0.3">
      <c r="A1075" s="56" t="s">
        <v>311</v>
      </c>
      <c r="B1075" s="59">
        <v>77.002337252999993</v>
      </c>
      <c r="C1075" s="60">
        <v>0.82856102980712598</v>
      </c>
      <c r="D1075" s="68">
        <v>24.496068556099999</v>
      </c>
      <c r="E1075" s="69">
        <v>96.518313675658405</v>
      </c>
      <c r="F1075" s="68">
        <v>11.614453406999999</v>
      </c>
      <c r="G1075" s="69">
        <v>59.199291757389503</v>
      </c>
      <c r="H1075" s="68">
        <v>12.7252835427</v>
      </c>
      <c r="I1075" s="69">
        <v>87.722501561725196</v>
      </c>
      <c r="J1075" s="68">
        <v>4.7612155522000101</v>
      </c>
      <c r="K1075" s="69">
        <v>76.192461788416594</v>
      </c>
      <c r="L1075" s="68">
        <v>1.5578271012</v>
      </c>
      <c r="M1075" s="70">
        <v>33.733655643383102</v>
      </c>
      <c r="N1075" s="68">
        <v>10.8070655229</v>
      </c>
      <c r="O1075" s="69">
        <v>93.791814593144807</v>
      </c>
      <c r="P1075" s="68">
        <v>8.2744008490999992</v>
      </c>
      <c r="Q1075" s="69">
        <v>100</v>
      </c>
    </row>
    <row r="1076" spans="1:17" x14ac:dyDescent="0.3">
      <c r="A1076" s="56" t="s">
        <v>312</v>
      </c>
      <c r="B1076" s="71">
        <v>3.9211463008021301</v>
      </c>
      <c r="C1076" s="71">
        <v>3.9211463008021301</v>
      </c>
      <c r="D1076" s="74">
        <v>4.1740193195023902</v>
      </c>
      <c r="E1076" s="74">
        <v>4.1740193195023902</v>
      </c>
      <c r="F1076" s="74">
        <v>3.1289815478233698</v>
      </c>
      <c r="G1076" s="74">
        <v>3.1289815478233698</v>
      </c>
      <c r="H1076" s="74">
        <v>4.2586320169462297</v>
      </c>
      <c r="I1076" s="74">
        <v>4.2586320169462297</v>
      </c>
      <c r="J1076" s="74">
        <v>4.0178304965764999</v>
      </c>
      <c r="K1076" s="74">
        <v>4.0178304965764999</v>
      </c>
      <c r="L1076" s="74">
        <v>3.42044260151027</v>
      </c>
      <c r="M1076" s="74">
        <v>3.42044260151027</v>
      </c>
      <c r="N1076" s="74">
        <v>4.0137903377923099</v>
      </c>
      <c r="O1076" s="74">
        <v>4.0137903377923099</v>
      </c>
      <c r="P1076" s="74">
        <v>4.3166112239878904</v>
      </c>
      <c r="Q1076" s="74">
        <v>4.3166112239878904</v>
      </c>
    </row>
    <row r="1077" spans="1:17" x14ac:dyDescent="0.3">
      <c r="A1077" s="63" t="s">
        <v>1</v>
      </c>
    </row>
    <row r="1078" spans="1:17" x14ac:dyDescent="0.3">
      <c r="A1078" s="63" t="s">
        <v>1</v>
      </c>
    </row>
    <row r="1079" spans="1:17" x14ac:dyDescent="0.3">
      <c r="A1079" s="51" t="s">
        <v>457</v>
      </c>
    </row>
    <row r="1080" spans="1:17" x14ac:dyDescent="0.3">
      <c r="A1080" s="52" t="s">
        <v>1</v>
      </c>
    </row>
    <row r="1081" spans="1:17" x14ac:dyDescent="0.3">
      <c r="A1081" s="112" t="s">
        <v>1</v>
      </c>
      <c r="B1081" s="114" t="s">
        <v>502</v>
      </c>
      <c r="C1081" s="114" t="s">
        <v>1</v>
      </c>
      <c r="D1081" s="114" t="s">
        <v>17</v>
      </c>
      <c r="E1081" s="114" t="s">
        <v>1</v>
      </c>
      <c r="F1081" s="114" t="s">
        <v>18</v>
      </c>
      <c r="G1081" s="114" t="s">
        <v>1</v>
      </c>
      <c r="H1081" s="114" t="s">
        <v>19</v>
      </c>
      <c r="I1081" s="114" t="s">
        <v>1</v>
      </c>
      <c r="J1081" s="114" t="s">
        <v>20</v>
      </c>
      <c r="K1081" s="114" t="s">
        <v>1</v>
      </c>
      <c r="L1081" s="114" t="s">
        <v>21</v>
      </c>
      <c r="M1081" s="114" t="s">
        <v>1</v>
      </c>
      <c r="N1081" s="114" t="s">
        <v>22</v>
      </c>
      <c r="O1081" s="114" t="s">
        <v>1</v>
      </c>
      <c r="P1081" s="114" t="s">
        <v>23</v>
      </c>
      <c r="Q1081" s="114" t="s">
        <v>1</v>
      </c>
    </row>
    <row r="1082" spans="1:17" x14ac:dyDescent="0.3">
      <c r="A1082" s="113" t="s">
        <v>1</v>
      </c>
      <c r="B1082" s="53" t="s">
        <v>14</v>
      </c>
      <c r="C1082" s="53" t="s">
        <v>15</v>
      </c>
      <c r="D1082" s="53" t="s">
        <v>14</v>
      </c>
      <c r="E1082" s="53" t="s">
        <v>15</v>
      </c>
      <c r="F1082" s="53" t="s">
        <v>14</v>
      </c>
      <c r="G1082" s="53" t="s">
        <v>15</v>
      </c>
      <c r="H1082" s="53" t="s">
        <v>14</v>
      </c>
      <c r="I1082" s="53" t="s">
        <v>15</v>
      </c>
      <c r="J1082" s="53" t="s">
        <v>14</v>
      </c>
      <c r="K1082" s="53" t="s">
        <v>15</v>
      </c>
      <c r="L1082" s="53" t="s">
        <v>14</v>
      </c>
      <c r="M1082" s="53" t="s">
        <v>15</v>
      </c>
      <c r="N1082" s="53" t="s">
        <v>14</v>
      </c>
      <c r="O1082" s="53" t="s">
        <v>15</v>
      </c>
      <c r="P1082" s="53" t="s">
        <v>14</v>
      </c>
      <c r="Q1082" s="53" t="s">
        <v>15</v>
      </c>
    </row>
    <row r="1083" spans="1:17" x14ac:dyDescent="0.3">
      <c r="A1083" s="54" t="s">
        <v>16</v>
      </c>
      <c r="B1083" s="55">
        <v>228.0105588987</v>
      </c>
      <c r="C1083" s="55">
        <v>228.0105588987</v>
      </c>
      <c r="D1083" s="55">
        <v>47.073410772199999</v>
      </c>
      <c r="E1083" s="55">
        <v>47.073410772199999</v>
      </c>
      <c r="F1083" s="55">
        <v>60.530609289300003</v>
      </c>
      <c r="G1083" s="55">
        <v>60.530609289300003</v>
      </c>
      <c r="H1083" s="55">
        <v>18.6604517032</v>
      </c>
      <c r="I1083" s="55">
        <v>18.6604517032</v>
      </c>
      <c r="J1083" s="55">
        <v>53.606163005600003</v>
      </c>
      <c r="K1083" s="55">
        <v>53.606163005600003</v>
      </c>
      <c r="L1083" s="55">
        <v>31.010812493300001</v>
      </c>
      <c r="M1083" s="55">
        <v>31.010812493300001</v>
      </c>
      <c r="N1083" s="55">
        <v>13.3387191352</v>
      </c>
      <c r="O1083" s="55">
        <v>13.3387191352</v>
      </c>
      <c r="P1083" s="55">
        <v>2.3116254832999998</v>
      </c>
      <c r="Q1083" s="55">
        <v>2.3116254832999998</v>
      </c>
    </row>
    <row r="1084" spans="1:17" x14ac:dyDescent="0.3">
      <c r="A1084" s="56" t="s">
        <v>310</v>
      </c>
      <c r="B1084" s="57">
        <v>3.7250473427999999</v>
      </c>
      <c r="C1084" s="58">
        <v>1.6337170352075499E-2</v>
      </c>
      <c r="D1084" s="57">
        <v>0</v>
      </c>
      <c r="E1084" s="58">
        <v>0</v>
      </c>
      <c r="F1084" s="57">
        <v>0</v>
      </c>
      <c r="G1084" s="58">
        <v>0</v>
      </c>
      <c r="H1084" s="65">
        <v>0.88364190840000101</v>
      </c>
      <c r="I1084" s="66">
        <v>4.7353725539691398</v>
      </c>
      <c r="J1084" s="57">
        <v>2.8414054343999999</v>
      </c>
      <c r="K1084" s="58">
        <v>5.3005200803183203E-2</v>
      </c>
      <c r="L1084" s="65">
        <v>0</v>
      </c>
      <c r="M1084" s="66">
        <v>0</v>
      </c>
      <c r="N1084" s="65">
        <v>0</v>
      </c>
      <c r="O1084" s="66">
        <v>0</v>
      </c>
      <c r="P1084" s="65">
        <v>0</v>
      </c>
      <c r="Q1084" s="66">
        <v>0</v>
      </c>
    </row>
    <row r="1085" spans="1:17" x14ac:dyDescent="0.3">
      <c r="A1085" s="56" t="s">
        <v>311</v>
      </c>
      <c r="B1085" s="59">
        <v>219.20959717119999</v>
      </c>
      <c r="C1085" s="60">
        <v>0.96140107822195198</v>
      </c>
      <c r="D1085" s="59">
        <v>44.248854362300001</v>
      </c>
      <c r="E1085" s="60">
        <v>0.93999677602354503</v>
      </c>
      <c r="F1085" s="59">
        <v>59.242782218000002</v>
      </c>
      <c r="G1085" s="60">
        <v>0.97872436629301096</v>
      </c>
      <c r="H1085" s="68">
        <v>17.776809794799998</v>
      </c>
      <c r="I1085" s="69">
        <v>95.264627446030801</v>
      </c>
      <c r="J1085" s="59">
        <v>50.764757571199901</v>
      </c>
      <c r="K1085" s="60">
        <v>0.94699479919681695</v>
      </c>
      <c r="L1085" s="68">
        <v>30.748123698400001</v>
      </c>
      <c r="M1085" s="69">
        <v>99.152912246472894</v>
      </c>
      <c r="N1085" s="68">
        <v>12.956783721600001</v>
      </c>
      <c r="O1085" s="69">
        <v>97.1366410093148</v>
      </c>
      <c r="P1085" s="68">
        <v>1.9927187882999999</v>
      </c>
      <c r="Q1085" s="69">
        <v>86.204223075757994</v>
      </c>
    </row>
    <row r="1086" spans="1:17" x14ac:dyDescent="0.3">
      <c r="A1086" s="56" t="s">
        <v>312</v>
      </c>
      <c r="B1086" s="71">
        <v>4.3711595406842498</v>
      </c>
      <c r="C1086" s="71">
        <v>4.3711595406842498</v>
      </c>
      <c r="D1086" s="71">
        <v>4.53186881028995</v>
      </c>
      <c r="E1086" s="71">
        <v>4.53186881028995</v>
      </c>
      <c r="F1086" s="71">
        <v>4.3212307456045602</v>
      </c>
      <c r="G1086" s="71">
        <v>4.3212307456045602</v>
      </c>
      <c r="H1086" s="74">
        <v>4.3044693819938802</v>
      </c>
      <c r="I1086" s="74">
        <v>4.3044693819938802</v>
      </c>
      <c r="J1086" s="71">
        <v>4.2412152249779398</v>
      </c>
      <c r="K1086" s="71">
        <v>4.2412152249779398</v>
      </c>
      <c r="L1086" s="74">
        <v>4.4426275088653604</v>
      </c>
      <c r="M1086" s="74">
        <v>4.4426275088653604</v>
      </c>
      <c r="N1086" s="74">
        <v>4.4724897427496098</v>
      </c>
      <c r="O1086" s="74">
        <v>4.4724897427496098</v>
      </c>
      <c r="P1086" s="74">
        <v>4.1952737765529404</v>
      </c>
      <c r="Q1086" s="74">
        <v>4.1952737765529404</v>
      </c>
    </row>
    <row r="1087" spans="1:17" x14ac:dyDescent="0.3">
      <c r="A1087" s="63" t="s">
        <v>1</v>
      </c>
    </row>
    <row r="1088" spans="1:17" x14ac:dyDescent="0.3">
      <c r="A1088" s="63" t="s">
        <v>1</v>
      </c>
    </row>
    <row r="1089" spans="1:17" x14ac:dyDescent="0.3">
      <c r="A1089" s="51" t="s">
        <v>458</v>
      </c>
    </row>
    <row r="1090" spans="1:17" x14ac:dyDescent="0.3">
      <c r="A1090" s="52" t="s">
        <v>1</v>
      </c>
    </row>
    <row r="1091" spans="1:17" x14ac:dyDescent="0.3">
      <c r="A1091" s="112" t="s">
        <v>1</v>
      </c>
      <c r="B1091" s="114" t="s">
        <v>502</v>
      </c>
      <c r="C1091" s="114" t="s">
        <v>1</v>
      </c>
      <c r="D1091" s="114" t="s">
        <v>17</v>
      </c>
      <c r="E1091" s="114" t="s">
        <v>1</v>
      </c>
      <c r="F1091" s="114" t="s">
        <v>18</v>
      </c>
      <c r="G1091" s="114" t="s">
        <v>1</v>
      </c>
      <c r="H1091" s="114" t="s">
        <v>19</v>
      </c>
      <c r="I1091" s="114" t="s">
        <v>1</v>
      </c>
      <c r="J1091" s="114" t="s">
        <v>20</v>
      </c>
      <c r="K1091" s="114" t="s">
        <v>1</v>
      </c>
      <c r="L1091" s="114" t="s">
        <v>21</v>
      </c>
      <c r="M1091" s="114" t="s">
        <v>1</v>
      </c>
      <c r="N1091" s="114" t="s">
        <v>22</v>
      </c>
      <c r="O1091" s="114" t="s">
        <v>1</v>
      </c>
      <c r="P1091" s="114" t="s">
        <v>23</v>
      </c>
      <c r="Q1091" s="114" t="s">
        <v>1</v>
      </c>
    </row>
    <row r="1092" spans="1:17" x14ac:dyDescent="0.3">
      <c r="A1092" s="113" t="s">
        <v>1</v>
      </c>
      <c r="B1092" s="53" t="s">
        <v>14</v>
      </c>
      <c r="C1092" s="53" t="s">
        <v>15</v>
      </c>
      <c r="D1092" s="53" t="s">
        <v>14</v>
      </c>
      <c r="E1092" s="53" t="s">
        <v>15</v>
      </c>
      <c r="F1092" s="53" t="s">
        <v>14</v>
      </c>
      <c r="G1092" s="53" t="s">
        <v>15</v>
      </c>
      <c r="H1092" s="53" t="s">
        <v>14</v>
      </c>
      <c r="I1092" s="53" t="s">
        <v>15</v>
      </c>
      <c r="J1092" s="53" t="s">
        <v>14</v>
      </c>
      <c r="K1092" s="53" t="s">
        <v>15</v>
      </c>
      <c r="L1092" s="53" t="s">
        <v>14</v>
      </c>
      <c r="M1092" s="53" t="s">
        <v>15</v>
      </c>
      <c r="N1092" s="53" t="s">
        <v>14</v>
      </c>
      <c r="O1092" s="53" t="s">
        <v>15</v>
      </c>
      <c r="P1092" s="53" t="s">
        <v>14</v>
      </c>
      <c r="Q1092" s="53" t="s">
        <v>15</v>
      </c>
    </row>
    <row r="1093" spans="1:17" x14ac:dyDescent="0.3">
      <c r="A1093" s="54" t="s">
        <v>16</v>
      </c>
      <c r="B1093" s="55">
        <v>11.6447175143</v>
      </c>
      <c r="C1093" s="55">
        <v>11.6447175143</v>
      </c>
      <c r="D1093" s="55">
        <v>1.1574203087999999</v>
      </c>
      <c r="E1093" s="55">
        <v>1.1574203087999999</v>
      </c>
      <c r="F1093" s="55">
        <v>4.6179602762999998</v>
      </c>
      <c r="G1093" s="55">
        <v>4.6179602762999998</v>
      </c>
      <c r="H1093" s="55">
        <v>1.2828947454999999</v>
      </c>
      <c r="I1093" s="55">
        <v>1.2828947454999999</v>
      </c>
      <c r="J1093" s="55">
        <v>3.1383210853999999</v>
      </c>
      <c r="K1093" s="55">
        <v>3.1383210853999999</v>
      </c>
      <c r="L1093" s="55">
        <v>0.83039886890000003</v>
      </c>
      <c r="M1093" s="55">
        <v>0.83039886890000003</v>
      </c>
      <c r="N1093" s="55">
        <v>0</v>
      </c>
      <c r="O1093" s="55">
        <v>0</v>
      </c>
      <c r="P1093" s="55">
        <v>0.61772222939999999</v>
      </c>
      <c r="Q1093" s="55">
        <v>0.61772222939999999</v>
      </c>
    </row>
    <row r="1094" spans="1:17" x14ac:dyDescent="0.3">
      <c r="A1094" s="56" t="s">
        <v>310</v>
      </c>
      <c r="B1094" s="65">
        <v>0</v>
      </c>
      <c r="C1094" s="66">
        <v>0</v>
      </c>
      <c r="D1094" s="65">
        <v>0</v>
      </c>
      <c r="E1094" s="66">
        <v>0</v>
      </c>
      <c r="F1094" s="65">
        <v>0</v>
      </c>
      <c r="G1094" s="66">
        <v>0</v>
      </c>
      <c r="H1094" s="65">
        <v>0</v>
      </c>
      <c r="I1094" s="66">
        <v>0</v>
      </c>
      <c r="J1094" s="65">
        <v>0</v>
      </c>
      <c r="K1094" s="66">
        <v>0</v>
      </c>
      <c r="L1094" s="65">
        <v>0</v>
      </c>
      <c r="M1094" s="66">
        <v>0</v>
      </c>
      <c r="N1094" s="65"/>
      <c r="O1094" s="66"/>
      <c r="P1094" s="65">
        <v>0</v>
      </c>
      <c r="Q1094" s="66">
        <v>0</v>
      </c>
    </row>
    <row r="1095" spans="1:17" x14ac:dyDescent="0.3">
      <c r="A1095" s="56" t="s">
        <v>311</v>
      </c>
      <c r="B1095" s="68">
        <v>10.8143186454</v>
      </c>
      <c r="C1095" s="69">
        <v>92.868879233178006</v>
      </c>
      <c r="D1095" s="68">
        <v>1.1574203087999999</v>
      </c>
      <c r="E1095" s="69">
        <v>100</v>
      </c>
      <c r="F1095" s="68">
        <v>4.6179602763000096</v>
      </c>
      <c r="G1095" s="69">
        <v>100</v>
      </c>
      <c r="H1095" s="68">
        <v>1.2828947454999999</v>
      </c>
      <c r="I1095" s="69">
        <v>100</v>
      </c>
      <c r="J1095" s="68">
        <v>3.1383210853999999</v>
      </c>
      <c r="K1095" s="69">
        <v>100</v>
      </c>
      <c r="L1095" s="68">
        <v>0</v>
      </c>
      <c r="M1095" s="69">
        <v>0</v>
      </c>
      <c r="N1095" s="68"/>
      <c r="O1095" s="69"/>
      <c r="P1095" s="68">
        <v>0.61772222939999999</v>
      </c>
      <c r="Q1095" s="69">
        <v>100</v>
      </c>
    </row>
    <row r="1096" spans="1:17" x14ac:dyDescent="0.3">
      <c r="A1096" s="56" t="s">
        <v>312</v>
      </c>
      <c r="B1096" s="74">
        <v>4.1382529188383499</v>
      </c>
      <c r="C1096" s="74">
        <v>4.1382529188383499</v>
      </c>
      <c r="D1096" s="74">
        <v>5</v>
      </c>
      <c r="E1096" s="76">
        <v>5</v>
      </c>
      <c r="F1096" s="74">
        <v>4</v>
      </c>
      <c r="G1096" s="74">
        <v>4</v>
      </c>
      <c r="H1096" s="74">
        <v>5</v>
      </c>
      <c r="I1096" s="76">
        <v>5</v>
      </c>
      <c r="J1096" s="74">
        <v>4</v>
      </c>
      <c r="K1096" s="74">
        <v>4</v>
      </c>
      <c r="L1096" s="74">
        <v>3</v>
      </c>
      <c r="M1096" s="75">
        <v>3</v>
      </c>
      <c r="N1096" s="74"/>
      <c r="O1096" s="74"/>
      <c r="P1096" s="74">
        <v>4</v>
      </c>
      <c r="Q1096" s="74">
        <v>4</v>
      </c>
    </row>
    <row r="1097" spans="1:17" x14ac:dyDescent="0.3">
      <c r="A1097" s="63" t="s">
        <v>1</v>
      </c>
    </row>
    <row r="1098" spans="1:17" x14ac:dyDescent="0.3">
      <c r="A1098" s="63" t="s">
        <v>1</v>
      </c>
    </row>
    <row r="1099" spans="1:17" x14ac:dyDescent="0.3">
      <c r="A1099" s="51" t="s">
        <v>459</v>
      </c>
    </row>
    <row r="1100" spans="1:17" x14ac:dyDescent="0.3">
      <c r="A1100" s="52" t="s">
        <v>1</v>
      </c>
    </row>
    <row r="1101" spans="1:17" x14ac:dyDescent="0.3">
      <c r="A1101" s="112" t="s">
        <v>1</v>
      </c>
      <c r="B1101" s="114" t="s">
        <v>502</v>
      </c>
      <c r="C1101" s="114" t="s">
        <v>1</v>
      </c>
      <c r="D1101" s="114" t="s">
        <v>17</v>
      </c>
      <c r="E1101" s="114" t="s">
        <v>1</v>
      </c>
      <c r="F1101" s="114" t="s">
        <v>18</v>
      </c>
      <c r="G1101" s="114" t="s">
        <v>1</v>
      </c>
      <c r="H1101" s="114" t="s">
        <v>19</v>
      </c>
      <c r="I1101" s="114" t="s">
        <v>1</v>
      </c>
      <c r="J1101" s="114" t="s">
        <v>20</v>
      </c>
      <c r="K1101" s="114" t="s">
        <v>1</v>
      </c>
      <c r="L1101" s="114" t="s">
        <v>21</v>
      </c>
      <c r="M1101" s="114" t="s">
        <v>1</v>
      </c>
      <c r="N1101" s="114" t="s">
        <v>22</v>
      </c>
      <c r="O1101" s="114" t="s">
        <v>1</v>
      </c>
      <c r="P1101" s="114" t="s">
        <v>23</v>
      </c>
      <c r="Q1101" s="114" t="s">
        <v>1</v>
      </c>
    </row>
    <row r="1102" spans="1:17" x14ac:dyDescent="0.3">
      <c r="A1102" s="113" t="s">
        <v>1</v>
      </c>
      <c r="B1102" s="53" t="s">
        <v>14</v>
      </c>
      <c r="C1102" s="53" t="s">
        <v>15</v>
      </c>
      <c r="D1102" s="53" t="s">
        <v>14</v>
      </c>
      <c r="E1102" s="53" t="s">
        <v>15</v>
      </c>
      <c r="F1102" s="53" t="s">
        <v>14</v>
      </c>
      <c r="G1102" s="53" t="s">
        <v>15</v>
      </c>
      <c r="H1102" s="53" t="s">
        <v>14</v>
      </c>
      <c r="I1102" s="53" t="s">
        <v>15</v>
      </c>
      <c r="J1102" s="53" t="s">
        <v>14</v>
      </c>
      <c r="K1102" s="53" t="s">
        <v>15</v>
      </c>
      <c r="L1102" s="53" t="s">
        <v>14</v>
      </c>
      <c r="M1102" s="53" t="s">
        <v>15</v>
      </c>
      <c r="N1102" s="53" t="s">
        <v>14</v>
      </c>
      <c r="O1102" s="53" t="s">
        <v>15</v>
      </c>
      <c r="P1102" s="53" t="s">
        <v>14</v>
      </c>
      <c r="Q1102" s="53" t="s">
        <v>15</v>
      </c>
    </row>
    <row r="1103" spans="1:17" x14ac:dyDescent="0.3">
      <c r="A1103" s="54" t="s">
        <v>16</v>
      </c>
      <c r="B1103" s="55">
        <v>18.2084898978</v>
      </c>
      <c r="C1103" s="55">
        <v>18.2084898978</v>
      </c>
      <c r="D1103" s="55">
        <v>6.4559950363</v>
      </c>
      <c r="E1103" s="55">
        <v>6.4559950363</v>
      </c>
      <c r="F1103" s="55">
        <v>4.5685002352000001</v>
      </c>
      <c r="G1103" s="55">
        <v>4.5685002352000001</v>
      </c>
      <c r="H1103" s="55">
        <v>6.2275485401999999</v>
      </c>
      <c r="I1103" s="55">
        <v>6.2275485401999999</v>
      </c>
      <c r="J1103" s="55">
        <v>0.45783801540000002</v>
      </c>
      <c r="K1103" s="55">
        <v>0.45783801540000002</v>
      </c>
      <c r="L1103" s="55">
        <v>0.49860807070000002</v>
      </c>
      <c r="M1103" s="55">
        <v>0.49860807070000002</v>
      </c>
      <c r="N1103" s="55">
        <v>0</v>
      </c>
      <c r="O1103" s="55">
        <v>0</v>
      </c>
      <c r="P1103" s="55">
        <v>0</v>
      </c>
      <c r="Q1103" s="55">
        <v>0</v>
      </c>
    </row>
    <row r="1104" spans="1:17" x14ac:dyDescent="0.3">
      <c r="A1104" s="56" t="s">
        <v>310</v>
      </c>
      <c r="B1104" s="65">
        <v>0</v>
      </c>
      <c r="C1104" s="66">
        <v>0</v>
      </c>
      <c r="D1104" s="65">
        <v>0</v>
      </c>
      <c r="E1104" s="66">
        <v>0</v>
      </c>
      <c r="F1104" s="65">
        <v>0</v>
      </c>
      <c r="G1104" s="66">
        <v>0</v>
      </c>
      <c r="H1104" s="65">
        <v>0</v>
      </c>
      <c r="I1104" s="66">
        <v>0</v>
      </c>
      <c r="J1104" s="65">
        <v>0</v>
      </c>
      <c r="K1104" s="66">
        <v>0</v>
      </c>
      <c r="L1104" s="65">
        <v>0</v>
      </c>
      <c r="M1104" s="66">
        <v>0</v>
      </c>
      <c r="N1104" s="65"/>
      <c r="O1104" s="66"/>
      <c r="P1104" s="65"/>
      <c r="Q1104" s="66"/>
    </row>
    <row r="1105" spans="1:17" x14ac:dyDescent="0.3">
      <c r="A1105" s="56" t="s">
        <v>311</v>
      </c>
      <c r="B1105" s="68">
        <v>15.841400305000001</v>
      </c>
      <c r="C1105" s="69">
        <v>87.000077402981105</v>
      </c>
      <c r="D1105" s="68">
        <v>6.4559950362999903</v>
      </c>
      <c r="E1105" s="69">
        <v>100</v>
      </c>
      <c r="F1105" s="68">
        <v>2.2014106424</v>
      </c>
      <c r="G1105" s="69">
        <v>48.186724943960201</v>
      </c>
      <c r="H1105" s="68">
        <v>6.2275485402000097</v>
      </c>
      <c r="I1105" s="69">
        <v>100</v>
      </c>
      <c r="J1105" s="68">
        <v>0.45783801540000102</v>
      </c>
      <c r="K1105" s="69">
        <v>100</v>
      </c>
      <c r="L1105" s="68">
        <v>0.49860807070000002</v>
      </c>
      <c r="M1105" s="69">
        <v>100</v>
      </c>
      <c r="N1105" s="68"/>
      <c r="O1105" s="69"/>
      <c r="P1105" s="68"/>
      <c r="Q1105" s="69"/>
    </row>
    <row r="1106" spans="1:17" x14ac:dyDescent="0.3">
      <c r="A1106" s="56" t="s">
        <v>312</v>
      </c>
      <c r="B1106" s="74">
        <v>4.0538504373621</v>
      </c>
      <c r="C1106" s="74">
        <v>4.0538504373621</v>
      </c>
      <c r="D1106" s="74">
        <v>4.1312609064342896</v>
      </c>
      <c r="E1106" s="74">
        <v>4.1312609064342896</v>
      </c>
      <c r="F1106" s="74">
        <v>3.8197809654345001</v>
      </c>
      <c r="G1106" s="74">
        <v>3.8197809654345001</v>
      </c>
      <c r="H1106" s="74">
        <v>4</v>
      </c>
      <c r="I1106" s="74">
        <v>4</v>
      </c>
      <c r="J1106" s="74">
        <v>5</v>
      </c>
      <c r="K1106" s="76">
        <v>5</v>
      </c>
      <c r="L1106" s="74">
        <v>5</v>
      </c>
      <c r="M1106" s="76">
        <v>5</v>
      </c>
      <c r="N1106" s="74"/>
      <c r="O1106" s="74"/>
      <c r="P1106" s="74"/>
      <c r="Q1106" s="74"/>
    </row>
    <row r="1107" spans="1:17" x14ac:dyDescent="0.3">
      <c r="A1107" s="63" t="s">
        <v>1</v>
      </c>
    </row>
    <row r="1108" spans="1:17" x14ac:dyDescent="0.3">
      <c r="A1108" s="63" t="s">
        <v>1</v>
      </c>
    </row>
    <row r="1109" spans="1:17" x14ac:dyDescent="0.3">
      <c r="A1109" s="51" t="s">
        <v>460</v>
      </c>
    </row>
    <row r="1110" spans="1:17" x14ac:dyDescent="0.3">
      <c r="A1110" s="52" t="s">
        <v>1</v>
      </c>
    </row>
    <row r="1111" spans="1:17" x14ac:dyDescent="0.3">
      <c r="A1111" s="112" t="s">
        <v>1</v>
      </c>
      <c r="B1111" s="114" t="s">
        <v>502</v>
      </c>
      <c r="C1111" s="114" t="s">
        <v>1</v>
      </c>
      <c r="D1111" s="114" t="s">
        <v>17</v>
      </c>
      <c r="E1111" s="114" t="s">
        <v>1</v>
      </c>
      <c r="F1111" s="114" t="s">
        <v>18</v>
      </c>
      <c r="G1111" s="114" t="s">
        <v>1</v>
      </c>
      <c r="H1111" s="114" t="s">
        <v>19</v>
      </c>
      <c r="I1111" s="114" t="s">
        <v>1</v>
      </c>
      <c r="J1111" s="114" t="s">
        <v>20</v>
      </c>
      <c r="K1111" s="114" t="s">
        <v>1</v>
      </c>
      <c r="L1111" s="114" t="s">
        <v>21</v>
      </c>
      <c r="M1111" s="114" t="s">
        <v>1</v>
      </c>
      <c r="N1111" s="114" t="s">
        <v>22</v>
      </c>
      <c r="O1111" s="114" t="s">
        <v>1</v>
      </c>
      <c r="P1111" s="114" t="s">
        <v>23</v>
      </c>
      <c r="Q1111" s="114" t="s">
        <v>1</v>
      </c>
    </row>
    <row r="1112" spans="1:17" x14ac:dyDescent="0.3">
      <c r="A1112" s="113" t="s">
        <v>1</v>
      </c>
      <c r="B1112" s="53" t="s">
        <v>14</v>
      </c>
      <c r="C1112" s="53" t="s">
        <v>15</v>
      </c>
      <c r="D1112" s="53" t="s">
        <v>14</v>
      </c>
      <c r="E1112" s="53" t="s">
        <v>15</v>
      </c>
      <c r="F1112" s="53" t="s">
        <v>14</v>
      </c>
      <c r="G1112" s="53" t="s">
        <v>15</v>
      </c>
      <c r="H1112" s="53" t="s">
        <v>14</v>
      </c>
      <c r="I1112" s="53" t="s">
        <v>15</v>
      </c>
      <c r="J1112" s="53" t="s">
        <v>14</v>
      </c>
      <c r="K1112" s="53" t="s">
        <v>15</v>
      </c>
      <c r="L1112" s="53" t="s">
        <v>14</v>
      </c>
      <c r="M1112" s="53" t="s">
        <v>15</v>
      </c>
      <c r="N1112" s="53" t="s">
        <v>14</v>
      </c>
      <c r="O1112" s="53" t="s">
        <v>15</v>
      </c>
      <c r="P1112" s="53" t="s">
        <v>14</v>
      </c>
      <c r="Q1112" s="53" t="s">
        <v>15</v>
      </c>
    </row>
    <row r="1113" spans="1:17" x14ac:dyDescent="0.3">
      <c r="A1113" s="54" t="s">
        <v>16</v>
      </c>
      <c r="B1113" s="55">
        <v>53.604581363599998</v>
      </c>
      <c r="C1113" s="55">
        <v>53.604581363599998</v>
      </c>
      <c r="D1113" s="55">
        <v>15.6012462991</v>
      </c>
      <c r="E1113" s="55">
        <v>15.6012462991</v>
      </c>
      <c r="F1113" s="55">
        <v>9.1776787401999993</v>
      </c>
      <c r="G1113" s="55">
        <v>9.1776787401999993</v>
      </c>
      <c r="H1113" s="55">
        <v>4.8209282462000003</v>
      </c>
      <c r="I1113" s="55">
        <v>4.8209282462000003</v>
      </c>
      <c r="J1113" s="55">
        <v>9.8686568030000004</v>
      </c>
      <c r="K1113" s="55">
        <v>9.8686568030000004</v>
      </c>
      <c r="L1113" s="55">
        <v>9.4511941409000002</v>
      </c>
      <c r="M1113" s="55">
        <v>9.4511941409000002</v>
      </c>
      <c r="N1113" s="55">
        <v>2.3865236491999999</v>
      </c>
      <c r="O1113" s="55">
        <v>2.3865236491999999</v>
      </c>
      <c r="P1113" s="55">
        <v>2.0356646901</v>
      </c>
      <c r="Q1113" s="55">
        <v>2.0356646901</v>
      </c>
    </row>
    <row r="1114" spans="1:17" x14ac:dyDescent="0.3">
      <c r="A1114" s="56" t="s">
        <v>310</v>
      </c>
      <c r="B1114" s="57">
        <v>0.80154546510000102</v>
      </c>
      <c r="C1114" s="58">
        <v>1.4952928363773901E-2</v>
      </c>
      <c r="D1114" s="65">
        <v>0</v>
      </c>
      <c r="E1114" s="66">
        <v>0</v>
      </c>
      <c r="F1114" s="65">
        <v>0</v>
      </c>
      <c r="G1114" s="66">
        <v>0</v>
      </c>
      <c r="H1114" s="65">
        <v>0</v>
      </c>
      <c r="I1114" s="66">
        <v>0</v>
      </c>
      <c r="J1114" s="65">
        <v>0</v>
      </c>
      <c r="K1114" s="66">
        <v>0</v>
      </c>
      <c r="L1114" s="65">
        <v>0.80154546509999902</v>
      </c>
      <c r="M1114" s="66">
        <v>8.4808909133642203</v>
      </c>
      <c r="N1114" s="65">
        <v>0</v>
      </c>
      <c r="O1114" s="66">
        <v>0</v>
      </c>
      <c r="P1114" s="65">
        <v>0</v>
      </c>
      <c r="Q1114" s="66">
        <v>0</v>
      </c>
    </row>
    <row r="1115" spans="1:17" x14ac:dyDescent="0.3">
      <c r="A1115" s="56" t="s">
        <v>311</v>
      </c>
      <c r="B1115" s="59">
        <v>49.408650115700098</v>
      </c>
      <c r="C1115" s="60">
        <v>0.92172439106577497</v>
      </c>
      <c r="D1115" s="68">
        <v>15.103822638700001</v>
      </c>
      <c r="E1115" s="69">
        <v>96.811641513353393</v>
      </c>
      <c r="F1115" s="68">
        <v>8.2899564601000009</v>
      </c>
      <c r="G1115" s="69">
        <v>90.3273768321002</v>
      </c>
      <c r="H1115" s="68">
        <v>4.8209282462000003</v>
      </c>
      <c r="I1115" s="69">
        <v>100</v>
      </c>
      <c r="J1115" s="68">
        <v>8.9935898467000008</v>
      </c>
      <c r="K1115" s="69">
        <v>91.1328666730615</v>
      </c>
      <c r="L1115" s="68">
        <v>7.5154757898</v>
      </c>
      <c r="M1115" s="69">
        <v>79.518796014112198</v>
      </c>
      <c r="N1115" s="68">
        <v>2.3865236491999999</v>
      </c>
      <c r="O1115" s="69">
        <v>100</v>
      </c>
      <c r="P1115" s="68">
        <v>2.0356646901</v>
      </c>
      <c r="Q1115" s="69">
        <v>100</v>
      </c>
    </row>
    <row r="1116" spans="1:17" x14ac:dyDescent="0.3">
      <c r="A1116" s="56" t="s">
        <v>312</v>
      </c>
      <c r="B1116" s="71">
        <v>4.2071321529830996</v>
      </c>
      <c r="C1116" s="71">
        <v>4.2071321529830996</v>
      </c>
      <c r="D1116" s="74">
        <v>4.3089229498144697</v>
      </c>
      <c r="E1116" s="74">
        <v>4.3089229498144697</v>
      </c>
      <c r="F1116" s="74">
        <v>4.2890044615401504</v>
      </c>
      <c r="G1116" s="74">
        <v>4.2890044615401504</v>
      </c>
      <c r="H1116" s="74">
        <v>4.3318725600326298</v>
      </c>
      <c r="I1116" s="74">
        <v>4.3318725600326298</v>
      </c>
      <c r="J1116" s="74">
        <v>3.96622152519291</v>
      </c>
      <c r="K1116" s="74">
        <v>3.96622152519291</v>
      </c>
      <c r="L1116" s="74">
        <v>4.0686983821748202</v>
      </c>
      <c r="M1116" s="74">
        <v>4.0686983821748202</v>
      </c>
      <c r="N1116" s="74">
        <v>4.7187826726439601</v>
      </c>
      <c r="O1116" s="74">
        <v>4.7187826726439601</v>
      </c>
      <c r="P1116" s="74">
        <v>4</v>
      </c>
      <c r="Q1116" s="75">
        <v>4</v>
      </c>
    </row>
    <row r="1117" spans="1:17" x14ac:dyDescent="0.3">
      <c r="A1117" s="63" t="s">
        <v>1</v>
      </c>
    </row>
    <row r="1118" spans="1:17" x14ac:dyDescent="0.3">
      <c r="A1118" s="63" t="s">
        <v>1</v>
      </c>
    </row>
    <row r="1119" spans="1:17" x14ac:dyDescent="0.3">
      <c r="A1119" s="51" t="s">
        <v>461</v>
      </c>
    </row>
    <row r="1120" spans="1:17" x14ac:dyDescent="0.3">
      <c r="A1120" s="52" t="s">
        <v>1</v>
      </c>
    </row>
    <row r="1121" spans="1:17" x14ac:dyDescent="0.3">
      <c r="A1121" s="112" t="s">
        <v>1</v>
      </c>
      <c r="B1121" s="114" t="s">
        <v>502</v>
      </c>
      <c r="C1121" s="114" t="s">
        <v>1</v>
      </c>
      <c r="D1121" s="114" t="s">
        <v>17</v>
      </c>
      <c r="E1121" s="114" t="s">
        <v>1</v>
      </c>
      <c r="F1121" s="114" t="s">
        <v>18</v>
      </c>
      <c r="G1121" s="114" t="s">
        <v>1</v>
      </c>
      <c r="H1121" s="114" t="s">
        <v>19</v>
      </c>
      <c r="I1121" s="114" t="s">
        <v>1</v>
      </c>
      <c r="J1121" s="114" t="s">
        <v>20</v>
      </c>
      <c r="K1121" s="114" t="s">
        <v>1</v>
      </c>
      <c r="L1121" s="114" t="s">
        <v>21</v>
      </c>
      <c r="M1121" s="114" t="s">
        <v>1</v>
      </c>
      <c r="N1121" s="114" t="s">
        <v>22</v>
      </c>
      <c r="O1121" s="114" t="s">
        <v>1</v>
      </c>
      <c r="P1121" s="114" t="s">
        <v>23</v>
      </c>
      <c r="Q1121" s="114" t="s">
        <v>1</v>
      </c>
    </row>
    <row r="1122" spans="1:17" x14ac:dyDescent="0.3">
      <c r="A1122" s="113" t="s">
        <v>1</v>
      </c>
      <c r="B1122" s="53" t="s">
        <v>14</v>
      </c>
      <c r="C1122" s="53" t="s">
        <v>15</v>
      </c>
      <c r="D1122" s="53" t="s">
        <v>14</v>
      </c>
      <c r="E1122" s="53" t="s">
        <v>15</v>
      </c>
      <c r="F1122" s="53" t="s">
        <v>14</v>
      </c>
      <c r="G1122" s="53" t="s">
        <v>15</v>
      </c>
      <c r="H1122" s="53" t="s">
        <v>14</v>
      </c>
      <c r="I1122" s="53" t="s">
        <v>15</v>
      </c>
      <c r="J1122" s="53" t="s">
        <v>14</v>
      </c>
      <c r="K1122" s="53" t="s">
        <v>15</v>
      </c>
      <c r="L1122" s="53" t="s">
        <v>14</v>
      </c>
      <c r="M1122" s="53" t="s">
        <v>15</v>
      </c>
      <c r="N1122" s="53" t="s">
        <v>14</v>
      </c>
      <c r="O1122" s="53" t="s">
        <v>15</v>
      </c>
      <c r="P1122" s="53" t="s">
        <v>14</v>
      </c>
      <c r="Q1122" s="53" t="s">
        <v>15</v>
      </c>
    </row>
    <row r="1123" spans="1:17" x14ac:dyDescent="0.3">
      <c r="A1123" s="54" t="s">
        <v>16</v>
      </c>
      <c r="B1123" s="55">
        <v>85.394799314300002</v>
      </c>
      <c r="C1123" s="55">
        <v>85.394799314300002</v>
      </c>
      <c r="D1123" s="55">
        <v>22.5350708631</v>
      </c>
      <c r="E1123" s="55">
        <v>22.5350708631</v>
      </c>
      <c r="F1123" s="55">
        <v>15.7469094673</v>
      </c>
      <c r="G1123" s="55">
        <v>15.7469094673</v>
      </c>
      <c r="H1123" s="55">
        <v>5.7247313278999998</v>
      </c>
      <c r="I1123" s="55">
        <v>5.7247313278999998</v>
      </c>
      <c r="J1123" s="55">
        <v>14.713975979500001</v>
      </c>
      <c r="K1123" s="55">
        <v>14.713975979500001</v>
      </c>
      <c r="L1123" s="55">
        <v>7.3235647171</v>
      </c>
      <c r="M1123" s="55">
        <v>7.3235647171</v>
      </c>
      <c r="N1123" s="55">
        <v>12.4998965638</v>
      </c>
      <c r="O1123" s="55">
        <v>12.4998965638</v>
      </c>
      <c r="P1123" s="55">
        <v>6.1641117983999996</v>
      </c>
      <c r="Q1123" s="55">
        <v>6.1641117983999996</v>
      </c>
    </row>
    <row r="1124" spans="1:17" x14ac:dyDescent="0.3">
      <c r="A1124" s="56" t="s">
        <v>310</v>
      </c>
      <c r="B1124" s="57">
        <v>0.82099701560000005</v>
      </c>
      <c r="C1124" s="58">
        <v>9.6141336731558804E-3</v>
      </c>
      <c r="D1124" s="65">
        <v>0</v>
      </c>
      <c r="E1124" s="66">
        <v>0</v>
      </c>
      <c r="F1124" s="65">
        <v>0.82099701560000105</v>
      </c>
      <c r="G1124" s="66">
        <v>5.2137025192459596</v>
      </c>
      <c r="H1124" s="65">
        <v>0</v>
      </c>
      <c r="I1124" s="66">
        <v>0</v>
      </c>
      <c r="J1124" s="65">
        <v>0</v>
      </c>
      <c r="K1124" s="66">
        <v>0</v>
      </c>
      <c r="L1124" s="65">
        <v>0</v>
      </c>
      <c r="M1124" s="66">
        <v>0</v>
      </c>
      <c r="N1124" s="65">
        <v>0</v>
      </c>
      <c r="O1124" s="66">
        <v>0</v>
      </c>
      <c r="P1124" s="65">
        <v>0</v>
      </c>
      <c r="Q1124" s="66">
        <v>0</v>
      </c>
    </row>
    <row r="1125" spans="1:17" x14ac:dyDescent="0.3">
      <c r="A1125" s="56" t="s">
        <v>311</v>
      </c>
      <c r="B1125" s="59">
        <v>80.430134279800001</v>
      </c>
      <c r="C1125" s="60">
        <v>0.94186220853769698</v>
      </c>
      <c r="D1125" s="68">
        <v>22.5350708631</v>
      </c>
      <c r="E1125" s="69">
        <v>100</v>
      </c>
      <c r="F1125" s="68">
        <v>12.04420479</v>
      </c>
      <c r="G1125" s="70">
        <v>76.486149964924707</v>
      </c>
      <c r="H1125" s="68">
        <v>4.4627709707000003</v>
      </c>
      <c r="I1125" s="69">
        <v>77.955989811264701</v>
      </c>
      <c r="J1125" s="68">
        <v>14.713975979500001</v>
      </c>
      <c r="K1125" s="69">
        <v>100</v>
      </c>
      <c r="L1125" s="68">
        <v>7.3235647171</v>
      </c>
      <c r="M1125" s="69">
        <v>100</v>
      </c>
      <c r="N1125" s="68">
        <v>12.4998965638</v>
      </c>
      <c r="O1125" s="69">
        <v>100</v>
      </c>
      <c r="P1125" s="68">
        <v>6.1641117983999996</v>
      </c>
      <c r="Q1125" s="69">
        <v>100</v>
      </c>
    </row>
    <row r="1126" spans="1:17" x14ac:dyDescent="0.3">
      <c r="A1126" s="56" t="s">
        <v>312</v>
      </c>
      <c r="B1126" s="71">
        <v>4.4794825133998897</v>
      </c>
      <c r="C1126" s="71">
        <v>4.4794825133998897</v>
      </c>
      <c r="D1126" s="74">
        <v>4.6478566082526003</v>
      </c>
      <c r="E1126" s="74">
        <v>4.6478566082526003</v>
      </c>
      <c r="F1126" s="74">
        <v>4.2825757088932397</v>
      </c>
      <c r="G1126" s="74">
        <v>4.2825757088932397</v>
      </c>
      <c r="H1126" s="74">
        <v>3.8831018410351299</v>
      </c>
      <c r="I1126" s="75">
        <v>3.8831018410351299</v>
      </c>
      <c r="J1126" s="74">
        <v>4.3138793439879599</v>
      </c>
      <c r="K1126" s="74">
        <v>4.3138793439879599</v>
      </c>
      <c r="L1126" s="74">
        <v>4.9100977807483996</v>
      </c>
      <c r="M1126" s="76">
        <v>4.9100977807483996</v>
      </c>
      <c r="N1126" s="74">
        <v>4.7043404095676404</v>
      </c>
      <c r="O1126" s="74">
        <v>4.7043404095676404</v>
      </c>
      <c r="P1126" s="74">
        <v>4.3593203312559803</v>
      </c>
      <c r="Q1126" s="74">
        <v>4.3593203312559803</v>
      </c>
    </row>
    <row r="1127" spans="1:17" x14ac:dyDescent="0.3">
      <c r="A1127" s="63" t="s">
        <v>1</v>
      </c>
    </row>
    <row r="1128" spans="1:17" x14ac:dyDescent="0.3">
      <c r="A1128" s="63" t="s">
        <v>1</v>
      </c>
    </row>
    <row r="1129" spans="1:17" x14ac:dyDescent="0.3">
      <c r="A1129" s="51" t="s">
        <v>462</v>
      </c>
    </row>
    <row r="1130" spans="1:17" x14ac:dyDescent="0.3">
      <c r="A1130" s="52" t="s">
        <v>1</v>
      </c>
    </row>
    <row r="1131" spans="1:17" x14ac:dyDescent="0.3">
      <c r="A1131" s="112" t="s">
        <v>1</v>
      </c>
      <c r="B1131" s="114" t="s">
        <v>502</v>
      </c>
      <c r="C1131" s="114" t="s">
        <v>1</v>
      </c>
      <c r="D1131" s="114" t="s">
        <v>17</v>
      </c>
      <c r="E1131" s="114" t="s">
        <v>1</v>
      </c>
      <c r="F1131" s="114" t="s">
        <v>18</v>
      </c>
      <c r="G1131" s="114" t="s">
        <v>1</v>
      </c>
      <c r="H1131" s="114" t="s">
        <v>19</v>
      </c>
      <c r="I1131" s="114" t="s">
        <v>1</v>
      </c>
      <c r="J1131" s="114" t="s">
        <v>20</v>
      </c>
      <c r="K1131" s="114" t="s">
        <v>1</v>
      </c>
      <c r="L1131" s="114" t="s">
        <v>21</v>
      </c>
      <c r="M1131" s="114" t="s">
        <v>1</v>
      </c>
      <c r="N1131" s="114" t="s">
        <v>22</v>
      </c>
      <c r="O1131" s="114" t="s">
        <v>1</v>
      </c>
      <c r="P1131" s="114" t="s">
        <v>23</v>
      </c>
      <c r="Q1131" s="114" t="s">
        <v>1</v>
      </c>
    </row>
    <row r="1132" spans="1:17" x14ac:dyDescent="0.3">
      <c r="A1132" s="113" t="s">
        <v>1</v>
      </c>
      <c r="B1132" s="53" t="s">
        <v>14</v>
      </c>
      <c r="C1132" s="53" t="s">
        <v>15</v>
      </c>
      <c r="D1132" s="53" t="s">
        <v>14</v>
      </c>
      <c r="E1132" s="53" t="s">
        <v>15</v>
      </c>
      <c r="F1132" s="53" t="s">
        <v>14</v>
      </c>
      <c r="G1132" s="53" t="s">
        <v>15</v>
      </c>
      <c r="H1132" s="53" t="s">
        <v>14</v>
      </c>
      <c r="I1132" s="53" t="s">
        <v>15</v>
      </c>
      <c r="J1132" s="53" t="s">
        <v>14</v>
      </c>
      <c r="K1132" s="53" t="s">
        <v>15</v>
      </c>
      <c r="L1132" s="53" t="s">
        <v>14</v>
      </c>
      <c r="M1132" s="53" t="s">
        <v>15</v>
      </c>
      <c r="N1132" s="53" t="s">
        <v>14</v>
      </c>
      <c r="O1132" s="53" t="s">
        <v>15</v>
      </c>
      <c r="P1132" s="53" t="s">
        <v>14</v>
      </c>
      <c r="Q1132" s="53" t="s">
        <v>15</v>
      </c>
    </row>
    <row r="1133" spans="1:17" x14ac:dyDescent="0.3">
      <c r="A1133" s="54" t="s">
        <v>16</v>
      </c>
      <c r="B1133" s="55">
        <v>22.571479840799999</v>
      </c>
      <c r="C1133" s="55">
        <v>22.571479840799999</v>
      </c>
      <c r="D1133" s="55">
        <v>6.2204765718999999</v>
      </c>
      <c r="E1133" s="55">
        <v>6.2204765718999999</v>
      </c>
      <c r="F1133" s="55">
        <v>6.1326666591999999</v>
      </c>
      <c r="G1133" s="55">
        <v>6.1326666591999999</v>
      </c>
      <c r="H1133" s="55">
        <v>2.4188835827999999</v>
      </c>
      <c r="I1133" s="55">
        <v>2.4188835827999999</v>
      </c>
      <c r="J1133" s="55">
        <v>1.0625172287</v>
      </c>
      <c r="K1133" s="55">
        <v>1.0625172287</v>
      </c>
      <c r="L1133" s="55">
        <v>1.8100290145</v>
      </c>
      <c r="M1133" s="55">
        <v>1.8100290145</v>
      </c>
      <c r="N1133" s="55">
        <v>1.9378577235000001</v>
      </c>
      <c r="O1133" s="55">
        <v>1.9378577235000001</v>
      </c>
      <c r="P1133" s="55">
        <v>1.3727008883</v>
      </c>
      <c r="Q1133" s="55">
        <v>1.3727008883</v>
      </c>
    </row>
    <row r="1134" spans="1:17" x14ac:dyDescent="0.3">
      <c r="A1134" s="56" t="s">
        <v>310</v>
      </c>
      <c r="B1134" s="65">
        <v>0</v>
      </c>
      <c r="C1134" s="66">
        <v>0</v>
      </c>
      <c r="D1134" s="65">
        <v>0</v>
      </c>
      <c r="E1134" s="66">
        <v>0</v>
      </c>
      <c r="F1134" s="65">
        <v>0</v>
      </c>
      <c r="G1134" s="66">
        <v>0</v>
      </c>
      <c r="H1134" s="65">
        <v>0</v>
      </c>
      <c r="I1134" s="66">
        <v>0</v>
      </c>
      <c r="J1134" s="65">
        <v>0</v>
      </c>
      <c r="K1134" s="66">
        <v>0</v>
      </c>
      <c r="L1134" s="65">
        <v>0</v>
      </c>
      <c r="M1134" s="66">
        <v>0</v>
      </c>
      <c r="N1134" s="65">
        <v>0</v>
      </c>
      <c r="O1134" s="66">
        <v>0</v>
      </c>
      <c r="P1134" s="65">
        <v>0</v>
      </c>
      <c r="Q1134" s="66">
        <v>0</v>
      </c>
    </row>
    <row r="1135" spans="1:17" x14ac:dyDescent="0.3">
      <c r="A1135" s="56" t="s">
        <v>311</v>
      </c>
      <c r="B1135" s="68">
        <v>21.885439639299999</v>
      </c>
      <c r="C1135" s="69">
        <v>96.960588289563901</v>
      </c>
      <c r="D1135" s="68">
        <v>5.9182217824000096</v>
      </c>
      <c r="E1135" s="69">
        <v>95.140970534872096</v>
      </c>
      <c r="F1135" s="68">
        <v>5.7488812472000097</v>
      </c>
      <c r="G1135" s="69">
        <v>93.741948921612106</v>
      </c>
      <c r="H1135" s="68">
        <v>2.4188835827999999</v>
      </c>
      <c r="I1135" s="69">
        <v>100</v>
      </c>
      <c r="J1135" s="68">
        <v>1.0625172287</v>
      </c>
      <c r="K1135" s="69">
        <v>100</v>
      </c>
      <c r="L1135" s="68">
        <v>1.8100290145</v>
      </c>
      <c r="M1135" s="69">
        <v>100</v>
      </c>
      <c r="N1135" s="68">
        <v>1.9378577235000001</v>
      </c>
      <c r="O1135" s="69">
        <v>100</v>
      </c>
      <c r="P1135" s="68">
        <v>1.3727008883</v>
      </c>
      <c r="Q1135" s="69">
        <v>100</v>
      </c>
    </row>
    <row r="1136" spans="1:17" x14ac:dyDescent="0.3">
      <c r="A1136" s="56" t="s">
        <v>312</v>
      </c>
      <c r="B1136" s="74">
        <v>4.5185697551802697</v>
      </c>
      <c r="C1136" s="74">
        <v>4.5185697551802697</v>
      </c>
      <c r="D1136" s="74">
        <v>4.7812878086148896</v>
      </c>
      <c r="E1136" s="74">
        <v>4.7812878086148896</v>
      </c>
      <c r="F1136" s="74">
        <v>4.05406235082134</v>
      </c>
      <c r="G1136" s="75">
        <v>4.05406235082134</v>
      </c>
      <c r="H1136" s="74">
        <v>5</v>
      </c>
      <c r="I1136" s="76">
        <v>5</v>
      </c>
      <c r="J1136" s="74">
        <v>4.6105402443155699</v>
      </c>
      <c r="K1136" s="74">
        <v>4.6105402443155699</v>
      </c>
      <c r="L1136" s="74">
        <v>4.7658325922377101</v>
      </c>
      <c r="M1136" s="74">
        <v>4.7658325922377101</v>
      </c>
      <c r="N1136" s="74">
        <v>4.8982490560535696</v>
      </c>
      <c r="O1136" s="74">
        <v>4.8982490560535696</v>
      </c>
      <c r="P1136" s="74">
        <v>4.2323206007354903</v>
      </c>
      <c r="Q1136" s="74">
        <v>4.2323206007354903</v>
      </c>
    </row>
    <row r="1137" spans="1:17" x14ac:dyDescent="0.3">
      <c r="A1137" s="63" t="s">
        <v>1</v>
      </c>
    </row>
    <row r="1138" spans="1:17" x14ac:dyDescent="0.3">
      <c r="A1138" s="63" t="s">
        <v>1</v>
      </c>
    </row>
    <row r="1139" spans="1:17" x14ac:dyDescent="0.3">
      <c r="A1139" s="51" t="s">
        <v>463</v>
      </c>
    </row>
    <row r="1140" spans="1:17" x14ac:dyDescent="0.3">
      <c r="A1140" s="52" t="s">
        <v>1</v>
      </c>
    </row>
    <row r="1141" spans="1:17" x14ac:dyDescent="0.3">
      <c r="A1141" s="112" t="s">
        <v>1</v>
      </c>
      <c r="B1141" s="114" t="s">
        <v>502</v>
      </c>
      <c r="C1141" s="114" t="s">
        <v>1</v>
      </c>
      <c r="D1141" s="114" t="s">
        <v>17</v>
      </c>
      <c r="E1141" s="114" t="s">
        <v>1</v>
      </c>
      <c r="F1141" s="114" t="s">
        <v>18</v>
      </c>
      <c r="G1141" s="114" t="s">
        <v>1</v>
      </c>
      <c r="H1141" s="114" t="s">
        <v>19</v>
      </c>
      <c r="I1141" s="114" t="s">
        <v>1</v>
      </c>
      <c r="J1141" s="114" t="s">
        <v>20</v>
      </c>
      <c r="K1141" s="114" t="s">
        <v>1</v>
      </c>
      <c r="L1141" s="114" t="s">
        <v>21</v>
      </c>
      <c r="M1141" s="114" t="s">
        <v>1</v>
      </c>
      <c r="N1141" s="114" t="s">
        <v>22</v>
      </c>
      <c r="O1141" s="114" t="s">
        <v>1</v>
      </c>
      <c r="P1141" s="114" t="s">
        <v>23</v>
      </c>
      <c r="Q1141" s="114" t="s">
        <v>1</v>
      </c>
    </row>
    <row r="1142" spans="1:17" x14ac:dyDescent="0.3">
      <c r="A1142" s="113" t="s">
        <v>1</v>
      </c>
      <c r="B1142" s="53" t="s">
        <v>14</v>
      </c>
      <c r="C1142" s="53" t="s">
        <v>15</v>
      </c>
      <c r="D1142" s="53" t="s">
        <v>14</v>
      </c>
      <c r="E1142" s="53" t="s">
        <v>15</v>
      </c>
      <c r="F1142" s="53" t="s">
        <v>14</v>
      </c>
      <c r="G1142" s="53" t="s">
        <v>15</v>
      </c>
      <c r="H1142" s="53" t="s">
        <v>14</v>
      </c>
      <c r="I1142" s="53" t="s">
        <v>15</v>
      </c>
      <c r="J1142" s="53" t="s">
        <v>14</v>
      </c>
      <c r="K1142" s="53" t="s">
        <v>15</v>
      </c>
      <c r="L1142" s="53" t="s">
        <v>14</v>
      </c>
      <c r="M1142" s="53" t="s">
        <v>15</v>
      </c>
      <c r="N1142" s="53" t="s">
        <v>14</v>
      </c>
      <c r="O1142" s="53" t="s">
        <v>15</v>
      </c>
      <c r="P1142" s="53" t="s">
        <v>14</v>
      </c>
      <c r="Q1142" s="53" t="s">
        <v>15</v>
      </c>
    </row>
    <row r="1143" spans="1:17" x14ac:dyDescent="0.3">
      <c r="A1143" s="54" t="s">
        <v>16</v>
      </c>
      <c r="B1143" s="55">
        <v>19.3810888965</v>
      </c>
      <c r="C1143" s="55">
        <v>19.3810888965</v>
      </c>
      <c r="D1143" s="55">
        <v>9.1908545254000007</v>
      </c>
      <c r="E1143" s="55">
        <v>9.1908545254000007</v>
      </c>
      <c r="F1143" s="55">
        <v>3.0133310293000002</v>
      </c>
      <c r="G1143" s="55">
        <v>3.0133310293000002</v>
      </c>
      <c r="H1143" s="55">
        <v>2.6224140435000001</v>
      </c>
      <c r="I1143" s="55">
        <v>2.6224140435000001</v>
      </c>
      <c r="J1143" s="55">
        <v>0.34648004360000001</v>
      </c>
      <c r="K1143" s="55">
        <v>0.34648004360000001</v>
      </c>
      <c r="L1143" s="55">
        <v>2.4296686666</v>
      </c>
      <c r="M1143" s="55">
        <v>2.4296686666</v>
      </c>
      <c r="N1143" s="55">
        <v>0.605314939</v>
      </c>
      <c r="O1143" s="55">
        <v>0.605314939</v>
      </c>
      <c r="P1143" s="55">
        <v>1.1730256491</v>
      </c>
      <c r="Q1143" s="55">
        <v>1.1730256491</v>
      </c>
    </row>
    <row r="1144" spans="1:17" x14ac:dyDescent="0.3">
      <c r="A1144" s="56" t="s">
        <v>310</v>
      </c>
      <c r="B1144" s="65">
        <v>0</v>
      </c>
      <c r="C1144" s="66">
        <v>0</v>
      </c>
      <c r="D1144" s="65">
        <v>0</v>
      </c>
      <c r="E1144" s="66">
        <v>0</v>
      </c>
      <c r="F1144" s="65">
        <v>0</v>
      </c>
      <c r="G1144" s="66">
        <v>0</v>
      </c>
      <c r="H1144" s="65">
        <v>0</v>
      </c>
      <c r="I1144" s="66">
        <v>0</v>
      </c>
      <c r="J1144" s="65">
        <v>0</v>
      </c>
      <c r="K1144" s="66">
        <v>0</v>
      </c>
      <c r="L1144" s="65">
        <v>0</v>
      </c>
      <c r="M1144" s="66">
        <v>0</v>
      </c>
      <c r="N1144" s="65">
        <v>0</v>
      </c>
      <c r="O1144" s="66">
        <v>0</v>
      </c>
      <c r="P1144" s="65">
        <v>0</v>
      </c>
      <c r="Q1144" s="66">
        <v>0</v>
      </c>
    </row>
    <row r="1145" spans="1:17" x14ac:dyDescent="0.3">
      <c r="A1145" s="56" t="s">
        <v>311</v>
      </c>
      <c r="B1145" s="68">
        <v>18.7757739575</v>
      </c>
      <c r="C1145" s="69">
        <v>96.876775385363899</v>
      </c>
      <c r="D1145" s="68">
        <v>9.1908545254000007</v>
      </c>
      <c r="E1145" s="69">
        <v>100</v>
      </c>
      <c r="F1145" s="68">
        <v>3.0133310293000002</v>
      </c>
      <c r="G1145" s="69">
        <v>100</v>
      </c>
      <c r="H1145" s="68">
        <v>2.6224140435000001</v>
      </c>
      <c r="I1145" s="69">
        <v>100</v>
      </c>
      <c r="J1145" s="68">
        <v>0.34648004360000001</v>
      </c>
      <c r="K1145" s="69">
        <v>100</v>
      </c>
      <c r="L1145" s="68">
        <v>2.4296686666</v>
      </c>
      <c r="M1145" s="69">
        <v>100</v>
      </c>
      <c r="N1145" s="68">
        <v>0</v>
      </c>
      <c r="O1145" s="70">
        <v>0</v>
      </c>
      <c r="P1145" s="68">
        <v>1.1730256491</v>
      </c>
      <c r="Q1145" s="69">
        <v>100</v>
      </c>
    </row>
    <row r="1146" spans="1:17" x14ac:dyDescent="0.3">
      <c r="A1146" s="56" t="s">
        <v>312</v>
      </c>
      <c r="B1146" s="74">
        <v>4.6612584475949799</v>
      </c>
      <c r="C1146" s="74">
        <v>4.6612584475949799</v>
      </c>
      <c r="D1146" s="74">
        <v>5</v>
      </c>
      <c r="E1146" s="76">
        <v>5</v>
      </c>
      <c r="F1146" s="74">
        <v>4.7817525704924702</v>
      </c>
      <c r="G1146" s="74">
        <v>4.7817525704924702</v>
      </c>
      <c r="H1146" s="74">
        <v>4.5570753388165297</v>
      </c>
      <c r="I1146" s="74">
        <v>4.5570753388165297</v>
      </c>
      <c r="J1146" s="74">
        <v>4</v>
      </c>
      <c r="K1146" s="75">
        <v>4</v>
      </c>
      <c r="L1146" s="74">
        <v>4</v>
      </c>
      <c r="M1146" s="75">
        <v>4</v>
      </c>
      <c r="N1146" s="74">
        <v>3</v>
      </c>
      <c r="O1146" s="75">
        <v>3</v>
      </c>
      <c r="P1146" s="74">
        <v>4.3527695243641897</v>
      </c>
      <c r="Q1146" s="74">
        <v>4.3527695243641897</v>
      </c>
    </row>
    <row r="1147" spans="1:17" x14ac:dyDescent="0.3">
      <c r="A1147" s="63" t="s">
        <v>1</v>
      </c>
    </row>
    <row r="1148" spans="1:17" x14ac:dyDescent="0.3">
      <c r="A1148" s="63" t="s">
        <v>1</v>
      </c>
    </row>
    <row r="1149" spans="1:17" x14ac:dyDescent="0.3">
      <c r="A1149" s="51" t="s">
        <v>464</v>
      </c>
    </row>
    <row r="1150" spans="1:17" x14ac:dyDescent="0.3">
      <c r="A1150" s="52" t="s">
        <v>1</v>
      </c>
    </row>
    <row r="1151" spans="1:17" x14ac:dyDescent="0.3">
      <c r="A1151" s="112" t="s">
        <v>1</v>
      </c>
      <c r="B1151" s="114" t="s">
        <v>502</v>
      </c>
      <c r="C1151" s="114" t="s">
        <v>1</v>
      </c>
      <c r="D1151" s="114" t="s">
        <v>17</v>
      </c>
      <c r="E1151" s="114" t="s">
        <v>1</v>
      </c>
      <c r="F1151" s="114" t="s">
        <v>18</v>
      </c>
      <c r="G1151" s="114" t="s">
        <v>1</v>
      </c>
      <c r="H1151" s="114" t="s">
        <v>19</v>
      </c>
      <c r="I1151" s="114" t="s">
        <v>1</v>
      </c>
      <c r="J1151" s="114" t="s">
        <v>20</v>
      </c>
      <c r="K1151" s="114" t="s">
        <v>1</v>
      </c>
      <c r="L1151" s="114" t="s">
        <v>21</v>
      </c>
      <c r="M1151" s="114" t="s">
        <v>1</v>
      </c>
      <c r="N1151" s="114" t="s">
        <v>22</v>
      </c>
      <c r="O1151" s="114" t="s">
        <v>1</v>
      </c>
      <c r="P1151" s="114" t="s">
        <v>23</v>
      </c>
      <c r="Q1151" s="114" t="s">
        <v>1</v>
      </c>
    </row>
    <row r="1152" spans="1:17" x14ac:dyDescent="0.3">
      <c r="A1152" s="113" t="s">
        <v>1</v>
      </c>
      <c r="B1152" s="53" t="s">
        <v>14</v>
      </c>
      <c r="C1152" s="53" t="s">
        <v>15</v>
      </c>
      <c r="D1152" s="53" t="s">
        <v>14</v>
      </c>
      <c r="E1152" s="53" t="s">
        <v>15</v>
      </c>
      <c r="F1152" s="53" t="s">
        <v>14</v>
      </c>
      <c r="G1152" s="53" t="s">
        <v>15</v>
      </c>
      <c r="H1152" s="53" t="s">
        <v>14</v>
      </c>
      <c r="I1152" s="53" t="s">
        <v>15</v>
      </c>
      <c r="J1152" s="53" t="s">
        <v>14</v>
      </c>
      <c r="K1152" s="53" t="s">
        <v>15</v>
      </c>
      <c r="L1152" s="53" t="s">
        <v>14</v>
      </c>
      <c r="M1152" s="53" t="s">
        <v>15</v>
      </c>
      <c r="N1152" s="53" t="s">
        <v>14</v>
      </c>
      <c r="O1152" s="53" t="s">
        <v>15</v>
      </c>
      <c r="P1152" s="53" t="s">
        <v>14</v>
      </c>
      <c r="Q1152" s="53" t="s">
        <v>15</v>
      </c>
    </row>
    <row r="1153" spans="1:17" x14ac:dyDescent="0.3">
      <c r="A1153" s="54" t="s">
        <v>16</v>
      </c>
      <c r="B1153" s="55">
        <v>10.5695456504</v>
      </c>
      <c r="C1153" s="55">
        <v>10.5695456504</v>
      </c>
      <c r="D1153" s="55">
        <v>5.7526331231999999</v>
      </c>
      <c r="E1153" s="55">
        <v>5.7526331231999999</v>
      </c>
      <c r="F1153" s="55">
        <v>0</v>
      </c>
      <c r="G1153" s="55">
        <v>0</v>
      </c>
      <c r="H1153" s="55">
        <v>0</v>
      </c>
      <c r="I1153" s="55">
        <v>0</v>
      </c>
      <c r="J1153" s="55">
        <v>0.38378541199999999</v>
      </c>
      <c r="K1153" s="55">
        <v>0.38378541199999999</v>
      </c>
      <c r="L1153" s="55">
        <v>0</v>
      </c>
      <c r="M1153" s="55">
        <v>0</v>
      </c>
      <c r="N1153" s="55">
        <v>2.8893682242000001</v>
      </c>
      <c r="O1153" s="55">
        <v>2.8893682242000001</v>
      </c>
      <c r="P1153" s="55">
        <v>1.543758891</v>
      </c>
      <c r="Q1153" s="55">
        <v>1.543758891</v>
      </c>
    </row>
    <row r="1154" spans="1:17" x14ac:dyDescent="0.3">
      <c r="A1154" s="56" t="s">
        <v>310</v>
      </c>
      <c r="B1154" s="65">
        <v>0</v>
      </c>
      <c r="C1154" s="66">
        <v>0</v>
      </c>
      <c r="D1154" s="65">
        <v>0</v>
      </c>
      <c r="E1154" s="66">
        <v>0</v>
      </c>
      <c r="F1154" s="65"/>
      <c r="G1154" s="66"/>
      <c r="H1154" s="65"/>
      <c r="I1154" s="66"/>
      <c r="J1154" s="65">
        <v>0</v>
      </c>
      <c r="K1154" s="66">
        <v>0</v>
      </c>
      <c r="L1154" s="65"/>
      <c r="M1154" s="66"/>
      <c r="N1154" s="65">
        <v>0</v>
      </c>
      <c r="O1154" s="66">
        <v>0</v>
      </c>
      <c r="P1154" s="65">
        <v>0</v>
      </c>
      <c r="Q1154" s="66">
        <v>0</v>
      </c>
    </row>
    <row r="1155" spans="1:17" x14ac:dyDescent="0.3">
      <c r="A1155" s="56" t="s">
        <v>311</v>
      </c>
      <c r="B1155" s="68">
        <v>10.5695456504</v>
      </c>
      <c r="C1155" s="69">
        <v>100</v>
      </c>
      <c r="D1155" s="68">
        <v>5.7526331231999999</v>
      </c>
      <c r="E1155" s="69">
        <v>100</v>
      </c>
      <c r="F1155" s="68"/>
      <c r="G1155" s="69"/>
      <c r="H1155" s="68"/>
      <c r="I1155" s="69"/>
      <c r="J1155" s="68">
        <v>0.38378541200000099</v>
      </c>
      <c r="K1155" s="69">
        <v>100</v>
      </c>
      <c r="L1155" s="68"/>
      <c r="M1155" s="69"/>
      <c r="N1155" s="68">
        <v>2.8893682242000001</v>
      </c>
      <c r="O1155" s="69">
        <v>100</v>
      </c>
      <c r="P1155" s="68">
        <v>1.543758891</v>
      </c>
      <c r="Q1155" s="69">
        <v>100</v>
      </c>
    </row>
    <row r="1156" spans="1:17" x14ac:dyDescent="0.3">
      <c r="A1156" s="56" t="s">
        <v>312</v>
      </c>
      <c r="B1156" s="74">
        <v>4.4203253993261198</v>
      </c>
      <c r="C1156" s="74">
        <v>4.4203253993261198</v>
      </c>
      <c r="D1156" s="74">
        <v>4</v>
      </c>
      <c r="E1156" s="74">
        <v>4</v>
      </c>
      <c r="F1156" s="74"/>
      <c r="G1156" s="74"/>
      <c r="H1156" s="74"/>
      <c r="I1156" s="74"/>
      <c r="J1156" s="74">
        <v>5</v>
      </c>
      <c r="K1156" s="76">
        <v>5</v>
      </c>
      <c r="L1156" s="74"/>
      <c r="M1156" s="74"/>
      <c r="N1156" s="74">
        <v>4.8704685585363103</v>
      </c>
      <c r="O1156" s="74">
        <v>4.8704685585363103</v>
      </c>
      <c r="P1156" s="74">
        <v>5</v>
      </c>
      <c r="Q1156" s="76">
        <v>5</v>
      </c>
    </row>
    <row r="1157" spans="1:17" x14ac:dyDescent="0.3">
      <c r="A1157" s="63" t="s">
        <v>1</v>
      </c>
    </row>
    <row r="1158" spans="1:17" x14ac:dyDescent="0.3">
      <c r="A1158" s="63" t="s">
        <v>1</v>
      </c>
    </row>
    <row r="1159" spans="1:17" x14ac:dyDescent="0.3">
      <c r="A1159" s="51" t="s">
        <v>465</v>
      </c>
    </row>
    <row r="1160" spans="1:17" x14ac:dyDescent="0.3">
      <c r="A1160" s="52" t="s">
        <v>1</v>
      </c>
    </row>
    <row r="1161" spans="1:17" x14ac:dyDescent="0.3">
      <c r="A1161" s="112" t="s">
        <v>1</v>
      </c>
      <c r="B1161" s="114" t="s">
        <v>502</v>
      </c>
      <c r="C1161" s="114" t="s">
        <v>1</v>
      </c>
      <c r="D1161" s="114" t="s">
        <v>17</v>
      </c>
      <c r="E1161" s="114" t="s">
        <v>1</v>
      </c>
      <c r="F1161" s="114" t="s">
        <v>18</v>
      </c>
      <c r="G1161" s="114" t="s">
        <v>1</v>
      </c>
      <c r="H1161" s="114" t="s">
        <v>19</v>
      </c>
      <c r="I1161" s="114" t="s">
        <v>1</v>
      </c>
      <c r="J1161" s="114" t="s">
        <v>20</v>
      </c>
      <c r="K1161" s="114" t="s">
        <v>1</v>
      </c>
      <c r="L1161" s="114" t="s">
        <v>21</v>
      </c>
      <c r="M1161" s="114" t="s">
        <v>1</v>
      </c>
      <c r="N1161" s="114" t="s">
        <v>22</v>
      </c>
      <c r="O1161" s="114" t="s">
        <v>1</v>
      </c>
      <c r="P1161" s="114" t="s">
        <v>23</v>
      </c>
      <c r="Q1161" s="114" t="s">
        <v>1</v>
      </c>
    </row>
    <row r="1162" spans="1:17" x14ac:dyDescent="0.3">
      <c r="A1162" s="113" t="s">
        <v>1</v>
      </c>
      <c r="B1162" s="53" t="s">
        <v>14</v>
      </c>
      <c r="C1162" s="53" t="s">
        <v>15</v>
      </c>
      <c r="D1162" s="53" t="s">
        <v>14</v>
      </c>
      <c r="E1162" s="53" t="s">
        <v>15</v>
      </c>
      <c r="F1162" s="53" t="s">
        <v>14</v>
      </c>
      <c r="G1162" s="53" t="s">
        <v>15</v>
      </c>
      <c r="H1162" s="53" t="s">
        <v>14</v>
      </c>
      <c r="I1162" s="53" t="s">
        <v>15</v>
      </c>
      <c r="J1162" s="53" t="s">
        <v>14</v>
      </c>
      <c r="K1162" s="53" t="s">
        <v>15</v>
      </c>
      <c r="L1162" s="53" t="s">
        <v>14</v>
      </c>
      <c r="M1162" s="53" t="s">
        <v>15</v>
      </c>
      <c r="N1162" s="53" t="s">
        <v>14</v>
      </c>
      <c r="O1162" s="53" t="s">
        <v>15</v>
      </c>
      <c r="P1162" s="53" t="s">
        <v>14</v>
      </c>
      <c r="Q1162" s="53" t="s">
        <v>15</v>
      </c>
    </row>
    <row r="1163" spans="1:17" x14ac:dyDescent="0.3">
      <c r="A1163" s="54" t="s">
        <v>16</v>
      </c>
      <c r="B1163" s="55">
        <v>60.270846153199997</v>
      </c>
      <c r="C1163" s="55">
        <v>60.270846153199997</v>
      </c>
      <c r="D1163" s="55">
        <v>17.9647336964</v>
      </c>
      <c r="E1163" s="55">
        <v>17.9647336964</v>
      </c>
      <c r="F1163" s="55">
        <v>9.3134918968000004</v>
      </c>
      <c r="G1163" s="55">
        <v>9.3134918968000004</v>
      </c>
      <c r="H1163" s="55">
        <v>8.1007957626000007</v>
      </c>
      <c r="I1163" s="55">
        <v>8.1007957626000007</v>
      </c>
      <c r="J1163" s="55">
        <v>7.5079855382999998</v>
      </c>
      <c r="K1163" s="55">
        <v>7.5079855382999998</v>
      </c>
      <c r="L1163" s="55">
        <v>1.7833264255000001</v>
      </c>
      <c r="M1163" s="55">
        <v>1.7833264255000001</v>
      </c>
      <c r="N1163" s="55">
        <v>4.8206706837000004</v>
      </c>
      <c r="O1163" s="55">
        <v>4.8206706837000004</v>
      </c>
      <c r="P1163" s="55">
        <v>4.3238471136000003</v>
      </c>
      <c r="Q1163" s="55">
        <v>4.3238471136000003</v>
      </c>
    </row>
    <row r="1164" spans="1:17" x14ac:dyDescent="0.3">
      <c r="A1164" s="56" t="s">
        <v>310</v>
      </c>
      <c r="B1164" s="57">
        <v>2.0089516121000002</v>
      </c>
      <c r="C1164" s="58">
        <v>3.3332062519804799E-2</v>
      </c>
      <c r="D1164" s="65">
        <v>0</v>
      </c>
      <c r="E1164" s="66">
        <v>0</v>
      </c>
      <c r="F1164" s="65">
        <v>0</v>
      </c>
      <c r="G1164" s="66">
        <v>0</v>
      </c>
      <c r="H1164" s="65">
        <v>1.1615318517</v>
      </c>
      <c r="I1164" s="66">
        <v>14.3384907574463</v>
      </c>
      <c r="J1164" s="65">
        <v>0</v>
      </c>
      <c r="K1164" s="66">
        <v>0</v>
      </c>
      <c r="L1164" s="65">
        <v>0</v>
      </c>
      <c r="M1164" s="66">
        <v>0</v>
      </c>
      <c r="N1164" s="65">
        <v>0</v>
      </c>
      <c r="O1164" s="66">
        <v>0</v>
      </c>
      <c r="P1164" s="65">
        <v>0</v>
      </c>
      <c r="Q1164" s="66">
        <v>0</v>
      </c>
    </row>
    <row r="1165" spans="1:17" x14ac:dyDescent="0.3">
      <c r="A1165" s="56" t="s">
        <v>311</v>
      </c>
      <c r="B1165" s="59">
        <v>53.552608151500003</v>
      </c>
      <c r="C1165" s="60">
        <v>0.88853254217431799</v>
      </c>
      <c r="D1165" s="68">
        <v>16.091109713800002</v>
      </c>
      <c r="E1165" s="69">
        <v>89.570544076723706</v>
      </c>
      <c r="F1165" s="68">
        <v>8.8639055059000107</v>
      </c>
      <c r="G1165" s="69">
        <v>95.172740837896995</v>
      </c>
      <c r="H1165" s="68">
        <v>6.9392639109000003</v>
      </c>
      <c r="I1165" s="69">
        <v>85.661509242553706</v>
      </c>
      <c r="J1165" s="68">
        <v>5.9752668305999999</v>
      </c>
      <c r="K1165" s="69">
        <v>79.585486681064594</v>
      </c>
      <c r="L1165" s="68">
        <v>1.7833264255000001</v>
      </c>
      <c r="M1165" s="69">
        <v>100</v>
      </c>
      <c r="N1165" s="68">
        <v>3.9673133752999998</v>
      </c>
      <c r="O1165" s="69">
        <v>82.297954695693406</v>
      </c>
      <c r="P1165" s="68">
        <v>4.3238471136000101</v>
      </c>
      <c r="Q1165" s="69">
        <v>100</v>
      </c>
    </row>
    <row r="1166" spans="1:17" x14ac:dyDescent="0.3">
      <c r="A1166" s="56" t="s">
        <v>312</v>
      </c>
      <c r="B1166" s="71">
        <v>4.1465104388339702</v>
      </c>
      <c r="C1166" s="71">
        <v>4.1465104388339702</v>
      </c>
      <c r="D1166" s="74">
        <v>4.1985748348507297</v>
      </c>
      <c r="E1166" s="74">
        <v>4.1985748348507297</v>
      </c>
      <c r="F1166" s="74">
        <v>4.7570440326063501</v>
      </c>
      <c r="G1166" s="76">
        <v>4.7570440326063501</v>
      </c>
      <c r="H1166" s="74">
        <v>3.9349081465262401</v>
      </c>
      <c r="I1166" s="74">
        <v>3.9349081465262401</v>
      </c>
      <c r="J1166" s="74">
        <v>4.0226141321975</v>
      </c>
      <c r="K1166" s="74">
        <v>4.0226141321975</v>
      </c>
      <c r="L1166" s="74">
        <v>4</v>
      </c>
      <c r="M1166" s="74">
        <v>4</v>
      </c>
      <c r="N1166" s="74">
        <v>3.96219913824104</v>
      </c>
      <c r="O1166" s="74">
        <v>3.96219913824104</v>
      </c>
      <c r="P1166" s="74">
        <v>4.2993247946323496</v>
      </c>
      <c r="Q1166" s="74">
        <v>4.2993247946323496</v>
      </c>
    </row>
    <row r="1167" spans="1:17" x14ac:dyDescent="0.3">
      <c r="A1167" s="63" t="s">
        <v>1</v>
      </c>
    </row>
    <row r="1168" spans="1:17" x14ac:dyDescent="0.3">
      <c r="A1168" s="63" t="s">
        <v>1</v>
      </c>
    </row>
    <row r="1169" spans="1:17" x14ac:dyDescent="0.3">
      <c r="A1169" s="51" t="s">
        <v>466</v>
      </c>
    </row>
    <row r="1170" spans="1:17" x14ac:dyDescent="0.3">
      <c r="A1170" s="52" t="s">
        <v>1</v>
      </c>
    </row>
    <row r="1171" spans="1:17" x14ac:dyDescent="0.3">
      <c r="A1171" s="112" t="s">
        <v>1</v>
      </c>
      <c r="B1171" s="114" t="s">
        <v>502</v>
      </c>
      <c r="C1171" s="114" t="s">
        <v>1</v>
      </c>
      <c r="D1171" s="114" t="s">
        <v>17</v>
      </c>
      <c r="E1171" s="114" t="s">
        <v>1</v>
      </c>
      <c r="F1171" s="114" t="s">
        <v>18</v>
      </c>
      <c r="G1171" s="114" t="s">
        <v>1</v>
      </c>
      <c r="H1171" s="114" t="s">
        <v>19</v>
      </c>
      <c r="I1171" s="114" t="s">
        <v>1</v>
      </c>
      <c r="J1171" s="114" t="s">
        <v>20</v>
      </c>
      <c r="K1171" s="114" t="s">
        <v>1</v>
      </c>
      <c r="L1171" s="114" t="s">
        <v>21</v>
      </c>
      <c r="M1171" s="114" t="s">
        <v>1</v>
      </c>
      <c r="N1171" s="114" t="s">
        <v>22</v>
      </c>
      <c r="O1171" s="114" t="s">
        <v>1</v>
      </c>
      <c r="P1171" s="114" t="s">
        <v>23</v>
      </c>
      <c r="Q1171" s="114" t="s">
        <v>1</v>
      </c>
    </row>
    <row r="1172" spans="1:17" x14ac:dyDescent="0.3">
      <c r="A1172" s="113" t="s">
        <v>1</v>
      </c>
      <c r="B1172" s="53" t="s">
        <v>14</v>
      </c>
      <c r="C1172" s="53" t="s">
        <v>15</v>
      </c>
      <c r="D1172" s="53" t="s">
        <v>14</v>
      </c>
      <c r="E1172" s="53" t="s">
        <v>15</v>
      </c>
      <c r="F1172" s="53" t="s">
        <v>14</v>
      </c>
      <c r="G1172" s="53" t="s">
        <v>15</v>
      </c>
      <c r="H1172" s="53" t="s">
        <v>14</v>
      </c>
      <c r="I1172" s="53" t="s">
        <v>15</v>
      </c>
      <c r="J1172" s="53" t="s">
        <v>14</v>
      </c>
      <c r="K1172" s="53" t="s">
        <v>15</v>
      </c>
      <c r="L1172" s="53" t="s">
        <v>14</v>
      </c>
      <c r="M1172" s="53" t="s">
        <v>15</v>
      </c>
      <c r="N1172" s="53" t="s">
        <v>14</v>
      </c>
      <c r="O1172" s="53" t="s">
        <v>15</v>
      </c>
      <c r="P1172" s="53" t="s">
        <v>14</v>
      </c>
      <c r="Q1172" s="53" t="s">
        <v>15</v>
      </c>
    </row>
    <row r="1173" spans="1:17" x14ac:dyDescent="0.3">
      <c r="A1173" s="54" t="s">
        <v>16</v>
      </c>
      <c r="B1173" s="55">
        <v>142.3651701263</v>
      </c>
      <c r="C1173" s="55">
        <v>142.3651701263</v>
      </c>
      <c r="D1173" s="55">
        <v>26.714646170599998</v>
      </c>
      <c r="E1173" s="55">
        <v>26.714646170599998</v>
      </c>
      <c r="F1173" s="55">
        <v>25.338308612100001</v>
      </c>
      <c r="G1173" s="55">
        <v>25.338308612100001</v>
      </c>
      <c r="H1173" s="55">
        <v>23.565865830700002</v>
      </c>
      <c r="I1173" s="55">
        <v>23.565865830700002</v>
      </c>
      <c r="J1173" s="55">
        <v>10.912209452500001</v>
      </c>
      <c r="K1173" s="55">
        <v>10.912209452500001</v>
      </c>
      <c r="L1173" s="55">
        <v>16.1999948072</v>
      </c>
      <c r="M1173" s="55">
        <v>16.1999948072</v>
      </c>
      <c r="N1173" s="55">
        <v>24.457402838699998</v>
      </c>
      <c r="O1173" s="55">
        <v>24.457402838699998</v>
      </c>
      <c r="P1173" s="55">
        <v>13.9821788928</v>
      </c>
      <c r="Q1173" s="55">
        <v>13.9821788928</v>
      </c>
    </row>
    <row r="1174" spans="1:17" x14ac:dyDescent="0.3">
      <c r="A1174" s="56" t="s">
        <v>310</v>
      </c>
      <c r="B1174" s="57">
        <v>3.0494255778000001</v>
      </c>
      <c r="C1174" s="58">
        <v>2.1419744556162801E-2</v>
      </c>
      <c r="D1174" s="57">
        <v>0</v>
      </c>
      <c r="E1174" s="58">
        <v>0</v>
      </c>
      <c r="F1174" s="65">
        <v>0.61772222939999899</v>
      </c>
      <c r="G1174" s="66">
        <v>2.4378984361450802</v>
      </c>
      <c r="H1174" s="57">
        <v>1.1615318517</v>
      </c>
      <c r="I1174" s="58">
        <v>4.9288740759392602E-2</v>
      </c>
      <c r="J1174" s="65">
        <v>0</v>
      </c>
      <c r="K1174" s="66">
        <v>0</v>
      </c>
      <c r="L1174" s="65">
        <v>0</v>
      </c>
      <c r="M1174" s="66">
        <v>0</v>
      </c>
      <c r="N1174" s="57">
        <v>0.66485655769999996</v>
      </c>
      <c r="O1174" s="58">
        <v>2.7184266542315299E-2</v>
      </c>
      <c r="P1174" s="65">
        <v>0.605314939</v>
      </c>
      <c r="Q1174" s="66">
        <v>4.3291889171272304</v>
      </c>
    </row>
    <row r="1175" spans="1:17" x14ac:dyDescent="0.3">
      <c r="A1175" s="56" t="s">
        <v>311</v>
      </c>
      <c r="B1175" s="59">
        <v>134.22088249940001</v>
      </c>
      <c r="C1175" s="60">
        <v>0.94279297654282501</v>
      </c>
      <c r="D1175" s="59">
        <v>26.115690929199999</v>
      </c>
      <c r="E1175" s="60">
        <v>0.97757951808251298</v>
      </c>
      <c r="F1175" s="68">
        <v>23.828604225300001</v>
      </c>
      <c r="G1175" s="69">
        <v>94.041810722602605</v>
      </c>
      <c r="H1175" s="59">
        <v>22.404333979</v>
      </c>
      <c r="I1175" s="60">
        <v>0.95071125924060695</v>
      </c>
      <c r="J1175" s="68">
        <v>10.912209452500001</v>
      </c>
      <c r="K1175" s="69">
        <v>100</v>
      </c>
      <c r="L1175" s="68">
        <v>15.7761450049</v>
      </c>
      <c r="M1175" s="69">
        <v>97.383642357023405</v>
      </c>
      <c r="N1175" s="59">
        <v>22.438973939499999</v>
      </c>
      <c r="O1175" s="60">
        <v>0.91747165827410904</v>
      </c>
      <c r="P1175" s="68">
        <v>11.5503614473</v>
      </c>
      <c r="Q1175" s="69">
        <v>82.607736146529803</v>
      </c>
    </row>
    <row r="1176" spans="1:17" x14ac:dyDescent="0.3">
      <c r="A1176" s="56" t="s">
        <v>312</v>
      </c>
      <c r="B1176" s="71">
        <v>4.31640267917735</v>
      </c>
      <c r="C1176" s="71">
        <v>4.31640267917735</v>
      </c>
      <c r="D1176" s="71">
        <v>4.2523130443149197</v>
      </c>
      <c r="E1176" s="71">
        <v>4.2523130443149197</v>
      </c>
      <c r="F1176" s="74">
        <v>4.1391490324344797</v>
      </c>
      <c r="G1176" s="74">
        <v>4.1391490324344797</v>
      </c>
      <c r="H1176" s="71">
        <v>4.46898686045314</v>
      </c>
      <c r="I1176" s="71">
        <v>4.46898686045314</v>
      </c>
      <c r="J1176" s="74">
        <v>4.37728397845743</v>
      </c>
      <c r="K1176" s="74">
        <v>4.37728397845743</v>
      </c>
      <c r="L1176" s="74">
        <v>4.5652716413976897</v>
      </c>
      <c r="M1176" s="74">
        <v>4.5652716413976897</v>
      </c>
      <c r="N1176" s="71">
        <v>4.3480061845378</v>
      </c>
      <c r="O1176" s="71">
        <v>4.3480061845378</v>
      </c>
      <c r="P1176" s="74">
        <v>4.1387951125270801</v>
      </c>
      <c r="Q1176" s="74">
        <v>4.1387951125270801</v>
      </c>
    </row>
    <row r="1177" spans="1:17" x14ac:dyDescent="0.3">
      <c r="A1177" s="63" t="s">
        <v>1</v>
      </c>
    </row>
    <row r="1178" spans="1:17" x14ac:dyDescent="0.3">
      <c r="A1178" s="63" t="s">
        <v>1</v>
      </c>
    </row>
    <row r="1179" spans="1:17" x14ac:dyDescent="0.3">
      <c r="A1179" s="51" t="s">
        <v>467</v>
      </c>
    </row>
    <row r="1180" spans="1:17" x14ac:dyDescent="0.3">
      <c r="A1180" s="52" t="s">
        <v>1</v>
      </c>
    </row>
    <row r="1181" spans="1:17" x14ac:dyDescent="0.3">
      <c r="A1181" s="112" t="s">
        <v>1</v>
      </c>
      <c r="B1181" s="114" t="s">
        <v>502</v>
      </c>
      <c r="C1181" s="114" t="s">
        <v>1</v>
      </c>
      <c r="D1181" s="114" t="s">
        <v>17</v>
      </c>
      <c r="E1181" s="114" t="s">
        <v>1</v>
      </c>
      <c r="F1181" s="114" t="s">
        <v>18</v>
      </c>
      <c r="G1181" s="114" t="s">
        <v>1</v>
      </c>
      <c r="H1181" s="114" t="s">
        <v>19</v>
      </c>
      <c r="I1181" s="114" t="s">
        <v>1</v>
      </c>
      <c r="J1181" s="114" t="s">
        <v>20</v>
      </c>
      <c r="K1181" s="114" t="s">
        <v>1</v>
      </c>
      <c r="L1181" s="114" t="s">
        <v>21</v>
      </c>
      <c r="M1181" s="114" t="s">
        <v>1</v>
      </c>
      <c r="N1181" s="114" t="s">
        <v>22</v>
      </c>
      <c r="O1181" s="114" t="s">
        <v>1</v>
      </c>
      <c r="P1181" s="114" t="s">
        <v>23</v>
      </c>
      <c r="Q1181" s="114" t="s">
        <v>1</v>
      </c>
    </row>
    <row r="1182" spans="1:17" x14ac:dyDescent="0.3">
      <c r="A1182" s="113" t="s">
        <v>1</v>
      </c>
      <c r="B1182" s="53" t="s">
        <v>14</v>
      </c>
      <c r="C1182" s="53" t="s">
        <v>15</v>
      </c>
      <c r="D1182" s="53" t="s">
        <v>14</v>
      </c>
      <c r="E1182" s="53" t="s">
        <v>15</v>
      </c>
      <c r="F1182" s="53" t="s">
        <v>14</v>
      </c>
      <c r="G1182" s="53" t="s">
        <v>15</v>
      </c>
      <c r="H1182" s="53" t="s">
        <v>14</v>
      </c>
      <c r="I1182" s="53" t="s">
        <v>15</v>
      </c>
      <c r="J1182" s="53" t="s">
        <v>14</v>
      </c>
      <c r="K1182" s="53" t="s">
        <v>15</v>
      </c>
      <c r="L1182" s="53" t="s">
        <v>14</v>
      </c>
      <c r="M1182" s="53" t="s">
        <v>15</v>
      </c>
      <c r="N1182" s="53" t="s">
        <v>14</v>
      </c>
      <c r="O1182" s="53" t="s">
        <v>15</v>
      </c>
      <c r="P1182" s="53" t="s">
        <v>14</v>
      </c>
      <c r="Q1182" s="53" t="s">
        <v>15</v>
      </c>
    </row>
    <row r="1183" spans="1:17" x14ac:dyDescent="0.3">
      <c r="A1183" s="54" t="s">
        <v>16</v>
      </c>
      <c r="B1183" s="55">
        <v>115.7612920154</v>
      </c>
      <c r="C1183" s="55">
        <v>115.7612920154</v>
      </c>
      <c r="D1183" s="55">
        <v>18.9723239793</v>
      </c>
      <c r="E1183" s="55">
        <v>18.9723239793</v>
      </c>
      <c r="F1183" s="55">
        <v>17.209367582199999</v>
      </c>
      <c r="G1183" s="55">
        <v>17.209367582199999</v>
      </c>
      <c r="H1183" s="55">
        <v>18.0918989768</v>
      </c>
      <c r="I1183" s="55">
        <v>18.0918989768</v>
      </c>
      <c r="J1183" s="55">
        <v>9.3898150408000003</v>
      </c>
      <c r="K1183" s="55">
        <v>9.3898150408000003</v>
      </c>
      <c r="L1183" s="55">
        <v>4.9571816740000001</v>
      </c>
      <c r="M1183" s="55">
        <v>4.9571816740000001</v>
      </c>
      <c r="N1183" s="55">
        <v>29.185081263800001</v>
      </c>
      <c r="O1183" s="55">
        <v>29.185081263800001</v>
      </c>
      <c r="P1183" s="55">
        <v>14.9362640007</v>
      </c>
      <c r="Q1183" s="55">
        <v>14.9362640007</v>
      </c>
    </row>
    <row r="1184" spans="1:17" x14ac:dyDescent="0.3">
      <c r="A1184" s="56" t="s">
        <v>310</v>
      </c>
      <c r="B1184" s="57">
        <v>2.6499680273999999</v>
      </c>
      <c r="C1184" s="58">
        <v>2.28916590447822E-2</v>
      </c>
      <c r="D1184" s="65">
        <v>0</v>
      </c>
      <c r="E1184" s="66">
        <v>0</v>
      </c>
      <c r="F1184" s="65">
        <v>0.19717885260000001</v>
      </c>
      <c r="G1184" s="66">
        <v>1.14576466368204</v>
      </c>
      <c r="H1184" s="57">
        <v>2.4527891747999999</v>
      </c>
      <c r="I1184" s="61">
        <v>0.13557389293104699</v>
      </c>
      <c r="J1184" s="65">
        <v>0</v>
      </c>
      <c r="K1184" s="66">
        <v>0</v>
      </c>
      <c r="L1184" s="65">
        <v>0</v>
      </c>
      <c r="M1184" s="66">
        <v>0</v>
      </c>
      <c r="N1184" s="65">
        <v>0</v>
      </c>
      <c r="O1184" s="66">
        <v>0</v>
      </c>
      <c r="P1184" s="65">
        <v>0</v>
      </c>
      <c r="Q1184" s="66">
        <v>0</v>
      </c>
    </row>
    <row r="1185" spans="1:17" x14ac:dyDescent="0.3">
      <c r="A1185" s="56" t="s">
        <v>311</v>
      </c>
      <c r="B1185" s="59">
        <v>107.0094860138</v>
      </c>
      <c r="C1185" s="60">
        <v>0.92439782029699802</v>
      </c>
      <c r="D1185" s="68">
        <v>15.7601483123</v>
      </c>
      <c r="E1185" s="69">
        <v>83.069150250097493</v>
      </c>
      <c r="F1185" s="68">
        <v>16.120206572200001</v>
      </c>
      <c r="G1185" s="69">
        <v>93.671115427120398</v>
      </c>
      <c r="H1185" s="59">
        <v>15.639109802</v>
      </c>
      <c r="I1185" s="60">
        <v>0.86442610706895295</v>
      </c>
      <c r="J1185" s="68">
        <v>9.3898150408000003</v>
      </c>
      <c r="K1185" s="69">
        <v>100</v>
      </c>
      <c r="L1185" s="68">
        <v>4.0651995165999999</v>
      </c>
      <c r="M1185" s="69">
        <v>82.006264525700701</v>
      </c>
      <c r="N1185" s="68">
        <v>28.838601220200001</v>
      </c>
      <c r="O1185" s="69">
        <v>98.812817958366395</v>
      </c>
      <c r="P1185" s="68">
        <v>14.1770460519</v>
      </c>
      <c r="Q1185" s="69">
        <v>94.9169487847536</v>
      </c>
    </row>
    <row r="1186" spans="1:17" x14ac:dyDescent="0.3">
      <c r="A1186" s="56" t="s">
        <v>312</v>
      </c>
      <c r="B1186" s="71">
        <v>4.38416345605303</v>
      </c>
      <c r="C1186" s="71">
        <v>4.38416345605303</v>
      </c>
      <c r="D1186" s="74">
        <v>4.0651729186444996</v>
      </c>
      <c r="E1186" s="75">
        <v>4.0651729186444996</v>
      </c>
      <c r="F1186" s="74">
        <v>4.12980773844418</v>
      </c>
      <c r="G1186" s="74">
        <v>4.12980773844418</v>
      </c>
      <c r="H1186" s="71">
        <v>4.2196012008907804</v>
      </c>
      <c r="I1186" s="71">
        <v>4.2196012008907804</v>
      </c>
      <c r="J1186" s="74">
        <v>4.6522400830142701</v>
      </c>
      <c r="K1186" s="74">
        <v>4.6522400830142701</v>
      </c>
      <c r="L1186" s="74">
        <v>4.6401252905140096</v>
      </c>
      <c r="M1186" s="74">
        <v>4.6401252905140096</v>
      </c>
      <c r="N1186" s="74">
        <v>4.6814059391284601</v>
      </c>
      <c r="O1186" s="76">
        <v>4.6814059391284601</v>
      </c>
      <c r="P1186" s="74">
        <v>4.50897174346568</v>
      </c>
      <c r="Q1186" s="74">
        <v>4.50897174346568</v>
      </c>
    </row>
    <row r="1187" spans="1:17" x14ac:dyDescent="0.3">
      <c r="A1187" s="63" t="s">
        <v>1</v>
      </c>
    </row>
    <row r="1188" spans="1:17" x14ac:dyDescent="0.3">
      <c r="A1188" s="63" t="s">
        <v>1</v>
      </c>
    </row>
    <row r="1189" spans="1:17" x14ac:dyDescent="0.3">
      <c r="A1189" s="51" t="s">
        <v>468</v>
      </c>
    </row>
    <row r="1190" spans="1:17" x14ac:dyDescent="0.3">
      <c r="A1190" s="52" t="s">
        <v>1</v>
      </c>
    </row>
    <row r="1191" spans="1:17" x14ac:dyDescent="0.3">
      <c r="A1191" s="112" t="s">
        <v>1</v>
      </c>
      <c r="B1191" s="114" t="s">
        <v>502</v>
      </c>
      <c r="C1191" s="114" t="s">
        <v>1</v>
      </c>
      <c r="D1191" s="114" t="s">
        <v>17</v>
      </c>
      <c r="E1191" s="114" t="s">
        <v>1</v>
      </c>
      <c r="F1191" s="114" t="s">
        <v>18</v>
      </c>
      <c r="G1191" s="114" t="s">
        <v>1</v>
      </c>
      <c r="H1191" s="114" t="s">
        <v>19</v>
      </c>
      <c r="I1191" s="114" t="s">
        <v>1</v>
      </c>
      <c r="J1191" s="114" t="s">
        <v>20</v>
      </c>
      <c r="K1191" s="114" t="s">
        <v>1</v>
      </c>
      <c r="L1191" s="114" t="s">
        <v>21</v>
      </c>
      <c r="M1191" s="114" t="s">
        <v>1</v>
      </c>
      <c r="N1191" s="114" t="s">
        <v>22</v>
      </c>
      <c r="O1191" s="114" t="s">
        <v>1</v>
      </c>
      <c r="P1191" s="114" t="s">
        <v>23</v>
      </c>
      <c r="Q1191" s="114" t="s">
        <v>1</v>
      </c>
    </row>
    <row r="1192" spans="1:17" x14ac:dyDescent="0.3">
      <c r="A1192" s="113" t="s">
        <v>1</v>
      </c>
      <c r="B1192" s="53" t="s">
        <v>14</v>
      </c>
      <c r="C1192" s="53" t="s">
        <v>15</v>
      </c>
      <c r="D1192" s="53" t="s">
        <v>14</v>
      </c>
      <c r="E1192" s="53" t="s">
        <v>15</v>
      </c>
      <c r="F1192" s="53" t="s">
        <v>14</v>
      </c>
      <c r="G1192" s="53" t="s">
        <v>15</v>
      </c>
      <c r="H1192" s="53" t="s">
        <v>14</v>
      </c>
      <c r="I1192" s="53" t="s">
        <v>15</v>
      </c>
      <c r="J1192" s="53" t="s">
        <v>14</v>
      </c>
      <c r="K1192" s="53" t="s">
        <v>15</v>
      </c>
      <c r="L1192" s="53" t="s">
        <v>14</v>
      </c>
      <c r="M1192" s="53" t="s">
        <v>15</v>
      </c>
      <c r="N1192" s="53" t="s">
        <v>14</v>
      </c>
      <c r="O1192" s="53" t="s">
        <v>15</v>
      </c>
      <c r="P1192" s="53" t="s">
        <v>14</v>
      </c>
      <c r="Q1192" s="53" t="s">
        <v>15</v>
      </c>
    </row>
    <row r="1193" spans="1:17" x14ac:dyDescent="0.3">
      <c r="A1193" s="54" t="s">
        <v>16</v>
      </c>
      <c r="B1193" s="55">
        <v>29.347209924000001</v>
      </c>
      <c r="C1193" s="55">
        <v>29.347209924000001</v>
      </c>
      <c r="D1193" s="55">
        <v>3.5263738403999998</v>
      </c>
      <c r="E1193" s="55">
        <v>3.5263738403999998</v>
      </c>
      <c r="F1193" s="55">
        <v>3.7869908825</v>
      </c>
      <c r="G1193" s="55">
        <v>3.7869908825</v>
      </c>
      <c r="H1193" s="55">
        <v>3.7541989861</v>
      </c>
      <c r="I1193" s="55">
        <v>3.7541989861</v>
      </c>
      <c r="J1193" s="55">
        <v>1.0427547908000001</v>
      </c>
      <c r="K1193" s="55">
        <v>1.0427547908000001</v>
      </c>
      <c r="L1193" s="55">
        <v>2.1111170384000002</v>
      </c>
      <c r="M1193" s="55">
        <v>2.1111170384000002</v>
      </c>
      <c r="N1193" s="55">
        <v>14.4790400013</v>
      </c>
      <c r="O1193" s="55">
        <v>14.4790400013</v>
      </c>
      <c r="P1193" s="55">
        <v>0.34447959500000003</v>
      </c>
      <c r="Q1193" s="55">
        <v>0.34447959500000003</v>
      </c>
    </row>
    <row r="1194" spans="1:17" x14ac:dyDescent="0.3">
      <c r="A1194" s="56" t="s">
        <v>310</v>
      </c>
      <c r="B1194" s="57">
        <v>0</v>
      </c>
      <c r="C1194" s="58">
        <v>0</v>
      </c>
      <c r="D1194" s="65">
        <v>0</v>
      </c>
      <c r="E1194" s="66">
        <v>0</v>
      </c>
      <c r="F1194" s="65">
        <v>0</v>
      </c>
      <c r="G1194" s="66">
        <v>0</v>
      </c>
      <c r="H1194" s="65">
        <v>0</v>
      </c>
      <c r="I1194" s="66">
        <v>0</v>
      </c>
      <c r="J1194" s="65">
        <v>0</v>
      </c>
      <c r="K1194" s="66">
        <v>0</v>
      </c>
      <c r="L1194" s="65">
        <v>0</v>
      </c>
      <c r="M1194" s="66">
        <v>0</v>
      </c>
      <c r="N1194" s="65">
        <v>0</v>
      </c>
      <c r="O1194" s="66">
        <v>0</v>
      </c>
      <c r="P1194" s="65">
        <v>0</v>
      </c>
      <c r="Q1194" s="66">
        <v>0</v>
      </c>
    </row>
    <row r="1195" spans="1:17" x14ac:dyDescent="0.3">
      <c r="A1195" s="56" t="s">
        <v>311</v>
      </c>
      <c r="B1195" s="59">
        <v>28.304540175</v>
      </c>
      <c r="C1195" s="60">
        <v>0.96447124780515103</v>
      </c>
      <c r="D1195" s="68">
        <v>2.7463928862999998</v>
      </c>
      <c r="E1195" s="69">
        <v>77.881501241753597</v>
      </c>
      <c r="F1195" s="68">
        <v>3.7869908824999898</v>
      </c>
      <c r="G1195" s="69">
        <v>100</v>
      </c>
      <c r="H1195" s="68">
        <v>3.7541989861000098</v>
      </c>
      <c r="I1195" s="69">
        <v>100</v>
      </c>
      <c r="J1195" s="68">
        <v>1.0427547908000001</v>
      </c>
      <c r="K1195" s="69">
        <v>100</v>
      </c>
      <c r="L1195" s="68">
        <v>1.8484282434999999</v>
      </c>
      <c r="M1195" s="69">
        <v>87.556881493453801</v>
      </c>
      <c r="N1195" s="68">
        <v>14.4790400013</v>
      </c>
      <c r="O1195" s="69">
        <v>100</v>
      </c>
      <c r="P1195" s="68">
        <v>0.34447959500000003</v>
      </c>
      <c r="Q1195" s="69">
        <v>100</v>
      </c>
    </row>
    <row r="1196" spans="1:17" x14ac:dyDescent="0.3">
      <c r="A1196" s="56" t="s">
        <v>312</v>
      </c>
      <c r="B1196" s="71">
        <v>4.7093360475564596</v>
      </c>
      <c r="C1196" s="71">
        <v>4.7093360475564596</v>
      </c>
      <c r="D1196" s="74">
        <v>4.41374034249713</v>
      </c>
      <c r="E1196" s="74">
        <v>4.41374034249713</v>
      </c>
      <c r="F1196" s="74">
        <v>4.2955818206145402</v>
      </c>
      <c r="G1196" s="74">
        <v>4.2955818206145402</v>
      </c>
      <c r="H1196" s="74">
        <v>4.9077086630509301</v>
      </c>
      <c r="I1196" s="74">
        <v>4.9077086630509301</v>
      </c>
      <c r="J1196" s="74">
        <v>4.7686806832937698</v>
      </c>
      <c r="K1196" s="74">
        <v>4.7686806832937698</v>
      </c>
      <c r="L1196" s="74">
        <v>4.7511376298690804</v>
      </c>
      <c r="M1196" s="74">
        <v>4.7511376298690804</v>
      </c>
      <c r="N1196" s="74">
        <v>4.8147589116640903</v>
      </c>
      <c r="O1196" s="74">
        <v>4.8147589116640903</v>
      </c>
      <c r="P1196" s="74">
        <v>5</v>
      </c>
      <c r="Q1196" s="76">
        <v>5</v>
      </c>
    </row>
    <row r="1197" spans="1:17" x14ac:dyDescent="0.3">
      <c r="A1197" s="63" t="s">
        <v>1</v>
      </c>
    </row>
    <row r="1198" spans="1:17" x14ac:dyDescent="0.3">
      <c r="A1198" s="63" t="s">
        <v>1</v>
      </c>
    </row>
    <row r="1199" spans="1:17" x14ac:dyDescent="0.3">
      <c r="A1199" s="51" t="s">
        <v>469</v>
      </c>
    </row>
    <row r="1200" spans="1:17" x14ac:dyDescent="0.3">
      <c r="A1200" s="52" t="s">
        <v>1</v>
      </c>
    </row>
    <row r="1201" spans="1:17" x14ac:dyDescent="0.3">
      <c r="A1201" s="112" t="s">
        <v>1</v>
      </c>
      <c r="B1201" s="114" t="s">
        <v>502</v>
      </c>
      <c r="C1201" s="114" t="s">
        <v>1</v>
      </c>
      <c r="D1201" s="114" t="s">
        <v>17</v>
      </c>
      <c r="E1201" s="114" t="s">
        <v>1</v>
      </c>
      <c r="F1201" s="114" t="s">
        <v>18</v>
      </c>
      <c r="G1201" s="114" t="s">
        <v>1</v>
      </c>
      <c r="H1201" s="114" t="s">
        <v>19</v>
      </c>
      <c r="I1201" s="114" t="s">
        <v>1</v>
      </c>
      <c r="J1201" s="114" t="s">
        <v>20</v>
      </c>
      <c r="K1201" s="114" t="s">
        <v>1</v>
      </c>
      <c r="L1201" s="114" t="s">
        <v>21</v>
      </c>
      <c r="M1201" s="114" t="s">
        <v>1</v>
      </c>
      <c r="N1201" s="114" t="s">
        <v>22</v>
      </c>
      <c r="O1201" s="114" t="s">
        <v>1</v>
      </c>
      <c r="P1201" s="114" t="s">
        <v>23</v>
      </c>
      <c r="Q1201" s="114" t="s">
        <v>1</v>
      </c>
    </row>
    <row r="1202" spans="1:17" x14ac:dyDescent="0.3">
      <c r="A1202" s="113" t="s">
        <v>1</v>
      </c>
      <c r="B1202" s="53" t="s">
        <v>14</v>
      </c>
      <c r="C1202" s="53" t="s">
        <v>15</v>
      </c>
      <c r="D1202" s="53" t="s">
        <v>14</v>
      </c>
      <c r="E1202" s="53" t="s">
        <v>15</v>
      </c>
      <c r="F1202" s="53" t="s">
        <v>14</v>
      </c>
      <c r="G1202" s="53" t="s">
        <v>15</v>
      </c>
      <c r="H1202" s="53" t="s">
        <v>14</v>
      </c>
      <c r="I1202" s="53" t="s">
        <v>15</v>
      </c>
      <c r="J1202" s="53" t="s">
        <v>14</v>
      </c>
      <c r="K1202" s="53" t="s">
        <v>15</v>
      </c>
      <c r="L1202" s="53" t="s">
        <v>14</v>
      </c>
      <c r="M1202" s="53" t="s">
        <v>15</v>
      </c>
      <c r="N1202" s="53" t="s">
        <v>14</v>
      </c>
      <c r="O1202" s="53" t="s">
        <v>15</v>
      </c>
      <c r="P1202" s="53" t="s">
        <v>14</v>
      </c>
      <c r="Q1202" s="53" t="s">
        <v>15</v>
      </c>
    </row>
    <row r="1203" spans="1:17" x14ac:dyDescent="0.3">
      <c r="A1203" s="54" t="s">
        <v>16</v>
      </c>
      <c r="B1203" s="55">
        <v>13.7728299047</v>
      </c>
      <c r="C1203" s="55">
        <v>13.7728299047</v>
      </c>
      <c r="D1203" s="55">
        <v>0.65840472090000002</v>
      </c>
      <c r="E1203" s="55">
        <v>0.65840472090000002</v>
      </c>
      <c r="F1203" s="55">
        <v>6.1949718672999996</v>
      </c>
      <c r="G1203" s="55">
        <v>6.1949718672999996</v>
      </c>
      <c r="H1203" s="55">
        <v>2.9026196460999998</v>
      </c>
      <c r="I1203" s="55">
        <v>2.9026196460999998</v>
      </c>
      <c r="J1203" s="55">
        <v>1.4774496479999999</v>
      </c>
      <c r="K1203" s="55">
        <v>1.4774496479999999</v>
      </c>
      <c r="L1203" s="55">
        <v>0.50882816379999996</v>
      </c>
      <c r="M1203" s="55">
        <v>0.50882816379999996</v>
      </c>
      <c r="N1203" s="55">
        <v>0.96740290419999997</v>
      </c>
      <c r="O1203" s="55">
        <v>0.96740290419999997</v>
      </c>
      <c r="P1203" s="55">
        <v>0.605314939</v>
      </c>
      <c r="Q1203" s="55">
        <v>0.605314939</v>
      </c>
    </row>
    <row r="1204" spans="1:17" x14ac:dyDescent="0.3">
      <c r="A1204" s="56" t="s">
        <v>310</v>
      </c>
      <c r="B1204" s="65">
        <v>0</v>
      </c>
      <c r="C1204" s="66">
        <v>0</v>
      </c>
      <c r="D1204" s="65">
        <v>0</v>
      </c>
      <c r="E1204" s="66">
        <v>0</v>
      </c>
      <c r="F1204" s="65">
        <v>0</v>
      </c>
      <c r="G1204" s="66">
        <v>0</v>
      </c>
      <c r="H1204" s="65">
        <v>0</v>
      </c>
      <c r="I1204" s="66">
        <v>0</v>
      </c>
      <c r="J1204" s="65">
        <v>0</v>
      </c>
      <c r="K1204" s="66">
        <v>0</v>
      </c>
      <c r="L1204" s="65">
        <v>0</v>
      </c>
      <c r="M1204" s="66">
        <v>0</v>
      </c>
      <c r="N1204" s="65">
        <v>0</v>
      </c>
      <c r="O1204" s="66">
        <v>0</v>
      </c>
      <c r="P1204" s="65">
        <v>0</v>
      </c>
      <c r="Q1204" s="66">
        <v>0</v>
      </c>
    </row>
    <row r="1205" spans="1:17" x14ac:dyDescent="0.3">
      <c r="A1205" s="56" t="s">
        <v>311</v>
      </c>
      <c r="B1205" s="68">
        <v>13.7728299047</v>
      </c>
      <c r="C1205" s="69">
        <v>100</v>
      </c>
      <c r="D1205" s="68">
        <v>0.65840472090000002</v>
      </c>
      <c r="E1205" s="69">
        <v>100</v>
      </c>
      <c r="F1205" s="68">
        <v>6.1949718672999898</v>
      </c>
      <c r="G1205" s="69">
        <v>100</v>
      </c>
      <c r="H1205" s="68">
        <v>2.9026196460999998</v>
      </c>
      <c r="I1205" s="69">
        <v>100</v>
      </c>
      <c r="J1205" s="68">
        <v>1.4774496479999999</v>
      </c>
      <c r="K1205" s="69">
        <v>100</v>
      </c>
      <c r="L1205" s="68">
        <v>0.50882816380000095</v>
      </c>
      <c r="M1205" s="69">
        <v>100</v>
      </c>
      <c r="N1205" s="68">
        <v>0.96740290419999997</v>
      </c>
      <c r="O1205" s="69">
        <v>100</v>
      </c>
      <c r="P1205" s="68">
        <v>0.605314939000001</v>
      </c>
      <c r="Q1205" s="69">
        <v>100</v>
      </c>
    </row>
    <row r="1206" spans="1:17" x14ac:dyDescent="0.3">
      <c r="A1206" s="56" t="s">
        <v>312</v>
      </c>
      <c r="B1206" s="74">
        <v>4.4607237526715302</v>
      </c>
      <c r="C1206" s="74">
        <v>4.4607237526715302</v>
      </c>
      <c r="D1206" s="74">
        <v>5</v>
      </c>
      <c r="E1206" s="76">
        <v>5</v>
      </c>
      <c r="F1206" s="74">
        <v>4.07541962168807</v>
      </c>
      <c r="G1206" s="74">
        <v>4.07541962168807</v>
      </c>
      <c r="H1206" s="74">
        <v>5</v>
      </c>
      <c r="I1206" s="76">
        <v>5</v>
      </c>
      <c r="J1206" s="74">
        <v>5</v>
      </c>
      <c r="K1206" s="76">
        <v>5</v>
      </c>
      <c r="L1206" s="74">
        <v>4</v>
      </c>
      <c r="M1206" s="75">
        <v>4</v>
      </c>
      <c r="N1206" s="74">
        <v>4.3948049069749704</v>
      </c>
      <c r="O1206" s="74">
        <v>4.3948049069749704</v>
      </c>
      <c r="P1206" s="74">
        <v>4</v>
      </c>
      <c r="Q1206" s="75">
        <v>4</v>
      </c>
    </row>
    <row r="1207" spans="1:17" x14ac:dyDescent="0.3">
      <c r="A1207" s="63" t="s">
        <v>1</v>
      </c>
    </row>
    <row r="1208" spans="1:17" x14ac:dyDescent="0.3">
      <c r="A1208" s="63" t="s">
        <v>1</v>
      </c>
    </row>
    <row r="1209" spans="1:17" x14ac:dyDescent="0.3">
      <c r="A1209" s="51" t="s">
        <v>470</v>
      </c>
    </row>
    <row r="1210" spans="1:17" x14ac:dyDescent="0.3">
      <c r="A1210" s="52" t="s">
        <v>1</v>
      </c>
    </row>
    <row r="1211" spans="1:17" x14ac:dyDescent="0.3">
      <c r="A1211" s="112" t="s">
        <v>1</v>
      </c>
      <c r="B1211" s="114" t="s">
        <v>502</v>
      </c>
      <c r="C1211" s="114" t="s">
        <v>1</v>
      </c>
      <c r="D1211" s="114" t="s">
        <v>17</v>
      </c>
      <c r="E1211" s="114" t="s">
        <v>1</v>
      </c>
      <c r="F1211" s="114" t="s">
        <v>18</v>
      </c>
      <c r="G1211" s="114" t="s">
        <v>1</v>
      </c>
      <c r="H1211" s="114" t="s">
        <v>19</v>
      </c>
      <c r="I1211" s="114" t="s">
        <v>1</v>
      </c>
      <c r="J1211" s="114" t="s">
        <v>20</v>
      </c>
      <c r="K1211" s="114" t="s">
        <v>1</v>
      </c>
      <c r="L1211" s="114" t="s">
        <v>21</v>
      </c>
      <c r="M1211" s="114" t="s">
        <v>1</v>
      </c>
      <c r="N1211" s="114" t="s">
        <v>22</v>
      </c>
      <c r="O1211" s="114" t="s">
        <v>1</v>
      </c>
      <c r="P1211" s="114" t="s">
        <v>23</v>
      </c>
      <c r="Q1211" s="114" t="s">
        <v>1</v>
      </c>
    </row>
    <row r="1212" spans="1:17" x14ac:dyDescent="0.3">
      <c r="A1212" s="113" t="s">
        <v>1</v>
      </c>
      <c r="B1212" s="53" t="s">
        <v>14</v>
      </c>
      <c r="C1212" s="53" t="s">
        <v>15</v>
      </c>
      <c r="D1212" s="53" t="s">
        <v>14</v>
      </c>
      <c r="E1212" s="53" t="s">
        <v>15</v>
      </c>
      <c r="F1212" s="53" t="s">
        <v>14</v>
      </c>
      <c r="G1212" s="53" t="s">
        <v>15</v>
      </c>
      <c r="H1212" s="53" t="s">
        <v>14</v>
      </c>
      <c r="I1212" s="53" t="s">
        <v>15</v>
      </c>
      <c r="J1212" s="53" t="s">
        <v>14</v>
      </c>
      <c r="K1212" s="53" t="s">
        <v>15</v>
      </c>
      <c r="L1212" s="53" t="s">
        <v>14</v>
      </c>
      <c r="M1212" s="53" t="s">
        <v>15</v>
      </c>
      <c r="N1212" s="53" t="s">
        <v>14</v>
      </c>
      <c r="O1212" s="53" t="s">
        <v>15</v>
      </c>
      <c r="P1212" s="53" t="s">
        <v>14</v>
      </c>
      <c r="Q1212" s="53" t="s">
        <v>15</v>
      </c>
    </row>
    <row r="1213" spans="1:17" x14ac:dyDescent="0.3">
      <c r="A1213" s="54" t="s">
        <v>16</v>
      </c>
      <c r="B1213" s="55">
        <v>45.121744367600002</v>
      </c>
      <c r="C1213" s="55">
        <v>45.121744367600002</v>
      </c>
      <c r="D1213" s="55">
        <v>7.9421984288000003</v>
      </c>
      <c r="E1213" s="55">
        <v>7.9421984288000003</v>
      </c>
      <c r="F1213" s="55">
        <v>12.0643928345</v>
      </c>
      <c r="G1213" s="55">
        <v>12.0643928345</v>
      </c>
      <c r="H1213" s="55">
        <v>3.4875275383000002</v>
      </c>
      <c r="I1213" s="55">
        <v>3.4875275383000002</v>
      </c>
      <c r="J1213" s="55">
        <v>6.2542320889000003</v>
      </c>
      <c r="K1213" s="55">
        <v>6.2542320889000003</v>
      </c>
      <c r="L1213" s="55">
        <v>6.8776720312000004</v>
      </c>
      <c r="M1213" s="55">
        <v>6.8776720312000004</v>
      </c>
      <c r="N1213" s="55">
        <v>2.4733384696999998</v>
      </c>
      <c r="O1213" s="55">
        <v>2.4733384696999998</v>
      </c>
      <c r="P1213" s="55">
        <v>0.41380770030000003</v>
      </c>
      <c r="Q1213" s="55">
        <v>0.41380770030000003</v>
      </c>
    </row>
    <row r="1214" spans="1:17" x14ac:dyDescent="0.3">
      <c r="A1214" s="56" t="s">
        <v>310</v>
      </c>
      <c r="B1214" s="57">
        <v>1.8265918441</v>
      </c>
      <c r="C1214" s="58">
        <v>4.0481410231373902E-2</v>
      </c>
      <c r="D1214" s="65">
        <v>0</v>
      </c>
      <c r="E1214" s="66">
        <v>0</v>
      </c>
      <c r="F1214" s="65">
        <v>0</v>
      </c>
      <c r="G1214" s="66">
        <v>0</v>
      </c>
      <c r="H1214" s="65">
        <v>0</v>
      </c>
      <c r="I1214" s="66">
        <v>0</v>
      </c>
      <c r="J1214" s="65">
        <v>1.82659184409999</v>
      </c>
      <c r="K1214" s="67">
        <v>29.205693331109899</v>
      </c>
      <c r="L1214" s="65">
        <v>0</v>
      </c>
      <c r="M1214" s="66">
        <v>0</v>
      </c>
      <c r="N1214" s="65">
        <v>0</v>
      </c>
      <c r="O1214" s="66">
        <v>0</v>
      </c>
      <c r="P1214" s="65">
        <v>0</v>
      </c>
      <c r="Q1214" s="66">
        <v>0</v>
      </c>
    </row>
    <row r="1215" spans="1:17" x14ac:dyDescent="0.3">
      <c r="A1215" s="56" t="s">
        <v>311</v>
      </c>
      <c r="B1215" s="59">
        <v>36.828795353799997</v>
      </c>
      <c r="C1215" s="60">
        <v>0.81620947660536802</v>
      </c>
      <c r="D1215" s="68">
        <v>7.4033232300000096</v>
      </c>
      <c r="E1215" s="69">
        <v>93.215037327121806</v>
      </c>
      <c r="F1215" s="68">
        <v>12.0643928345</v>
      </c>
      <c r="G1215" s="69">
        <v>100</v>
      </c>
      <c r="H1215" s="68">
        <v>3.1686208432999901</v>
      </c>
      <c r="I1215" s="69">
        <v>90.855794212439406</v>
      </c>
      <c r="J1215" s="68">
        <v>4.4276402448000001</v>
      </c>
      <c r="K1215" s="69">
        <v>70.794306668890101</v>
      </c>
      <c r="L1215" s="68">
        <v>6.8776720312000004</v>
      </c>
      <c r="M1215" s="69">
        <v>100</v>
      </c>
      <c r="N1215" s="68">
        <v>2.4733384696999998</v>
      </c>
      <c r="O1215" s="69">
        <v>100</v>
      </c>
      <c r="P1215" s="68">
        <v>0.41380770030000102</v>
      </c>
      <c r="Q1215" s="69">
        <v>100</v>
      </c>
    </row>
    <row r="1216" spans="1:17" x14ac:dyDescent="0.3">
      <c r="A1216" s="56" t="s">
        <v>312</v>
      </c>
      <c r="B1216" s="71">
        <v>4.3584781336958196</v>
      </c>
      <c r="C1216" s="71">
        <v>4.3584781336958196</v>
      </c>
      <c r="D1216" s="74">
        <v>4.60507914538797</v>
      </c>
      <c r="E1216" s="74">
        <v>4.60507914538797</v>
      </c>
      <c r="F1216" s="74">
        <v>4.4128021762900804</v>
      </c>
      <c r="G1216" s="74">
        <v>4.4128021762900804</v>
      </c>
      <c r="H1216" s="74">
        <v>4.3586324230459503</v>
      </c>
      <c r="I1216" s="74">
        <v>4.3586324230459503</v>
      </c>
      <c r="J1216" s="74">
        <v>3.4482348231008899</v>
      </c>
      <c r="K1216" s="74">
        <v>3.4482348231008899</v>
      </c>
      <c r="L1216" s="74">
        <v>4.8963876369842403</v>
      </c>
      <c r="M1216" s="76">
        <v>4.8963876369842403</v>
      </c>
      <c r="N1216" s="74">
        <v>4</v>
      </c>
      <c r="O1216" s="75">
        <v>4</v>
      </c>
      <c r="P1216" s="74">
        <v>5</v>
      </c>
      <c r="Q1216" s="76">
        <v>5</v>
      </c>
    </row>
    <row r="1217" spans="1:17" x14ac:dyDescent="0.3">
      <c r="A1217" s="63" t="s">
        <v>1</v>
      </c>
    </row>
    <row r="1218" spans="1:17" x14ac:dyDescent="0.3">
      <c r="A1218" s="63" t="s">
        <v>1</v>
      </c>
    </row>
    <row r="1219" spans="1:17" x14ac:dyDescent="0.3">
      <c r="A1219" s="51" t="s">
        <v>471</v>
      </c>
    </row>
    <row r="1220" spans="1:17" x14ac:dyDescent="0.3">
      <c r="A1220" s="52" t="s">
        <v>1</v>
      </c>
    </row>
    <row r="1221" spans="1:17" x14ac:dyDescent="0.3">
      <c r="A1221" s="112" t="s">
        <v>1</v>
      </c>
      <c r="B1221" s="114" t="s">
        <v>502</v>
      </c>
      <c r="C1221" s="114" t="s">
        <v>1</v>
      </c>
      <c r="D1221" s="114" t="s">
        <v>17</v>
      </c>
      <c r="E1221" s="114" t="s">
        <v>1</v>
      </c>
      <c r="F1221" s="114" t="s">
        <v>18</v>
      </c>
      <c r="G1221" s="114" t="s">
        <v>1</v>
      </c>
      <c r="H1221" s="114" t="s">
        <v>19</v>
      </c>
      <c r="I1221" s="114" t="s">
        <v>1</v>
      </c>
      <c r="J1221" s="114" t="s">
        <v>20</v>
      </c>
      <c r="K1221" s="114" t="s">
        <v>1</v>
      </c>
      <c r="L1221" s="114" t="s">
        <v>21</v>
      </c>
      <c r="M1221" s="114" t="s">
        <v>1</v>
      </c>
      <c r="N1221" s="114" t="s">
        <v>22</v>
      </c>
      <c r="O1221" s="114" t="s">
        <v>1</v>
      </c>
      <c r="P1221" s="114" t="s">
        <v>23</v>
      </c>
      <c r="Q1221" s="114" t="s">
        <v>1</v>
      </c>
    </row>
    <row r="1222" spans="1:17" x14ac:dyDescent="0.3">
      <c r="A1222" s="113" t="s">
        <v>1</v>
      </c>
      <c r="B1222" s="53" t="s">
        <v>14</v>
      </c>
      <c r="C1222" s="53" t="s">
        <v>15</v>
      </c>
      <c r="D1222" s="53" t="s">
        <v>14</v>
      </c>
      <c r="E1222" s="53" t="s">
        <v>15</v>
      </c>
      <c r="F1222" s="53" t="s">
        <v>14</v>
      </c>
      <c r="G1222" s="53" t="s">
        <v>15</v>
      </c>
      <c r="H1222" s="53" t="s">
        <v>14</v>
      </c>
      <c r="I1222" s="53" t="s">
        <v>15</v>
      </c>
      <c r="J1222" s="53" t="s">
        <v>14</v>
      </c>
      <c r="K1222" s="53" t="s">
        <v>15</v>
      </c>
      <c r="L1222" s="53" t="s">
        <v>14</v>
      </c>
      <c r="M1222" s="53" t="s">
        <v>15</v>
      </c>
      <c r="N1222" s="53" t="s">
        <v>14</v>
      </c>
      <c r="O1222" s="53" t="s">
        <v>15</v>
      </c>
      <c r="P1222" s="53" t="s">
        <v>14</v>
      </c>
      <c r="Q1222" s="53" t="s">
        <v>15</v>
      </c>
    </row>
    <row r="1223" spans="1:17" x14ac:dyDescent="0.3">
      <c r="A1223" s="54" t="s">
        <v>16</v>
      </c>
      <c r="B1223" s="55">
        <v>42.1394883834</v>
      </c>
      <c r="C1223" s="55">
        <v>42.1394883834</v>
      </c>
      <c r="D1223" s="55">
        <v>11.3115031241</v>
      </c>
      <c r="E1223" s="55">
        <v>11.3115031241</v>
      </c>
      <c r="F1223" s="55">
        <v>5.3686086748999999</v>
      </c>
      <c r="G1223" s="55">
        <v>5.3686086748999999</v>
      </c>
      <c r="H1223" s="55">
        <v>4.9612368912999996</v>
      </c>
      <c r="I1223" s="55">
        <v>4.9612368912999996</v>
      </c>
      <c r="J1223" s="55">
        <v>7.8456883290999997</v>
      </c>
      <c r="K1223" s="55">
        <v>7.8456883290999997</v>
      </c>
      <c r="L1223" s="55">
        <v>0.94489968089999998</v>
      </c>
      <c r="M1223" s="55">
        <v>0.94489968089999998</v>
      </c>
      <c r="N1223" s="55">
        <v>8.9854210317999996</v>
      </c>
      <c r="O1223" s="55">
        <v>8.9854210317999996</v>
      </c>
      <c r="P1223" s="55">
        <v>2.3383452393000002</v>
      </c>
      <c r="Q1223" s="55">
        <v>2.3383452393000002</v>
      </c>
    </row>
    <row r="1224" spans="1:17" x14ac:dyDescent="0.3">
      <c r="A1224" s="56" t="s">
        <v>310</v>
      </c>
      <c r="B1224" s="57">
        <v>0</v>
      </c>
      <c r="C1224" s="58">
        <v>0</v>
      </c>
      <c r="D1224" s="65">
        <v>0</v>
      </c>
      <c r="E1224" s="66">
        <v>0</v>
      </c>
      <c r="F1224" s="65">
        <v>0</v>
      </c>
      <c r="G1224" s="66">
        <v>0</v>
      </c>
      <c r="H1224" s="65">
        <v>0</v>
      </c>
      <c r="I1224" s="66">
        <v>0</v>
      </c>
      <c r="J1224" s="65">
        <v>0</v>
      </c>
      <c r="K1224" s="66">
        <v>0</v>
      </c>
      <c r="L1224" s="65">
        <v>0</v>
      </c>
      <c r="M1224" s="66">
        <v>0</v>
      </c>
      <c r="N1224" s="65">
        <v>0</v>
      </c>
      <c r="O1224" s="66">
        <v>0</v>
      </c>
      <c r="P1224" s="65">
        <v>0</v>
      </c>
      <c r="Q1224" s="66">
        <v>0</v>
      </c>
    </row>
    <row r="1225" spans="1:17" x14ac:dyDescent="0.3">
      <c r="A1225" s="56" t="s">
        <v>311</v>
      </c>
      <c r="B1225" s="59">
        <v>38.137079407599899</v>
      </c>
      <c r="C1225" s="60">
        <v>0.90501999123993504</v>
      </c>
      <c r="D1225" s="68">
        <v>10.4278612157</v>
      </c>
      <c r="E1225" s="69">
        <v>92.188112413483395</v>
      </c>
      <c r="F1225" s="68">
        <v>3.9258915804000001</v>
      </c>
      <c r="G1225" s="69">
        <v>73.126797241803601</v>
      </c>
      <c r="H1225" s="68">
        <v>4.9612368912999996</v>
      </c>
      <c r="I1225" s="69">
        <v>100</v>
      </c>
      <c r="J1225" s="68">
        <v>7.8456883291000103</v>
      </c>
      <c r="K1225" s="69">
        <v>100</v>
      </c>
      <c r="L1225" s="68">
        <v>0.94489968089999998</v>
      </c>
      <c r="M1225" s="69">
        <v>100</v>
      </c>
      <c r="N1225" s="68">
        <v>7.3093710589000001</v>
      </c>
      <c r="O1225" s="69">
        <v>81.347006812832205</v>
      </c>
      <c r="P1225" s="68">
        <v>2.3383452393000002</v>
      </c>
      <c r="Q1225" s="69">
        <v>100</v>
      </c>
    </row>
    <row r="1226" spans="1:17" x14ac:dyDescent="0.3">
      <c r="A1226" s="56" t="s">
        <v>312</v>
      </c>
      <c r="B1226" s="71">
        <v>4.5395852304993403</v>
      </c>
      <c r="C1226" s="71">
        <v>4.5395852304993403</v>
      </c>
      <c r="D1226" s="74">
        <v>4.4942307116362796</v>
      </c>
      <c r="E1226" s="74">
        <v>4.4942307116362796</v>
      </c>
      <c r="F1226" s="74">
        <v>4.8935372660094201</v>
      </c>
      <c r="G1226" s="76">
        <v>4.8935372660094201</v>
      </c>
      <c r="H1226" s="74">
        <v>4.6194016678963301</v>
      </c>
      <c r="I1226" s="74">
        <v>4.6194016678963301</v>
      </c>
      <c r="J1226" s="74">
        <v>4.3639473142348901</v>
      </c>
      <c r="K1226" s="74">
        <v>4.3639473142348901</v>
      </c>
      <c r="L1226" s="74">
        <v>5</v>
      </c>
      <c r="M1226" s="76">
        <v>5</v>
      </c>
      <c r="N1226" s="74">
        <v>4.3634229385182</v>
      </c>
      <c r="O1226" s="74">
        <v>4.3634229385182</v>
      </c>
      <c r="P1226" s="74">
        <v>5</v>
      </c>
      <c r="Q1226" s="76">
        <v>5</v>
      </c>
    </row>
    <row r="1227" spans="1:17" x14ac:dyDescent="0.3">
      <c r="A1227" s="63" t="s">
        <v>1</v>
      </c>
    </row>
    <row r="1228" spans="1:17" x14ac:dyDescent="0.3">
      <c r="A1228" s="63" t="s">
        <v>1</v>
      </c>
    </row>
    <row r="1229" spans="1:17" x14ac:dyDescent="0.3">
      <c r="A1229" s="51" t="s">
        <v>472</v>
      </c>
    </row>
    <row r="1230" spans="1:17" x14ac:dyDescent="0.3">
      <c r="A1230" s="52" t="s">
        <v>1</v>
      </c>
    </row>
    <row r="1231" spans="1:17" x14ac:dyDescent="0.3">
      <c r="A1231" s="112" t="s">
        <v>1</v>
      </c>
      <c r="B1231" s="114" t="s">
        <v>502</v>
      </c>
      <c r="C1231" s="114" t="s">
        <v>1</v>
      </c>
      <c r="D1231" s="114" t="s">
        <v>17</v>
      </c>
      <c r="E1231" s="114" t="s">
        <v>1</v>
      </c>
      <c r="F1231" s="114" t="s">
        <v>18</v>
      </c>
      <c r="G1231" s="114" t="s">
        <v>1</v>
      </c>
      <c r="H1231" s="114" t="s">
        <v>19</v>
      </c>
      <c r="I1231" s="114" t="s">
        <v>1</v>
      </c>
      <c r="J1231" s="114" t="s">
        <v>20</v>
      </c>
      <c r="K1231" s="114" t="s">
        <v>1</v>
      </c>
      <c r="L1231" s="114" t="s">
        <v>21</v>
      </c>
      <c r="M1231" s="114" t="s">
        <v>1</v>
      </c>
      <c r="N1231" s="114" t="s">
        <v>22</v>
      </c>
      <c r="O1231" s="114" t="s">
        <v>1</v>
      </c>
      <c r="P1231" s="114" t="s">
        <v>23</v>
      </c>
      <c r="Q1231" s="114" t="s">
        <v>1</v>
      </c>
    </row>
    <row r="1232" spans="1:17" x14ac:dyDescent="0.3">
      <c r="A1232" s="113" t="s">
        <v>1</v>
      </c>
      <c r="B1232" s="53" t="s">
        <v>14</v>
      </c>
      <c r="C1232" s="53" t="s">
        <v>15</v>
      </c>
      <c r="D1232" s="53" t="s">
        <v>14</v>
      </c>
      <c r="E1232" s="53" t="s">
        <v>15</v>
      </c>
      <c r="F1232" s="53" t="s">
        <v>14</v>
      </c>
      <c r="G1232" s="53" t="s">
        <v>15</v>
      </c>
      <c r="H1232" s="53" t="s">
        <v>14</v>
      </c>
      <c r="I1232" s="53" t="s">
        <v>15</v>
      </c>
      <c r="J1232" s="53" t="s">
        <v>14</v>
      </c>
      <c r="K1232" s="53" t="s">
        <v>15</v>
      </c>
      <c r="L1232" s="53" t="s">
        <v>14</v>
      </c>
      <c r="M1232" s="53" t="s">
        <v>15</v>
      </c>
      <c r="N1232" s="53" t="s">
        <v>14</v>
      </c>
      <c r="O1232" s="53" t="s">
        <v>15</v>
      </c>
      <c r="P1232" s="53" t="s">
        <v>14</v>
      </c>
      <c r="Q1232" s="53" t="s">
        <v>15</v>
      </c>
    </row>
    <row r="1233" spans="1:17" x14ac:dyDescent="0.3">
      <c r="A1233" s="54" t="s">
        <v>16</v>
      </c>
      <c r="B1233" s="55">
        <v>927.69097610710003</v>
      </c>
      <c r="C1233" s="55">
        <v>927.69097610710003</v>
      </c>
      <c r="D1233" s="55">
        <v>216.5507875731</v>
      </c>
      <c r="E1233" s="55">
        <v>216.5507875731</v>
      </c>
      <c r="F1233" s="55">
        <v>196.41711021649999</v>
      </c>
      <c r="G1233" s="55">
        <v>196.41711021649999</v>
      </c>
      <c r="H1233" s="55">
        <v>116.52333021680001</v>
      </c>
      <c r="I1233" s="55">
        <v>116.52333021680001</v>
      </c>
      <c r="J1233" s="55">
        <v>116.8663880032</v>
      </c>
      <c r="K1233" s="55">
        <v>116.8663880032</v>
      </c>
      <c r="L1233" s="55">
        <v>73.714831058300007</v>
      </c>
      <c r="M1233" s="55">
        <v>73.714831058300007</v>
      </c>
      <c r="N1233" s="55">
        <v>107.5124591883</v>
      </c>
      <c r="O1233" s="55">
        <v>107.5124591883</v>
      </c>
      <c r="P1233" s="55">
        <v>73.320560656500007</v>
      </c>
      <c r="Q1233" s="55">
        <v>73.320560656500007</v>
      </c>
    </row>
    <row r="1234" spans="1:17" x14ac:dyDescent="0.3">
      <c r="A1234" s="56" t="s">
        <v>276</v>
      </c>
      <c r="B1234" s="57">
        <v>9.4836763757</v>
      </c>
      <c r="C1234" s="58">
        <v>1.02228830720082E-2</v>
      </c>
      <c r="D1234" s="57">
        <v>0.61772222939999899</v>
      </c>
      <c r="E1234" s="58">
        <v>2.8525512944231599E-3</v>
      </c>
      <c r="F1234" s="57">
        <v>5.2056048625000004</v>
      </c>
      <c r="G1234" s="58">
        <v>2.6502807503695301E-2</v>
      </c>
      <c r="H1234" s="57">
        <v>1.4778308180999999</v>
      </c>
      <c r="I1234" s="58">
        <v>1.2682703243636999E-2</v>
      </c>
      <c r="J1234" s="57">
        <v>0.35154047869999999</v>
      </c>
      <c r="K1234" s="58">
        <v>3.0080546229457701E-3</v>
      </c>
      <c r="L1234" s="57">
        <v>0</v>
      </c>
      <c r="M1234" s="58">
        <v>0</v>
      </c>
      <c r="N1234" s="57">
        <v>0.67438259509999998</v>
      </c>
      <c r="O1234" s="58">
        <v>6.2725994753674999E-3</v>
      </c>
      <c r="P1234" s="57">
        <v>1.1565953919</v>
      </c>
      <c r="Q1234" s="58">
        <v>1.5774502834457901E-2</v>
      </c>
    </row>
    <row r="1235" spans="1:17" x14ac:dyDescent="0.3">
      <c r="A1235" s="56" t="s">
        <v>291</v>
      </c>
      <c r="B1235" s="59">
        <v>15.7019899754</v>
      </c>
      <c r="C1235" s="60">
        <v>1.69258841357828E-2</v>
      </c>
      <c r="D1235" s="59">
        <v>5.62192979489999</v>
      </c>
      <c r="E1235" s="60">
        <v>2.5961253052484201E-2</v>
      </c>
      <c r="F1235" s="59">
        <v>9.1086478299999794</v>
      </c>
      <c r="G1235" s="61">
        <v>4.6374003873491602E-2</v>
      </c>
      <c r="H1235" s="59">
        <v>0</v>
      </c>
      <c r="I1235" s="60">
        <v>0</v>
      </c>
      <c r="J1235" s="59">
        <v>0</v>
      </c>
      <c r="K1235" s="60">
        <v>0</v>
      </c>
      <c r="L1235" s="59">
        <v>0.97141235049999997</v>
      </c>
      <c r="M1235" s="60">
        <v>1.31779770305886E-2</v>
      </c>
      <c r="N1235" s="59">
        <v>0</v>
      </c>
      <c r="O1235" s="60">
        <v>0</v>
      </c>
      <c r="P1235" s="59">
        <v>0</v>
      </c>
      <c r="Q1235" s="60">
        <v>0</v>
      </c>
    </row>
    <row r="1236" spans="1:17" x14ac:dyDescent="0.3">
      <c r="A1236" s="56" t="s">
        <v>292</v>
      </c>
      <c r="B1236" s="57">
        <v>14.196503308600001</v>
      </c>
      <c r="C1236" s="58">
        <v>1.53030520660805E-2</v>
      </c>
      <c r="D1236" s="57">
        <v>0</v>
      </c>
      <c r="E1236" s="62">
        <v>0</v>
      </c>
      <c r="F1236" s="57">
        <v>8.3399994061000093</v>
      </c>
      <c r="G1236" s="61">
        <v>4.2460656288585398E-2</v>
      </c>
      <c r="H1236" s="57">
        <v>1.7810099580000001</v>
      </c>
      <c r="I1236" s="58">
        <v>1.5284578244428E-2</v>
      </c>
      <c r="J1236" s="57">
        <v>0</v>
      </c>
      <c r="K1236" s="58">
        <v>0</v>
      </c>
      <c r="L1236" s="57">
        <v>0.87084878480000105</v>
      </c>
      <c r="M1236" s="58">
        <v>1.1813752704815401E-2</v>
      </c>
      <c r="N1236" s="57">
        <v>0.30225478950000001</v>
      </c>
      <c r="O1236" s="58">
        <v>2.8113466270046298E-3</v>
      </c>
      <c r="P1236" s="57">
        <v>0</v>
      </c>
      <c r="Q1236" s="58">
        <v>0</v>
      </c>
    </row>
    <row r="1237" spans="1:17" x14ac:dyDescent="0.3">
      <c r="A1237" s="56" t="s">
        <v>293</v>
      </c>
      <c r="B1237" s="59">
        <v>2.7282347242</v>
      </c>
      <c r="C1237" s="60">
        <v>2.9408874231466398E-3</v>
      </c>
      <c r="D1237" s="59">
        <v>0</v>
      </c>
      <c r="E1237" s="60">
        <v>0</v>
      </c>
      <c r="F1237" s="59">
        <v>2.3817546805999998</v>
      </c>
      <c r="G1237" s="60">
        <v>1.21260040837314E-2</v>
      </c>
      <c r="H1237" s="59">
        <v>0</v>
      </c>
      <c r="I1237" s="60">
        <v>0</v>
      </c>
      <c r="J1237" s="59">
        <v>0</v>
      </c>
      <c r="K1237" s="60">
        <v>0</v>
      </c>
      <c r="L1237" s="59">
        <v>0</v>
      </c>
      <c r="M1237" s="60">
        <v>0</v>
      </c>
      <c r="N1237" s="59">
        <v>0.34648004360000001</v>
      </c>
      <c r="O1237" s="60">
        <v>3.2226966643295399E-3</v>
      </c>
      <c r="P1237" s="59">
        <v>0</v>
      </c>
      <c r="Q1237" s="60">
        <v>0</v>
      </c>
    </row>
    <row r="1238" spans="1:17" x14ac:dyDescent="0.3">
      <c r="A1238" s="56" t="s">
        <v>294</v>
      </c>
      <c r="B1238" s="57">
        <v>15.310978575</v>
      </c>
      <c r="C1238" s="58">
        <v>1.6504395288234799E-2</v>
      </c>
      <c r="D1238" s="57">
        <v>0</v>
      </c>
      <c r="E1238" s="62">
        <v>0</v>
      </c>
      <c r="F1238" s="57">
        <v>14.5064717355</v>
      </c>
      <c r="G1238" s="61">
        <v>7.3855438151545397E-2</v>
      </c>
      <c r="H1238" s="57">
        <v>0</v>
      </c>
      <c r="I1238" s="58">
        <v>0</v>
      </c>
      <c r="J1238" s="57">
        <v>0</v>
      </c>
      <c r="K1238" s="58">
        <v>0</v>
      </c>
      <c r="L1238" s="57">
        <v>0.80450683950000001</v>
      </c>
      <c r="M1238" s="58">
        <v>1.0913771732905799E-2</v>
      </c>
      <c r="N1238" s="57">
        <v>0</v>
      </c>
      <c r="O1238" s="58">
        <v>0</v>
      </c>
      <c r="P1238" s="57">
        <v>0</v>
      </c>
      <c r="Q1238" s="58">
        <v>0</v>
      </c>
    </row>
    <row r="1239" spans="1:17" x14ac:dyDescent="0.3">
      <c r="A1239" s="56" t="s">
        <v>295</v>
      </c>
      <c r="B1239" s="59">
        <v>10.9908710124</v>
      </c>
      <c r="C1239" s="60">
        <v>1.1847556239601801E-2</v>
      </c>
      <c r="D1239" s="59">
        <v>0</v>
      </c>
      <c r="E1239" s="60">
        <v>0</v>
      </c>
      <c r="F1239" s="59">
        <v>9.4681782090000208</v>
      </c>
      <c r="G1239" s="61">
        <v>4.8204447151084399E-2</v>
      </c>
      <c r="H1239" s="59">
        <v>0</v>
      </c>
      <c r="I1239" s="60">
        <v>0</v>
      </c>
      <c r="J1239" s="59">
        <v>0</v>
      </c>
      <c r="K1239" s="60">
        <v>0</v>
      </c>
      <c r="L1239" s="59">
        <v>0.97141235049999997</v>
      </c>
      <c r="M1239" s="60">
        <v>1.31779770305886E-2</v>
      </c>
      <c r="N1239" s="59">
        <v>0</v>
      </c>
      <c r="O1239" s="60">
        <v>0</v>
      </c>
      <c r="P1239" s="59">
        <v>0.55128045289999905</v>
      </c>
      <c r="Q1239" s="60">
        <v>7.5187702871326598E-3</v>
      </c>
    </row>
    <row r="1240" spans="1:17" x14ac:dyDescent="0.3">
      <c r="A1240" s="56" t="s">
        <v>296</v>
      </c>
      <c r="B1240" s="57">
        <v>11.033205475700001</v>
      </c>
      <c r="C1240" s="58">
        <v>1.18931904695236E-2</v>
      </c>
      <c r="D1240" s="57">
        <v>0.8926135758</v>
      </c>
      <c r="E1240" s="58">
        <v>4.1219594987558497E-3</v>
      </c>
      <c r="F1240" s="57">
        <v>1.9685095036</v>
      </c>
      <c r="G1240" s="58">
        <v>1.00220876960781E-2</v>
      </c>
      <c r="H1240" s="57">
        <v>1.1127237507000001</v>
      </c>
      <c r="I1240" s="58">
        <v>9.5493644803122096E-3</v>
      </c>
      <c r="J1240" s="57">
        <v>0.54998002479999997</v>
      </c>
      <c r="K1240" s="58">
        <v>4.7060582105518702E-3</v>
      </c>
      <c r="L1240" s="57">
        <v>0</v>
      </c>
      <c r="M1240" s="58">
        <v>0</v>
      </c>
      <c r="N1240" s="57">
        <v>2.0554932352000002</v>
      </c>
      <c r="O1240" s="58">
        <v>1.9118651463454601E-2</v>
      </c>
      <c r="P1240" s="57">
        <v>4.4538853855999996</v>
      </c>
      <c r="Q1240" s="61">
        <v>6.0745380909811103E-2</v>
      </c>
    </row>
    <row r="1241" spans="1:17" x14ac:dyDescent="0.3">
      <c r="A1241" s="56" t="s">
        <v>297</v>
      </c>
      <c r="B1241" s="59">
        <v>8.1859309606000004</v>
      </c>
      <c r="C1241" s="60">
        <v>8.8239846796299409E-3</v>
      </c>
      <c r="D1241" s="59">
        <v>0.45783801540000002</v>
      </c>
      <c r="E1241" s="60">
        <v>2.1142292786418501E-3</v>
      </c>
      <c r="F1241" s="59">
        <v>1.8832462397</v>
      </c>
      <c r="G1241" s="60">
        <v>9.5879948423240706E-3</v>
      </c>
      <c r="H1241" s="59">
        <v>2.5591381192</v>
      </c>
      <c r="I1241" s="60">
        <v>2.19624526216213E-2</v>
      </c>
      <c r="J1241" s="59">
        <v>0</v>
      </c>
      <c r="K1241" s="60">
        <v>0</v>
      </c>
      <c r="L1241" s="59">
        <v>1.84226113529999</v>
      </c>
      <c r="M1241" s="60">
        <v>2.4991729735403999E-2</v>
      </c>
      <c r="N1241" s="59">
        <v>0</v>
      </c>
      <c r="O1241" s="60">
        <v>0</v>
      </c>
      <c r="P1241" s="59">
        <v>1.4434474509999999</v>
      </c>
      <c r="Q1241" s="60">
        <v>1.9686803238758901E-2</v>
      </c>
    </row>
    <row r="1242" spans="1:17" x14ac:dyDescent="0.3">
      <c r="A1242" s="56" t="s">
        <v>298</v>
      </c>
      <c r="B1242" s="57">
        <v>20.5580740266</v>
      </c>
      <c r="C1242" s="58">
        <v>2.21604764475219E-2</v>
      </c>
      <c r="D1242" s="57">
        <v>5.1622372989000098</v>
      </c>
      <c r="E1242" s="58">
        <v>2.38384600525057E-2</v>
      </c>
      <c r="F1242" s="57">
        <v>10.7066798014</v>
      </c>
      <c r="G1242" s="61">
        <v>5.4509914078252203E-2</v>
      </c>
      <c r="H1242" s="57">
        <v>0.7153317884</v>
      </c>
      <c r="I1242" s="58">
        <v>6.1389576410927696E-3</v>
      </c>
      <c r="J1242" s="57">
        <v>0</v>
      </c>
      <c r="K1242" s="58">
        <v>0</v>
      </c>
      <c r="L1242" s="57">
        <v>1.2250182048</v>
      </c>
      <c r="M1242" s="58">
        <v>1.6618341074825901E-2</v>
      </c>
      <c r="N1242" s="57">
        <v>1.2598500856999999</v>
      </c>
      <c r="O1242" s="58">
        <v>1.17181775508778E-2</v>
      </c>
      <c r="P1242" s="57">
        <v>0.605314939</v>
      </c>
      <c r="Q1242" s="58">
        <v>8.2557325473252199E-3</v>
      </c>
    </row>
    <row r="1243" spans="1:17" x14ac:dyDescent="0.3">
      <c r="A1243" s="56" t="s">
        <v>299</v>
      </c>
      <c r="B1243" s="59">
        <v>0.91997701890000005</v>
      </c>
      <c r="C1243" s="60">
        <v>9.9168477714478803E-4</v>
      </c>
      <c r="D1243" s="59">
        <v>0</v>
      </c>
      <c r="E1243" s="60">
        <v>0</v>
      </c>
      <c r="F1243" s="59">
        <v>0.91997701889999794</v>
      </c>
      <c r="G1243" s="60">
        <v>4.6837926588267102E-3</v>
      </c>
      <c r="H1243" s="59">
        <v>0</v>
      </c>
      <c r="I1243" s="60">
        <v>0</v>
      </c>
      <c r="J1243" s="59">
        <v>0</v>
      </c>
      <c r="K1243" s="60">
        <v>0</v>
      </c>
      <c r="L1243" s="59">
        <v>0</v>
      </c>
      <c r="M1243" s="60">
        <v>0</v>
      </c>
      <c r="N1243" s="59">
        <v>0</v>
      </c>
      <c r="O1243" s="60">
        <v>0</v>
      </c>
      <c r="P1243" s="59">
        <v>0</v>
      </c>
      <c r="Q1243" s="60">
        <v>0</v>
      </c>
    </row>
    <row r="1244" spans="1:17" x14ac:dyDescent="0.3">
      <c r="A1244" s="56" t="s">
        <v>300</v>
      </c>
      <c r="B1244" s="57">
        <v>3.6996098715999999</v>
      </c>
      <c r="C1244" s="58">
        <v>3.9879765642701296E-3</v>
      </c>
      <c r="D1244" s="57">
        <v>0.28540142470000002</v>
      </c>
      <c r="E1244" s="58">
        <v>1.3179422153043799E-3</v>
      </c>
      <c r="F1244" s="57">
        <v>3.4142084469</v>
      </c>
      <c r="G1244" s="61">
        <v>1.7382439050939599E-2</v>
      </c>
      <c r="H1244" s="57">
        <v>0</v>
      </c>
      <c r="I1244" s="58">
        <v>0</v>
      </c>
      <c r="J1244" s="57">
        <v>0</v>
      </c>
      <c r="K1244" s="58">
        <v>0</v>
      </c>
      <c r="L1244" s="57">
        <v>0</v>
      </c>
      <c r="M1244" s="58">
        <v>0</v>
      </c>
      <c r="N1244" s="57">
        <v>0</v>
      </c>
      <c r="O1244" s="58">
        <v>0</v>
      </c>
      <c r="P1244" s="57">
        <v>0</v>
      </c>
      <c r="Q1244" s="58">
        <v>0</v>
      </c>
    </row>
    <row r="1245" spans="1:17" x14ac:dyDescent="0.3">
      <c r="A1245" s="56" t="s">
        <v>277</v>
      </c>
      <c r="B1245" s="59">
        <v>9.4740932982999997</v>
      </c>
      <c r="C1245" s="60">
        <v>1.02125530400829E-2</v>
      </c>
      <c r="D1245" s="59">
        <v>0</v>
      </c>
      <c r="E1245" s="60">
        <v>0</v>
      </c>
      <c r="F1245" s="59">
        <v>1.4877170068000001</v>
      </c>
      <c r="G1245" s="60">
        <v>7.5742739782708804E-3</v>
      </c>
      <c r="H1245" s="59">
        <v>0</v>
      </c>
      <c r="I1245" s="60">
        <v>0</v>
      </c>
      <c r="J1245" s="59">
        <v>2.8160364865999998</v>
      </c>
      <c r="K1245" s="60">
        <v>2.4096205373634799E-2</v>
      </c>
      <c r="L1245" s="59">
        <v>5.1703398049000002</v>
      </c>
      <c r="M1245" s="61">
        <v>7.0139749771804399E-2</v>
      </c>
      <c r="N1245" s="59">
        <v>0</v>
      </c>
      <c r="O1245" s="60">
        <v>0</v>
      </c>
      <c r="P1245" s="59">
        <v>0</v>
      </c>
      <c r="Q1245" s="60">
        <v>0</v>
      </c>
    </row>
    <row r="1246" spans="1:17" x14ac:dyDescent="0.3">
      <c r="A1246" s="56" t="s">
        <v>278</v>
      </c>
      <c r="B1246" s="57">
        <v>27.854563568900002</v>
      </c>
      <c r="C1246" s="58">
        <v>3.00256920529582E-2</v>
      </c>
      <c r="D1246" s="57">
        <v>2.0303363942999999</v>
      </c>
      <c r="E1246" s="58">
        <v>9.3757977842247701E-3</v>
      </c>
      <c r="F1246" s="57">
        <v>22.0132919606</v>
      </c>
      <c r="G1246" s="61">
        <v>0.112074207467648</v>
      </c>
      <c r="H1246" s="57">
        <v>1.8811864997000001</v>
      </c>
      <c r="I1246" s="58">
        <v>1.6144290557092E-2</v>
      </c>
      <c r="J1246" s="57">
        <v>0.50761947659999995</v>
      </c>
      <c r="K1246" s="58">
        <v>4.3435883086084598E-3</v>
      </c>
      <c r="L1246" s="57">
        <v>1.4221292376999899</v>
      </c>
      <c r="M1246" s="58">
        <v>1.9292308173035899E-2</v>
      </c>
      <c r="N1246" s="57">
        <v>0</v>
      </c>
      <c r="O1246" s="58">
        <v>0</v>
      </c>
      <c r="P1246" s="57">
        <v>0</v>
      </c>
      <c r="Q1246" s="58">
        <v>0</v>
      </c>
    </row>
    <row r="1247" spans="1:17" x14ac:dyDescent="0.3">
      <c r="A1247" s="56" t="s">
        <v>279</v>
      </c>
      <c r="B1247" s="59">
        <v>0.88364190839999901</v>
      </c>
      <c r="C1247" s="60">
        <v>9.52517520552E-4</v>
      </c>
      <c r="D1247" s="59">
        <v>0</v>
      </c>
      <c r="E1247" s="60">
        <v>0</v>
      </c>
      <c r="F1247" s="59">
        <v>0</v>
      </c>
      <c r="G1247" s="60">
        <v>0</v>
      </c>
      <c r="H1247" s="59">
        <v>0</v>
      </c>
      <c r="I1247" s="60">
        <v>0</v>
      </c>
      <c r="J1247" s="59">
        <v>0</v>
      </c>
      <c r="K1247" s="60">
        <v>0</v>
      </c>
      <c r="L1247" s="59">
        <v>0.88364190840000001</v>
      </c>
      <c r="M1247" s="61">
        <v>1.19873015472441E-2</v>
      </c>
      <c r="N1247" s="59">
        <v>0</v>
      </c>
      <c r="O1247" s="60">
        <v>0</v>
      </c>
      <c r="P1247" s="59">
        <v>0</v>
      </c>
      <c r="Q1247" s="60">
        <v>0</v>
      </c>
    </row>
    <row r="1248" spans="1:17" x14ac:dyDescent="0.3">
      <c r="A1248" s="56" t="s">
        <v>301</v>
      </c>
      <c r="B1248" s="57">
        <v>11.341016123199999</v>
      </c>
      <c r="C1248" s="58">
        <v>1.2224993467965699E-2</v>
      </c>
      <c r="D1248" s="57">
        <v>0</v>
      </c>
      <c r="E1248" s="58">
        <v>0</v>
      </c>
      <c r="F1248" s="57">
        <v>4.0010733213999998</v>
      </c>
      <c r="G1248" s="58">
        <v>2.0370289110708501E-2</v>
      </c>
      <c r="H1248" s="57">
        <v>0</v>
      </c>
      <c r="I1248" s="58">
        <v>0</v>
      </c>
      <c r="J1248" s="57">
        <v>0</v>
      </c>
      <c r="K1248" s="58">
        <v>0</v>
      </c>
      <c r="L1248" s="57">
        <v>7.3399428018000004</v>
      </c>
      <c r="M1248" s="61">
        <v>9.9572130823917193E-2</v>
      </c>
      <c r="N1248" s="57">
        <v>0</v>
      </c>
      <c r="O1248" s="58">
        <v>0</v>
      </c>
      <c r="P1248" s="57">
        <v>0</v>
      </c>
      <c r="Q1248" s="58">
        <v>0</v>
      </c>
    </row>
    <row r="1249" spans="1:17" x14ac:dyDescent="0.3">
      <c r="A1249" s="56" t="s">
        <v>280</v>
      </c>
      <c r="B1249" s="59">
        <v>18.3694473995</v>
      </c>
      <c r="C1249" s="60">
        <v>1.98012569622961E-2</v>
      </c>
      <c r="D1249" s="59">
        <v>3.8128719911000002</v>
      </c>
      <c r="E1249" s="60">
        <v>1.76072875736502E-2</v>
      </c>
      <c r="F1249" s="59">
        <v>11.7223805704</v>
      </c>
      <c r="G1249" s="61">
        <v>5.9681056082532997E-2</v>
      </c>
      <c r="H1249" s="59">
        <v>0</v>
      </c>
      <c r="I1249" s="60">
        <v>0</v>
      </c>
      <c r="J1249" s="59">
        <v>2.8341948380000002</v>
      </c>
      <c r="K1249" s="60">
        <v>2.4251582396149701E-2</v>
      </c>
      <c r="L1249" s="59">
        <v>0</v>
      </c>
      <c r="M1249" s="60">
        <v>0</v>
      </c>
      <c r="N1249" s="59">
        <v>0</v>
      </c>
      <c r="O1249" s="60">
        <v>0</v>
      </c>
      <c r="P1249" s="59">
        <v>0</v>
      </c>
      <c r="Q1249" s="60">
        <v>0</v>
      </c>
    </row>
    <row r="1250" spans="1:17" x14ac:dyDescent="0.3">
      <c r="A1250" s="56" t="s">
        <v>281</v>
      </c>
      <c r="B1250" s="57">
        <v>5.5964119203999996</v>
      </c>
      <c r="C1250" s="58">
        <v>6.0326251570155497E-3</v>
      </c>
      <c r="D1250" s="57">
        <v>0.99603173109999898</v>
      </c>
      <c r="E1250" s="58">
        <v>4.59952947880078E-3</v>
      </c>
      <c r="F1250" s="57">
        <v>3.0025036728000001</v>
      </c>
      <c r="G1250" s="58">
        <v>1.5286365172008201E-2</v>
      </c>
      <c r="H1250" s="57">
        <v>0.50740881169999996</v>
      </c>
      <c r="I1250" s="58">
        <v>4.3545684006450003E-3</v>
      </c>
      <c r="J1250" s="57">
        <v>0</v>
      </c>
      <c r="K1250" s="58">
        <v>0</v>
      </c>
      <c r="L1250" s="57">
        <v>0</v>
      </c>
      <c r="M1250" s="58">
        <v>0</v>
      </c>
      <c r="N1250" s="57">
        <v>1.0904677048</v>
      </c>
      <c r="O1250" s="58">
        <v>1.0142710091768301E-2</v>
      </c>
      <c r="P1250" s="57">
        <v>0</v>
      </c>
      <c r="Q1250" s="58">
        <v>0</v>
      </c>
    </row>
    <row r="1251" spans="1:17" x14ac:dyDescent="0.3">
      <c r="A1251" s="56" t="s">
        <v>282</v>
      </c>
      <c r="B1251" s="59">
        <v>11.3976230667</v>
      </c>
      <c r="C1251" s="60">
        <v>1.2286012648876E-2</v>
      </c>
      <c r="D1251" s="59">
        <v>3.3530323511</v>
      </c>
      <c r="E1251" s="60">
        <v>1.54838150841088E-2</v>
      </c>
      <c r="F1251" s="59">
        <v>1.6163481718999999</v>
      </c>
      <c r="G1251" s="60">
        <v>8.2291617574374604E-3</v>
      </c>
      <c r="H1251" s="59">
        <v>1.1554104920999999</v>
      </c>
      <c r="I1251" s="60">
        <v>9.9157009154327794E-3</v>
      </c>
      <c r="J1251" s="59">
        <v>0.61194637689999998</v>
      </c>
      <c r="K1251" s="60">
        <v>5.2362906679655702E-3</v>
      </c>
      <c r="L1251" s="59">
        <v>0</v>
      </c>
      <c r="M1251" s="60">
        <v>0</v>
      </c>
      <c r="N1251" s="59">
        <v>1.520466747</v>
      </c>
      <c r="O1251" s="60">
        <v>1.4142237639053701E-2</v>
      </c>
      <c r="P1251" s="59">
        <v>1.92427054090001</v>
      </c>
      <c r="Q1251" s="60">
        <v>2.6244623931819502E-2</v>
      </c>
    </row>
    <row r="1252" spans="1:17" x14ac:dyDescent="0.3">
      <c r="A1252" s="56" t="s">
        <v>283</v>
      </c>
      <c r="B1252" s="57">
        <v>3.0973717877000002</v>
      </c>
      <c r="C1252" s="58">
        <v>3.3387969350500801E-3</v>
      </c>
      <c r="D1252" s="57">
        <v>0</v>
      </c>
      <c r="E1252" s="58">
        <v>0</v>
      </c>
      <c r="F1252" s="57">
        <v>2.2053896303</v>
      </c>
      <c r="G1252" s="58">
        <v>1.12280932545496E-2</v>
      </c>
      <c r="H1252" s="57">
        <v>0</v>
      </c>
      <c r="I1252" s="58">
        <v>0</v>
      </c>
      <c r="J1252" s="57">
        <v>0</v>
      </c>
      <c r="K1252" s="58">
        <v>0</v>
      </c>
      <c r="L1252" s="57">
        <v>0.89198215740000097</v>
      </c>
      <c r="M1252" s="58">
        <v>1.2100443623001E-2</v>
      </c>
      <c r="N1252" s="57">
        <v>0</v>
      </c>
      <c r="O1252" s="58">
        <v>0</v>
      </c>
      <c r="P1252" s="57">
        <v>0</v>
      </c>
      <c r="Q1252" s="58">
        <v>0</v>
      </c>
    </row>
    <row r="1253" spans="1:17" x14ac:dyDescent="0.3">
      <c r="A1253" s="56" t="s">
        <v>284</v>
      </c>
      <c r="B1253" s="59">
        <v>14.498107426800001</v>
      </c>
      <c r="C1253" s="60">
        <v>1.56281647662877E-2</v>
      </c>
      <c r="D1253" s="59">
        <v>0.73863298610000205</v>
      </c>
      <c r="E1253" s="60">
        <v>3.4108995602274701E-3</v>
      </c>
      <c r="F1253" s="59">
        <v>0</v>
      </c>
      <c r="G1253" s="60">
        <v>0</v>
      </c>
      <c r="H1253" s="59">
        <v>1.3048562559000001</v>
      </c>
      <c r="I1253" s="60">
        <v>1.1198240330689301E-2</v>
      </c>
      <c r="J1253" s="59">
        <v>2.9867680743</v>
      </c>
      <c r="K1253" s="60">
        <v>2.5557118050214898E-2</v>
      </c>
      <c r="L1253" s="59">
        <v>8.8823826198999996</v>
      </c>
      <c r="M1253" s="61">
        <v>0.120496547199234</v>
      </c>
      <c r="N1253" s="59">
        <v>0.58546749060000003</v>
      </c>
      <c r="O1253" s="60">
        <v>5.4455780755102799E-3</v>
      </c>
      <c r="P1253" s="59">
        <v>0</v>
      </c>
      <c r="Q1253" s="60">
        <v>0</v>
      </c>
    </row>
    <row r="1254" spans="1:17" x14ac:dyDescent="0.3">
      <c r="A1254" s="56" t="s">
        <v>285</v>
      </c>
      <c r="B1254" s="57">
        <v>2.4364256870999998</v>
      </c>
      <c r="C1254" s="58">
        <v>2.62633328322762E-3</v>
      </c>
      <c r="D1254" s="57">
        <v>0</v>
      </c>
      <c r="E1254" s="58">
        <v>0</v>
      </c>
      <c r="F1254" s="57">
        <v>2.4364256870999998</v>
      </c>
      <c r="G1254" s="58">
        <v>1.2404345448390201E-2</v>
      </c>
      <c r="H1254" s="57">
        <v>0</v>
      </c>
      <c r="I1254" s="58">
        <v>0</v>
      </c>
      <c r="J1254" s="57">
        <v>0</v>
      </c>
      <c r="K1254" s="58">
        <v>0</v>
      </c>
      <c r="L1254" s="57">
        <v>0</v>
      </c>
      <c r="M1254" s="58">
        <v>0</v>
      </c>
      <c r="N1254" s="57">
        <v>0</v>
      </c>
      <c r="O1254" s="58">
        <v>0</v>
      </c>
      <c r="P1254" s="57">
        <v>0</v>
      </c>
      <c r="Q1254" s="58">
        <v>0</v>
      </c>
    </row>
    <row r="1255" spans="1:17" x14ac:dyDescent="0.3">
      <c r="A1255" s="56" t="s">
        <v>286</v>
      </c>
      <c r="B1255" s="59">
        <v>8.4034927149000094</v>
      </c>
      <c r="C1255" s="60">
        <v>9.0585043202251001E-3</v>
      </c>
      <c r="D1255" s="59">
        <v>2.3055861500999999</v>
      </c>
      <c r="E1255" s="60">
        <v>1.06468610709703E-2</v>
      </c>
      <c r="F1255" s="59">
        <v>1.2527841984000001</v>
      </c>
      <c r="G1255" s="60">
        <v>6.3781826187093603E-3</v>
      </c>
      <c r="H1255" s="59">
        <v>0.77812816119999995</v>
      </c>
      <c r="I1255" s="60">
        <v>6.6778743771932804E-3</v>
      </c>
      <c r="J1255" s="59">
        <v>0.38378541199999999</v>
      </c>
      <c r="K1255" s="60">
        <v>3.28396743116157E-3</v>
      </c>
      <c r="L1255" s="59">
        <v>3.33872919819999</v>
      </c>
      <c r="M1255" s="61">
        <v>4.5292502882621398E-2</v>
      </c>
      <c r="N1255" s="59">
        <v>0</v>
      </c>
      <c r="O1255" s="60">
        <v>0</v>
      </c>
      <c r="P1255" s="59">
        <v>0.34447959500000103</v>
      </c>
      <c r="Q1255" s="60">
        <v>4.6982673334135397E-3</v>
      </c>
    </row>
    <row r="1256" spans="1:17" x14ac:dyDescent="0.3">
      <c r="A1256" s="56" t="s">
        <v>287</v>
      </c>
      <c r="B1256" s="57">
        <v>5.6874529508</v>
      </c>
      <c r="C1256" s="58">
        <v>6.1307623953252696E-3</v>
      </c>
      <c r="D1256" s="57">
        <v>0.1814870938</v>
      </c>
      <c r="E1256" s="58">
        <v>8.3808096859835403E-4</v>
      </c>
      <c r="F1256" s="57">
        <v>1.3903939231</v>
      </c>
      <c r="G1256" s="58">
        <v>7.0787820957524698E-3</v>
      </c>
      <c r="H1256" s="57">
        <v>0.54088974089999997</v>
      </c>
      <c r="I1256" s="58">
        <v>4.6419008098518601E-3</v>
      </c>
      <c r="J1256" s="57">
        <v>0</v>
      </c>
      <c r="K1256" s="58">
        <v>0</v>
      </c>
      <c r="L1256" s="57">
        <v>1.7756240658</v>
      </c>
      <c r="M1256" s="58">
        <v>2.40877451702451E-2</v>
      </c>
      <c r="N1256" s="57">
        <v>0.58546749060000003</v>
      </c>
      <c r="O1256" s="58">
        <v>5.4455780755102799E-3</v>
      </c>
      <c r="P1256" s="57">
        <v>1.2135906366</v>
      </c>
      <c r="Q1256" s="58">
        <v>1.6551846108836501E-2</v>
      </c>
    </row>
    <row r="1257" spans="1:17" x14ac:dyDescent="0.3">
      <c r="A1257" s="56" t="s">
        <v>288</v>
      </c>
      <c r="B1257" s="59">
        <v>10.891886371</v>
      </c>
      <c r="C1257" s="60">
        <v>1.17408562242418E-2</v>
      </c>
      <c r="D1257" s="59">
        <v>0.28876204890000001</v>
      </c>
      <c r="E1257" s="60">
        <v>1.33346108844108E-3</v>
      </c>
      <c r="F1257" s="59">
        <v>0.99324528710000104</v>
      </c>
      <c r="G1257" s="60">
        <v>5.0568165166731101E-3</v>
      </c>
      <c r="H1257" s="59">
        <v>0.77812816119999995</v>
      </c>
      <c r="I1257" s="60">
        <v>6.6778743771932804E-3</v>
      </c>
      <c r="J1257" s="59">
        <v>1.6677957068</v>
      </c>
      <c r="K1257" s="60">
        <v>1.42709613542119E-2</v>
      </c>
      <c r="L1257" s="59">
        <v>2.5083303293000099</v>
      </c>
      <c r="M1257" s="60">
        <v>3.4027485287406997E-2</v>
      </c>
      <c r="N1257" s="59">
        <v>0</v>
      </c>
      <c r="O1257" s="60">
        <v>0</v>
      </c>
      <c r="P1257" s="59">
        <v>4.6556248376999996</v>
      </c>
      <c r="Q1257" s="61">
        <v>6.3496852670169399E-2</v>
      </c>
    </row>
    <row r="1258" spans="1:17" x14ac:dyDescent="0.3">
      <c r="A1258" s="56" t="s">
        <v>313</v>
      </c>
      <c r="B1258" s="57">
        <v>6.0447625637</v>
      </c>
      <c r="C1258" s="58">
        <v>6.51592256406959E-3</v>
      </c>
      <c r="D1258" s="57">
        <v>0.49742366039999902</v>
      </c>
      <c r="E1258" s="58">
        <v>2.2970300222624998E-3</v>
      </c>
      <c r="F1258" s="57">
        <v>2.6650684675999998</v>
      </c>
      <c r="G1258" s="58">
        <v>1.3568412979207601E-2</v>
      </c>
      <c r="H1258" s="57">
        <v>2.3309899827999998</v>
      </c>
      <c r="I1258" s="58">
        <v>2.00044916195154E-2</v>
      </c>
      <c r="J1258" s="57">
        <v>0</v>
      </c>
      <c r="K1258" s="58">
        <v>0</v>
      </c>
      <c r="L1258" s="57">
        <v>0</v>
      </c>
      <c r="M1258" s="58">
        <v>0</v>
      </c>
      <c r="N1258" s="57">
        <v>0</v>
      </c>
      <c r="O1258" s="58">
        <v>0</v>
      </c>
      <c r="P1258" s="57">
        <v>0.55128045289999905</v>
      </c>
      <c r="Q1258" s="58">
        <v>7.5187702871326598E-3</v>
      </c>
    </row>
    <row r="1259" spans="1:17" x14ac:dyDescent="0.3">
      <c r="A1259" s="56" t="s">
        <v>290</v>
      </c>
      <c r="B1259" s="59">
        <v>6.1889098877000004</v>
      </c>
      <c r="C1259" s="60">
        <v>6.6713054746643397E-3</v>
      </c>
      <c r="D1259" s="59">
        <v>2.4326705353999998</v>
      </c>
      <c r="E1259" s="60">
        <v>1.1233718254563299E-2</v>
      </c>
      <c r="F1259" s="59">
        <v>0.82099701560000105</v>
      </c>
      <c r="G1259" s="60">
        <v>4.1798650570465E-3</v>
      </c>
      <c r="H1259" s="59">
        <v>0.70181832960000001</v>
      </c>
      <c r="I1259" s="60">
        <v>6.02298551109221E-3</v>
      </c>
      <c r="J1259" s="59">
        <v>1.3497820987</v>
      </c>
      <c r="K1259" s="60">
        <v>1.1549788795243999E-2</v>
      </c>
      <c r="L1259" s="59">
        <v>0.88364190840000001</v>
      </c>
      <c r="M1259" s="60">
        <v>1.19873015472441E-2</v>
      </c>
      <c r="N1259" s="59">
        <v>0</v>
      </c>
      <c r="O1259" s="60">
        <v>0</v>
      </c>
      <c r="P1259" s="59">
        <v>0</v>
      </c>
      <c r="Q1259" s="60">
        <v>0</v>
      </c>
    </row>
    <row r="1260" spans="1:17" x14ac:dyDescent="0.3">
      <c r="A1260" s="56" t="s">
        <v>63</v>
      </c>
      <c r="B1260" s="57">
        <v>4.9329344088999996</v>
      </c>
      <c r="C1260" s="58">
        <v>5.3174327830591102E-3</v>
      </c>
      <c r="D1260" s="57">
        <v>1.5361945905000001</v>
      </c>
      <c r="E1260" s="58">
        <v>7.0939228977933604E-3</v>
      </c>
      <c r="F1260" s="57">
        <v>0</v>
      </c>
      <c r="G1260" s="58">
        <v>0</v>
      </c>
      <c r="H1260" s="57">
        <v>0.26268879490000002</v>
      </c>
      <c r="I1260" s="58">
        <v>2.2543879788815601E-3</v>
      </c>
      <c r="J1260" s="57">
        <v>1.4427170945000001</v>
      </c>
      <c r="K1260" s="58">
        <v>1.23450131312392E-2</v>
      </c>
      <c r="L1260" s="57">
        <v>0.97513025520000096</v>
      </c>
      <c r="M1260" s="58">
        <v>1.3228413349123501E-2</v>
      </c>
      <c r="N1260" s="57">
        <v>0</v>
      </c>
      <c r="O1260" s="58">
        <v>0</v>
      </c>
      <c r="P1260" s="57">
        <v>0</v>
      </c>
      <c r="Q1260" s="58">
        <v>0</v>
      </c>
    </row>
    <row r="1261" spans="1:17" x14ac:dyDescent="0.3">
      <c r="A1261" s="56" t="s">
        <v>314</v>
      </c>
      <c r="B1261" s="59">
        <v>754.60578908519994</v>
      </c>
      <c r="C1261" s="60">
        <v>0.81342365994738597</v>
      </c>
      <c r="D1261" s="59">
        <v>189.7591847642</v>
      </c>
      <c r="E1261" s="61">
        <v>0.87628027997886604</v>
      </c>
      <c r="F1261" s="59">
        <v>122.957505809</v>
      </c>
      <c r="G1261" s="62">
        <v>0.62600201007677303</v>
      </c>
      <c r="H1261" s="59">
        <v>103.97789649950001</v>
      </c>
      <c r="I1261" s="61">
        <v>0.89233543450948105</v>
      </c>
      <c r="J1261" s="59">
        <v>104.8041402492</v>
      </c>
      <c r="K1261" s="61">
        <v>0.89678599672585302</v>
      </c>
      <c r="L1261" s="59">
        <v>49.946966107199898</v>
      </c>
      <c r="M1261" s="62">
        <v>0.67757010889297997</v>
      </c>
      <c r="N1261" s="59">
        <v>102.1994328936</v>
      </c>
      <c r="O1261" s="61">
        <v>0.95058222707570394</v>
      </c>
      <c r="P1261" s="59">
        <v>59.893537907300001</v>
      </c>
      <c r="Q1261" s="60">
        <v>0.81687233936870196</v>
      </c>
    </row>
    <row r="1262" spans="1:17" x14ac:dyDescent="0.3">
      <c r="A1262" s="63" t="s">
        <v>1</v>
      </c>
    </row>
    <row r="1263" spans="1:17" x14ac:dyDescent="0.3">
      <c r="A1263" s="63" t="s">
        <v>1</v>
      </c>
    </row>
    <row r="1264" spans="1:17" x14ac:dyDescent="0.3">
      <c r="A1264" s="51" t="s">
        <v>315</v>
      </c>
    </row>
    <row r="1265" spans="1:17" x14ac:dyDescent="0.3">
      <c r="A1265" s="52" t="s">
        <v>1</v>
      </c>
    </row>
    <row r="1266" spans="1:17" x14ac:dyDescent="0.3">
      <c r="A1266" s="112" t="s">
        <v>1</v>
      </c>
      <c r="B1266" s="114" t="s">
        <v>502</v>
      </c>
      <c r="C1266" s="114" t="s">
        <v>1</v>
      </c>
      <c r="D1266" s="114" t="s">
        <v>17</v>
      </c>
      <c r="E1266" s="114" t="s">
        <v>1</v>
      </c>
      <c r="F1266" s="114" t="s">
        <v>18</v>
      </c>
      <c r="G1266" s="114" t="s">
        <v>1</v>
      </c>
      <c r="H1266" s="114" t="s">
        <v>19</v>
      </c>
      <c r="I1266" s="114" t="s">
        <v>1</v>
      </c>
      <c r="J1266" s="114" t="s">
        <v>20</v>
      </c>
      <c r="K1266" s="114" t="s">
        <v>1</v>
      </c>
      <c r="L1266" s="114" t="s">
        <v>21</v>
      </c>
      <c r="M1266" s="114" t="s">
        <v>1</v>
      </c>
      <c r="N1266" s="114" t="s">
        <v>22</v>
      </c>
      <c r="O1266" s="114" t="s">
        <v>1</v>
      </c>
      <c r="P1266" s="114" t="s">
        <v>23</v>
      </c>
      <c r="Q1266" s="114" t="s">
        <v>1</v>
      </c>
    </row>
    <row r="1267" spans="1:17" x14ac:dyDescent="0.3">
      <c r="A1267" s="113" t="s">
        <v>1</v>
      </c>
      <c r="B1267" s="53" t="s">
        <v>14</v>
      </c>
      <c r="C1267" s="53" t="s">
        <v>15</v>
      </c>
      <c r="D1267" s="53" t="s">
        <v>14</v>
      </c>
      <c r="E1267" s="53" t="s">
        <v>15</v>
      </c>
      <c r="F1267" s="53" t="s">
        <v>14</v>
      </c>
      <c r="G1267" s="53" t="s">
        <v>15</v>
      </c>
      <c r="H1267" s="53" t="s">
        <v>14</v>
      </c>
      <c r="I1267" s="53" t="s">
        <v>15</v>
      </c>
      <c r="J1267" s="53" t="s">
        <v>14</v>
      </c>
      <c r="K1267" s="53" t="s">
        <v>15</v>
      </c>
      <c r="L1267" s="53" t="s">
        <v>14</v>
      </c>
      <c r="M1267" s="53" t="s">
        <v>15</v>
      </c>
      <c r="N1267" s="53" t="s">
        <v>14</v>
      </c>
      <c r="O1267" s="53" t="s">
        <v>15</v>
      </c>
      <c r="P1267" s="53" t="s">
        <v>14</v>
      </c>
      <c r="Q1267" s="53" t="s">
        <v>15</v>
      </c>
    </row>
    <row r="1268" spans="1:17" x14ac:dyDescent="0.3">
      <c r="A1268" s="54" t="s">
        <v>16</v>
      </c>
      <c r="B1268" s="55">
        <v>927.69097610710003</v>
      </c>
      <c r="C1268" s="55">
        <v>927.69097610710003</v>
      </c>
      <c r="D1268" s="55">
        <v>216.5507875731</v>
      </c>
      <c r="E1268" s="55">
        <v>216.5507875731</v>
      </c>
      <c r="F1268" s="55">
        <v>196.41711021649999</v>
      </c>
      <c r="G1268" s="55">
        <v>196.41711021649999</v>
      </c>
      <c r="H1268" s="55">
        <v>116.52333021680001</v>
      </c>
      <c r="I1268" s="55">
        <v>116.52333021680001</v>
      </c>
      <c r="J1268" s="55">
        <v>116.8663880032</v>
      </c>
      <c r="K1268" s="55">
        <v>116.8663880032</v>
      </c>
      <c r="L1268" s="55">
        <v>73.714831058300007</v>
      </c>
      <c r="M1268" s="55">
        <v>73.714831058300007</v>
      </c>
      <c r="N1268" s="55">
        <v>107.5124591883</v>
      </c>
      <c r="O1268" s="55">
        <v>107.5124591883</v>
      </c>
      <c r="P1268" s="55">
        <v>73.320560656500007</v>
      </c>
      <c r="Q1268" s="55">
        <v>73.320560656500007</v>
      </c>
    </row>
    <row r="1269" spans="1:17" x14ac:dyDescent="0.3">
      <c r="A1269" s="56" t="s">
        <v>316</v>
      </c>
      <c r="B1269" s="57">
        <v>5.6499281092000002</v>
      </c>
      <c r="C1269" s="58">
        <v>6.0903126738485504E-3</v>
      </c>
      <c r="D1269" s="57">
        <v>1.3392267215</v>
      </c>
      <c r="E1269" s="58">
        <v>6.1843539638382697E-3</v>
      </c>
      <c r="F1269" s="57">
        <v>1.2888540316999999</v>
      </c>
      <c r="G1269" s="58">
        <v>6.5618215759277098E-3</v>
      </c>
      <c r="H1269" s="57">
        <v>0</v>
      </c>
      <c r="I1269" s="58">
        <v>0</v>
      </c>
      <c r="J1269" s="57">
        <v>1.7778984596</v>
      </c>
      <c r="K1269" s="58">
        <v>1.52130864141306E-2</v>
      </c>
      <c r="L1269" s="57">
        <v>0.42384980230000102</v>
      </c>
      <c r="M1269" s="58">
        <v>5.74985788090301E-3</v>
      </c>
      <c r="N1269" s="57">
        <v>0.82009909410000004</v>
      </c>
      <c r="O1269" s="58">
        <v>7.62794470791202E-3</v>
      </c>
      <c r="P1269" s="57">
        <v>0</v>
      </c>
      <c r="Q1269" s="58">
        <v>0</v>
      </c>
    </row>
    <row r="1270" spans="1:17" x14ac:dyDescent="0.3">
      <c r="A1270" s="56" t="s">
        <v>317</v>
      </c>
      <c r="B1270" s="59">
        <v>3.4246890942000001</v>
      </c>
      <c r="C1270" s="60">
        <v>3.6916270421979698E-3</v>
      </c>
      <c r="D1270" s="59">
        <v>0.50761947660000095</v>
      </c>
      <c r="E1270" s="60">
        <v>2.3441128166234201E-3</v>
      </c>
      <c r="F1270" s="59">
        <v>2.9170696176000002</v>
      </c>
      <c r="G1270" s="60">
        <v>1.48514027845368E-2</v>
      </c>
      <c r="H1270" s="59">
        <v>0</v>
      </c>
      <c r="I1270" s="60">
        <v>0</v>
      </c>
      <c r="J1270" s="59">
        <v>0</v>
      </c>
      <c r="K1270" s="60">
        <v>0</v>
      </c>
      <c r="L1270" s="59">
        <v>0</v>
      </c>
      <c r="M1270" s="60">
        <v>0</v>
      </c>
      <c r="N1270" s="59">
        <v>0</v>
      </c>
      <c r="O1270" s="60">
        <v>0</v>
      </c>
      <c r="P1270" s="59">
        <v>0</v>
      </c>
      <c r="Q1270" s="60">
        <v>0</v>
      </c>
    </row>
    <row r="1271" spans="1:17" x14ac:dyDescent="0.3">
      <c r="A1271" s="56" t="s">
        <v>237</v>
      </c>
      <c r="B1271" s="57">
        <v>2.0459167892000001</v>
      </c>
      <c r="C1271" s="58">
        <v>2.2053861058187198E-3</v>
      </c>
      <c r="D1271" s="57">
        <v>1.3810602315</v>
      </c>
      <c r="E1271" s="58">
        <v>6.3775350206648502E-3</v>
      </c>
      <c r="F1271" s="57">
        <v>0</v>
      </c>
      <c r="G1271" s="58">
        <v>0</v>
      </c>
      <c r="H1271" s="57">
        <v>0</v>
      </c>
      <c r="I1271" s="58">
        <v>0</v>
      </c>
      <c r="J1271" s="57">
        <v>0</v>
      </c>
      <c r="K1271" s="58">
        <v>0</v>
      </c>
      <c r="L1271" s="57">
        <v>0</v>
      </c>
      <c r="M1271" s="58">
        <v>0</v>
      </c>
      <c r="N1271" s="57">
        <v>0.66485655769999996</v>
      </c>
      <c r="O1271" s="58">
        <v>6.1839954431286296E-3</v>
      </c>
      <c r="P1271" s="57">
        <v>0</v>
      </c>
      <c r="Q1271" s="58">
        <v>0</v>
      </c>
    </row>
    <row r="1272" spans="1:17" x14ac:dyDescent="0.3">
      <c r="A1272" s="56" t="s">
        <v>238</v>
      </c>
      <c r="B1272" s="59">
        <v>4.8227717500000002</v>
      </c>
      <c r="C1272" s="60">
        <v>5.1986834778084802E-3</v>
      </c>
      <c r="D1272" s="59">
        <v>1.9418945272999999</v>
      </c>
      <c r="E1272" s="60">
        <v>8.9673861225024794E-3</v>
      </c>
      <c r="F1272" s="59">
        <v>0.45409895789999999</v>
      </c>
      <c r="G1272" s="60">
        <v>2.3119114083262498E-3</v>
      </c>
      <c r="H1272" s="59">
        <v>0</v>
      </c>
      <c r="I1272" s="60">
        <v>0</v>
      </c>
      <c r="J1272" s="59">
        <v>0</v>
      </c>
      <c r="K1272" s="60">
        <v>0</v>
      </c>
      <c r="L1272" s="59">
        <v>0</v>
      </c>
      <c r="M1272" s="60">
        <v>0</v>
      </c>
      <c r="N1272" s="59">
        <v>0.605314939</v>
      </c>
      <c r="O1272" s="60">
        <v>5.6301841067539597E-3</v>
      </c>
      <c r="P1272" s="59">
        <v>0.605314939</v>
      </c>
      <c r="Q1272" s="60">
        <v>8.2557325473252199E-3</v>
      </c>
    </row>
    <row r="1273" spans="1:17" x14ac:dyDescent="0.3">
      <c r="A1273" s="56" t="s">
        <v>239</v>
      </c>
      <c r="B1273" s="57">
        <v>4.0534106968000003</v>
      </c>
      <c r="C1273" s="58">
        <v>4.3693544522869698E-3</v>
      </c>
      <c r="D1273" s="57">
        <v>0.89410604689999995</v>
      </c>
      <c r="E1273" s="58">
        <v>4.12885151294211E-3</v>
      </c>
      <c r="F1273" s="57">
        <v>0.58546749060000103</v>
      </c>
      <c r="G1273" s="58">
        <v>2.98073569025973E-3</v>
      </c>
      <c r="H1273" s="57">
        <v>0.72212348029999995</v>
      </c>
      <c r="I1273" s="58">
        <v>6.1972437533019103E-3</v>
      </c>
      <c r="J1273" s="57">
        <v>0</v>
      </c>
      <c r="K1273" s="58">
        <v>0</v>
      </c>
      <c r="L1273" s="57">
        <v>0.89198215740000097</v>
      </c>
      <c r="M1273" s="58">
        <v>1.2100443623001E-2</v>
      </c>
      <c r="N1273" s="57">
        <v>0.95973152159999897</v>
      </c>
      <c r="O1273" s="58">
        <v>8.9267004851884407E-3</v>
      </c>
      <c r="P1273" s="57">
        <v>0</v>
      </c>
      <c r="Q1273" s="58">
        <v>0</v>
      </c>
    </row>
    <row r="1274" spans="1:17" x14ac:dyDescent="0.3">
      <c r="A1274" s="56" t="s">
        <v>318</v>
      </c>
      <c r="B1274" s="59">
        <v>15.8925921768001</v>
      </c>
      <c r="C1274" s="60">
        <v>1.7131342856745901E-2</v>
      </c>
      <c r="D1274" s="59">
        <v>2.0732262913000001</v>
      </c>
      <c r="E1274" s="60">
        <v>9.5738570823721992E-3</v>
      </c>
      <c r="F1274" s="59">
        <v>2.6112822549999999</v>
      </c>
      <c r="G1274" s="60">
        <v>1.32945762826962E-2</v>
      </c>
      <c r="H1274" s="59">
        <v>0.77156704310000002</v>
      </c>
      <c r="I1274" s="60">
        <v>6.6215670429642199E-3</v>
      </c>
      <c r="J1274" s="59">
        <v>3.1582031357</v>
      </c>
      <c r="K1274" s="60">
        <v>2.7024050196653E-2</v>
      </c>
      <c r="L1274" s="59">
        <v>1.3103736289000001</v>
      </c>
      <c r="M1274" s="60">
        <v>1.7776254928450499E-2</v>
      </c>
      <c r="N1274" s="59">
        <v>3.6846659666999999</v>
      </c>
      <c r="O1274" s="60">
        <v>3.4271990376916098E-2</v>
      </c>
      <c r="P1274" s="59">
        <v>1.8594240538</v>
      </c>
      <c r="Q1274" s="60">
        <v>2.5360199610464401E-2</v>
      </c>
    </row>
    <row r="1275" spans="1:17" x14ac:dyDescent="0.3">
      <c r="A1275" s="56" t="s">
        <v>319</v>
      </c>
      <c r="B1275" s="57">
        <v>29.655020589300001</v>
      </c>
      <c r="C1275" s="58">
        <v>3.1966485988407803E-2</v>
      </c>
      <c r="D1275" s="57">
        <v>3.27033036</v>
      </c>
      <c r="E1275" s="58">
        <v>1.51019093333754E-2</v>
      </c>
      <c r="F1275" s="57">
        <v>2.5920345425</v>
      </c>
      <c r="G1275" s="58">
        <v>1.3196582210393701E-2</v>
      </c>
      <c r="H1275" s="57">
        <v>4.2707983358000003</v>
      </c>
      <c r="I1275" s="58">
        <v>3.6651873301714599E-2</v>
      </c>
      <c r="J1275" s="57">
        <v>5.5869354984999999</v>
      </c>
      <c r="K1275" s="58">
        <v>4.7806179295513299E-2</v>
      </c>
      <c r="L1275" s="57">
        <v>4.8528597247</v>
      </c>
      <c r="M1275" s="58">
        <v>6.5832881321561204E-2</v>
      </c>
      <c r="N1275" s="57">
        <v>6.9695754659000002</v>
      </c>
      <c r="O1275" s="58">
        <v>6.4825746881050403E-2</v>
      </c>
      <c r="P1275" s="57">
        <v>2.1124866618999998</v>
      </c>
      <c r="Q1275" s="58">
        <v>2.88116545070734E-2</v>
      </c>
    </row>
    <row r="1276" spans="1:17" x14ac:dyDescent="0.3">
      <c r="A1276" s="56" t="s">
        <v>320</v>
      </c>
      <c r="B1276" s="59">
        <v>259.81308538730002</v>
      </c>
      <c r="C1276" s="60">
        <v>0.28006425855036599</v>
      </c>
      <c r="D1276" s="59">
        <v>60.222914816599797</v>
      </c>
      <c r="E1276" s="60">
        <v>0.27810065015935698</v>
      </c>
      <c r="F1276" s="59">
        <v>75.794466762499994</v>
      </c>
      <c r="G1276" s="61">
        <v>0.38588525551035702</v>
      </c>
      <c r="H1276" s="59">
        <v>21.6096337494</v>
      </c>
      <c r="I1276" s="62">
        <v>0.18545327969251901</v>
      </c>
      <c r="J1276" s="59">
        <v>23.1984095434</v>
      </c>
      <c r="K1276" s="60">
        <v>0.19850369246258201</v>
      </c>
      <c r="L1276" s="59">
        <v>21.892218899600099</v>
      </c>
      <c r="M1276" s="60">
        <v>0.29698526857215102</v>
      </c>
      <c r="N1276" s="59">
        <v>22.350371210900001</v>
      </c>
      <c r="O1276" s="60">
        <v>0.20788633596181599</v>
      </c>
      <c r="P1276" s="59">
        <v>27.8342745192001</v>
      </c>
      <c r="Q1276" s="60">
        <v>0.37962440916949602</v>
      </c>
    </row>
    <row r="1277" spans="1:17" x14ac:dyDescent="0.3">
      <c r="A1277" s="56" t="s">
        <v>321</v>
      </c>
      <c r="B1277" s="57">
        <v>348.53771463419997</v>
      </c>
      <c r="C1277" s="58">
        <v>0.37570454344266702</v>
      </c>
      <c r="D1277" s="57">
        <v>78.999810033899806</v>
      </c>
      <c r="E1277" s="58">
        <v>0.36480961773104797</v>
      </c>
      <c r="F1277" s="57">
        <v>73.528085071200096</v>
      </c>
      <c r="G1277" s="58">
        <v>0.37434663909958699</v>
      </c>
      <c r="H1277" s="57">
        <v>51.820763945000003</v>
      </c>
      <c r="I1277" s="58">
        <v>0.44472436419885802</v>
      </c>
      <c r="J1277" s="57">
        <v>42.503668672499998</v>
      </c>
      <c r="K1277" s="58">
        <v>0.36369455237494103</v>
      </c>
      <c r="L1277" s="57">
        <v>25.695496271099898</v>
      </c>
      <c r="M1277" s="58">
        <v>0.34857973493526401</v>
      </c>
      <c r="N1277" s="57">
        <v>42.4427565883</v>
      </c>
      <c r="O1277" s="58">
        <v>0.39477058667186399</v>
      </c>
      <c r="P1277" s="57">
        <v>24.194247748799999</v>
      </c>
      <c r="Q1277" s="58">
        <v>0.32997903360488201</v>
      </c>
    </row>
    <row r="1278" spans="1:17" x14ac:dyDescent="0.3">
      <c r="A1278" s="56" t="s">
        <v>322</v>
      </c>
      <c r="B1278" s="59">
        <v>151.0282569613</v>
      </c>
      <c r="C1278" s="60">
        <v>0.162800178993941</v>
      </c>
      <c r="D1278" s="59">
        <v>31.719846624999999</v>
      </c>
      <c r="E1278" s="60">
        <v>0.14647763224731999</v>
      </c>
      <c r="F1278" s="59">
        <v>17.378221293599999</v>
      </c>
      <c r="G1278" s="62">
        <v>8.8476107170322005E-2</v>
      </c>
      <c r="H1278" s="59">
        <v>24.369879694000002</v>
      </c>
      <c r="I1278" s="60">
        <v>0.20914163411445699</v>
      </c>
      <c r="J1278" s="59">
        <v>22.497584184000001</v>
      </c>
      <c r="K1278" s="60">
        <v>0.192506883873094</v>
      </c>
      <c r="L1278" s="59">
        <v>14.6084939517999</v>
      </c>
      <c r="M1278" s="60">
        <v>0.198175777412368</v>
      </c>
      <c r="N1278" s="59">
        <v>23.578260255299998</v>
      </c>
      <c r="O1278" s="60">
        <v>0.21930723595489901</v>
      </c>
      <c r="P1278" s="59">
        <v>7.99414214140001</v>
      </c>
      <c r="Q1278" s="60">
        <v>0.109030019271836</v>
      </c>
    </row>
    <row r="1279" spans="1:17" x14ac:dyDescent="0.3">
      <c r="A1279" s="56" t="s">
        <v>323</v>
      </c>
      <c r="B1279" s="57">
        <v>102.7675899188</v>
      </c>
      <c r="C1279" s="58">
        <v>0.110777826415912</v>
      </c>
      <c r="D1279" s="57">
        <v>34.200752442499997</v>
      </c>
      <c r="E1279" s="61">
        <v>0.15793409400995601</v>
      </c>
      <c r="F1279" s="57">
        <v>19.267530193900001</v>
      </c>
      <c r="G1279" s="58">
        <v>9.8094968267593605E-2</v>
      </c>
      <c r="H1279" s="57">
        <v>12.9585639692</v>
      </c>
      <c r="I1279" s="58">
        <v>0.111210037896185</v>
      </c>
      <c r="J1279" s="57">
        <v>18.143688509499999</v>
      </c>
      <c r="K1279" s="58">
        <v>0.15525155538308599</v>
      </c>
      <c r="L1279" s="57">
        <v>4.0395566224999904</v>
      </c>
      <c r="M1279" s="58">
        <v>5.4799781326300201E-2</v>
      </c>
      <c r="N1279" s="57">
        <v>5.4368275888000097</v>
      </c>
      <c r="O1279" s="62">
        <v>5.0569279410470999E-2</v>
      </c>
      <c r="P1279" s="57">
        <v>8.7206705923999994</v>
      </c>
      <c r="Q1279" s="58">
        <v>0.118938951288923</v>
      </c>
    </row>
    <row r="1280" spans="1:17" x14ac:dyDescent="0.3">
      <c r="A1280" s="56" t="s">
        <v>312</v>
      </c>
      <c r="B1280" s="77">
        <v>7.8576975302090704</v>
      </c>
      <c r="C1280" s="77">
        <v>7.8576975302090704</v>
      </c>
      <c r="D1280" s="77">
        <v>7.9598186119786698</v>
      </c>
      <c r="E1280" s="77">
        <v>7.9598186119786698</v>
      </c>
      <c r="F1280" s="77">
        <v>7.6525670030244299</v>
      </c>
      <c r="G1280" s="77">
        <v>7.6525670030244299</v>
      </c>
      <c r="H1280" s="77">
        <v>8.1281510074687802</v>
      </c>
      <c r="I1280" s="73">
        <v>8.1281510074687802</v>
      </c>
      <c r="J1280" s="77">
        <v>8.0061171016826496</v>
      </c>
      <c r="K1280" s="77">
        <v>8.0061171016826496</v>
      </c>
      <c r="L1280" s="77">
        <v>7.7313949065251197</v>
      </c>
      <c r="M1280" s="77">
        <v>7.7313949065251197</v>
      </c>
      <c r="N1280" s="77">
        <v>7.7181067411245898</v>
      </c>
      <c r="O1280" s="77">
        <v>7.7181067411245898</v>
      </c>
      <c r="P1280" s="77">
        <v>7.79230094209802</v>
      </c>
      <c r="Q1280" s="77">
        <v>7.79230094209802</v>
      </c>
    </row>
    <row r="1281" spans="1:17" x14ac:dyDescent="0.3">
      <c r="A1281" s="63" t="s">
        <v>1</v>
      </c>
    </row>
    <row r="1282" spans="1:17" x14ac:dyDescent="0.3">
      <c r="A1282" s="63" t="s">
        <v>1</v>
      </c>
    </row>
    <row r="1283" spans="1:17" x14ac:dyDescent="0.3">
      <c r="A1283" s="51" t="s">
        <v>324</v>
      </c>
    </row>
    <row r="1284" spans="1:17" x14ac:dyDescent="0.3">
      <c r="A1284" s="52" t="s">
        <v>1</v>
      </c>
    </row>
    <row r="1285" spans="1:17" x14ac:dyDescent="0.3">
      <c r="A1285" s="112" t="s">
        <v>1</v>
      </c>
      <c r="B1285" s="114" t="s">
        <v>502</v>
      </c>
      <c r="C1285" s="114" t="s">
        <v>1</v>
      </c>
      <c r="D1285" s="114" t="s">
        <v>17</v>
      </c>
      <c r="E1285" s="114" t="s">
        <v>1</v>
      </c>
      <c r="F1285" s="114" t="s">
        <v>18</v>
      </c>
      <c r="G1285" s="114" t="s">
        <v>1</v>
      </c>
      <c r="H1285" s="114" t="s">
        <v>19</v>
      </c>
      <c r="I1285" s="114" t="s">
        <v>1</v>
      </c>
      <c r="J1285" s="114" t="s">
        <v>20</v>
      </c>
      <c r="K1285" s="114" t="s">
        <v>1</v>
      </c>
      <c r="L1285" s="114" t="s">
        <v>21</v>
      </c>
      <c r="M1285" s="114" t="s">
        <v>1</v>
      </c>
      <c r="N1285" s="114" t="s">
        <v>22</v>
      </c>
      <c r="O1285" s="114" t="s">
        <v>1</v>
      </c>
      <c r="P1285" s="114" t="s">
        <v>23</v>
      </c>
      <c r="Q1285" s="114" t="s">
        <v>1</v>
      </c>
    </row>
    <row r="1286" spans="1:17" x14ac:dyDescent="0.3">
      <c r="A1286" s="113" t="s">
        <v>1</v>
      </c>
      <c r="B1286" s="53" t="s">
        <v>14</v>
      </c>
      <c r="C1286" s="53" t="s">
        <v>15</v>
      </c>
      <c r="D1286" s="53" t="s">
        <v>14</v>
      </c>
      <c r="E1286" s="53" t="s">
        <v>15</v>
      </c>
      <c r="F1286" s="53" t="s">
        <v>14</v>
      </c>
      <c r="G1286" s="53" t="s">
        <v>15</v>
      </c>
      <c r="H1286" s="53" t="s">
        <v>14</v>
      </c>
      <c r="I1286" s="53" t="s">
        <v>15</v>
      </c>
      <c r="J1286" s="53" t="s">
        <v>14</v>
      </c>
      <c r="K1286" s="53" t="s">
        <v>15</v>
      </c>
      <c r="L1286" s="53" t="s">
        <v>14</v>
      </c>
      <c r="M1286" s="53" t="s">
        <v>15</v>
      </c>
      <c r="N1286" s="53" t="s">
        <v>14</v>
      </c>
      <c r="O1286" s="53" t="s">
        <v>15</v>
      </c>
      <c r="P1286" s="53" t="s">
        <v>14</v>
      </c>
      <c r="Q1286" s="53" t="s">
        <v>15</v>
      </c>
    </row>
    <row r="1287" spans="1:17" x14ac:dyDescent="0.3">
      <c r="A1287" s="54" t="s">
        <v>16</v>
      </c>
      <c r="B1287" s="55">
        <v>927.69097610710003</v>
      </c>
      <c r="C1287" s="55">
        <v>927.69097610710003</v>
      </c>
      <c r="D1287" s="55">
        <v>216.5507875731</v>
      </c>
      <c r="E1287" s="55">
        <v>216.5507875731</v>
      </c>
      <c r="F1287" s="55">
        <v>196.41711021649999</v>
      </c>
      <c r="G1287" s="55">
        <v>196.41711021649999</v>
      </c>
      <c r="H1287" s="55">
        <v>116.52333021680001</v>
      </c>
      <c r="I1287" s="55">
        <v>116.52333021680001</v>
      </c>
      <c r="J1287" s="55">
        <v>116.8663880032</v>
      </c>
      <c r="K1287" s="55">
        <v>116.8663880032</v>
      </c>
      <c r="L1287" s="55">
        <v>73.714831058300007</v>
      </c>
      <c r="M1287" s="55">
        <v>73.714831058300007</v>
      </c>
      <c r="N1287" s="55">
        <v>107.5124591883</v>
      </c>
      <c r="O1287" s="55">
        <v>107.5124591883</v>
      </c>
      <c r="P1287" s="55">
        <v>73.320560656500007</v>
      </c>
      <c r="Q1287" s="55">
        <v>73.320560656500007</v>
      </c>
    </row>
    <row r="1288" spans="1:17" x14ac:dyDescent="0.3">
      <c r="A1288" s="56" t="s">
        <v>325</v>
      </c>
      <c r="B1288" s="57">
        <v>16.435466011700001</v>
      </c>
      <c r="C1288" s="58">
        <v>1.7716531080930301E-2</v>
      </c>
      <c r="D1288" s="57">
        <v>4.6793988852999897</v>
      </c>
      <c r="E1288" s="58">
        <v>2.16087825758676E-2</v>
      </c>
      <c r="F1288" s="57">
        <v>2.171838927</v>
      </c>
      <c r="G1288" s="58">
        <v>1.10572797074863E-2</v>
      </c>
      <c r="H1288" s="57">
        <v>0</v>
      </c>
      <c r="I1288" s="58">
        <v>0</v>
      </c>
      <c r="J1288" s="57">
        <v>5.7035200008000002</v>
      </c>
      <c r="K1288" s="61">
        <v>4.8803767261497197E-2</v>
      </c>
      <c r="L1288" s="57">
        <v>2.2237002358</v>
      </c>
      <c r="M1288" s="58">
        <v>3.0166252894771001E-2</v>
      </c>
      <c r="N1288" s="57">
        <v>0.82009909410000004</v>
      </c>
      <c r="O1288" s="58">
        <v>7.62794470791202E-3</v>
      </c>
      <c r="P1288" s="57">
        <v>0.83690886870000103</v>
      </c>
      <c r="Q1288" s="58">
        <v>1.14143817396711E-2</v>
      </c>
    </row>
    <row r="1289" spans="1:17" x14ac:dyDescent="0.3">
      <c r="A1289" s="56" t="s">
        <v>326</v>
      </c>
      <c r="B1289" s="59">
        <v>105.79897880830001</v>
      </c>
      <c r="C1289" s="60">
        <v>0.114045497405039</v>
      </c>
      <c r="D1289" s="59">
        <v>20.952224017500001</v>
      </c>
      <c r="E1289" s="60">
        <v>9.6754319170634595E-2</v>
      </c>
      <c r="F1289" s="59">
        <v>27.889604826199999</v>
      </c>
      <c r="G1289" s="60">
        <v>0.14199172768328999</v>
      </c>
      <c r="H1289" s="59">
        <v>12.0999471462</v>
      </c>
      <c r="I1289" s="60">
        <v>0.103841412047589</v>
      </c>
      <c r="J1289" s="59">
        <v>8.4325119214999997</v>
      </c>
      <c r="K1289" s="60">
        <v>7.2155151413331106E-2</v>
      </c>
      <c r="L1289" s="59">
        <v>8.2716663840999995</v>
      </c>
      <c r="M1289" s="60">
        <v>0.112211698315608</v>
      </c>
      <c r="N1289" s="59">
        <v>9.8062573665000201</v>
      </c>
      <c r="O1289" s="60">
        <v>9.1210427521940293E-2</v>
      </c>
      <c r="P1289" s="59">
        <v>10.819588909</v>
      </c>
      <c r="Q1289" s="60">
        <v>0.14756555067396099</v>
      </c>
    </row>
    <row r="1290" spans="1:17" x14ac:dyDescent="0.3">
      <c r="A1290" s="56" t="s">
        <v>327</v>
      </c>
      <c r="B1290" s="57">
        <v>335.6693409499</v>
      </c>
      <c r="C1290" s="58">
        <v>0.36183314228028801</v>
      </c>
      <c r="D1290" s="57">
        <v>68.4685333315999</v>
      </c>
      <c r="E1290" s="58">
        <v>0.31617771562473501</v>
      </c>
      <c r="F1290" s="57">
        <v>82.088076326999897</v>
      </c>
      <c r="G1290" s="58">
        <v>0.41792731924687598</v>
      </c>
      <c r="H1290" s="57">
        <v>37.833924676400002</v>
      </c>
      <c r="I1290" s="58">
        <v>0.32468969609783099</v>
      </c>
      <c r="J1290" s="57">
        <v>43.937718823300003</v>
      </c>
      <c r="K1290" s="58">
        <v>0.37596540437355602</v>
      </c>
      <c r="L1290" s="57">
        <v>24.5847474320001</v>
      </c>
      <c r="M1290" s="58">
        <v>0.33351154820603601</v>
      </c>
      <c r="N1290" s="57">
        <v>42.943154915100003</v>
      </c>
      <c r="O1290" s="58">
        <v>0.39942491539411501</v>
      </c>
      <c r="P1290" s="57">
        <v>27.5419094409</v>
      </c>
      <c r="Q1290" s="58">
        <v>0.37563691813448202</v>
      </c>
    </row>
    <row r="1291" spans="1:17" x14ac:dyDescent="0.3">
      <c r="A1291" s="56" t="s">
        <v>328</v>
      </c>
      <c r="B1291" s="59">
        <v>297.3491120507</v>
      </c>
      <c r="C1291" s="60">
        <v>0.32052603691207199</v>
      </c>
      <c r="D1291" s="59">
        <v>68.523356854999903</v>
      </c>
      <c r="E1291" s="60">
        <v>0.31643088267166403</v>
      </c>
      <c r="F1291" s="59">
        <v>69.942913997399998</v>
      </c>
      <c r="G1291" s="60">
        <v>0.35609379407071901</v>
      </c>
      <c r="H1291" s="59">
        <v>31.902250286800001</v>
      </c>
      <c r="I1291" s="60">
        <v>0.27378423039784</v>
      </c>
      <c r="J1291" s="59">
        <v>31.0837904696</v>
      </c>
      <c r="K1291" s="60">
        <v>0.26597716418470002</v>
      </c>
      <c r="L1291" s="59">
        <v>26.865019188200002</v>
      </c>
      <c r="M1291" s="60">
        <v>0.36444523852944699</v>
      </c>
      <c r="N1291" s="59">
        <v>35.378547186900001</v>
      </c>
      <c r="O1291" s="60">
        <v>0.32906462612800202</v>
      </c>
      <c r="P1291" s="59">
        <v>24.397240782099999</v>
      </c>
      <c r="Q1291" s="60">
        <v>0.33274760263221098</v>
      </c>
    </row>
    <row r="1292" spans="1:17" x14ac:dyDescent="0.3">
      <c r="A1292" s="56" t="s">
        <v>329</v>
      </c>
      <c r="B1292" s="57">
        <v>172.4380782865</v>
      </c>
      <c r="C1292" s="58">
        <v>0.18587879232167101</v>
      </c>
      <c r="D1292" s="57">
        <v>53.927274483700103</v>
      </c>
      <c r="E1292" s="61">
        <v>0.24902829995709899</v>
      </c>
      <c r="F1292" s="57">
        <v>14.324676138899999</v>
      </c>
      <c r="G1292" s="62">
        <v>7.2929879291629293E-2</v>
      </c>
      <c r="H1292" s="57">
        <v>34.687208107399996</v>
      </c>
      <c r="I1292" s="61">
        <v>0.29768466145674</v>
      </c>
      <c r="J1292" s="57">
        <v>27.708846787999999</v>
      </c>
      <c r="K1292" s="58">
        <v>0.23709851276691499</v>
      </c>
      <c r="L1292" s="57">
        <v>11.769697818199999</v>
      </c>
      <c r="M1292" s="58">
        <v>0.159665262054138</v>
      </c>
      <c r="N1292" s="57">
        <v>18.564400625699999</v>
      </c>
      <c r="O1292" s="58">
        <v>0.17267208624802999</v>
      </c>
      <c r="P1292" s="57">
        <v>9.7249126558000096</v>
      </c>
      <c r="Q1292" s="58">
        <v>0.13263554681967499</v>
      </c>
    </row>
    <row r="1293" spans="1:17" x14ac:dyDescent="0.3">
      <c r="A1293" s="56" t="s">
        <v>330</v>
      </c>
      <c r="B1293" s="59">
        <v>122.23444481999999</v>
      </c>
      <c r="C1293" s="60">
        <v>0.13176202848596899</v>
      </c>
      <c r="D1293" s="59">
        <v>25.6316229028</v>
      </c>
      <c r="E1293" s="60">
        <v>0.118363101746502</v>
      </c>
      <c r="F1293" s="59">
        <v>30.061443753199999</v>
      </c>
      <c r="G1293" s="60">
        <v>0.15304900739077601</v>
      </c>
      <c r="H1293" s="59">
        <v>12.0999471462</v>
      </c>
      <c r="I1293" s="60">
        <v>0.103841412047589</v>
      </c>
      <c r="J1293" s="59">
        <v>14.136031922300001</v>
      </c>
      <c r="K1293" s="60">
        <v>0.120958918674828</v>
      </c>
      <c r="L1293" s="59">
        <v>10.4953666199</v>
      </c>
      <c r="M1293" s="60">
        <v>0.14237795121037899</v>
      </c>
      <c r="N1293" s="59">
        <v>10.6263564606</v>
      </c>
      <c r="O1293" s="60">
        <v>9.8838372229852298E-2</v>
      </c>
      <c r="P1293" s="59">
        <v>11.6564977777</v>
      </c>
      <c r="Q1293" s="60">
        <v>0.15897993241363201</v>
      </c>
    </row>
    <row r="1294" spans="1:17" x14ac:dyDescent="0.3">
      <c r="A1294" s="56" t="s">
        <v>331</v>
      </c>
      <c r="B1294" s="57">
        <v>469.7871903372</v>
      </c>
      <c r="C1294" s="58">
        <v>0.50640482923374297</v>
      </c>
      <c r="D1294" s="57">
        <v>122.45063133870001</v>
      </c>
      <c r="E1294" s="58">
        <v>0.56545918262876305</v>
      </c>
      <c r="F1294" s="57">
        <v>84.2675901363001</v>
      </c>
      <c r="G1294" s="58">
        <v>0.42902367336234798</v>
      </c>
      <c r="H1294" s="57">
        <v>66.589458394199994</v>
      </c>
      <c r="I1294" s="58">
        <v>0.57146889185458005</v>
      </c>
      <c r="J1294" s="57">
        <v>58.792637257599999</v>
      </c>
      <c r="K1294" s="58">
        <v>0.50307567695161604</v>
      </c>
      <c r="L1294" s="57">
        <v>38.634717006400102</v>
      </c>
      <c r="M1294" s="58">
        <v>0.52411050058358499</v>
      </c>
      <c r="N1294" s="57">
        <v>53.942947812600103</v>
      </c>
      <c r="O1294" s="58">
        <v>0.50173671237603201</v>
      </c>
      <c r="P1294" s="57">
        <v>34.122153437900003</v>
      </c>
      <c r="Q1294" s="58">
        <v>0.46538314945188602</v>
      </c>
    </row>
    <row r="1295" spans="1:17" x14ac:dyDescent="0.3">
      <c r="A1295" s="63" t="s">
        <v>1</v>
      </c>
    </row>
    <row r="1296" spans="1:17" x14ac:dyDescent="0.3">
      <c r="A1296" s="63" t="s">
        <v>1</v>
      </c>
    </row>
    <row r="1297" spans="1:17" x14ac:dyDescent="0.3">
      <c r="A1297" s="51" t="s">
        <v>473</v>
      </c>
    </row>
    <row r="1298" spans="1:17" x14ac:dyDescent="0.3">
      <c r="A1298" s="52" t="s">
        <v>1</v>
      </c>
    </row>
    <row r="1299" spans="1:17" x14ac:dyDescent="0.3">
      <c r="A1299" s="112" t="s">
        <v>1</v>
      </c>
      <c r="B1299" s="114" t="s">
        <v>502</v>
      </c>
      <c r="C1299" s="114" t="s">
        <v>1</v>
      </c>
      <c r="D1299" s="114" t="s">
        <v>17</v>
      </c>
      <c r="E1299" s="114" t="s">
        <v>1</v>
      </c>
      <c r="F1299" s="114" t="s">
        <v>18</v>
      </c>
      <c r="G1299" s="114" t="s">
        <v>1</v>
      </c>
      <c r="H1299" s="114" t="s">
        <v>19</v>
      </c>
      <c r="I1299" s="114" t="s">
        <v>1</v>
      </c>
      <c r="J1299" s="114" t="s">
        <v>20</v>
      </c>
      <c r="K1299" s="114" t="s">
        <v>1</v>
      </c>
      <c r="L1299" s="114" t="s">
        <v>21</v>
      </c>
      <c r="M1299" s="114" t="s">
        <v>1</v>
      </c>
      <c r="N1299" s="114" t="s">
        <v>22</v>
      </c>
      <c r="O1299" s="114" t="s">
        <v>1</v>
      </c>
      <c r="P1299" s="114" t="s">
        <v>23</v>
      </c>
      <c r="Q1299" s="114" t="s">
        <v>1</v>
      </c>
    </row>
    <row r="1300" spans="1:17" x14ac:dyDescent="0.3">
      <c r="A1300" s="113" t="s">
        <v>1</v>
      </c>
      <c r="B1300" s="53" t="s">
        <v>14</v>
      </c>
      <c r="C1300" s="53" t="s">
        <v>15</v>
      </c>
      <c r="D1300" s="53" t="s">
        <v>14</v>
      </c>
      <c r="E1300" s="53" t="s">
        <v>15</v>
      </c>
      <c r="F1300" s="53" t="s">
        <v>14</v>
      </c>
      <c r="G1300" s="53" t="s">
        <v>15</v>
      </c>
      <c r="H1300" s="53" t="s">
        <v>14</v>
      </c>
      <c r="I1300" s="53" t="s">
        <v>15</v>
      </c>
      <c r="J1300" s="53" t="s">
        <v>14</v>
      </c>
      <c r="K1300" s="53" t="s">
        <v>15</v>
      </c>
      <c r="L1300" s="53" t="s">
        <v>14</v>
      </c>
      <c r="M1300" s="53" t="s">
        <v>15</v>
      </c>
      <c r="N1300" s="53" t="s">
        <v>14</v>
      </c>
      <c r="O1300" s="53" t="s">
        <v>15</v>
      </c>
      <c r="P1300" s="53" t="s">
        <v>14</v>
      </c>
      <c r="Q1300" s="53" t="s">
        <v>15</v>
      </c>
    </row>
    <row r="1301" spans="1:17" x14ac:dyDescent="0.3">
      <c r="A1301" s="54" t="s">
        <v>16</v>
      </c>
      <c r="B1301" s="55">
        <v>927.69097610710003</v>
      </c>
      <c r="C1301" s="55">
        <v>927.69097610710003</v>
      </c>
      <c r="D1301" s="55">
        <v>216.5507875731</v>
      </c>
      <c r="E1301" s="55">
        <v>216.5507875731</v>
      </c>
      <c r="F1301" s="55">
        <v>196.41711021649999</v>
      </c>
      <c r="G1301" s="55">
        <v>196.41711021649999</v>
      </c>
      <c r="H1301" s="55">
        <v>116.52333021680001</v>
      </c>
      <c r="I1301" s="55">
        <v>116.52333021680001</v>
      </c>
      <c r="J1301" s="55">
        <v>116.8663880032</v>
      </c>
      <c r="K1301" s="55">
        <v>116.8663880032</v>
      </c>
      <c r="L1301" s="55">
        <v>73.714831058300007</v>
      </c>
      <c r="M1301" s="55">
        <v>73.714831058300007</v>
      </c>
      <c r="N1301" s="55">
        <v>107.5124591883</v>
      </c>
      <c r="O1301" s="55">
        <v>107.5124591883</v>
      </c>
      <c r="P1301" s="55">
        <v>73.320560656500007</v>
      </c>
      <c r="Q1301" s="55">
        <v>73.320560656500007</v>
      </c>
    </row>
    <row r="1302" spans="1:17" x14ac:dyDescent="0.3">
      <c r="A1302" s="56" t="s">
        <v>332</v>
      </c>
      <c r="B1302" s="57">
        <v>0</v>
      </c>
      <c r="C1302" s="58">
        <v>0</v>
      </c>
      <c r="D1302" s="57">
        <v>0</v>
      </c>
      <c r="E1302" s="58">
        <v>0</v>
      </c>
      <c r="F1302" s="57">
        <v>0</v>
      </c>
      <c r="G1302" s="58">
        <v>0</v>
      </c>
      <c r="H1302" s="57">
        <v>0</v>
      </c>
      <c r="I1302" s="58">
        <v>0</v>
      </c>
      <c r="J1302" s="57">
        <v>0</v>
      </c>
      <c r="K1302" s="58">
        <v>0</v>
      </c>
      <c r="L1302" s="57">
        <v>0</v>
      </c>
      <c r="M1302" s="58">
        <v>0</v>
      </c>
      <c r="N1302" s="57">
        <v>0</v>
      </c>
      <c r="O1302" s="58">
        <v>0</v>
      </c>
      <c r="P1302" s="57">
        <v>0</v>
      </c>
      <c r="Q1302" s="58">
        <v>0</v>
      </c>
    </row>
    <row r="1303" spans="1:17" x14ac:dyDescent="0.3">
      <c r="A1303" s="56" t="s">
        <v>333</v>
      </c>
      <c r="B1303" s="59">
        <v>7.1083818056999997</v>
      </c>
      <c r="C1303" s="60">
        <v>7.66244578073739E-3</v>
      </c>
      <c r="D1303" s="59">
        <v>0.3819354136</v>
      </c>
      <c r="E1303" s="60">
        <v>1.7637221174782E-3</v>
      </c>
      <c r="F1303" s="59">
        <v>5.3010323590000201</v>
      </c>
      <c r="G1303" s="61">
        <v>2.6988648560998401E-2</v>
      </c>
      <c r="H1303" s="59">
        <v>0</v>
      </c>
      <c r="I1303" s="60">
        <v>0</v>
      </c>
      <c r="J1303" s="59">
        <v>0</v>
      </c>
      <c r="K1303" s="60">
        <v>0</v>
      </c>
      <c r="L1303" s="59">
        <v>0</v>
      </c>
      <c r="M1303" s="60">
        <v>0</v>
      </c>
      <c r="N1303" s="59">
        <v>0.82009909410000004</v>
      </c>
      <c r="O1303" s="60">
        <v>7.62794470791202E-3</v>
      </c>
      <c r="P1303" s="59">
        <v>0.605314939</v>
      </c>
      <c r="Q1303" s="60">
        <v>8.2557325473252199E-3</v>
      </c>
    </row>
    <row r="1304" spans="1:17" x14ac:dyDescent="0.3">
      <c r="A1304" s="56" t="s">
        <v>334</v>
      </c>
      <c r="B1304" s="57">
        <v>56.852290504000003</v>
      </c>
      <c r="C1304" s="58">
        <v>6.1283651526471798E-2</v>
      </c>
      <c r="D1304" s="57">
        <v>12.4220043293</v>
      </c>
      <c r="E1304" s="58">
        <v>5.73630069348363E-2</v>
      </c>
      <c r="F1304" s="57">
        <v>10.809285217999999</v>
      </c>
      <c r="G1304" s="58">
        <v>5.5032299406530899E-2</v>
      </c>
      <c r="H1304" s="57">
        <v>11.1673201917</v>
      </c>
      <c r="I1304" s="58">
        <v>9.5837633295601798E-2</v>
      </c>
      <c r="J1304" s="57">
        <v>5.8121178109000002</v>
      </c>
      <c r="K1304" s="58">
        <v>4.9733014857452899E-2</v>
      </c>
      <c r="L1304" s="57">
        <v>3.6625098688000102</v>
      </c>
      <c r="M1304" s="58">
        <v>4.9684843826113802E-2</v>
      </c>
      <c r="N1304" s="57">
        <v>8.4718671618000094</v>
      </c>
      <c r="O1304" s="58">
        <v>7.8798933870186702E-2</v>
      </c>
      <c r="P1304" s="57">
        <v>4.1627063284999997</v>
      </c>
      <c r="Q1304" s="58">
        <v>5.6774065708552E-2</v>
      </c>
    </row>
    <row r="1305" spans="1:17" x14ac:dyDescent="0.3">
      <c r="A1305" s="56" t="s">
        <v>335</v>
      </c>
      <c r="B1305" s="59">
        <v>498.50955661979998</v>
      </c>
      <c r="C1305" s="60">
        <v>0.53736596502394796</v>
      </c>
      <c r="D1305" s="59">
        <v>109.7307053884</v>
      </c>
      <c r="E1305" s="60">
        <v>0.506720417035467</v>
      </c>
      <c r="F1305" s="59">
        <v>121.3065227311</v>
      </c>
      <c r="G1305" s="60">
        <v>0.61759651487281497</v>
      </c>
      <c r="H1305" s="59">
        <v>57.4136270029</v>
      </c>
      <c r="I1305" s="60">
        <v>0.49272216041266398</v>
      </c>
      <c r="J1305" s="59">
        <v>63.709938603200001</v>
      </c>
      <c r="K1305" s="60">
        <v>0.54515194395719202</v>
      </c>
      <c r="L1305" s="59">
        <v>42.668293328700003</v>
      </c>
      <c r="M1305" s="60">
        <v>0.578829154406584</v>
      </c>
      <c r="N1305" s="59">
        <v>51.648534885300002</v>
      </c>
      <c r="O1305" s="60">
        <v>0.48039580970649598</v>
      </c>
      <c r="P1305" s="59">
        <v>38.867469052799997</v>
      </c>
      <c r="Q1305" s="60">
        <v>0.53010327123506995</v>
      </c>
    </row>
    <row r="1306" spans="1:17" x14ac:dyDescent="0.3">
      <c r="A1306" s="56" t="s">
        <v>336</v>
      </c>
      <c r="B1306" s="57">
        <v>346.23464853500002</v>
      </c>
      <c r="C1306" s="58">
        <v>0.373221964482091</v>
      </c>
      <c r="D1306" s="57">
        <v>91.164354510399903</v>
      </c>
      <c r="E1306" s="58">
        <v>0.42098371256039002</v>
      </c>
      <c r="F1306" s="57">
        <v>53.155976168000002</v>
      </c>
      <c r="G1306" s="62">
        <v>0.270628032911232</v>
      </c>
      <c r="H1306" s="57">
        <v>46.714261518800001</v>
      </c>
      <c r="I1306" s="58">
        <v>0.40090050148656697</v>
      </c>
      <c r="J1306" s="57">
        <v>46.930523888800003</v>
      </c>
      <c r="K1306" s="58">
        <v>0.401574179630802</v>
      </c>
      <c r="L1306" s="57">
        <v>26.227432468900101</v>
      </c>
      <c r="M1306" s="58">
        <v>0.35579587027957899</v>
      </c>
      <c r="N1306" s="57">
        <v>45.1028486481</v>
      </c>
      <c r="O1306" s="58">
        <v>0.41951276148474798</v>
      </c>
      <c r="P1306" s="57">
        <v>29.271262635900001</v>
      </c>
      <c r="Q1306" s="58">
        <v>0.399223115232754</v>
      </c>
    </row>
    <row r="1307" spans="1:17" x14ac:dyDescent="0.3">
      <c r="A1307" s="56" t="s">
        <v>337</v>
      </c>
      <c r="B1307" s="59">
        <v>18.986098642599998</v>
      </c>
      <c r="C1307" s="60">
        <v>2.04659731867523E-2</v>
      </c>
      <c r="D1307" s="59">
        <v>2.8517879314000001</v>
      </c>
      <c r="E1307" s="60">
        <v>1.3169141351828799E-2</v>
      </c>
      <c r="F1307" s="59">
        <v>5.8442937404000102</v>
      </c>
      <c r="G1307" s="60">
        <v>2.9754504248423901E-2</v>
      </c>
      <c r="H1307" s="59">
        <v>1.2281215033999999</v>
      </c>
      <c r="I1307" s="60">
        <v>1.0539704805166399E-2</v>
      </c>
      <c r="J1307" s="59">
        <v>0.41380770030000003</v>
      </c>
      <c r="K1307" s="60">
        <v>3.5408615545529602E-3</v>
      </c>
      <c r="L1307" s="59">
        <v>1.1565953919</v>
      </c>
      <c r="M1307" s="60">
        <v>1.5690131487722799E-2</v>
      </c>
      <c r="N1307" s="59">
        <v>1.4691093989999999</v>
      </c>
      <c r="O1307" s="60">
        <v>1.36645502306571E-2</v>
      </c>
      <c r="P1307" s="59">
        <v>0.41380770030000003</v>
      </c>
      <c r="Q1307" s="60">
        <v>5.6438152762995197E-3</v>
      </c>
    </row>
    <row r="1308" spans="1:17" x14ac:dyDescent="0.3">
      <c r="A1308" s="56" t="s">
        <v>310</v>
      </c>
      <c r="B1308" s="57">
        <v>7.1083818056999997</v>
      </c>
      <c r="C1308" s="58">
        <v>7.66244578073739E-3</v>
      </c>
      <c r="D1308" s="57">
        <v>0.3819354136</v>
      </c>
      <c r="E1308" s="58">
        <v>1.7637221174782E-3</v>
      </c>
      <c r="F1308" s="57">
        <v>5.3010323590000201</v>
      </c>
      <c r="G1308" s="61">
        <v>2.6988648560998401E-2</v>
      </c>
      <c r="H1308" s="57">
        <v>0</v>
      </c>
      <c r="I1308" s="58">
        <v>0</v>
      </c>
      <c r="J1308" s="57">
        <v>0</v>
      </c>
      <c r="K1308" s="58">
        <v>0</v>
      </c>
      <c r="L1308" s="57">
        <v>0</v>
      </c>
      <c r="M1308" s="58">
        <v>0</v>
      </c>
      <c r="N1308" s="57">
        <v>0.82009909410000004</v>
      </c>
      <c r="O1308" s="58">
        <v>7.62794470791202E-3</v>
      </c>
      <c r="P1308" s="57">
        <v>0.605314939</v>
      </c>
      <c r="Q1308" s="58">
        <v>8.2557325473252199E-3</v>
      </c>
    </row>
    <row r="1309" spans="1:17" x14ac:dyDescent="0.3">
      <c r="A1309" s="56" t="s">
        <v>311</v>
      </c>
      <c r="B1309" s="59">
        <v>844.74420515480006</v>
      </c>
      <c r="C1309" s="60">
        <v>0.91058792950603795</v>
      </c>
      <c r="D1309" s="59">
        <v>200.89505989880001</v>
      </c>
      <c r="E1309" s="60">
        <v>0.92770412959585702</v>
      </c>
      <c r="F1309" s="59">
        <v>174.46249889910001</v>
      </c>
      <c r="G1309" s="60">
        <v>0.88822454778404702</v>
      </c>
      <c r="H1309" s="59">
        <v>104.1278885217</v>
      </c>
      <c r="I1309" s="60">
        <v>0.89362266189923201</v>
      </c>
      <c r="J1309" s="59">
        <v>110.640462492</v>
      </c>
      <c r="K1309" s="60">
        <v>0.94672612358799402</v>
      </c>
      <c r="L1309" s="59">
        <v>68.895725797599894</v>
      </c>
      <c r="M1309" s="60">
        <v>0.93462502468616304</v>
      </c>
      <c r="N1309" s="59">
        <v>96.751383533399704</v>
      </c>
      <c r="O1309" s="60">
        <v>0.89990857119124401</v>
      </c>
      <c r="P1309" s="59">
        <v>68.138731688700005</v>
      </c>
      <c r="Q1309" s="60">
        <v>0.92932638646782295</v>
      </c>
    </row>
    <row r="1310" spans="1:17" x14ac:dyDescent="0.3">
      <c r="A1310" s="63" t="s">
        <v>1</v>
      </c>
    </row>
    <row r="1311" spans="1:17" x14ac:dyDescent="0.3">
      <c r="A1311" s="63" t="s">
        <v>1</v>
      </c>
    </row>
    <row r="1312" spans="1:17" x14ac:dyDescent="0.3">
      <c r="A1312" s="51" t="s">
        <v>474</v>
      </c>
    </row>
    <row r="1313" spans="1:17" x14ac:dyDescent="0.3">
      <c r="A1313" s="52" t="s">
        <v>1</v>
      </c>
    </row>
    <row r="1314" spans="1:17" x14ac:dyDescent="0.3">
      <c r="A1314" s="112" t="s">
        <v>1</v>
      </c>
      <c r="B1314" s="114" t="s">
        <v>502</v>
      </c>
      <c r="C1314" s="114" t="s">
        <v>1</v>
      </c>
      <c r="D1314" s="114" t="s">
        <v>17</v>
      </c>
      <c r="E1314" s="114" t="s">
        <v>1</v>
      </c>
      <c r="F1314" s="114" t="s">
        <v>18</v>
      </c>
      <c r="G1314" s="114" t="s">
        <v>1</v>
      </c>
      <c r="H1314" s="114" t="s">
        <v>19</v>
      </c>
      <c r="I1314" s="114" t="s">
        <v>1</v>
      </c>
      <c r="J1314" s="114" t="s">
        <v>20</v>
      </c>
      <c r="K1314" s="114" t="s">
        <v>1</v>
      </c>
      <c r="L1314" s="114" t="s">
        <v>21</v>
      </c>
      <c r="M1314" s="114" t="s">
        <v>1</v>
      </c>
      <c r="N1314" s="114" t="s">
        <v>22</v>
      </c>
      <c r="O1314" s="114" t="s">
        <v>1</v>
      </c>
      <c r="P1314" s="114" t="s">
        <v>23</v>
      </c>
      <c r="Q1314" s="114" t="s">
        <v>1</v>
      </c>
    </row>
    <row r="1315" spans="1:17" x14ac:dyDescent="0.3">
      <c r="A1315" s="113" t="s">
        <v>1</v>
      </c>
      <c r="B1315" s="53" t="s">
        <v>14</v>
      </c>
      <c r="C1315" s="53" t="s">
        <v>15</v>
      </c>
      <c r="D1315" s="53" t="s">
        <v>14</v>
      </c>
      <c r="E1315" s="53" t="s">
        <v>15</v>
      </c>
      <c r="F1315" s="53" t="s">
        <v>14</v>
      </c>
      <c r="G1315" s="53" t="s">
        <v>15</v>
      </c>
      <c r="H1315" s="53" t="s">
        <v>14</v>
      </c>
      <c r="I1315" s="53" t="s">
        <v>15</v>
      </c>
      <c r="J1315" s="53" t="s">
        <v>14</v>
      </c>
      <c r="K1315" s="53" t="s">
        <v>15</v>
      </c>
      <c r="L1315" s="53" t="s">
        <v>14</v>
      </c>
      <c r="M1315" s="53" t="s">
        <v>15</v>
      </c>
      <c r="N1315" s="53" t="s">
        <v>14</v>
      </c>
      <c r="O1315" s="53" t="s">
        <v>15</v>
      </c>
      <c r="P1315" s="53" t="s">
        <v>14</v>
      </c>
      <c r="Q1315" s="53" t="s">
        <v>15</v>
      </c>
    </row>
    <row r="1316" spans="1:17" x14ac:dyDescent="0.3">
      <c r="A1316" s="54" t="s">
        <v>16</v>
      </c>
      <c r="B1316" s="55">
        <v>927.69097610710003</v>
      </c>
      <c r="C1316" s="55">
        <v>927.69097610710003</v>
      </c>
      <c r="D1316" s="55">
        <v>216.5507875731</v>
      </c>
      <c r="E1316" s="55">
        <v>216.5507875731</v>
      </c>
      <c r="F1316" s="55">
        <v>196.41711021649999</v>
      </c>
      <c r="G1316" s="55">
        <v>196.41711021649999</v>
      </c>
      <c r="H1316" s="55">
        <v>116.52333021680001</v>
      </c>
      <c r="I1316" s="55">
        <v>116.52333021680001</v>
      </c>
      <c r="J1316" s="55">
        <v>116.8663880032</v>
      </c>
      <c r="K1316" s="55">
        <v>116.8663880032</v>
      </c>
      <c r="L1316" s="55">
        <v>73.714831058300007</v>
      </c>
      <c r="M1316" s="55">
        <v>73.714831058300007</v>
      </c>
      <c r="N1316" s="55">
        <v>107.5124591883</v>
      </c>
      <c r="O1316" s="55">
        <v>107.5124591883</v>
      </c>
      <c r="P1316" s="55">
        <v>73.320560656500007</v>
      </c>
      <c r="Q1316" s="55">
        <v>73.320560656500007</v>
      </c>
    </row>
    <row r="1317" spans="1:17" x14ac:dyDescent="0.3">
      <c r="A1317" s="56" t="s">
        <v>332</v>
      </c>
      <c r="B1317" s="57">
        <v>3.6680865953000001</v>
      </c>
      <c r="C1317" s="58">
        <v>3.9539962010760399E-3</v>
      </c>
      <c r="D1317" s="57">
        <v>1.6878112709999999</v>
      </c>
      <c r="E1317" s="58">
        <v>7.79406664790011E-3</v>
      </c>
      <c r="F1317" s="57">
        <v>0</v>
      </c>
      <c r="G1317" s="58">
        <v>0</v>
      </c>
      <c r="H1317" s="57">
        <v>0</v>
      </c>
      <c r="I1317" s="58">
        <v>0</v>
      </c>
      <c r="J1317" s="57">
        <v>1.1601762302</v>
      </c>
      <c r="K1317" s="58">
        <v>9.9273730456034305E-3</v>
      </c>
      <c r="L1317" s="57">
        <v>0</v>
      </c>
      <c r="M1317" s="58">
        <v>0</v>
      </c>
      <c r="N1317" s="57">
        <v>0.82009909410000004</v>
      </c>
      <c r="O1317" s="58">
        <v>7.62794470791202E-3</v>
      </c>
      <c r="P1317" s="57">
        <v>0</v>
      </c>
      <c r="Q1317" s="58">
        <v>0</v>
      </c>
    </row>
    <row r="1318" spans="1:17" x14ac:dyDescent="0.3">
      <c r="A1318" s="56" t="s">
        <v>333</v>
      </c>
      <c r="B1318" s="59">
        <v>9.8102435444000005</v>
      </c>
      <c r="C1318" s="60">
        <v>1.05749045717433E-2</v>
      </c>
      <c r="D1318" s="59">
        <v>0.41696831229999998</v>
      </c>
      <c r="E1318" s="60">
        <v>1.9254989417170599E-3</v>
      </c>
      <c r="F1318" s="59">
        <v>3.4787300036</v>
      </c>
      <c r="G1318" s="60">
        <v>1.7710931597382601E-2</v>
      </c>
      <c r="H1318" s="59">
        <v>2.0222192837000001</v>
      </c>
      <c r="I1318" s="60">
        <v>1.7354630012183101E-2</v>
      </c>
      <c r="J1318" s="59">
        <v>1.9266765062</v>
      </c>
      <c r="K1318" s="60">
        <v>1.6486147463950399E-2</v>
      </c>
      <c r="L1318" s="59">
        <v>0</v>
      </c>
      <c r="M1318" s="60">
        <v>0</v>
      </c>
      <c r="N1318" s="59">
        <v>1.9656494386000001</v>
      </c>
      <c r="O1318" s="60">
        <v>1.8282992068456998E-2</v>
      </c>
      <c r="P1318" s="59">
        <v>0</v>
      </c>
      <c r="Q1318" s="60">
        <v>0</v>
      </c>
    </row>
    <row r="1319" spans="1:17" x14ac:dyDescent="0.3">
      <c r="A1319" s="56" t="s">
        <v>334</v>
      </c>
      <c r="B1319" s="57">
        <v>41.611664729600001</v>
      </c>
      <c r="C1319" s="58">
        <v>4.4855092699312898E-2</v>
      </c>
      <c r="D1319" s="57">
        <v>18.750642940700001</v>
      </c>
      <c r="E1319" s="61">
        <v>8.6587738381558393E-2</v>
      </c>
      <c r="F1319" s="57">
        <v>6.4431248829999799</v>
      </c>
      <c r="G1319" s="58">
        <v>3.2803277045966597E-2</v>
      </c>
      <c r="H1319" s="57">
        <v>3.9758097301999999</v>
      </c>
      <c r="I1319" s="58">
        <v>3.4120289239954998E-2</v>
      </c>
      <c r="J1319" s="57">
        <v>2.9547464773000001</v>
      </c>
      <c r="K1319" s="58">
        <v>2.5283116281638599E-2</v>
      </c>
      <c r="L1319" s="57">
        <v>4.4236028378999999</v>
      </c>
      <c r="M1319" s="58">
        <v>6.0009672061805797E-2</v>
      </c>
      <c r="N1319" s="57">
        <v>2.8184247324</v>
      </c>
      <c r="O1319" s="58">
        <v>2.62148661994955E-2</v>
      </c>
      <c r="P1319" s="57">
        <v>0.605314939</v>
      </c>
      <c r="Q1319" s="58">
        <v>8.2557325473252199E-3</v>
      </c>
    </row>
    <row r="1320" spans="1:17" x14ac:dyDescent="0.3">
      <c r="A1320" s="56" t="s">
        <v>335</v>
      </c>
      <c r="B1320" s="59">
        <v>456.21031921989999</v>
      </c>
      <c r="C1320" s="60">
        <v>0.49176970669080999</v>
      </c>
      <c r="D1320" s="59">
        <v>104.42994879840001</v>
      </c>
      <c r="E1320" s="60">
        <v>0.48224229506968702</v>
      </c>
      <c r="F1320" s="59">
        <v>104.1517713313</v>
      </c>
      <c r="G1320" s="60">
        <v>0.53025813900071705</v>
      </c>
      <c r="H1320" s="59">
        <v>55.778298645200003</v>
      </c>
      <c r="I1320" s="60">
        <v>0.47868781763635199</v>
      </c>
      <c r="J1320" s="59">
        <v>59.847569460199999</v>
      </c>
      <c r="K1320" s="60">
        <v>0.51210249998110002</v>
      </c>
      <c r="L1320" s="59">
        <v>38.002704745000003</v>
      </c>
      <c r="M1320" s="60">
        <v>0.515536754265152</v>
      </c>
      <c r="N1320" s="59">
        <v>44.530448751000002</v>
      </c>
      <c r="O1320" s="60">
        <v>0.41418872833155301</v>
      </c>
      <c r="P1320" s="59">
        <v>37.845457063700003</v>
      </c>
      <c r="Q1320" s="60">
        <v>0.51616431632325399</v>
      </c>
    </row>
    <row r="1321" spans="1:17" x14ac:dyDescent="0.3">
      <c r="A1321" s="56" t="s">
        <v>336</v>
      </c>
      <c r="B1321" s="57">
        <v>389.85957717629998</v>
      </c>
      <c r="C1321" s="58">
        <v>0.42024724527587898</v>
      </c>
      <c r="D1321" s="57">
        <v>81.873435195399793</v>
      </c>
      <c r="E1321" s="58">
        <v>0.37807960023124998</v>
      </c>
      <c r="F1321" s="57">
        <v>79.624909997100104</v>
      </c>
      <c r="G1321" s="58">
        <v>0.405386831673339</v>
      </c>
      <c r="H1321" s="57">
        <v>53.527495941600002</v>
      </c>
      <c r="I1321" s="58">
        <v>0.45937149103109398</v>
      </c>
      <c r="J1321" s="57">
        <v>49.715258972100003</v>
      </c>
      <c r="K1321" s="58">
        <v>0.42540254577508402</v>
      </c>
      <c r="L1321" s="57">
        <v>30.683208536399899</v>
      </c>
      <c r="M1321" s="58">
        <v>0.41624199765353997</v>
      </c>
      <c r="N1321" s="57">
        <v>56.197036918999999</v>
      </c>
      <c r="O1321" s="61">
        <v>0.52270255320432302</v>
      </c>
      <c r="P1321" s="57">
        <v>30.325416310400001</v>
      </c>
      <c r="Q1321" s="58">
        <v>0.41360044220708803</v>
      </c>
    </row>
    <row r="1322" spans="1:17" x14ac:dyDescent="0.3">
      <c r="A1322" s="56" t="s">
        <v>337</v>
      </c>
      <c r="B1322" s="59">
        <v>26.531084841599998</v>
      </c>
      <c r="C1322" s="60">
        <v>2.8599054561178599E-2</v>
      </c>
      <c r="D1322" s="59">
        <v>9.3919810553000005</v>
      </c>
      <c r="E1322" s="60">
        <v>4.3370800727887397E-2</v>
      </c>
      <c r="F1322" s="59">
        <v>2.7185740014999999</v>
      </c>
      <c r="G1322" s="60">
        <v>1.3840820682594601E-2</v>
      </c>
      <c r="H1322" s="59">
        <v>1.2195066161000001</v>
      </c>
      <c r="I1322" s="60">
        <v>1.0465772080415299E-2</v>
      </c>
      <c r="J1322" s="59">
        <v>1.2619603572</v>
      </c>
      <c r="K1322" s="60">
        <v>1.07983174526233E-2</v>
      </c>
      <c r="L1322" s="59">
        <v>0.605314939</v>
      </c>
      <c r="M1322" s="60">
        <v>8.2115760195023008E-3</v>
      </c>
      <c r="N1322" s="59">
        <v>1.1808002531999999</v>
      </c>
      <c r="O1322" s="60">
        <v>1.0982915488259099E-2</v>
      </c>
      <c r="P1322" s="59">
        <v>4.5443723434000001</v>
      </c>
      <c r="Q1322" s="60">
        <v>6.1979508922332997E-2</v>
      </c>
    </row>
    <row r="1323" spans="1:17" x14ac:dyDescent="0.3">
      <c r="A1323" s="56" t="s">
        <v>310</v>
      </c>
      <c r="B1323" s="57">
        <v>13.478330139700001</v>
      </c>
      <c r="C1323" s="58">
        <v>1.45289007728194E-2</v>
      </c>
      <c r="D1323" s="57">
        <v>2.1047795833</v>
      </c>
      <c r="E1323" s="58">
        <v>9.7195655896171705E-3</v>
      </c>
      <c r="F1323" s="57">
        <v>3.4787300036</v>
      </c>
      <c r="G1323" s="58">
        <v>1.7710931597382601E-2</v>
      </c>
      <c r="H1323" s="57">
        <v>2.0222192837000001</v>
      </c>
      <c r="I1323" s="58">
        <v>1.7354630012183101E-2</v>
      </c>
      <c r="J1323" s="57">
        <v>3.0868527364</v>
      </c>
      <c r="K1323" s="58">
        <v>2.6413520509553801E-2</v>
      </c>
      <c r="L1323" s="57">
        <v>0</v>
      </c>
      <c r="M1323" s="58">
        <v>0</v>
      </c>
      <c r="N1323" s="57">
        <v>2.7857485327</v>
      </c>
      <c r="O1323" s="58">
        <v>2.59109367763691E-2</v>
      </c>
      <c r="P1323" s="57">
        <v>0</v>
      </c>
      <c r="Q1323" s="58">
        <v>0</v>
      </c>
    </row>
    <row r="1324" spans="1:17" x14ac:dyDescent="0.3">
      <c r="A1324" s="56" t="s">
        <v>311</v>
      </c>
      <c r="B1324" s="59">
        <v>846.06989639619997</v>
      </c>
      <c r="C1324" s="60">
        <v>0.91201695196668897</v>
      </c>
      <c r="D1324" s="59">
        <v>186.3033839938</v>
      </c>
      <c r="E1324" s="62">
        <v>0.86032189530093695</v>
      </c>
      <c r="F1324" s="59">
        <v>183.7766813284</v>
      </c>
      <c r="G1324" s="60">
        <v>0.93564497067405605</v>
      </c>
      <c r="H1324" s="59">
        <v>109.3057945868</v>
      </c>
      <c r="I1324" s="60">
        <v>0.93805930866744602</v>
      </c>
      <c r="J1324" s="59">
        <v>109.56282843229999</v>
      </c>
      <c r="K1324" s="60">
        <v>0.93750504575618399</v>
      </c>
      <c r="L1324" s="59">
        <v>68.685913281400104</v>
      </c>
      <c r="M1324" s="60">
        <v>0.93177875191869197</v>
      </c>
      <c r="N1324" s="59">
        <v>100.72748566999999</v>
      </c>
      <c r="O1324" s="60">
        <v>0.93689128153587597</v>
      </c>
      <c r="P1324" s="59">
        <v>68.170873374099997</v>
      </c>
      <c r="Q1324" s="60">
        <v>0.92976475853034202</v>
      </c>
    </row>
    <row r="1325" spans="1:17" x14ac:dyDescent="0.3">
      <c r="A1325" s="63" t="s">
        <v>1</v>
      </c>
    </row>
    <row r="1326" spans="1:17" x14ac:dyDescent="0.3">
      <c r="A1326" s="63" t="s">
        <v>1</v>
      </c>
    </row>
    <row r="1327" spans="1:17" x14ac:dyDescent="0.3">
      <c r="A1327" s="51" t="s">
        <v>475</v>
      </c>
    </row>
    <row r="1328" spans="1:17" x14ac:dyDescent="0.3">
      <c r="A1328" s="52" t="s">
        <v>1</v>
      </c>
    </row>
    <row r="1329" spans="1:17" x14ac:dyDescent="0.3">
      <c r="A1329" s="112" t="s">
        <v>1</v>
      </c>
      <c r="B1329" s="114" t="s">
        <v>502</v>
      </c>
      <c r="C1329" s="114" t="s">
        <v>1</v>
      </c>
      <c r="D1329" s="114" t="s">
        <v>17</v>
      </c>
      <c r="E1329" s="114" t="s">
        <v>1</v>
      </c>
      <c r="F1329" s="114" t="s">
        <v>18</v>
      </c>
      <c r="G1329" s="114" t="s">
        <v>1</v>
      </c>
      <c r="H1329" s="114" t="s">
        <v>19</v>
      </c>
      <c r="I1329" s="114" t="s">
        <v>1</v>
      </c>
      <c r="J1329" s="114" t="s">
        <v>20</v>
      </c>
      <c r="K1329" s="114" t="s">
        <v>1</v>
      </c>
      <c r="L1329" s="114" t="s">
        <v>21</v>
      </c>
      <c r="M1329" s="114" t="s">
        <v>1</v>
      </c>
      <c r="N1329" s="114" t="s">
        <v>22</v>
      </c>
      <c r="O1329" s="114" t="s">
        <v>1</v>
      </c>
      <c r="P1329" s="114" t="s">
        <v>23</v>
      </c>
      <c r="Q1329" s="114" t="s">
        <v>1</v>
      </c>
    </row>
    <row r="1330" spans="1:17" x14ac:dyDescent="0.3">
      <c r="A1330" s="113" t="s">
        <v>1</v>
      </c>
      <c r="B1330" s="53" t="s">
        <v>14</v>
      </c>
      <c r="C1330" s="53" t="s">
        <v>15</v>
      </c>
      <c r="D1330" s="53" t="s">
        <v>14</v>
      </c>
      <c r="E1330" s="53" t="s">
        <v>15</v>
      </c>
      <c r="F1330" s="53" t="s">
        <v>14</v>
      </c>
      <c r="G1330" s="53" t="s">
        <v>15</v>
      </c>
      <c r="H1330" s="53" t="s">
        <v>14</v>
      </c>
      <c r="I1330" s="53" t="s">
        <v>15</v>
      </c>
      <c r="J1330" s="53" t="s">
        <v>14</v>
      </c>
      <c r="K1330" s="53" t="s">
        <v>15</v>
      </c>
      <c r="L1330" s="53" t="s">
        <v>14</v>
      </c>
      <c r="M1330" s="53" t="s">
        <v>15</v>
      </c>
      <c r="N1330" s="53" t="s">
        <v>14</v>
      </c>
      <c r="O1330" s="53" t="s">
        <v>15</v>
      </c>
      <c r="P1330" s="53" t="s">
        <v>14</v>
      </c>
      <c r="Q1330" s="53" t="s">
        <v>15</v>
      </c>
    </row>
    <row r="1331" spans="1:17" x14ac:dyDescent="0.3">
      <c r="A1331" s="54" t="s">
        <v>16</v>
      </c>
      <c r="B1331" s="55">
        <v>927.69097610710003</v>
      </c>
      <c r="C1331" s="55">
        <v>927.69097610710003</v>
      </c>
      <c r="D1331" s="55">
        <v>216.5507875731</v>
      </c>
      <c r="E1331" s="55">
        <v>216.5507875731</v>
      </c>
      <c r="F1331" s="55">
        <v>196.41711021649999</v>
      </c>
      <c r="G1331" s="55">
        <v>196.41711021649999</v>
      </c>
      <c r="H1331" s="55">
        <v>116.52333021680001</v>
      </c>
      <c r="I1331" s="55">
        <v>116.52333021680001</v>
      </c>
      <c r="J1331" s="55">
        <v>116.8663880032</v>
      </c>
      <c r="K1331" s="55">
        <v>116.8663880032</v>
      </c>
      <c r="L1331" s="55">
        <v>73.714831058300007</v>
      </c>
      <c r="M1331" s="55">
        <v>73.714831058300007</v>
      </c>
      <c r="N1331" s="55">
        <v>107.5124591883</v>
      </c>
      <c r="O1331" s="55">
        <v>107.5124591883</v>
      </c>
      <c r="P1331" s="55">
        <v>73.320560656500007</v>
      </c>
      <c r="Q1331" s="55">
        <v>73.320560656500007</v>
      </c>
    </row>
    <row r="1332" spans="1:17" x14ac:dyDescent="0.3">
      <c r="A1332" s="56" t="s">
        <v>332</v>
      </c>
      <c r="B1332" s="57">
        <v>1.4943493327999999</v>
      </c>
      <c r="C1332" s="58">
        <v>1.61082663439369E-3</v>
      </c>
      <c r="D1332" s="57">
        <v>0</v>
      </c>
      <c r="E1332" s="58">
        <v>0</v>
      </c>
      <c r="F1332" s="57">
        <v>0</v>
      </c>
      <c r="G1332" s="58">
        <v>0</v>
      </c>
      <c r="H1332" s="57">
        <v>0</v>
      </c>
      <c r="I1332" s="58">
        <v>0</v>
      </c>
      <c r="J1332" s="57">
        <v>0</v>
      </c>
      <c r="K1332" s="58">
        <v>0</v>
      </c>
      <c r="L1332" s="57">
        <v>0</v>
      </c>
      <c r="M1332" s="58">
        <v>0</v>
      </c>
      <c r="N1332" s="57">
        <v>0</v>
      </c>
      <c r="O1332" s="58">
        <v>0</v>
      </c>
      <c r="P1332" s="57">
        <v>0</v>
      </c>
      <c r="Q1332" s="58">
        <v>0</v>
      </c>
    </row>
    <row r="1333" spans="1:17" x14ac:dyDescent="0.3">
      <c r="A1333" s="56" t="s">
        <v>333</v>
      </c>
      <c r="B1333" s="59">
        <v>4.1756675144999997</v>
      </c>
      <c r="C1333" s="60">
        <v>4.5011405975106996E-3</v>
      </c>
      <c r="D1333" s="59">
        <v>0</v>
      </c>
      <c r="E1333" s="60">
        <v>0</v>
      </c>
      <c r="F1333" s="59">
        <v>0.87084878480000205</v>
      </c>
      <c r="G1333" s="60">
        <v>4.4336706911129601E-3</v>
      </c>
      <c r="H1333" s="59">
        <v>0.7153317884</v>
      </c>
      <c r="I1333" s="60">
        <v>6.1389576410927696E-3</v>
      </c>
      <c r="J1333" s="59">
        <v>0</v>
      </c>
      <c r="K1333" s="60">
        <v>0</v>
      </c>
      <c r="L1333" s="59">
        <v>0</v>
      </c>
      <c r="M1333" s="60">
        <v>0</v>
      </c>
      <c r="N1333" s="59">
        <v>1.7037410024999999</v>
      </c>
      <c r="O1333" s="60">
        <v>1.5846916863058901E-2</v>
      </c>
      <c r="P1333" s="59">
        <v>0.88574593880000096</v>
      </c>
      <c r="Q1333" s="60">
        <v>1.20804577988654E-2</v>
      </c>
    </row>
    <row r="1334" spans="1:17" x14ac:dyDescent="0.3">
      <c r="A1334" s="56" t="s">
        <v>334</v>
      </c>
      <c r="B1334" s="57">
        <v>44.303621479999997</v>
      </c>
      <c r="C1334" s="58">
        <v>4.7756874456096103E-2</v>
      </c>
      <c r="D1334" s="57">
        <v>14.365896922699999</v>
      </c>
      <c r="E1334" s="58">
        <v>6.6339619835603603E-2</v>
      </c>
      <c r="F1334" s="57">
        <v>9.0445281087999891</v>
      </c>
      <c r="G1334" s="58">
        <v>4.6047557154418502E-2</v>
      </c>
      <c r="H1334" s="57">
        <v>5.5791612321999997</v>
      </c>
      <c r="I1334" s="58">
        <v>4.7880207524274902E-2</v>
      </c>
      <c r="J1334" s="57">
        <v>6.8860960508</v>
      </c>
      <c r="K1334" s="58">
        <v>5.8922810642624203E-2</v>
      </c>
      <c r="L1334" s="57">
        <v>0.77151695870000003</v>
      </c>
      <c r="M1334" s="58">
        <v>1.04662379011602E-2</v>
      </c>
      <c r="N1334" s="57">
        <v>5.8349702572000002</v>
      </c>
      <c r="O1334" s="58">
        <v>5.4272502938291903E-2</v>
      </c>
      <c r="P1334" s="57">
        <v>1.8214519495999999</v>
      </c>
      <c r="Q1334" s="58">
        <v>2.4842307986887E-2</v>
      </c>
    </row>
    <row r="1335" spans="1:17" x14ac:dyDescent="0.3">
      <c r="A1335" s="56" t="s">
        <v>335</v>
      </c>
      <c r="B1335" s="59">
        <v>488.64867307240002</v>
      </c>
      <c r="C1335" s="60">
        <v>0.52673647330594098</v>
      </c>
      <c r="D1335" s="59">
        <v>109.9698330308</v>
      </c>
      <c r="E1335" s="60">
        <v>0.50782467366311501</v>
      </c>
      <c r="F1335" s="59">
        <v>104.7700494127</v>
      </c>
      <c r="G1335" s="60">
        <v>0.53340592017272603</v>
      </c>
      <c r="H1335" s="59">
        <v>61.792191844100003</v>
      </c>
      <c r="I1335" s="60">
        <v>0.53029888288578098</v>
      </c>
      <c r="J1335" s="59">
        <v>57.9159325352</v>
      </c>
      <c r="K1335" s="60">
        <v>0.49557390730356199</v>
      </c>
      <c r="L1335" s="59">
        <v>35.397665053099999</v>
      </c>
      <c r="M1335" s="60">
        <v>0.48019732996613002</v>
      </c>
      <c r="N1335" s="59">
        <v>62.209086002600003</v>
      </c>
      <c r="O1335" s="60">
        <v>0.57862211014674603</v>
      </c>
      <c r="P1335" s="59">
        <v>46.1727762648</v>
      </c>
      <c r="Q1335" s="60">
        <v>0.62973845059798605</v>
      </c>
    </row>
    <row r="1336" spans="1:17" x14ac:dyDescent="0.3">
      <c r="A1336" s="56" t="s">
        <v>336</v>
      </c>
      <c r="B1336" s="57">
        <v>339.3743168291</v>
      </c>
      <c r="C1336" s="58">
        <v>0.36582690310649302</v>
      </c>
      <c r="D1336" s="57">
        <v>74.5904385786001</v>
      </c>
      <c r="E1336" s="58">
        <v>0.34444778250192598</v>
      </c>
      <c r="F1336" s="57">
        <v>73.068008184699806</v>
      </c>
      <c r="G1336" s="58">
        <v>0.37200429282439301</v>
      </c>
      <c r="H1336" s="57">
        <v>43.5600189301</v>
      </c>
      <c r="I1336" s="58">
        <v>0.37383087875237903</v>
      </c>
      <c r="J1336" s="57">
        <v>47.113758752000003</v>
      </c>
      <c r="K1336" s="58">
        <v>0.40314208008815999</v>
      </c>
      <c r="L1336" s="57">
        <v>35.490040206899998</v>
      </c>
      <c r="M1336" s="61">
        <v>0.48145047200652802</v>
      </c>
      <c r="N1336" s="57">
        <v>32.365066313699998</v>
      </c>
      <c r="O1336" s="58">
        <v>0.30103549447245898</v>
      </c>
      <c r="P1336" s="57">
        <v>19.969776541700099</v>
      </c>
      <c r="Q1336" s="58">
        <v>0.272362572829422</v>
      </c>
    </row>
    <row r="1337" spans="1:17" x14ac:dyDescent="0.3">
      <c r="A1337" s="56" t="s">
        <v>337</v>
      </c>
      <c r="B1337" s="59">
        <v>49.6943478783</v>
      </c>
      <c r="C1337" s="60">
        <v>5.3567781899565299E-2</v>
      </c>
      <c r="D1337" s="59">
        <v>17.624619040999999</v>
      </c>
      <c r="E1337" s="60">
        <v>8.1387923999355294E-2</v>
      </c>
      <c r="F1337" s="59">
        <v>8.6636757254999992</v>
      </c>
      <c r="G1337" s="60">
        <v>4.4108559157348799E-2</v>
      </c>
      <c r="H1337" s="59">
        <v>4.8766264220000002</v>
      </c>
      <c r="I1337" s="60">
        <v>4.1851073196472202E-2</v>
      </c>
      <c r="J1337" s="59">
        <v>4.9506006651999996</v>
      </c>
      <c r="K1337" s="60">
        <v>4.2361201965653697E-2</v>
      </c>
      <c r="L1337" s="59">
        <v>2.0556088396000001</v>
      </c>
      <c r="M1337" s="60">
        <v>2.7885960126182E-2</v>
      </c>
      <c r="N1337" s="59">
        <v>5.3995956122999997</v>
      </c>
      <c r="O1337" s="60">
        <v>5.0222975579444398E-2</v>
      </c>
      <c r="P1337" s="59">
        <v>4.4708099615999997</v>
      </c>
      <c r="Q1337" s="60">
        <v>6.0976210786839603E-2</v>
      </c>
    </row>
    <row r="1338" spans="1:17" x14ac:dyDescent="0.3">
      <c r="A1338" s="56" t="s">
        <v>310</v>
      </c>
      <c r="B1338" s="57">
        <v>5.6700168473000003</v>
      </c>
      <c r="C1338" s="58">
        <v>6.1119672319043996E-3</v>
      </c>
      <c r="D1338" s="57">
        <v>0</v>
      </c>
      <c r="E1338" s="58">
        <v>0</v>
      </c>
      <c r="F1338" s="57">
        <v>0.87084878480000205</v>
      </c>
      <c r="G1338" s="58">
        <v>4.4336706911129601E-3</v>
      </c>
      <c r="H1338" s="57">
        <v>0.7153317884</v>
      </c>
      <c r="I1338" s="58">
        <v>6.1389576410927696E-3</v>
      </c>
      <c r="J1338" s="57">
        <v>0</v>
      </c>
      <c r="K1338" s="58">
        <v>0</v>
      </c>
      <c r="L1338" s="57">
        <v>0</v>
      </c>
      <c r="M1338" s="58">
        <v>0</v>
      </c>
      <c r="N1338" s="57">
        <v>1.7037410024999999</v>
      </c>
      <c r="O1338" s="58">
        <v>1.5846916863058901E-2</v>
      </c>
      <c r="P1338" s="57">
        <v>0.88574593880000096</v>
      </c>
      <c r="Q1338" s="58">
        <v>1.20804577988654E-2</v>
      </c>
    </row>
    <row r="1339" spans="1:17" x14ac:dyDescent="0.3">
      <c r="A1339" s="56" t="s">
        <v>311</v>
      </c>
      <c r="B1339" s="59">
        <v>828.02298990149995</v>
      </c>
      <c r="C1339" s="60">
        <v>0.892563376412434</v>
      </c>
      <c r="D1339" s="59">
        <v>184.56027160939999</v>
      </c>
      <c r="E1339" s="60">
        <v>0.85227245616504099</v>
      </c>
      <c r="F1339" s="59">
        <v>177.8380575974</v>
      </c>
      <c r="G1339" s="60">
        <v>0.90541021299711999</v>
      </c>
      <c r="H1339" s="59">
        <v>105.3522107742</v>
      </c>
      <c r="I1339" s="60">
        <v>0.90412976163815995</v>
      </c>
      <c r="J1339" s="59">
        <v>105.0296912872</v>
      </c>
      <c r="K1339" s="60">
        <v>0.89871598739172198</v>
      </c>
      <c r="L1339" s="59">
        <v>70.887705259999905</v>
      </c>
      <c r="M1339" s="60">
        <v>0.96164780197265798</v>
      </c>
      <c r="N1339" s="59">
        <v>94.5741523163003</v>
      </c>
      <c r="O1339" s="60">
        <v>0.87965760461920495</v>
      </c>
      <c r="P1339" s="59">
        <v>66.142552806500007</v>
      </c>
      <c r="Q1339" s="60">
        <v>0.90210102342740806</v>
      </c>
    </row>
    <row r="1340" spans="1:17" x14ac:dyDescent="0.3">
      <c r="A1340" s="63" t="s">
        <v>1</v>
      </c>
    </row>
    <row r="1341" spans="1:17" x14ac:dyDescent="0.3">
      <c r="A1341" s="63" t="s">
        <v>1</v>
      </c>
    </row>
    <row r="1342" spans="1:17" x14ac:dyDescent="0.3">
      <c r="A1342" s="51" t="s">
        <v>476</v>
      </c>
    </row>
    <row r="1343" spans="1:17" x14ac:dyDescent="0.3">
      <c r="A1343" s="52" t="s">
        <v>1</v>
      </c>
    </row>
    <row r="1344" spans="1:17" x14ac:dyDescent="0.3">
      <c r="A1344" s="112" t="s">
        <v>1</v>
      </c>
      <c r="B1344" s="114" t="s">
        <v>502</v>
      </c>
      <c r="C1344" s="114" t="s">
        <v>1</v>
      </c>
      <c r="D1344" s="114" t="s">
        <v>17</v>
      </c>
      <c r="E1344" s="114" t="s">
        <v>1</v>
      </c>
      <c r="F1344" s="114" t="s">
        <v>18</v>
      </c>
      <c r="G1344" s="114" t="s">
        <v>1</v>
      </c>
      <c r="H1344" s="114" t="s">
        <v>19</v>
      </c>
      <c r="I1344" s="114" t="s">
        <v>1</v>
      </c>
      <c r="J1344" s="114" t="s">
        <v>20</v>
      </c>
      <c r="K1344" s="114" t="s">
        <v>1</v>
      </c>
      <c r="L1344" s="114" t="s">
        <v>21</v>
      </c>
      <c r="M1344" s="114" t="s">
        <v>1</v>
      </c>
      <c r="N1344" s="114" t="s">
        <v>22</v>
      </c>
      <c r="O1344" s="114" t="s">
        <v>1</v>
      </c>
      <c r="P1344" s="114" t="s">
        <v>23</v>
      </c>
      <c r="Q1344" s="114" t="s">
        <v>1</v>
      </c>
    </row>
    <row r="1345" spans="1:17" x14ac:dyDescent="0.3">
      <c r="A1345" s="113" t="s">
        <v>1</v>
      </c>
      <c r="B1345" s="53" t="s">
        <v>14</v>
      </c>
      <c r="C1345" s="53" t="s">
        <v>15</v>
      </c>
      <c r="D1345" s="53" t="s">
        <v>14</v>
      </c>
      <c r="E1345" s="53" t="s">
        <v>15</v>
      </c>
      <c r="F1345" s="53" t="s">
        <v>14</v>
      </c>
      <c r="G1345" s="53" t="s">
        <v>15</v>
      </c>
      <c r="H1345" s="53" t="s">
        <v>14</v>
      </c>
      <c r="I1345" s="53" t="s">
        <v>15</v>
      </c>
      <c r="J1345" s="53" t="s">
        <v>14</v>
      </c>
      <c r="K1345" s="53" t="s">
        <v>15</v>
      </c>
      <c r="L1345" s="53" t="s">
        <v>14</v>
      </c>
      <c r="M1345" s="53" t="s">
        <v>15</v>
      </c>
      <c r="N1345" s="53" t="s">
        <v>14</v>
      </c>
      <c r="O1345" s="53" t="s">
        <v>15</v>
      </c>
      <c r="P1345" s="53" t="s">
        <v>14</v>
      </c>
      <c r="Q1345" s="53" t="s">
        <v>15</v>
      </c>
    </row>
    <row r="1346" spans="1:17" x14ac:dyDescent="0.3">
      <c r="A1346" s="54" t="s">
        <v>16</v>
      </c>
      <c r="B1346" s="55">
        <v>927.69097610710003</v>
      </c>
      <c r="C1346" s="55">
        <v>927.69097610710003</v>
      </c>
      <c r="D1346" s="55">
        <v>216.5507875731</v>
      </c>
      <c r="E1346" s="55">
        <v>216.5507875731</v>
      </c>
      <c r="F1346" s="55">
        <v>196.41711021649999</v>
      </c>
      <c r="G1346" s="55">
        <v>196.41711021649999</v>
      </c>
      <c r="H1346" s="55">
        <v>116.52333021680001</v>
      </c>
      <c r="I1346" s="55">
        <v>116.52333021680001</v>
      </c>
      <c r="J1346" s="55">
        <v>116.8663880032</v>
      </c>
      <c r="K1346" s="55">
        <v>116.8663880032</v>
      </c>
      <c r="L1346" s="55">
        <v>73.714831058300007</v>
      </c>
      <c r="M1346" s="55">
        <v>73.714831058300007</v>
      </c>
      <c r="N1346" s="55">
        <v>107.5124591883</v>
      </c>
      <c r="O1346" s="55">
        <v>107.5124591883</v>
      </c>
      <c r="P1346" s="55">
        <v>73.320560656500007</v>
      </c>
      <c r="Q1346" s="55">
        <v>73.320560656500007</v>
      </c>
    </row>
    <row r="1347" spans="1:17" x14ac:dyDescent="0.3">
      <c r="A1347" s="56" t="s">
        <v>332</v>
      </c>
      <c r="B1347" s="57">
        <v>0.19717885260000001</v>
      </c>
      <c r="C1347" s="58">
        <v>2.1254799030969099E-4</v>
      </c>
      <c r="D1347" s="57">
        <v>0</v>
      </c>
      <c r="E1347" s="58">
        <v>0</v>
      </c>
      <c r="F1347" s="57">
        <v>0</v>
      </c>
      <c r="G1347" s="58">
        <v>0</v>
      </c>
      <c r="H1347" s="57">
        <v>0.19717885260000001</v>
      </c>
      <c r="I1347" s="58">
        <v>1.6921834643168401E-3</v>
      </c>
      <c r="J1347" s="57">
        <v>0</v>
      </c>
      <c r="K1347" s="58">
        <v>0</v>
      </c>
      <c r="L1347" s="57">
        <v>0</v>
      </c>
      <c r="M1347" s="58">
        <v>0</v>
      </c>
      <c r="N1347" s="57">
        <v>0</v>
      </c>
      <c r="O1347" s="58">
        <v>0</v>
      </c>
      <c r="P1347" s="57">
        <v>0</v>
      </c>
      <c r="Q1347" s="58">
        <v>0</v>
      </c>
    </row>
    <row r="1348" spans="1:17" x14ac:dyDescent="0.3">
      <c r="A1348" s="56" t="s">
        <v>333</v>
      </c>
      <c r="B1348" s="59">
        <v>9.1574840681000005</v>
      </c>
      <c r="C1348" s="60">
        <v>9.8712656519823593E-3</v>
      </c>
      <c r="D1348" s="59">
        <v>2.0598961116000001</v>
      </c>
      <c r="E1348" s="60">
        <v>9.5123002538360698E-3</v>
      </c>
      <c r="F1348" s="59">
        <v>0.87084878480000205</v>
      </c>
      <c r="G1348" s="60">
        <v>4.4336706911129601E-3</v>
      </c>
      <c r="H1348" s="59">
        <v>2.4527891747999999</v>
      </c>
      <c r="I1348" s="60">
        <v>2.1049768919549499E-2</v>
      </c>
      <c r="J1348" s="59">
        <v>3.1686350579</v>
      </c>
      <c r="K1348" s="60">
        <v>2.7113313862436102E-2</v>
      </c>
      <c r="L1348" s="59">
        <v>0</v>
      </c>
      <c r="M1348" s="60">
        <v>0</v>
      </c>
      <c r="N1348" s="59">
        <v>0</v>
      </c>
      <c r="O1348" s="60">
        <v>0</v>
      </c>
      <c r="P1348" s="59">
        <v>0.605314939</v>
      </c>
      <c r="Q1348" s="60">
        <v>8.2557325473252199E-3</v>
      </c>
    </row>
    <row r="1349" spans="1:17" x14ac:dyDescent="0.3">
      <c r="A1349" s="56" t="s">
        <v>334</v>
      </c>
      <c r="B1349" s="57">
        <v>79.784292611400005</v>
      </c>
      <c r="C1349" s="58">
        <v>8.6003092264841693E-2</v>
      </c>
      <c r="D1349" s="57">
        <v>26.8976378867</v>
      </c>
      <c r="E1349" s="58">
        <v>0.12420937456817301</v>
      </c>
      <c r="F1349" s="57">
        <v>15.9560707045</v>
      </c>
      <c r="G1349" s="58">
        <v>8.1235645341245902E-2</v>
      </c>
      <c r="H1349" s="57">
        <v>9.6329199842000097</v>
      </c>
      <c r="I1349" s="58">
        <v>8.2669453115331207E-2</v>
      </c>
      <c r="J1349" s="57">
        <v>5.7836988262000002</v>
      </c>
      <c r="K1349" s="58">
        <v>4.94898398506304E-2</v>
      </c>
      <c r="L1349" s="57">
        <v>5.3838193165000003</v>
      </c>
      <c r="M1349" s="58">
        <v>7.3035768232881298E-2</v>
      </c>
      <c r="N1349" s="57">
        <v>7.9296951556999904</v>
      </c>
      <c r="O1349" s="58">
        <v>7.3756057814766698E-2</v>
      </c>
      <c r="P1349" s="57">
        <v>6.9843023508000002</v>
      </c>
      <c r="Q1349" s="58">
        <v>9.5257077800056697E-2</v>
      </c>
    </row>
    <row r="1350" spans="1:17" x14ac:dyDescent="0.3">
      <c r="A1350" s="56" t="s">
        <v>335</v>
      </c>
      <c r="B1350" s="59">
        <v>509.67693910800102</v>
      </c>
      <c r="C1350" s="60">
        <v>0.54940379095501601</v>
      </c>
      <c r="D1350" s="59">
        <v>114.2140019241</v>
      </c>
      <c r="E1350" s="60">
        <v>0.52742362751992</v>
      </c>
      <c r="F1350" s="59">
        <v>106.560537533</v>
      </c>
      <c r="G1350" s="60">
        <v>0.54252166430686199</v>
      </c>
      <c r="H1350" s="59">
        <v>63.3063133112</v>
      </c>
      <c r="I1350" s="60">
        <v>0.54329303147630703</v>
      </c>
      <c r="J1350" s="59">
        <v>59.606465567199997</v>
      </c>
      <c r="K1350" s="60">
        <v>0.51003942695283699</v>
      </c>
      <c r="L1350" s="59">
        <v>45.3899100649001</v>
      </c>
      <c r="M1350" s="60">
        <v>0.61575003853704502</v>
      </c>
      <c r="N1350" s="59">
        <v>58.497137065300002</v>
      </c>
      <c r="O1350" s="60">
        <v>0.54409635410577495</v>
      </c>
      <c r="P1350" s="59">
        <v>49.039642417800103</v>
      </c>
      <c r="Q1350" s="61">
        <v>0.66883889019270004</v>
      </c>
    </row>
    <row r="1351" spans="1:17" x14ac:dyDescent="0.3">
      <c r="A1351" s="56" t="s">
        <v>336</v>
      </c>
      <c r="B1351" s="57">
        <v>231.171848541</v>
      </c>
      <c r="C1351" s="58">
        <v>0.249190575843557</v>
      </c>
      <c r="D1351" s="57">
        <v>44.272579492399998</v>
      </c>
      <c r="E1351" s="58">
        <v>0.204444324532669</v>
      </c>
      <c r="F1351" s="57">
        <v>60.411281216600003</v>
      </c>
      <c r="G1351" s="58">
        <v>0.30756628661327901</v>
      </c>
      <c r="H1351" s="57">
        <v>25.444954776700001</v>
      </c>
      <c r="I1351" s="58">
        <v>0.21836789876634899</v>
      </c>
      <c r="J1351" s="57">
        <v>39.0931913159</v>
      </c>
      <c r="K1351" s="61">
        <v>0.334511847108936</v>
      </c>
      <c r="L1351" s="57">
        <v>17.2984236956</v>
      </c>
      <c r="M1351" s="58">
        <v>0.23466680242296001</v>
      </c>
      <c r="N1351" s="57">
        <v>22.3066356022</v>
      </c>
      <c r="O1351" s="58">
        <v>0.207479540237579</v>
      </c>
      <c r="P1351" s="57">
        <v>13.165832446</v>
      </c>
      <c r="Q1351" s="58">
        <v>0.179565354221454</v>
      </c>
    </row>
    <row r="1352" spans="1:17" x14ac:dyDescent="0.3">
      <c r="A1352" s="56" t="s">
        <v>337</v>
      </c>
      <c r="B1352" s="59">
        <v>97.703232925999998</v>
      </c>
      <c r="C1352" s="60">
        <v>0.10531872729429299</v>
      </c>
      <c r="D1352" s="59">
        <v>29.1066721583</v>
      </c>
      <c r="E1352" s="60">
        <v>0.13441037312540199</v>
      </c>
      <c r="F1352" s="59">
        <v>12.618371977600001</v>
      </c>
      <c r="G1352" s="60">
        <v>6.42427330475E-2</v>
      </c>
      <c r="H1352" s="59">
        <v>15.489174117299999</v>
      </c>
      <c r="I1352" s="60">
        <v>0.132927664258147</v>
      </c>
      <c r="J1352" s="59">
        <v>9.2143972359999999</v>
      </c>
      <c r="K1352" s="60">
        <v>7.8845572225161004E-2</v>
      </c>
      <c r="L1352" s="59">
        <v>5.6426779813000003</v>
      </c>
      <c r="M1352" s="60">
        <v>7.6547390807112994E-2</v>
      </c>
      <c r="N1352" s="59">
        <v>18.778991365100001</v>
      </c>
      <c r="O1352" s="61">
        <v>0.174668047841879</v>
      </c>
      <c r="P1352" s="59">
        <v>3.5254685028999999</v>
      </c>
      <c r="Q1352" s="60">
        <v>4.8082945238464403E-2</v>
      </c>
    </row>
    <row r="1353" spans="1:17" x14ac:dyDescent="0.3">
      <c r="A1353" s="56" t="s">
        <v>310</v>
      </c>
      <c r="B1353" s="57">
        <v>9.3546629206999992</v>
      </c>
      <c r="C1353" s="58">
        <v>1.0083813642292E-2</v>
      </c>
      <c r="D1353" s="57">
        <v>2.0598961116000001</v>
      </c>
      <c r="E1353" s="58">
        <v>9.5123002538360698E-3</v>
      </c>
      <c r="F1353" s="57">
        <v>0.87084878480000205</v>
      </c>
      <c r="G1353" s="58">
        <v>4.4336706911129601E-3</v>
      </c>
      <c r="H1353" s="57">
        <v>2.6499680273999999</v>
      </c>
      <c r="I1353" s="58">
        <v>2.2741952383866299E-2</v>
      </c>
      <c r="J1353" s="57">
        <v>3.1686350579</v>
      </c>
      <c r="K1353" s="58">
        <v>2.7113313862436102E-2</v>
      </c>
      <c r="L1353" s="57">
        <v>0</v>
      </c>
      <c r="M1353" s="58">
        <v>0</v>
      </c>
      <c r="N1353" s="57">
        <v>0</v>
      </c>
      <c r="O1353" s="58">
        <v>0</v>
      </c>
      <c r="P1353" s="57">
        <v>0.605314939</v>
      </c>
      <c r="Q1353" s="58">
        <v>8.2557325473252199E-3</v>
      </c>
    </row>
    <row r="1354" spans="1:17" x14ac:dyDescent="0.3">
      <c r="A1354" s="56" t="s">
        <v>311</v>
      </c>
      <c r="B1354" s="59">
        <v>740.84878764899895</v>
      </c>
      <c r="C1354" s="60">
        <v>0.79859436679857299</v>
      </c>
      <c r="D1354" s="59">
        <v>158.4865814165</v>
      </c>
      <c r="E1354" s="62">
        <v>0.73186795205258903</v>
      </c>
      <c r="F1354" s="59">
        <v>166.9718187496</v>
      </c>
      <c r="G1354" s="60">
        <v>0.850087950920141</v>
      </c>
      <c r="H1354" s="59">
        <v>88.751268087899902</v>
      </c>
      <c r="I1354" s="60">
        <v>0.76166093024265502</v>
      </c>
      <c r="J1354" s="59">
        <v>98.699656883100204</v>
      </c>
      <c r="K1354" s="60">
        <v>0.84455127406177199</v>
      </c>
      <c r="L1354" s="59">
        <v>62.688333760500001</v>
      </c>
      <c r="M1354" s="60">
        <v>0.85041684096000603</v>
      </c>
      <c r="N1354" s="59">
        <v>80.803772667499999</v>
      </c>
      <c r="O1354" s="60">
        <v>0.75157589434335503</v>
      </c>
      <c r="P1354" s="59">
        <v>62.2054748637999</v>
      </c>
      <c r="Q1354" s="60">
        <v>0.84840424441415396</v>
      </c>
    </row>
    <row r="1355" spans="1:17" x14ac:dyDescent="0.3">
      <c r="A1355" s="63" t="s">
        <v>1</v>
      </c>
    </row>
    <row r="1356" spans="1:17" x14ac:dyDescent="0.3">
      <c r="A1356" s="63" t="s">
        <v>1</v>
      </c>
    </row>
    <row r="1357" spans="1:17" x14ac:dyDescent="0.3">
      <c r="A1357" s="51" t="s">
        <v>477</v>
      </c>
    </row>
    <row r="1358" spans="1:17" x14ac:dyDescent="0.3">
      <c r="A1358" s="52" t="s">
        <v>1</v>
      </c>
    </row>
    <row r="1359" spans="1:17" x14ac:dyDescent="0.3">
      <c r="A1359" s="112" t="s">
        <v>1</v>
      </c>
      <c r="B1359" s="114" t="s">
        <v>502</v>
      </c>
      <c r="C1359" s="114" t="s">
        <v>1</v>
      </c>
      <c r="D1359" s="114" t="s">
        <v>17</v>
      </c>
      <c r="E1359" s="114" t="s">
        <v>1</v>
      </c>
      <c r="F1359" s="114" t="s">
        <v>18</v>
      </c>
      <c r="G1359" s="114" t="s">
        <v>1</v>
      </c>
      <c r="H1359" s="114" t="s">
        <v>19</v>
      </c>
      <c r="I1359" s="114" t="s">
        <v>1</v>
      </c>
      <c r="J1359" s="114" t="s">
        <v>20</v>
      </c>
      <c r="K1359" s="114" t="s">
        <v>1</v>
      </c>
      <c r="L1359" s="114" t="s">
        <v>21</v>
      </c>
      <c r="M1359" s="114" t="s">
        <v>1</v>
      </c>
      <c r="N1359" s="114" t="s">
        <v>22</v>
      </c>
      <c r="O1359" s="114" t="s">
        <v>1</v>
      </c>
      <c r="P1359" s="114" t="s">
        <v>23</v>
      </c>
      <c r="Q1359" s="114" t="s">
        <v>1</v>
      </c>
    </row>
    <row r="1360" spans="1:17" x14ac:dyDescent="0.3">
      <c r="A1360" s="113" t="s">
        <v>1</v>
      </c>
      <c r="B1360" s="53" t="s">
        <v>14</v>
      </c>
      <c r="C1360" s="53" t="s">
        <v>15</v>
      </c>
      <c r="D1360" s="53" t="s">
        <v>14</v>
      </c>
      <c r="E1360" s="53" t="s">
        <v>15</v>
      </c>
      <c r="F1360" s="53" t="s">
        <v>14</v>
      </c>
      <c r="G1360" s="53" t="s">
        <v>15</v>
      </c>
      <c r="H1360" s="53" t="s">
        <v>14</v>
      </c>
      <c r="I1360" s="53" t="s">
        <v>15</v>
      </c>
      <c r="J1360" s="53" t="s">
        <v>14</v>
      </c>
      <c r="K1360" s="53" t="s">
        <v>15</v>
      </c>
      <c r="L1360" s="53" t="s">
        <v>14</v>
      </c>
      <c r="M1360" s="53" t="s">
        <v>15</v>
      </c>
      <c r="N1360" s="53" t="s">
        <v>14</v>
      </c>
      <c r="O1360" s="53" t="s">
        <v>15</v>
      </c>
      <c r="P1360" s="53" t="s">
        <v>14</v>
      </c>
      <c r="Q1360" s="53" t="s">
        <v>15</v>
      </c>
    </row>
    <row r="1361" spans="1:17" x14ac:dyDescent="0.3">
      <c r="A1361" s="54" t="s">
        <v>16</v>
      </c>
      <c r="B1361" s="55">
        <v>927.69097610710003</v>
      </c>
      <c r="C1361" s="55">
        <v>927.69097610710003</v>
      </c>
      <c r="D1361" s="55">
        <v>216.5507875731</v>
      </c>
      <c r="E1361" s="55">
        <v>216.5507875731</v>
      </c>
      <c r="F1361" s="55">
        <v>196.41711021649999</v>
      </c>
      <c r="G1361" s="55">
        <v>196.41711021649999</v>
      </c>
      <c r="H1361" s="55">
        <v>116.52333021680001</v>
      </c>
      <c r="I1361" s="55">
        <v>116.52333021680001</v>
      </c>
      <c r="J1361" s="55">
        <v>116.8663880032</v>
      </c>
      <c r="K1361" s="55">
        <v>116.8663880032</v>
      </c>
      <c r="L1361" s="55">
        <v>73.714831058300007</v>
      </c>
      <c r="M1361" s="55">
        <v>73.714831058300007</v>
      </c>
      <c r="N1361" s="55">
        <v>107.5124591883</v>
      </c>
      <c r="O1361" s="55">
        <v>107.5124591883</v>
      </c>
      <c r="P1361" s="55">
        <v>73.320560656500007</v>
      </c>
      <c r="Q1361" s="55">
        <v>73.320560656500007</v>
      </c>
    </row>
    <row r="1362" spans="1:17" x14ac:dyDescent="0.3">
      <c r="A1362" s="56" t="s">
        <v>332</v>
      </c>
      <c r="B1362" s="57">
        <v>1.1601762302</v>
      </c>
      <c r="C1362" s="58">
        <v>1.2506063550046401E-3</v>
      </c>
      <c r="D1362" s="57">
        <v>0</v>
      </c>
      <c r="E1362" s="58">
        <v>0</v>
      </c>
      <c r="F1362" s="57">
        <v>0</v>
      </c>
      <c r="G1362" s="58">
        <v>0</v>
      </c>
      <c r="H1362" s="57">
        <v>0</v>
      </c>
      <c r="I1362" s="58">
        <v>0</v>
      </c>
      <c r="J1362" s="57">
        <v>1.1601762302</v>
      </c>
      <c r="K1362" s="58">
        <v>9.9273730456034305E-3</v>
      </c>
      <c r="L1362" s="57">
        <v>0</v>
      </c>
      <c r="M1362" s="58">
        <v>0</v>
      </c>
      <c r="N1362" s="57">
        <v>0</v>
      </c>
      <c r="O1362" s="58">
        <v>0</v>
      </c>
      <c r="P1362" s="57">
        <v>0</v>
      </c>
      <c r="Q1362" s="58">
        <v>0</v>
      </c>
    </row>
    <row r="1363" spans="1:17" x14ac:dyDescent="0.3">
      <c r="A1363" s="56" t="s">
        <v>333</v>
      </c>
      <c r="B1363" s="59">
        <v>14.5937080442</v>
      </c>
      <c r="C1363" s="60">
        <v>1.57312169893471E-2</v>
      </c>
      <c r="D1363" s="59">
        <v>0.3819354136</v>
      </c>
      <c r="E1363" s="60">
        <v>1.7637221174782E-3</v>
      </c>
      <c r="F1363" s="59">
        <v>12.9956242438</v>
      </c>
      <c r="G1363" s="61">
        <v>6.6163402106240193E-2</v>
      </c>
      <c r="H1363" s="59">
        <v>0</v>
      </c>
      <c r="I1363" s="60">
        <v>0</v>
      </c>
      <c r="J1363" s="59">
        <v>0</v>
      </c>
      <c r="K1363" s="60">
        <v>0</v>
      </c>
      <c r="L1363" s="59">
        <v>0</v>
      </c>
      <c r="M1363" s="60">
        <v>0</v>
      </c>
      <c r="N1363" s="59">
        <v>0</v>
      </c>
      <c r="O1363" s="60">
        <v>0</v>
      </c>
      <c r="P1363" s="59">
        <v>0</v>
      </c>
      <c r="Q1363" s="60">
        <v>0</v>
      </c>
    </row>
    <row r="1364" spans="1:17" x14ac:dyDescent="0.3">
      <c r="A1364" s="56" t="s">
        <v>334</v>
      </c>
      <c r="B1364" s="57">
        <v>28.707775288800001</v>
      </c>
      <c r="C1364" s="58">
        <v>3.09454074990223E-2</v>
      </c>
      <c r="D1364" s="57">
        <v>5.4365762307000001</v>
      </c>
      <c r="E1364" s="58">
        <v>2.51053172866656E-2</v>
      </c>
      <c r="F1364" s="57">
        <v>13.6319805533</v>
      </c>
      <c r="G1364" s="61">
        <v>6.9403223264379602E-2</v>
      </c>
      <c r="H1364" s="57">
        <v>3.1864638410000001</v>
      </c>
      <c r="I1364" s="58">
        <v>2.7346144631048199E-2</v>
      </c>
      <c r="J1364" s="57">
        <v>2.9333491155</v>
      </c>
      <c r="K1364" s="58">
        <v>2.5100023758924402E-2</v>
      </c>
      <c r="L1364" s="57">
        <v>1.782016306</v>
      </c>
      <c r="M1364" s="58">
        <v>2.41744609655366E-2</v>
      </c>
      <c r="N1364" s="57">
        <v>1.7373892422999999</v>
      </c>
      <c r="O1364" s="58">
        <v>1.6159887471805402E-2</v>
      </c>
      <c r="P1364" s="57">
        <v>0</v>
      </c>
      <c r="Q1364" s="58">
        <v>0</v>
      </c>
    </row>
    <row r="1365" spans="1:17" x14ac:dyDescent="0.3">
      <c r="A1365" s="56" t="s">
        <v>335</v>
      </c>
      <c r="B1365" s="59">
        <v>383.37648549739902</v>
      </c>
      <c r="C1365" s="60">
        <v>0.41325882796249203</v>
      </c>
      <c r="D1365" s="59">
        <v>94.137264929800196</v>
      </c>
      <c r="E1365" s="60">
        <v>0.43471217992233102</v>
      </c>
      <c r="F1365" s="59">
        <v>78.588709718900006</v>
      </c>
      <c r="G1365" s="60">
        <v>0.40011132244169501</v>
      </c>
      <c r="H1365" s="59">
        <v>46.367141013599998</v>
      </c>
      <c r="I1365" s="60">
        <v>0.39792152290301502</v>
      </c>
      <c r="J1365" s="59">
        <v>46.775295260500002</v>
      </c>
      <c r="K1365" s="60">
        <v>0.40024592237093198</v>
      </c>
      <c r="L1365" s="59">
        <v>26.896785470600001</v>
      </c>
      <c r="M1365" s="60">
        <v>0.364876173280893</v>
      </c>
      <c r="N1365" s="59">
        <v>45.118796927699997</v>
      </c>
      <c r="O1365" s="60">
        <v>0.41966110038165699</v>
      </c>
      <c r="P1365" s="59">
        <v>30.6512634957001</v>
      </c>
      <c r="Q1365" s="60">
        <v>0.41804458696515301</v>
      </c>
    </row>
    <row r="1366" spans="1:17" x14ac:dyDescent="0.3">
      <c r="A1366" s="56" t="s">
        <v>336</v>
      </c>
      <c r="B1366" s="57">
        <v>399.84900245900002</v>
      </c>
      <c r="C1366" s="58">
        <v>0.43101529793563298</v>
      </c>
      <c r="D1366" s="57">
        <v>91.981904548900005</v>
      </c>
      <c r="E1366" s="58">
        <v>0.42475903957564698</v>
      </c>
      <c r="F1366" s="57">
        <v>73.360915300699901</v>
      </c>
      <c r="G1366" s="58">
        <v>0.373495543335498</v>
      </c>
      <c r="H1366" s="57">
        <v>59.184916364400003</v>
      </c>
      <c r="I1366" s="58">
        <v>0.50792331676654101</v>
      </c>
      <c r="J1366" s="57">
        <v>50.298632035600001</v>
      </c>
      <c r="K1366" s="58">
        <v>0.43039434087945599</v>
      </c>
      <c r="L1366" s="57">
        <v>34.807292746500003</v>
      </c>
      <c r="M1366" s="58">
        <v>0.47218846257643099</v>
      </c>
      <c r="N1366" s="57">
        <v>46.906936569700001</v>
      </c>
      <c r="O1366" s="58">
        <v>0.43629302988545798</v>
      </c>
      <c r="P1366" s="57">
        <v>34.591432518700003</v>
      </c>
      <c r="Q1366" s="58">
        <v>0.47178352441626398</v>
      </c>
    </row>
    <row r="1367" spans="1:17" x14ac:dyDescent="0.3">
      <c r="A1367" s="56" t="s">
        <v>337</v>
      </c>
      <c r="B1367" s="59">
        <v>100.0038285875</v>
      </c>
      <c r="C1367" s="60">
        <v>0.107798643258501</v>
      </c>
      <c r="D1367" s="59">
        <v>24.613106450099998</v>
      </c>
      <c r="E1367" s="60">
        <v>0.11365974109787701</v>
      </c>
      <c r="F1367" s="59">
        <v>17.839880399799998</v>
      </c>
      <c r="G1367" s="60">
        <v>9.0826508852187404E-2</v>
      </c>
      <c r="H1367" s="59">
        <v>7.7848089977999999</v>
      </c>
      <c r="I1367" s="60">
        <v>6.6809015699395194E-2</v>
      </c>
      <c r="J1367" s="59">
        <v>15.6989353614</v>
      </c>
      <c r="K1367" s="60">
        <v>0.13433233994508401</v>
      </c>
      <c r="L1367" s="59">
        <v>10.228736535199999</v>
      </c>
      <c r="M1367" s="60">
        <v>0.13876090317713999</v>
      </c>
      <c r="N1367" s="59">
        <v>13.749336448599999</v>
      </c>
      <c r="O1367" s="60">
        <v>0.12788598226108</v>
      </c>
      <c r="P1367" s="59">
        <v>8.0778646420999998</v>
      </c>
      <c r="Q1367" s="60">
        <v>0.110171888618583</v>
      </c>
    </row>
    <row r="1368" spans="1:17" x14ac:dyDescent="0.3">
      <c r="A1368" s="56" t="s">
        <v>310</v>
      </c>
      <c r="B1368" s="57">
        <v>15.753884274400001</v>
      </c>
      <c r="C1368" s="58">
        <v>1.69818233443517E-2</v>
      </c>
      <c r="D1368" s="57">
        <v>0.3819354136</v>
      </c>
      <c r="E1368" s="58">
        <v>1.7637221174782E-3</v>
      </c>
      <c r="F1368" s="57">
        <v>12.9956242438</v>
      </c>
      <c r="G1368" s="61">
        <v>6.6163402106240193E-2</v>
      </c>
      <c r="H1368" s="57">
        <v>0</v>
      </c>
      <c r="I1368" s="58">
        <v>0</v>
      </c>
      <c r="J1368" s="57">
        <v>1.1601762302</v>
      </c>
      <c r="K1368" s="58">
        <v>9.9273730456034305E-3</v>
      </c>
      <c r="L1368" s="57">
        <v>0</v>
      </c>
      <c r="M1368" s="58">
        <v>0</v>
      </c>
      <c r="N1368" s="57">
        <v>0</v>
      </c>
      <c r="O1368" s="58">
        <v>0</v>
      </c>
      <c r="P1368" s="57">
        <v>0</v>
      </c>
      <c r="Q1368" s="58">
        <v>0</v>
      </c>
    </row>
    <row r="1369" spans="1:17" x14ac:dyDescent="0.3">
      <c r="A1369" s="56" t="s">
        <v>311</v>
      </c>
      <c r="B1369" s="59">
        <v>783.2254879564</v>
      </c>
      <c r="C1369" s="60">
        <v>0.84427412589812501</v>
      </c>
      <c r="D1369" s="59">
        <v>186.1191694787</v>
      </c>
      <c r="E1369" s="60">
        <v>0.859471219497979</v>
      </c>
      <c r="F1369" s="59">
        <v>151.94962501960001</v>
      </c>
      <c r="G1369" s="62">
        <v>0.77360686577719295</v>
      </c>
      <c r="H1369" s="59">
        <v>105.552057378</v>
      </c>
      <c r="I1369" s="61">
        <v>0.90584483966955698</v>
      </c>
      <c r="J1369" s="59">
        <v>97.073927296099598</v>
      </c>
      <c r="K1369" s="60">
        <v>0.83064026325038798</v>
      </c>
      <c r="L1369" s="59">
        <v>61.704078217100097</v>
      </c>
      <c r="M1369" s="60">
        <v>0.83706463585732305</v>
      </c>
      <c r="N1369" s="59">
        <v>92.025733497399997</v>
      </c>
      <c r="O1369" s="60">
        <v>0.85595413026711498</v>
      </c>
      <c r="P1369" s="59">
        <v>65.242696014400096</v>
      </c>
      <c r="Q1369" s="60">
        <v>0.88982811138141604</v>
      </c>
    </row>
    <row r="1370" spans="1:17" x14ac:dyDescent="0.3">
      <c r="A1370" s="63" t="s">
        <v>1</v>
      </c>
    </row>
    <row r="1371" spans="1:17" x14ac:dyDescent="0.3">
      <c r="A1371" s="63" t="s">
        <v>1</v>
      </c>
    </row>
    <row r="1372" spans="1:17" x14ac:dyDescent="0.3">
      <c r="A1372" s="51" t="s">
        <v>478</v>
      </c>
    </row>
    <row r="1373" spans="1:17" x14ac:dyDescent="0.3">
      <c r="A1373" s="52" t="s">
        <v>1</v>
      </c>
    </row>
    <row r="1374" spans="1:17" x14ac:dyDescent="0.3">
      <c r="A1374" s="112" t="s">
        <v>1</v>
      </c>
      <c r="B1374" s="114" t="s">
        <v>502</v>
      </c>
      <c r="C1374" s="114" t="s">
        <v>1</v>
      </c>
      <c r="D1374" s="114" t="s">
        <v>17</v>
      </c>
      <c r="E1374" s="114" t="s">
        <v>1</v>
      </c>
      <c r="F1374" s="114" t="s">
        <v>18</v>
      </c>
      <c r="G1374" s="114" t="s">
        <v>1</v>
      </c>
      <c r="H1374" s="114" t="s">
        <v>19</v>
      </c>
      <c r="I1374" s="114" t="s">
        <v>1</v>
      </c>
      <c r="J1374" s="114" t="s">
        <v>20</v>
      </c>
      <c r="K1374" s="114" t="s">
        <v>1</v>
      </c>
      <c r="L1374" s="114" t="s">
        <v>21</v>
      </c>
      <c r="M1374" s="114" t="s">
        <v>1</v>
      </c>
      <c r="N1374" s="114" t="s">
        <v>22</v>
      </c>
      <c r="O1374" s="114" t="s">
        <v>1</v>
      </c>
      <c r="P1374" s="114" t="s">
        <v>23</v>
      </c>
      <c r="Q1374" s="114" t="s">
        <v>1</v>
      </c>
    </row>
    <row r="1375" spans="1:17" x14ac:dyDescent="0.3">
      <c r="A1375" s="113" t="s">
        <v>1</v>
      </c>
      <c r="B1375" s="53" t="s">
        <v>14</v>
      </c>
      <c r="C1375" s="53" t="s">
        <v>15</v>
      </c>
      <c r="D1375" s="53" t="s">
        <v>14</v>
      </c>
      <c r="E1375" s="53" t="s">
        <v>15</v>
      </c>
      <c r="F1375" s="53" t="s">
        <v>14</v>
      </c>
      <c r="G1375" s="53" t="s">
        <v>15</v>
      </c>
      <c r="H1375" s="53" t="s">
        <v>14</v>
      </c>
      <c r="I1375" s="53" t="s">
        <v>15</v>
      </c>
      <c r="J1375" s="53" t="s">
        <v>14</v>
      </c>
      <c r="K1375" s="53" t="s">
        <v>15</v>
      </c>
      <c r="L1375" s="53" t="s">
        <v>14</v>
      </c>
      <c r="M1375" s="53" t="s">
        <v>15</v>
      </c>
      <c r="N1375" s="53" t="s">
        <v>14</v>
      </c>
      <c r="O1375" s="53" t="s">
        <v>15</v>
      </c>
      <c r="P1375" s="53" t="s">
        <v>14</v>
      </c>
      <c r="Q1375" s="53" t="s">
        <v>15</v>
      </c>
    </row>
    <row r="1376" spans="1:17" x14ac:dyDescent="0.3">
      <c r="A1376" s="54" t="s">
        <v>16</v>
      </c>
      <c r="B1376" s="55">
        <v>927.69097610710003</v>
      </c>
      <c r="C1376" s="55">
        <v>927.69097610710003</v>
      </c>
      <c r="D1376" s="55">
        <v>216.5507875731</v>
      </c>
      <c r="E1376" s="55">
        <v>216.5507875731</v>
      </c>
      <c r="F1376" s="55">
        <v>196.41711021649999</v>
      </c>
      <c r="G1376" s="55">
        <v>196.41711021649999</v>
      </c>
      <c r="H1376" s="55">
        <v>116.52333021680001</v>
      </c>
      <c r="I1376" s="55">
        <v>116.52333021680001</v>
      </c>
      <c r="J1376" s="55">
        <v>116.8663880032</v>
      </c>
      <c r="K1376" s="55">
        <v>116.8663880032</v>
      </c>
      <c r="L1376" s="55">
        <v>73.714831058300007</v>
      </c>
      <c r="M1376" s="55">
        <v>73.714831058300007</v>
      </c>
      <c r="N1376" s="55">
        <v>107.5124591883</v>
      </c>
      <c r="O1376" s="55">
        <v>107.5124591883</v>
      </c>
      <c r="P1376" s="55">
        <v>73.320560656500007</v>
      </c>
      <c r="Q1376" s="55">
        <v>73.320560656500007</v>
      </c>
    </row>
    <row r="1377" spans="1:17" x14ac:dyDescent="0.3">
      <c r="A1377" s="56" t="s">
        <v>332</v>
      </c>
      <c r="B1377" s="57">
        <v>0</v>
      </c>
      <c r="C1377" s="58">
        <v>0</v>
      </c>
      <c r="D1377" s="57">
        <v>0</v>
      </c>
      <c r="E1377" s="58">
        <v>0</v>
      </c>
      <c r="F1377" s="57">
        <v>0</v>
      </c>
      <c r="G1377" s="58">
        <v>0</v>
      </c>
      <c r="H1377" s="57">
        <v>0</v>
      </c>
      <c r="I1377" s="58">
        <v>0</v>
      </c>
      <c r="J1377" s="57">
        <v>0</v>
      </c>
      <c r="K1377" s="58">
        <v>0</v>
      </c>
      <c r="L1377" s="57">
        <v>0</v>
      </c>
      <c r="M1377" s="58">
        <v>0</v>
      </c>
      <c r="N1377" s="57">
        <v>0</v>
      </c>
      <c r="O1377" s="58">
        <v>0</v>
      </c>
      <c r="P1377" s="57">
        <v>0</v>
      </c>
      <c r="Q1377" s="58">
        <v>0</v>
      </c>
    </row>
    <row r="1378" spans="1:17" x14ac:dyDescent="0.3">
      <c r="A1378" s="56" t="s">
        <v>333</v>
      </c>
      <c r="B1378" s="59">
        <v>7.0389769734999996</v>
      </c>
      <c r="C1378" s="60">
        <v>7.5876311776124899E-3</v>
      </c>
      <c r="D1378" s="59">
        <v>3.6812397259999998</v>
      </c>
      <c r="E1378" s="60">
        <v>1.6999428943463599E-2</v>
      </c>
      <c r="F1378" s="59">
        <v>0</v>
      </c>
      <c r="G1378" s="60">
        <v>0</v>
      </c>
      <c r="H1378" s="59">
        <v>1.7810099580000001</v>
      </c>
      <c r="I1378" s="60">
        <v>1.5284578244428E-2</v>
      </c>
      <c r="J1378" s="59">
        <v>0</v>
      </c>
      <c r="K1378" s="60">
        <v>0</v>
      </c>
      <c r="L1378" s="59">
        <v>0.97141235049999997</v>
      </c>
      <c r="M1378" s="60">
        <v>1.31779770305886E-2</v>
      </c>
      <c r="N1378" s="59">
        <v>0</v>
      </c>
      <c r="O1378" s="60">
        <v>0</v>
      </c>
      <c r="P1378" s="59">
        <v>0.605314939</v>
      </c>
      <c r="Q1378" s="60">
        <v>8.2557325473252199E-3</v>
      </c>
    </row>
    <row r="1379" spans="1:17" x14ac:dyDescent="0.3">
      <c r="A1379" s="56" t="s">
        <v>334</v>
      </c>
      <c r="B1379" s="57">
        <v>37.101294385800003</v>
      </c>
      <c r="C1379" s="58">
        <v>3.9993160806079397E-2</v>
      </c>
      <c r="D1379" s="57">
        <v>5.7284211304000099</v>
      </c>
      <c r="E1379" s="58">
        <v>2.6453014531135299E-2</v>
      </c>
      <c r="F1379" s="57">
        <v>20.419696842099999</v>
      </c>
      <c r="G1379" s="61">
        <v>0.10396088619567</v>
      </c>
      <c r="H1379" s="57">
        <v>2.0496590827999999</v>
      </c>
      <c r="I1379" s="58">
        <v>1.7590117609807901E-2</v>
      </c>
      <c r="J1379" s="57">
        <v>1.124874186</v>
      </c>
      <c r="K1379" s="58">
        <v>9.6253012112361893E-3</v>
      </c>
      <c r="L1379" s="57">
        <v>3.2079681322</v>
      </c>
      <c r="M1379" s="58">
        <v>4.3518625575671002E-2</v>
      </c>
      <c r="N1379" s="57">
        <v>2.2046116768999999</v>
      </c>
      <c r="O1379" s="58">
        <v>2.0505639007278101E-2</v>
      </c>
      <c r="P1379" s="57">
        <v>1.8132408100999999</v>
      </c>
      <c r="Q1379" s="58">
        <v>2.4730318397248301E-2</v>
      </c>
    </row>
    <row r="1380" spans="1:17" x14ac:dyDescent="0.3">
      <c r="A1380" s="56" t="s">
        <v>335</v>
      </c>
      <c r="B1380" s="59">
        <v>312.962591514</v>
      </c>
      <c r="C1380" s="60">
        <v>0.33735651156950502</v>
      </c>
      <c r="D1380" s="59">
        <v>78.537754240299805</v>
      </c>
      <c r="E1380" s="60">
        <v>0.36267591136692801</v>
      </c>
      <c r="F1380" s="59">
        <v>80.637619804799897</v>
      </c>
      <c r="G1380" s="60">
        <v>0.41054274607704699</v>
      </c>
      <c r="H1380" s="59">
        <v>22.472684882399999</v>
      </c>
      <c r="I1380" s="62">
        <v>0.19285996066700101</v>
      </c>
      <c r="J1380" s="59">
        <v>41.1656440661</v>
      </c>
      <c r="K1380" s="60">
        <v>0.35224536985752303</v>
      </c>
      <c r="L1380" s="59">
        <v>29.5460763345</v>
      </c>
      <c r="M1380" s="60">
        <v>0.40081589973573201</v>
      </c>
      <c r="N1380" s="59">
        <v>28.4479720683</v>
      </c>
      <c r="O1380" s="60">
        <v>0.264601631132588</v>
      </c>
      <c r="P1380" s="59">
        <v>21.425267855200001</v>
      </c>
      <c r="Q1380" s="60">
        <v>0.292213639166991</v>
      </c>
    </row>
    <row r="1381" spans="1:17" x14ac:dyDescent="0.3">
      <c r="A1381" s="56" t="s">
        <v>336</v>
      </c>
      <c r="B1381" s="57">
        <v>319.93925405049998</v>
      </c>
      <c r="C1381" s="58">
        <v>0.34487697120119798</v>
      </c>
      <c r="D1381" s="57">
        <v>65.182641146600105</v>
      </c>
      <c r="E1381" s="58">
        <v>0.30100394404983</v>
      </c>
      <c r="F1381" s="57">
        <v>50.542272781900003</v>
      </c>
      <c r="G1381" s="62">
        <v>0.25732113015098301</v>
      </c>
      <c r="H1381" s="57">
        <v>59.028972397499999</v>
      </c>
      <c r="I1381" s="61">
        <v>0.50658500995184697</v>
      </c>
      <c r="J1381" s="57">
        <v>41.783174443</v>
      </c>
      <c r="K1381" s="58">
        <v>0.35752944158636901</v>
      </c>
      <c r="L1381" s="57">
        <v>18.270139945099899</v>
      </c>
      <c r="M1381" s="58">
        <v>0.24784890208390201</v>
      </c>
      <c r="N1381" s="57">
        <v>41.297871420100002</v>
      </c>
      <c r="O1381" s="58">
        <v>0.38412172628076402</v>
      </c>
      <c r="P1381" s="57">
        <v>29.9205992202</v>
      </c>
      <c r="Q1381" s="58">
        <v>0.40807924751660302</v>
      </c>
    </row>
    <row r="1382" spans="1:17" x14ac:dyDescent="0.3">
      <c r="A1382" s="56" t="s">
        <v>337</v>
      </c>
      <c r="B1382" s="59">
        <v>250.6488591833</v>
      </c>
      <c r="C1382" s="60">
        <v>0.27018572524560502</v>
      </c>
      <c r="D1382" s="59">
        <v>63.420731329800098</v>
      </c>
      <c r="E1382" s="60">
        <v>0.29286770110864402</v>
      </c>
      <c r="F1382" s="59">
        <v>44.817520787699998</v>
      </c>
      <c r="G1382" s="60">
        <v>0.22817523757629901</v>
      </c>
      <c r="H1382" s="59">
        <v>31.1910038961</v>
      </c>
      <c r="I1382" s="60">
        <v>0.267680333526916</v>
      </c>
      <c r="J1382" s="59">
        <v>32.792695308100001</v>
      </c>
      <c r="K1382" s="60">
        <v>0.28059988734487201</v>
      </c>
      <c r="L1382" s="59">
        <v>21.719234296000099</v>
      </c>
      <c r="M1382" s="60">
        <v>0.29463859557410599</v>
      </c>
      <c r="N1382" s="59">
        <v>35.562004023</v>
      </c>
      <c r="O1382" s="60">
        <v>0.33077100357937</v>
      </c>
      <c r="P1382" s="59">
        <v>19.556137832000001</v>
      </c>
      <c r="Q1382" s="60">
        <v>0.26672106237183202</v>
      </c>
    </row>
    <row r="1383" spans="1:17" x14ac:dyDescent="0.3">
      <c r="A1383" s="56" t="s">
        <v>310</v>
      </c>
      <c r="B1383" s="57">
        <v>7.0389769734999996</v>
      </c>
      <c r="C1383" s="58">
        <v>7.5876311776124899E-3</v>
      </c>
      <c r="D1383" s="57">
        <v>3.6812397259999998</v>
      </c>
      <c r="E1383" s="58">
        <v>1.6999428943463599E-2</v>
      </c>
      <c r="F1383" s="57">
        <v>0</v>
      </c>
      <c r="G1383" s="58">
        <v>0</v>
      </c>
      <c r="H1383" s="57">
        <v>1.7810099580000001</v>
      </c>
      <c r="I1383" s="58">
        <v>1.5284578244428E-2</v>
      </c>
      <c r="J1383" s="57">
        <v>0</v>
      </c>
      <c r="K1383" s="58">
        <v>0</v>
      </c>
      <c r="L1383" s="57">
        <v>0.97141235049999997</v>
      </c>
      <c r="M1383" s="58">
        <v>1.31779770305886E-2</v>
      </c>
      <c r="N1383" s="57">
        <v>0</v>
      </c>
      <c r="O1383" s="58">
        <v>0</v>
      </c>
      <c r="P1383" s="57">
        <v>0.605314939</v>
      </c>
      <c r="Q1383" s="58">
        <v>8.2557325473252199E-3</v>
      </c>
    </row>
    <row r="1384" spans="1:17" x14ac:dyDescent="0.3">
      <c r="A1384" s="56" t="s">
        <v>311</v>
      </c>
      <c r="B1384" s="59">
        <v>632.90184556450004</v>
      </c>
      <c r="C1384" s="60">
        <v>0.68223348277070295</v>
      </c>
      <c r="D1384" s="59">
        <v>143.72039538690001</v>
      </c>
      <c r="E1384" s="60">
        <v>0.663679855416758</v>
      </c>
      <c r="F1384" s="59">
        <v>131.17989258669999</v>
      </c>
      <c r="G1384" s="60">
        <v>0.66786387622803001</v>
      </c>
      <c r="H1384" s="59">
        <v>81.501657279900002</v>
      </c>
      <c r="I1384" s="60">
        <v>0.69944497061884803</v>
      </c>
      <c r="J1384" s="59">
        <v>82.948818509099993</v>
      </c>
      <c r="K1384" s="60">
        <v>0.70977481144389198</v>
      </c>
      <c r="L1384" s="59">
        <v>47.816216279599999</v>
      </c>
      <c r="M1384" s="60">
        <v>0.64866480181963404</v>
      </c>
      <c r="N1384" s="59">
        <v>69.745843488399998</v>
      </c>
      <c r="O1384" s="60">
        <v>0.64872335741335196</v>
      </c>
      <c r="P1384" s="59">
        <v>51.345867075400001</v>
      </c>
      <c r="Q1384" s="60">
        <v>0.70029288668359502</v>
      </c>
    </row>
    <row r="1385" spans="1:17" x14ac:dyDescent="0.3">
      <c r="A1385" s="63" t="s">
        <v>1</v>
      </c>
    </row>
    <row r="1386" spans="1:17" x14ac:dyDescent="0.3">
      <c r="A1386" s="63" t="s">
        <v>1</v>
      </c>
    </row>
    <row r="1387" spans="1:17" x14ac:dyDescent="0.3">
      <c r="A1387" s="51" t="s">
        <v>479</v>
      </c>
    </row>
    <row r="1388" spans="1:17" x14ac:dyDescent="0.3">
      <c r="A1388" s="52" t="s">
        <v>1</v>
      </c>
    </row>
    <row r="1389" spans="1:17" x14ac:dyDescent="0.3">
      <c r="A1389" s="112" t="s">
        <v>1</v>
      </c>
      <c r="B1389" s="114" t="s">
        <v>502</v>
      </c>
      <c r="C1389" s="114" t="s">
        <v>1</v>
      </c>
      <c r="D1389" s="114" t="s">
        <v>17</v>
      </c>
      <c r="E1389" s="114" t="s">
        <v>1</v>
      </c>
      <c r="F1389" s="114" t="s">
        <v>18</v>
      </c>
      <c r="G1389" s="114" t="s">
        <v>1</v>
      </c>
      <c r="H1389" s="114" t="s">
        <v>19</v>
      </c>
      <c r="I1389" s="114" t="s">
        <v>1</v>
      </c>
      <c r="J1389" s="114" t="s">
        <v>20</v>
      </c>
      <c r="K1389" s="114" t="s">
        <v>1</v>
      </c>
      <c r="L1389" s="114" t="s">
        <v>21</v>
      </c>
      <c r="M1389" s="114" t="s">
        <v>1</v>
      </c>
      <c r="N1389" s="114" t="s">
        <v>22</v>
      </c>
      <c r="O1389" s="114" t="s">
        <v>1</v>
      </c>
      <c r="P1389" s="114" t="s">
        <v>23</v>
      </c>
      <c r="Q1389" s="114" t="s">
        <v>1</v>
      </c>
    </row>
    <row r="1390" spans="1:17" x14ac:dyDescent="0.3">
      <c r="A1390" s="113" t="s">
        <v>1</v>
      </c>
      <c r="B1390" s="53" t="s">
        <v>14</v>
      </c>
      <c r="C1390" s="53" t="s">
        <v>15</v>
      </c>
      <c r="D1390" s="53" t="s">
        <v>14</v>
      </c>
      <c r="E1390" s="53" t="s">
        <v>15</v>
      </c>
      <c r="F1390" s="53" t="s">
        <v>14</v>
      </c>
      <c r="G1390" s="53" t="s">
        <v>15</v>
      </c>
      <c r="H1390" s="53" t="s">
        <v>14</v>
      </c>
      <c r="I1390" s="53" t="s">
        <v>15</v>
      </c>
      <c r="J1390" s="53" t="s">
        <v>14</v>
      </c>
      <c r="K1390" s="53" t="s">
        <v>15</v>
      </c>
      <c r="L1390" s="53" t="s">
        <v>14</v>
      </c>
      <c r="M1390" s="53" t="s">
        <v>15</v>
      </c>
      <c r="N1390" s="53" t="s">
        <v>14</v>
      </c>
      <c r="O1390" s="53" t="s">
        <v>15</v>
      </c>
      <c r="P1390" s="53" t="s">
        <v>14</v>
      </c>
      <c r="Q1390" s="53" t="s">
        <v>15</v>
      </c>
    </row>
    <row r="1391" spans="1:17" x14ac:dyDescent="0.3">
      <c r="A1391" s="54" t="s">
        <v>16</v>
      </c>
      <c r="B1391" s="55">
        <v>927.69097610710003</v>
      </c>
      <c r="C1391" s="55">
        <v>927.69097610710003</v>
      </c>
      <c r="D1391" s="55">
        <v>216.5507875731</v>
      </c>
      <c r="E1391" s="55">
        <v>216.5507875731</v>
      </c>
      <c r="F1391" s="55">
        <v>196.41711021649999</v>
      </c>
      <c r="G1391" s="55">
        <v>196.41711021649999</v>
      </c>
      <c r="H1391" s="55">
        <v>116.52333021680001</v>
      </c>
      <c r="I1391" s="55">
        <v>116.52333021680001</v>
      </c>
      <c r="J1391" s="55">
        <v>116.8663880032</v>
      </c>
      <c r="K1391" s="55">
        <v>116.8663880032</v>
      </c>
      <c r="L1391" s="55">
        <v>73.714831058300007</v>
      </c>
      <c r="M1391" s="55">
        <v>73.714831058300007</v>
      </c>
      <c r="N1391" s="55">
        <v>107.5124591883</v>
      </c>
      <c r="O1391" s="55">
        <v>107.5124591883</v>
      </c>
      <c r="P1391" s="55">
        <v>73.320560656500007</v>
      </c>
      <c r="Q1391" s="55">
        <v>73.320560656500007</v>
      </c>
    </row>
    <row r="1392" spans="1:17" x14ac:dyDescent="0.3">
      <c r="A1392" s="56" t="s">
        <v>332</v>
      </c>
      <c r="B1392" s="57">
        <v>1.5840260325</v>
      </c>
      <c r="C1392" s="58">
        <v>1.70749319902528E-3</v>
      </c>
      <c r="D1392" s="57">
        <v>0</v>
      </c>
      <c r="E1392" s="58">
        <v>0</v>
      </c>
      <c r="F1392" s="57">
        <v>0</v>
      </c>
      <c r="G1392" s="58">
        <v>0</v>
      </c>
      <c r="H1392" s="57">
        <v>0</v>
      </c>
      <c r="I1392" s="58">
        <v>0</v>
      </c>
      <c r="J1392" s="57">
        <v>1.1601762302</v>
      </c>
      <c r="K1392" s="58">
        <v>9.9273730456034305E-3</v>
      </c>
      <c r="L1392" s="57">
        <v>0</v>
      </c>
      <c r="M1392" s="58">
        <v>0</v>
      </c>
      <c r="N1392" s="57">
        <v>0</v>
      </c>
      <c r="O1392" s="58">
        <v>0</v>
      </c>
      <c r="P1392" s="57">
        <v>0</v>
      </c>
      <c r="Q1392" s="58">
        <v>0</v>
      </c>
    </row>
    <row r="1393" spans="1:17" x14ac:dyDescent="0.3">
      <c r="A1393" s="56" t="s">
        <v>333</v>
      </c>
      <c r="B1393" s="59">
        <v>12.963750838599999</v>
      </c>
      <c r="C1393" s="60">
        <v>1.39742125044702E-2</v>
      </c>
      <c r="D1393" s="59">
        <v>0.66485655769999896</v>
      </c>
      <c r="E1393" s="60">
        <v>3.0702107581833098E-3</v>
      </c>
      <c r="F1393" s="59">
        <v>5.1424086888000202</v>
      </c>
      <c r="G1393" s="60">
        <v>2.6181062755336298E-2</v>
      </c>
      <c r="H1393" s="59">
        <v>1.7810099580000001</v>
      </c>
      <c r="I1393" s="60">
        <v>1.5284578244428E-2</v>
      </c>
      <c r="J1393" s="59">
        <v>0.43749086920000002</v>
      </c>
      <c r="K1393" s="60">
        <v>3.7435132263009701E-3</v>
      </c>
      <c r="L1393" s="59">
        <v>0.87506695629999998</v>
      </c>
      <c r="M1393" s="60">
        <v>1.1870975538259301E-2</v>
      </c>
      <c r="N1393" s="59">
        <v>1.9490689118</v>
      </c>
      <c r="O1393" s="60">
        <v>1.8128772483813699E-2</v>
      </c>
      <c r="P1393" s="59">
        <v>2.1138488968</v>
      </c>
      <c r="Q1393" s="60">
        <v>2.8830233673514599E-2</v>
      </c>
    </row>
    <row r="1394" spans="1:17" x14ac:dyDescent="0.3">
      <c r="A1394" s="56" t="s">
        <v>334</v>
      </c>
      <c r="B1394" s="57">
        <v>85.277337722699997</v>
      </c>
      <c r="C1394" s="58">
        <v>9.1924293670023693E-2</v>
      </c>
      <c r="D1394" s="57">
        <v>20.269514224200002</v>
      </c>
      <c r="E1394" s="58">
        <v>9.36016647704766E-2</v>
      </c>
      <c r="F1394" s="57">
        <v>20.136594917699998</v>
      </c>
      <c r="G1394" s="58">
        <v>0.102519555936367</v>
      </c>
      <c r="H1394" s="57">
        <v>4.5130936084000002</v>
      </c>
      <c r="I1394" s="62">
        <v>3.8731244635757202E-2</v>
      </c>
      <c r="J1394" s="57">
        <v>9.1692999044000398</v>
      </c>
      <c r="K1394" s="58">
        <v>7.8459684269089697E-2</v>
      </c>
      <c r="L1394" s="57">
        <v>4.3066234488999999</v>
      </c>
      <c r="M1394" s="58">
        <v>5.84227541062117E-2</v>
      </c>
      <c r="N1394" s="57">
        <v>16.6378040301</v>
      </c>
      <c r="O1394" s="61">
        <v>0.15475233434071201</v>
      </c>
      <c r="P1394" s="57">
        <v>7.5097076395000002</v>
      </c>
      <c r="Q1394" s="58">
        <v>0.102422943472599</v>
      </c>
    </row>
    <row r="1395" spans="1:17" x14ac:dyDescent="0.3">
      <c r="A1395" s="56" t="s">
        <v>335</v>
      </c>
      <c r="B1395" s="59">
        <v>533.82637778629999</v>
      </c>
      <c r="C1395" s="60">
        <v>0.57543556155565201</v>
      </c>
      <c r="D1395" s="59">
        <v>124.2130764651</v>
      </c>
      <c r="E1395" s="60">
        <v>0.57359789755172297</v>
      </c>
      <c r="F1395" s="59">
        <v>118.5734219646</v>
      </c>
      <c r="G1395" s="60">
        <v>0.60368173543487602</v>
      </c>
      <c r="H1395" s="59">
        <v>78.055115662399999</v>
      </c>
      <c r="I1395" s="61">
        <v>0.66986684569667598</v>
      </c>
      <c r="J1395" s="59">
        <v>65.900619640200006</v>
      </c>
      <c r="K1395" s="60">
        <v>0.563897120174498</v>
      </c>
      <c r="L1395" s="59">
        <v>38.085916318000002</v>
      </c>
      <c r="M1395" s="60">
        <v>0.51666558508257798</v>
      </c>
      <c r="N1395" s="59">
        <v>57.623134586600003</v>
      </c>
      <c r="O1395" s="60">
        <v>0.53596704067272205</v>
      </c>
      <c r="P1395" s="59">
        <v>36.598326276899897</v>
      </c>
      <c r="Q1395" s="60">
        <v>0.499155024855303</v>
      </c>
    </row>
    <row r="1396" spans="1:17" x14ac:dyDescent="0.3">
      <c r="A1396" s="56" t="s">
        <v>336</v>
      </c>
      <c r="B1396" s="57">
        <v>278.24511939759998</v>
      </c>
      <c r="C1396" s="58">
        <v>0.299932980447012</v>
      </c>
      <c r="D1396" s="57">
        <v>70.326680155600101</v>
      </c>
      <c r="E1396" s="58">
        <v>0.324758367049855</v>
      </c>
      <c r="F1396" s="57">
        <v>47.565434270700003</v>
      </c>
      <c r="G1396" s="58">
        <v>0.242165431607619</v>
      </c>
      <c r="H1396" s="57">
        <v>30.633051669499999</v>
      </c>
      <c r="I1396" s="58">
        <v>0.26289200293627901</v>
      </c>
      <c r="J1396" s="57">
        <v>37.009116607400003</v>
      </c>
      <c r="K1396" s="58">
        <v>0.31667887781717602</v>
      </c>
      <c r="L1396" s="57">
        <v>28.730059278199999</v>
      </c>
      <c r="M1396" s="58">
        <v>0.38974598280606298</v>
      </c>
      <c r="N1396" s="57">
        <v>29.104119424</v>
      </c>
      <c r="O1396" s="58">
        <v>0.270704620131759</v>
      </c>
      <c r="P1396" s="57">
        <v>26.026465422099999</v>
      </c>
      <c r="Q1396" s="58">
        <v>0.354968172488909</v>
      </c>
    </row>
    <row r="1397" spans="1:17" x14ac:dyDescent="0.3">
      <c r="A1397" s="56" t="s">
        <v>337</v>
      </c>
      <c r="B1397" s="59">
        <v>15.794364329399899</v>
      </c>
      <c r="C1397" s="60">
        <v>1.70254586238172E-2</v>
      </c>
      <c r="D1397" s="59">
        <v>1.0766601705000001</v>
      </c>
      <c r="E1397" s="60">
        <v>4.9718598697617604E-3</v>
      </c>
      <c r="F1397" s="59">
        <v>4.9992503746999999</v>
      </c>
      <c r="G1397" s="60">
        <v>2.5452214265801999E-2</v>
      </c>
      <c r="H1397" s="59">
        <v>1.5410593185000001</v>
      </c>
      <c r="I1397" s="60">
        <v>1.32253284868597E-2</v>
      </c>
      <c r="J1397" s="59">
        <v>3.1896847518000002</v>
      </c>
      <c r="K1397" s="60">
        <v>2.7293431467332301E-2</v>
      </c>
      <c r="L1397" s="59">
        <v>1.7171650569000101</v>
      </c>
      <c r="M1397" s="60">
        <v>2.32947024668878E-2</v>
      </c>
      <c r="N1397" s="59">
        <v>2.1983322358000001</v>
      </c>
      <c r="O1397" s="60">
        <v>2.0447232370992299E-2</v>
      </c>
      <c r="P1397" s="59">
        <v>1.0722124211999999</v>
      </c>
      <c r="Q1397" s="60">
        <v>1.4623625509674099E-2</v>
      </c>
    </row>
    <row r="1398" spans="1:17" x14ac:dyDescent="0.3">
      <c r="A1398" s="56" t="s">
        <v>310</v>
      </c>
      <c r="B1398" s="57">
        <v>14.547776871100099</v>
      </c>
      <c r="C1398" s="58">
        <v>1.5681705703495499E-2</v>
      </c>
      <c r="D1398" s="57">
        <v>0.66485655769999896</v>
      </c>
      <c r="E1398" s="58">
        <v>3.0702107581833098E-3</v>
      </c>
      <c r="F1398" s="57">
        <v>5.1424086888000202</v>
      </c>
      <c r="G1398" s="58">
        <v>2.6181062755336298E-2</v>
      </c>
      <c r="H1398" s="57">
        <v>1.7810099580000001</v>
      </c>
      <c r="I1398" s="58">
        <v>1.5284578244428E-2</v>
      </c>
      <c r="J1398" s="57">
        <v>1.5976670994</v>
      </c>
      <c r="K1398" s="58">
        <v>1.36708862719044E-2</v>
      </c>
      <c r="L1398" s="57">
        <v>0.87506695629999998</v>
      </c>
      <c r="M1398" s="58">
        <v>1.1870975538259301E-2</v>
      </c>
      <c r="N1398" s="57">
        <v>1.9490689118</v>
      </c>
      <c r="O1398" s="58">
        <v>1.8128772483813699E-2</v>
      </c>
      <c r="P1398" s="57">
        <v>2.1138488968</v>
      </c>
      <c r="Q1398" s="58">
        <v>2.8830233673514599E-2</v>
      </c>
    </row>
    <row r="1399" spans="1:17" x14ac:dyDescent="0.3">
      <c r="A1399" s="56" t="s">
        <v>311</v>
      </c>
      <c r="B1399" s="59">
        <v>812.07149718389996</v>
      </c>
      <c r="C1399" s="60">
        <v>0.87536854200266401</v>
      </c>
      <c r="D1399" s="59">
        <v>194.53975662069999</v>
      </c>
      <c r="E1399" s="60">
        <v>0.89835626460157803</v>
      </c>
      <c r="F1399" s="59">
        <v>166.13885623530001</v>
      </c>
      <c r="G1399" s="60">
        <v>0.84584716704249496</v>
      </c>
      <c r="H1399" s="59">
        <v>108.6881673319</v>
      </c>
      <c r="I1399" s="61">
        <v>0.932758848632955</v>
      </c>
      <c r="J1399" s="59">
        <v>102.90973624759999</v>
      </c>
      <c r="K1399" s="60">
        <v>0.88057599799167396</v>
      </c>
      <c r="L1399" s="59">
        <v>66.815975596200005</v>
      </c>
      <c r="M1399" s="60">
        <v>0.90641156788864097</v>
      </c>
      <c r="N1399" s="59">
        <v>86.727254010600006</v>
      </c>
      <c r="O1399" s="62">
        <v>0.80667166080448205</v>
      </c>
      <c r="P1399" s="59">
        <v>62.624791698999999</v>
      </c>
      <c r="Q1399" s="60">
        <v>0.85412319734421205</v>
      </c>
    </row>
    <row r="1400" spans="1:17" x14ac:dyDescent="0.3">
      <c r="A1400" s="63" t="s">
        <v>1</v>
      </c>
    </row>
    <row r="1401" spans="1:17" x14ac:dyDescent="0.3">
      <c r="A1401" s="63" t="s">
        <v>1</v>
      </c>
    </row>
    <row r="1402" spans="1:17" x14ac:dyDescent="0.3">
      <c r="A1402" s="51" t="s">
        <v>480</v>
      </c>
    </row>
    <row r="1403" spans="1:17" x14ac:dyDescent="0.3">
      <c r="A1403" s="52" t="s">
        <v>1</v>
      </c>
    </row>
    <row r="1404" spans="1:17" x14ac:dyDescent="0.3">
      <c r="A1404" s="112" t="s">
        <v>1</v>
      </c>
      <c r="B1404" s="114" t="s">
        <v>502</v>
      </c>
      <c r="C1404" s="114" t="s">
        <v>1</v>
      </c>
      <c r="D1404" s="114" t="s">
        <v>17</v>
      </c>
      <c r="E1404" s="114" t="s">
        <v>1</v>
      </c>
      <c r="F1404" s="114" t="s">
        <v>18</v>
      </c>
      <c r="G1404" s="114" t="s">
        <v>1</v>
      </c>
      <c r="H1404" s="114" t="s">
        <v>19</v>
      </c>
      <c r="I1404" s="114" t="s">
        <v>1</v>
      </c>
      <c r="J1404" s="114" t="s">
        <v>20</v>
      </c>
      <c r="K1404" s="114" t="s">
        <v>1</v>
      </c>
      <c r="L1404" s="114" t="s">
        <v>21</v>
      </c>
      <c r="M1404" s="114" t="s">
        <v>1</v>
      </c>
      <c r="N1404" s="114" t="s">
        <v>22</v>
      </c>
      <c r="O1404" s="114" t="s">
        <v>1</v>
      </c>
      <c r="P1404" s="114" t="s">
        <v>23</v>
      </c>
      <c r="Q1404" s="114" t="s">
        <v>1</v>
      </c>
    </row>
    <row r="1405" spans="1:17" x14ac:dyDescent="0.3">
      <c r="A1405" s="113" t="s">
        <v>1</v>
      </c>
      <c r="B1405" s="53" t="s">
        <v>14</v>
      </c>
      <c r="C1405" s="53" t="s">
        <v>15</v>
      </c>
      <c r="D1405" s="53" t="s">
        <v>14</v>
      </c>
      <c r="E1405" s="53" t="s">
        <v>15</v>
      </c>
      <c r="F1405" s="53" t="s">
        <v>14</v>
      </c>
      <c r="G1405" s="53" t="s">
        <v>15</v>
      </c>
      <c r="H1405" s="53" t="s">
        <v>14</v>
      </c>
      <c r="I1405" s="53" t="s">
        <v>15</v>
      </c>
      <c r="J1405" s="53" t="s">
        <v>14</v>
      </c>
      <c r="K1405" s="53" t="s">
        <v>15</v>
      </c>
      <c r="L1405" s="53" t="s">
        <v>14</v>
      </c>
      <c r="M1405" s="53" t="s">
        <v>15</v>
      </c>
      <c r="N1405" s="53" t="s">
        <v>14</v>
      </c>
      <c r="O1405" s="53" t="s">
        <v>15</v>
      </c>
      <c r="P1405" s="53" t="s">
        <v>14</v>
      </c>
      <c r="Q1405" s="53" t="s">
        <v>15</v>
      </c>
    </row>
    <row r="1406" spans="1:17" x14ac:dyDescent="0.3">
      <c r="A1406" s="54" t="s">
        <v>16</v>
      </c>
      <c r="B1406" s="55">
        <v>927.69097610710003</v>
      </c>
      <c r="C1406" s="55">
        <v>927.69097610710003</v>
      </c>
      <c r="D1406" s="55">
        <v>216.5507875731</v>
      </c>
      <c r="E1406" s="55">
        <v>216.5507875731</v>
      </c>
      <c r="F1406" s="55">
        <v>196.41711021649999</v>
      </c>
      <c r="G1406" s="55">
        <v>196.41711021649999</v>
      </c>
      <c r="H1406" s="55">
        <v>116.52333021680001</v>
      </c>
      <c r="I1406" s="55">
        <v>116.52333021680001</v>
      </c>
      <c r="J1406" s="55">
        <v>116.8663880032</v>
      </c>
      <c r="K1406" s="55">
        <v>116.8663880032</v>
      </c>
      <c r="L1406" s="55">
        <v>73.714831058300007</v>
      </c>
      <c r="M1406" s="55">
        <v>73.714831058300007</v>
      </c>
      <c r="N1406" s="55">
        <v>107.5124591883</v>
      </c>
      <c r="O1406" s="55">
        <v>107.5124591883</v>
      </c>
      <c r="P1406" s="55">
        <v>73.320560656500007</v>
      </c>
      <c r="Q1406" s="55">
        <v>73.320560656500007</v>
      </c>
    </row>
    <row r="1407" spans="1:17" x14ac:dyDescent="0.3">
      <c r="A1407" s="56" t="s">
        <v>332</v>
      </c>
      <c r="B1407" s="57">
        <v>2.5875031858000002</v>
      </c>
      <c r="C1407" s="58">
        <v>2.7891865421155902E-3</v>
      </c>
      <c r="D1407" s="57">
        <v>0</v>
      </c>
      <c r="E1407" s="58">
        <v>0</v>
      </c>
      <c r="F1407" s="57">
        <v>0</v>
      </c>
      <c r="G1407" s="58">
        <v>0</v>
      </c>
      <c r="H1407" s="57">
        <v>0.63916930130000005</v>
      </c>
      <c r="I1407" s="58">
        <v>5.4853332814190896E-3</v>
      </c>
      <c r="J1407" s="57">
        <v>1.1615318517</v>
      </c>
      <c r="K1407" s="58">
        <v>9.9389728008723501E-3</v>
      </c>
      <c r="L1407" s="57">
        <v>0</v>
      </c>
      <c r="M1407" s="58">
        <v>0</v>
      </c>
      <c r="N1407" s="57">
        <v>0.605314939</v>
      </c>
      <c r="O1407" s="58">
        <v>5.6301841067539597E-3</v>
      </c>
      <c r="P1407" s="57">
        <v>0.1814870938</v>
      </c>
      <c r="Q1407" s="58">
        <v>2.4752551286432501E-3</v>
      </c>
    </row>
    <row r="1408" spans="1:17" x14ac:dyDescent="0.3">
      <c r="A1408" s="56" t="s">
        <v>333</v>
      </c>
      <c r="B1408" s="59">
        <v>32.035886754899998</v>
      </c>
      <c r="C1408" s="60">
        <v>3.4532929154203099E-2</v>
      </c>
      <c r="D1408" s="59">
        <v>2.7069007773</v>
      </c>
      <c r="E1408" s="60">
        <v>1.2500073574593901E-2</v>
      </c>
      <c r="F1408" s="59">
        <v>16.850531862899999</v>
      </c>
      <c r="G1408" s="61">
        <v>8.5789531494107396E-2</v>
      </c>
      <c r="H1408" s="59">
        <v>1.0598113834</v>
      </c>
      <c r="I1408" s="60">
        <v>9.0952720062853105E-3</v>
      </c>
      <c r="J1408" s="59">
        <v>2.074231599</v>
      </c>
      <c r="K1408" s="60">
        <v>1.77487439668556E-2</v>
      </c>
      <c r="L1408" s="59">
        <v>1.352825918</v>
      </c>
      <c r="M1408" s="60">
        <v>1.8352153814611201E-2</v>
      </c>
      <c r="N1408" s="59">
        <v>6.0757718735999999</v>
      </c>
      <c r="O1408" s="60">
        <v>5.6512258388199801E-2</v>
      </c>
      <c r="P1408" s="59">
        <v>1.9158133407</v>
      </c>
      <c r="Q1408" s="60">
        <v>2.6129278384482198E-2</v>
      </c>
    </row>
    <row r="1409" spans="1:17" x14ac:dyDescent="0.3">
      <c r="A1409" s="56" t="s">
        <v>334</v>
      </c>
      <c r="B1409" s="57">
        <v>155.00524184299999</v>
      </c>
      <c r="C1409" s="58">
        <v>0.16708715060855001</v>
      </c>
      <c r="D1409" s="57">
        <v>35.274012335499997</v>
      </c>
      <c r="E1409" s="58">
        <v>0.16289025189341699</v>
      </c>
      <c r="F1409" s="57">
        <v>21.825018722100001</v>
      </c>
      <c r="G1409" s="58">
        <v>0.111115669597437</v>
      </c>
      <c r="H1409" s="57">
        <v>25.584673023800001</v>
      </c>
      <c r="I1409" s="58">
        <v>0.21956695690208899</v>
      </c>
      <c r="J1409" s="57">
        <v>17.437037514099998</v>
      </c>
      <c r="K1409" s="58">
        <v>0.14920489810656701</v>
      </c>
      <c r="L1409" s="57">
        <v>12.221020148199999</v>
      </c>
      <c r="M1409" s="58">
        <v>0.16578780650714101</v>
      </c>
      <c r="N1409" s="57">
        <v>24.252691066899999</v>
      </c>
      <c r="O1409" s="58">
        <v>0.22558028390387</v>
      </c>
      <c r="P1409" s="57">
        <v>15.649057105200001</v>
      </c>
      <c r="Q1409" s="58">
        <v>0.21343340756100301</v>
      </c>
    </row>
    <row r="1410" spans="1:17" x14ac:dyDescent="0.3">
      <c r="A1410" s="56" t="s">
        <v>335</v>
      </c>
      <c r="B1410" s="59">
        <v>436.1598063207</v>
      </c>
      <c r="C1410" s="60">
        <v>0.47015635330524802</v>
      </c>
      <c r="D1410" s="59">
        <v>97.356796913199901</v>
      </c>
      <c r="E1410" s="60">
        <v>0.44957950975050498</v>
      </c>
      <c r="F1410" s="59">
        <v>95.745935276300003</v>
      </c>
      <c r="G1410" s="60">
        <v>0.48746229476018899</v>
      </c>
      <c r="H1410" s="59">
        <v>49.6939670358</v>
      </c>
      <c r="I1410" s="60">
        <v>0.42647225189445598</v>
      </c>
      <c r="J1410" s="59">
        <v>63.838963264199997</v>
      </c>
      <c r="K1410" s="60">
        <v>0.54625597962736705</v>
      </c>
      <c r="L1410" s="59">
        <v>39.5822557471</v>
      </c>
      <c r="M1410" s="60">
        <v>0.53696461321053501</v>
      </c>
      <c r="N1410" s="59">
        <v>41.035375182099898</v>
      </c>
      <c r="O1410" s="60">
        <v>0.38168018378437102</v>
      </c>
      <c r="P1410" s="59">
        <v>30.302021179099999</v>
      </c>
      <c r="Q1410" s="60">
        <v>0.41328136211426603</v>
      </c>
    </row>
    <row r="1411" spans="1:17" x14ac:dyDescent="0.3">
      <c r="A1411" s="56" t="s">
        <v>336</v>
      </c>
      <c r="B1411" s="57">
        <v>116.73438281609999</v>
      </c>
      <c r="C1411" s="58">
        <v>0.12583326325535299</v>
      </c>
      <c r="D1411" s="57">
        <v>28.261412952699999</v>
      </c>
      <c r="E1411" s="58">
        <v>0.130507089211855</v>
      </c>
      <c r="F1411" s="57">
        <v>34.899141590100001</v>
      </c>
      <c r="G1411" s="58">
        <v>0.177678724382171</v>
      </c>
      <c r="H1411" s="57">
        <v>11.687582662100001</v>
      </c>
      <c r="I1411" s="58">
        <v>0.100302511440022</v>
      </c>
      <c r="J1411" s="57">
        <v>14.4523221008</v>
      </c>
      <c r="K1411" s="58">
        <v>0.12366534422544399</v>
      </c>
      <c r="L1411" s="57">
        <v>10.6268358827</v>
      </c>
      <c r="M1411" s="58">
        <v>0.14416143576718499</v>
      </c>
      <c r="N1411" s="57">
        <v>6.0888956884000001</v>
      </c>
      <c r="O1411" s="62">
        <v>5.6634326238745598E-2</v>
      </c>
      <c r="P1411" s="57">
        <v>7.9917352121</v>
      </c>
      <c r="Q1411" s="58">
        <v>0.108997191790998</v>
      </c>
    </row>
    <row r="1412" spans="1:17" x14ac:dyDescent="0.3">
      <c r="A1412" s="56" t="s">
        <v>337</v>
      </c>
      <c r="B1412" s="59">
        <v>185.16815518659999</v>
      </c>
      <c r="C1412" s="60">
        <v>0.19960111713452999</v>
      </c>
      <c r="D1412" s="59">
        <v>52.951664594400199</v>
      </c>
      <c r="E1412" s="60">
        <v>0.24452307556962999</v>
      </c>
      <c r="F1412" s="59">
        <v>27.096482765099999</v>
      </c>
      <c r="G1412" s="60">
        <v>0.13795377976609599</v>
      </c>
      <c r="H1412" s="59">
        <v>27.858126810400002</v>
      </c>
      <c r="I1412" s="60">
        <v>0.239077674475729</v>
      </c>
      <c r="J1412" s="59">
        <v>17.9023016734</v>
      </c>
      <c r="K1412" s="60">
        <v>0.153186061272894</v>
      </c>
      <c r="L1412" s="59">
        <v>9.9318933623000003</v>
      </c>
      <c r="M1412" s="60">
        <v>0.13473399070052799</v>
      </c>
      <c r="N1412" s="59">
        <v>29.454410438299998</v>
      </c>
      <c r="O1412" s="60">
        <v>0.27396276357805899</v>
      </c>
      <c r="P1412" s="59">
        <v>17.280446725600001</v>
      </c>
      <c r="Q1412" s="60">
        <v>0.235683505020608</v>
      </c>
    </row>
    <row r="1413" spans="1:17" x14ac:dyDescent="0.3">
      <c r="A1413" s="56" t="s">
        <v>310</v>
      </c>
      <c r="B1413" s="57">
        <v>34.623389940700001</v>
      </c>
      <c r="C1413" s="58">
        <v>3.73221156963187E-2</v>
      </c>
      <c r="D1413" s="57">
        <v>2.7069007773</v>
      </c>
      <c r="E1413" s="62">
        <v>1.2500073574593901E-2</v>
      </c>
      <c r="F1413" s="57">
        <v>16.850531862899999</v>
      </c>
      <c r="G1413" s="61">
        <v>8.5789531494107396E-2</v>
      </c>
      <c r="H1413" s="57">
        <v>1.6989806847</v>
      </c>
      <c r="I1413" s="58">
        <v>1.45806052877044E-2</v>
      </c>
      <c r="J1413" s="57">
        <v>3.2357634506999999</v>
      </c>
      <c r="K1413" s="58">
        <v>2.76877167677279E-2</v>
      </c>
      <c r="L1413" s="57">
        <v>1.352825918</v>
      </c>
      <c r="M1413" s="58">
        <v>1.8352153814611201E-2</v>
      </c>
      <c r="N1413" s="57">
        <v>6.6810868126000003</v>
      </c>
      <c r="O1413" s="58">
        <v>6.2142442494953799E-2</v>
      </c>
      <c r="P1413" s="57">
        <v>2.0973004345000001</v>
      </c>
      <c r="Q1413" s="58">
        <v>2.8604533513125401E-2</v>
      </c>
    </row>
    <row r="1414" spans="1:17" x14ac:dyDescent="0.3">
      <c r="A1414" s="56" t="s">
        <v>311</v>
      </c>
      <c r="B1414" s="59">
        <v>552.89418913680004</v>
      </c>
      <c r="C1414" s="60">
        <v>0.59598961656060101</v>
      </c>
      <c r="D1414" s="59">
        <v>125.6182098659</v>
      </c>
      <c r="E1414" s="60">
        <v>0.58008659896236003</v>
      </c>
      <c r="F1414" s="59">
        <v>130.64507686639999</v>
      </c>
      <c r="G1414" s="60">
        <v>0.66514101914236001</v>
      </c>
      <c r="H1414" s="59">
        <v>61.381549697899999</v>
      </c>
      <c r="I1414" s="60">
        <v>0.52677476333447804</v>
      </c>
      <c r="J1414" s="59">
        <v>78.291285364999993</v>
      </c>
      <c r="K1414" s="60">
        <v>0.669921323852811</v>
      </c>
      <c r="L1414" s="59">
        <v>50.2090916298</v>
      </c>
      <c r="M1414" s="60">
        <v>0.68112604897772</v>
      </c>
      <c r="N1414" s="59">
        <v>47.124270870499998</v>
      </c>
      <c r="O1414" s="62">
        <v>0.438314510023116</v>
      </c>
      <c r="P1414" s="59">
        <v>38.293756391199899</v>
      </c>
      <c r="Q1414" s="60">
        <v>0.52227855390526401</v>
      </c>
    </row>
    <row r="1415" spans="1:17" x14ac:dyDescent="0.3">
      <c r="A1415" s="63" t="s">
        <v>1</v>
      </c>
    </row>
    <row r="1416" spans="1:17" x14ac:dyDescent="0.3">
      <c r="A1416" s="63" t="s">
        <v>1</v>
      </c>
    </row>
    <row r="1417" spans="1:17" x14ac:dyDescent="0.3">
      <c r="A1417" s="51" t="s">
        <v>481</v>
      </c>
    </row>
    <row r="1418" spans="1:17" x14ac:dyDescent="0.3">
      <c r="A1418" s="52" t="s">
        <v>1</v>
      </c>
    </row>
    <row r="1419" spans="1:17" x14ac:dyDescent="0.3">
      <c r="A1419" s="112" t="s">
        <v>1</v>
      </c>
      <c r="B1419" s="114" t="s">
        <v>502</v>
      </c>
      <c r="C1419" s="114" t="s">
        <v>1</v>
      </c>
      <c r="D1419" s="114" t="s">
        <v>17</v>
      </c>
      <c r="E1419" s="114" t="s">
        <v>1</v>
      </c>
      <c r="F1419" s="114" t="s">
        <v>18</v>
      </c>
      <c r="G1419" s="114" t="s">
        <v>1</v>
      </c>
      <c r="H1419" s="114" t="s">
        <v>19</v>
      </c>
      <c r="I1419" s="114" t="s">
        <v>1</v>
      </c>
      <c r="J1419" s="114" t="s">
        <v>20</v>
      </c>
      <c r="K1419" s="114" t="s">
        <v>1</v>
      </c>
      <c r="L1419" s="114" t="s">
        <v>21</v>
      </c>
      <c r="M1419" s="114" t="s">
        <v>1</v>
      </c>
      <c r="N1419" s="114" t="s">
        <v>22</v>
      </c>
      <c r="O1419" s="114" t="s">
        <v>1</v>
      </c>
      <c r="P1419" s="114" t="s">
        <v>23</v>
      </c>
      <c r="Q1419" s="114" t="s">
        <v>1</v>
      </c>
    </row>
    <row r="1420" spans="1:17" x14ac:dyDescent="0.3">
      <c r="A1420" s="113" t="s">
        <v>1</v>
      </c>
      <c r="B1420" s="53" t="s">
        <v>14</v>
      </c>
      <c r="C1420" s="53" t="s">
        <v>15</v>
      </c>
      <c r="D1420" s="53" t="s">
        <v>14</v>
      </c>
      <c r="E1420" s="53" t="s">
        <v>15</v>
      </c>
      <c r="F1420" s="53" t="s">
        <v>14</v>
      </c>
      <c r="G1420" s="53" t="s">
        <v>15</v>
      </c>
      <c r="H1420" s="53" t="s">
        <v>14</v>
      </c>
      <c r="I1420" s="53" t="s">
        <v>15</v>
      </c>
      <c r="J1420" s="53" t="s">
        <v>14</v>
      </c>
      <c r="K1420" s="53" t="s">
        <v>15</v>
      </c>
      <c r="L1420" s="53" t="s">
        <v>14</v>
      </c>
      <c r="M1420" s="53" t="s">
        <v>15</v>
      </c>
      <c r="N1420" s="53" t="s">
        <v>14</v>
      </c>
      <c r="O1420" s="53" t="s">
        <v>15</v>
      </c>
      <c r="P1420" s="53" t="s">
        <v>14</v>
      </c>
      <c r="Q1420" s="53" t="s">
        <v>15</v>
      </c>
    </row>
    <row r="1421" spans="1:17" x14ac:dyDescent="0.3">
      <c r="A1421" s="54" t="s">
        <v>16</v>
      </c>
      <c r="B1421" s="55">
        <v>927.69097610710003</v>
      </c>
      <c r="C1421" s="55">
        <v>927.69097610710003</v>
      </c>
      <c r="D1421" s="55">
        <v>216.5507875731</v>
      </c>
      <c r="E1421" s="55">
        <v>216.5507875731</v>
      </c>
      <c r="F1421" s="55">
        <v>196.41711021649999</v>
      </c>
      <c r="G1421" s="55">
        <v>196.41711021649999</v>
      </c>
      <c r="H1421" s="55">
        <v>116.52333021680001</v>
      </c>
      <c r="I1421" s="55">
        <v>116.52333021680001</v>
      </c>
      <c r="J1421" s="55">
        <v>116.8663880032</v>
      </c>
      <c r="K1421" s="55">
        <v>116.8663880032</v>
      </c>
      <c r="L1421" s="55">
        <v>73.714831058300007</v>
      </c>
      <c r="M1421" s="55">
        <v>73.714831058300007</v>
      </c>
      <c r="N1421" s="55">
        <v>107.5124591883</v>
      </c>
      <c r="O1421" s="55">
        <v>107.5124591883</v>
      </c>
      <c r="P1421" s="55">
        <v>73.320560656500007</v>
      </c>
      <c r="Q1421" s="55">
        <v>73.320560656500007</v>
      </c>
    </row>
    <row r="1422" spans="1:17" x14ac:dyDescent="0.3">
      <c r="A1422" s="56" t="s">
        <v>332</v>
      </c>
      <c r="B1422" s="57">
        <v>0.80249379160000001</v>
      </c>
      <c r="C1422" s="58">
        <v>8.65044300600542E-4</v>
      </c>
      <c r="D1422" s="57">
        <v>0</v>
      </c>
      <c r="E1422" s="58">
        <v>0</v>
      </c>
      <c r="F1422" s="57">
        <v>0</v>
      </c>
      <c r="G1422" s="58">
        <v>0</v>
      </c>
      <c r="H1422" s="57">
        <v>0.19717885260000001</v>
      </c>
      <c r="I1422" s="58">
        <v>1.6921834643168401E-3</v>
      </c>
      <c r="J1422" s="57">
        <v>0</v>
      </c>
      <c r="K1422" s="58">
        <v>0</v>
      </c>
      <c r="L1422" s="57">
        <v>0</v>
      </c>
      <c r="M1422" s="58">
        <v>0</v>
      </c>
      <c r="N1422" s="57">
        <v>0.605314939</v>
      </c>
      <c r="O1422" s="58">
        <v>5.6301841067539597E-3</v>
      </c>
      <c r="P1422" s="57">
        <v>0</v>
      </c>
      <c r="Q1422" s="58">
        <v>0</v>
      </c>
    </row>
    <row r="1423" spans="1:17" x14ac:dyDescent="0.3">
      <c r="A1423" s="56" t="s">
        <v>333</v>
      </c>
      <c r="B1423" s="59">
        <v>15.738551918800001</v>
      </c>
      <c r="C1423" s="60">
        <v>1.6965295905802799E-2</v>
      </c>
      <c r="D1423" s="59">
        <v>2.6429873152000001</v>
      </c>
      <c r="E1423" s="60">
        <v>1.22049305145465E-2</v>
      </c>
      <c r="F1423" s="59">
        <v>3.3779815212000002</v>
      </c>
      <c r="G1423" s="60">
        <v>1.7198000303927902E-2</v>
      </c>
      <c r="H1423" s="59">
        <v>1.4524897960000001</v>
      </c>
      <c r="I1423" s="60">
        <v>1.24652272922301E-2</v>
      </c>
      <c r="J1423" s="59">
        <v>2.2142217769000001</v>
      </c>
      <c r="K1423" s="60">
        <v>1.8946609155400401E-2</v>
      </c>
      <c r="L1423" s="59">
        <v>0</v>
      </c>
      <c r="M1423" s="60">
        <v>0</v>
      </c>
      <c r="N1423" s="59">
        <v>3.5242247209999999</v>
      </c>
      <c r="O1423" s="60">
        <v>3.2779686629877798E-2</v>
      </c>
      <c r="P1423" s="59">
        <v>1.3104984017000001</v>
      </c>
      <c r="Q1423" s="60">
        <v>1.7873545837157001E-2</v>
      </c>
    </row>
    <row r="1424" spans="1:17" x14ac:dyDescent="0.3">
      <c r="A1424" s="56" t="s">
        <v>334</v>
      </c>
      <c r="B1424" s="57">
        <v>91.270283474400003</v>
      </c>
      <c r="C1424" s="58">
        <v>9.8384360552261102E-2</v>
      </c>
      <c r="D1424" s="57">
        <v>25.5264596387</v>
      </c>
      <c r="E1424" s="58">
        <v>0.117877473108165</v>
      </c>
      <c r="F1424" s="57">
        <v>15.1776538894</v>
      </c>
      <c r="G1424" s="58">
        <v>7.7272564862961704E-2</v>
      </c>
      <c r="H1424" s="57">
        <v>15.529295558799999</v>
      </c>
      <c r="I1424" s="58">
        <v>0.13327198536041401</v>
      </c>
      <c r="J1424" s="57">
        <v>3.0496114662</v>
      </c>
      <c r="K1424" s="62">
        <v>2.6094855144462002E-2</v>
      </c>
      <c r="L1424" s="57">
        <v>11.896388766399999</v>
      </c>
      <c r="M1424" s="58">
        <v>0.161383924993212</v>
      </c>
      <c r="N1424" s="57">
        <v>7.6599697187000002</v>
      </c>
      <c r="O1424" s="58">
        <v>7.1247274748725997E-2</v>
      </c>
      <c r="P1424" s="57">
        <v>10.1496997066</v>
      </c>
      <c r="Q1424" s="58">
        <v>0.13842910659331101</v>
      </c>
    </row>
    <row r="1425" spans="1:17" x14ac:dyDescent="0.3">
      <c r="A1425" s="56" t="s">
        <v>335</v>
      </c>
      <c r="B1425" s="59">
        <v>518.27948349660096</v>
      </c>
      <c r="C1425" s="60">
        <v>0.55867686206399603</v>
      </c>
      <c r="D1425" s="59">
        <v>118.85059643610001</v>
      </c>
      <c r="E1425" s="60">
        <v>0.548834745733632</v>
      </c>
      <c r="F1425" s="59">
        <v>117.32842120470001</v>
      </c>
      <c r="G1425" s="60">
        <v>0.59734317990614605</v>
      </c>
      <c r="H1425" s="59">
        <v>67.075244417500002</v>
      </c>
      <c r="I1425" s="60">
        <v>0.57563789408268495</v>
      </c>
      <c r="J1425" s="59">
        <v>71.816760915800003</v>
      </c>
      <c r="K1425" s="60">
        <v>0.61452024095956104</v>
      </c>
      <c r="L1425" s="59">
        <v>29.997458876500001</v>
      </c>
      <c r="M1425" s="62">
        <v>0.406939261012149</v>
      </c>
      <c r="N1425" s="59">
        <v>60.634862014699998</v>
      </c>
      <c r="O1425" s="60">
        <v>0.56397986310128601</v>
      </c>
      <c r="P1425" s="59">
        <v>40.328359740100097</v>
      </c>
      <c r="Q1425" s="60">
        <v>0.550027978223388</v>
      </c>
    </row>
    <row r="1426" spans="1:17" x14ac:dyDescent="0.3">
      <c r="A1426" s="56" t="s">
        <v>336</v>
      </c>
      <c r="B1426" s="57">
        <v>211.970166766799</v>
      </c>
      <c r="C1426" s="58">
        <v>0.22849221586297799</v>
      </c>
      <c r="D1426" s="57">
        <v>47.2721180188001</v>
      </c>
      <c r="E1426" s="58">
        <v>0.218295756614797</v>
      </c>
      <c r="F1426" s="57">
        <v>53.515932313599897</v>
      </c>
      <c r="G1426" s="58">
        <v>0.27246064385435798</v>
      </c>
      <c r="H1426" s="57">
        <v>16.416823388699999</v>
      </c>
      <c r="I1426" s="62">
        <v>0.14088872467131999</v>
      </c>
      <c r="J1426" s="57">
        <v>30.633469779199999</v>
      </c>
      <c r="K1426" s="58">
        <v>0.26212386899782703</v>
      </c>
      <c r="L1426" s="57">
        <v>24.9679292989</v>
      </c>
      <c r="M1426" s="61">
        <v>0.338709713370342</v>
      </c>
      <c r="N1426" s="57">
        <v>15.3595034761</v>
      </c>
      <c r="O1426" s="62">
        <v>0.14286254441635399</v>
      </c>
      <c r="P1426" s="57">
        <v>16.2451991609</v>
      </c>
      <c r="Q1426" s="58">
        <v>0.221564033545887</v>
      </c>
    </row>
    <row r="1427" spans="1:17" x14ac:dyDescent="0.3">
      <c r="A1427" s="56" t="s">
        <v>337</v>
      </c>
      <c r="B1427" s="59">
        <v>89.629996658899898</v>
      </c>
      <c r="C1427" s="60">
        <v>9.66162213143619E-2</v>
      </c>
      <c r="D1427" s="59">
        <v>22.258626164300001</v>
      </c>
      <c r="E1427" s="60">
        <v>0.10278709402885999</v>
      </c>
      <c r="F1427" s="59">
        <v>7.01712128760001</v>
      </c>
      <c r="G1427" s="62">
        <v>3.5725611072606703E-2</v>
      </c>
      <c r="H1427" s="59">
        <v>15.8522982032</v>
      </c>
      <c r="I1427" s="60">
        <v>0.13604398512903501</v>
      </c>
      <c r="J1427" s="59">
        <v>9.1523240650999895</v>
      </c>
      <c r="K1427" s="60">
        <v>7.8314425742749896E-2</v>
      </c>
      <c r="L1427" s="59">
        <v>6.8530541165000001</v>
      </c>
      <c r="M1427" s="60">
        <v>9.2967100624296597E-2</v>
      </c>
      <c r="N1427" s="59">
        <v>19.728584318799999</v>
      </c>
      <c r="O1427" s="61">
        <v>0.18350044699700199</v>
      </c>
      <c r="P1427" s="59">
        <v>5.2868036472000002</v>
      </c>
      <c r="Q1427" s="60">
        <v>7.2105335800256395E-2</v>
      </c>
    </row>
    <row r="1428" spans="1:17" x14ac:dyDescent="0.3">
      <c r="A1428" s="56" t="s">
        <v>310</v>
      </c>
      <c r="B1428" s="57">
        <v>16.541045710399999</v>
      </c>
      <c r="C1428" s="58">
        <v>1.7830340206403401E-2</v>
      </c>
      <c r="D1428" s="57">
        <v>2.6429873152000001</v>
      </c>
      <c r="E1428" s="58">
        <v>1.22049305145465E-2</v>
      </c>
      <c r="F1428" s="57">
        <v>3.3779815212000002</v>
      </c>
      <c r="G1428" s="58">
        <v>1.7198000303927902E-2</v>
      </c>
      <c r="H1428" s="57">
        <v>1.6496686486000001</v>
      </c>
      <c r="I1428" s="58">
        <v>1.4157410756546999E-2</v>
      </c>
      <c r="J1428" s="57">
        <v>2.2142217769000001</v>
      </c>
      <c r="K1428" s="58">
        <v>1.8946609155400401E-2</v>
      </c>
      <c r="L1428" s="57">
        <v>0</v>
      </c>
      <c r="M1428" s="58">
        <v>0</v>
      </c>
      <c r="N1428" s="57">
        <v>4.1295396599999998</v>
      </c>
      <c r="O1428" s="58">
        <v>3.8409870736631803E-2</v>
      </c>
      <c r="P1428" s="57">
        <v>1.3104984017000001</v>
      </c>
      <c r="Q1428" s="58">
        <v>1.7873545837157001E-2</v>
      </c>
    </row>
    <row r="1429" spans="1:17" x14ac:dyDescent="0.3">
      <c r="A1429" s="56" t="s">
        <v>311</v>
      </c>
      <c r="B1429" s="59">
        <v>730.24965026339999</v>
      </c>
      <c r="C1429" s="60">
        <v>0.78716907792697399</v>
      </c>
      <c r="D1429" s="59">
        <v>166.12271445490001</v>
      </c>
      <c r="E1429" s="60">
        <v>0.76713050234842795</v>
      </c>
      <c r="F1429" s="59">
        <v>170.84435351830001</v>
      </c>
      <c r="G1429" s="61">
        <v>0.86980382376050402</v>
      </c>
      <c r="H1429" s="59">
        <v>83.492067806199998</v>
      </c>
      <c r="I1429" s="62">
        <v>0.71652661875400403</v>
      </c>
      <c r="J1429" s="59">
        <v>102.450230695</v>
      </c>
      <c r="K1429" s="61">
        <v>0.87664410995738795</v>
      </c>
      <c r="L1429" s="59">
        <v>54.965388175400001</v>
      </c>
      <c r="M1429" s="60">
        <v>0.745648974382491</v>
      </c>
      <c r="N1429" s="59">
        <v>75.994365490800007</v>
      </c>
      <c r="O1429" s="62">
        <v>0.70684240751764005</v>
      </c>
      <c r="P1429" s="59">
        <v>56.573558900999998</v>
      </c>
      <c r="Q1429" s="60">
        <v>0.77159201176927505</v>
      </c>
    </row>
    <row r="1430" spans="1:17" x14ac:dyDescent="0.3">
      <c r="A1430" s="63" t="s">
        <v>1</v>
      </c>
    </row>
    <row r="1431" spans="1:17" x14ac:dyDescent="0.3">
      <c r="A1431" s="63" t="s">
        <v>1</v>
      </c>
    </row>
    <row r="1432" spans="1:17" x14ac:dyDescent="0.3">
      <c r="A1432" s="51" t="s">
        <v>482</v>
      </c>
    </row>
    <row r="1433" spans="1:17" x14ac:dyDescent="0.3">
      <c r="A1433" s="52" t="s">
        <v>1</v>
      </c>
    </row>
    <row r="1434" spans="1:17" x14ac:dyDescent="0.3">
      <c r="A1434" s="112" t="s">
        <v>1</v>
      </c>
      <c r="B1434" s="114" t="s">
        <v>502</v>
      </c>
      <c r="C1434" s="114" t="s">
        <v>1</v>
      </c>
      <c r="D1434" s="114" t="s">
        <v>17</v>
      </c>
      <c r="E1434" s="114" t="s">
        <v>1</v>
      </c>
      <c r="F1434" s="114" t="s">
        <v>18</v>
      </c>
      <c r="G1434" s="114" t="s">
        <v>1</v>
      </c>
      <c r="H1434" s="114" t="s">
        <v>19</v>
      </c>
      <c r="I1434" s="114" t="s">
        <v>1</v>
      </c>
      <c r="J1434" s="114" t="s">
        <v>20</v>
      </c>
      <c r="K1434" s="114" t="s">
        <v>1</v>
      </c>
      <c r="L1434" s="114" t="s">
        <v>21</v>
      </c>
      <c r="M1434" s="114" t="s">
        <v>1</v>
      </c>
      <c r="N1434" s="114" t="s">
        <v>22</v>
      </c>
      <c r="O1434" s="114" t="s">
        <v>1</v>
      </c>
      <c r="P1434" s="114" t="s">
        <v>23</v>
      </c>
      <c r="Q1434" s="114" t="s">
        <v>1</v>
      </c>
    </row>
    <row r="1435" spans="1:17" x14ac:dyDescent="0.3">
      <c r="A1435" s="113" t="s">
        <v>1</v>
      </c>
      <c r="B1435" s="53" t="s">
        <v>14</v>
      </c>
      <c r="C1435" s="53" t="s">
        <v>15</v>
      </c>
      <c r="D1435" s="53" t="s">
        <v>14</v>
      </c>
      <c r="E1435" s="53" t="s">
        <v>15</v>
      </c>
      <c r="F1435" s="53" t="s">
        <v>14</v>
      </c>
      <c r="G1435" s="53" t="s">
        <v>15</v>
      </c>
      <c r="H1435" s="53" t="s">
        <v>14</v>
      </c>
      <c r="I1435" s="53" t="s">
        <v>15</v>
      </c>
      <c r="J1435" s="53" t="s">
        <v>14</v>
      </c>
      <c r="K1435" s="53" t="s">
        <v>15</v>
      </c>
      <c r="L1435" s="53" t="s">
        <v>14</v>
      </c>
      <c r="M1435" s="53" t="s">
        <v>15</v>
      </c>
      <c r="N1435" s="53" t="s">
        <v>14</v>
      </c>
      <c r="O1435" s="53" t="s">
        <v>15</v>
      </c>
      <c r="P1435" s="53" t="s">
        <v>14</v>
      </c>
      <c r="Q1435" s="53" t="s">
        <v>15</v>
      </c>
    </row>
    <row r="1436" spans="1:17" x14ac:dyDescent="0.3">
      <c r="A1436" s="54" t="s">
        <v>16</v>
      </c>
      <c r="B1436" s="55">
        <v>927.69097610710003</v>
      </c>
      <c r="C1436" s="55">
        <v>927.69097610710003</v>
      </c>
      <c r="D1436" s="55">
        <v>216.5507875731</v>
      </c>
      <c r="E1436" s="55">
        <v>216.5507875731</v>
      </c>
      <c r="F1436" s="55">
        <v>196.41711021649999</v>
      </c>
      <c r="G1436" s="55">
        <v>196.41711021649999</v>
      </c>
      <c r="H1436" s="55">
        <v>116.52333021680001</v>
      </c>
      <c r="I1436" s="55">
        <v>116.52333021680001</v>
      </c>
      <c r="J1436" s="55">
        <v>116.8663880032</v>
      </c>
      <c r="K1436" s="55">
        <v>116.8663880032</v>
      </c>
      <c r="L1436" s="55">
        <v>73.714831058300007</v>
      </c>
      <c r="M1436" s="55">
        <v>73.714831058300007</v>
      </c>
      <c r="N1436" s="55">
        <v>107.5124591883</v>
      </c>
      <c r="O1436" s="55">
        <v>107.5124591883</v>
      </c>
      <c r="P1436" s="55">
        <v>73.320560656500007</v>
      </c>
      <c r="Q1436" s="55">
        <v>73.320560656500007</v>
      </c>
    </row>
    <row r="1437" spans="1:17" x14ac:dyDescent="0.3">
      <c r="A1437" s="56" t="s">
        <v>332</v>
      </c>
      <c r="B1437" s="57">
        <v>0</v>
      </c>
      <c r="C1437" s="58">
        <v>0</v>
      </c>
      <c r="D1437" s="57">
        <v>0</v>
      </c>
      <c r="E1437" s="58">
        <v>0</v>
      </c>
      <c r="F1437" s="57">
        <v>0</v>
      </c>
      <c r="G1437" s="58">
        <v>0</v>
      </c>
      <c r="H1437" s="57">
        <v>0</v>
      </c>
      <c r="I1437" s="58">
        <v>0</v>
      </c>
      <c r="J1437" s="57">
        <v>0</v>
      </c>
      <c r="K1437" s="58">
        <v>0</v>
      </c>
      <c r="L1437" s="57">
        <v>0</v>
      </c>
      <c r="M1437" s="58">
        <v>0</v>
      </c>
      <c r="N1437" s="57">
        <v>0</v>
      </c>
      <c r="O1437" s="58">
        <v>0</v>
      </c>
      <c r="P1437" s="57">
        <v>0</v>
      </c>
      <c r="Q1437" s="58">
        <v>0</v>
      </c>
    </row>
    <row r="1438" spans="1:17" x14ac:dyDescent="0.3">
      <c r="A1438" s="56" t="s">
        <v>333</v>
      </c>
      <c r="B1438" s="59">
        <v>5.9068679692000003</v>
      </c>
      <c r="C1438" s="60">
        <v>6.3672797529918702E-3</v>
      </c>
      <c r="D1438" s="59">
        <v>0</v>
      </c>
      <c r="E1438" s="60">
        <v>0</v>
      </c>
      <c r="F1438" s="59">
        <v>1.7673800418000001</v>
      </c>
      <c r="G1438" s="60">
        <v>8.9980961427032092E-3</v>
      </c>
      <c r="H1438" s="59">
        <v>1.0918571888999999</v>
      </c>
      <c r="I1438" s="60">
        <v>9.3702882235559299E-3</v>
      </c>
      <c r="J1438" s="59">
        <v>0</v>
      </c>
      <c r="K1438" s="60">
        <v>0</v>
      </c>
      <c r="L1438" s="59">
        <v>0</v>
      </c>
      <c r="M1438" s="60">
        <v>0</v>
      </c>
      <c r="N1438" s="59">
        <v>0.45783801540000002</v>
      </c>
      <c r="O1438" s="60">
        <v>4.25846472917275E-3</v>
      </c>
      <c r="P1438" s="59">
        <v>0.94979453400000102</v>
      </c>
      <c r="Q1438" s="60">
        <v>1.29539998807388E-2</v>
      </c>
    </row>
    <row r="1439" spans="1:17" x14ac:dyDescent="0.3">
      <c r="A1439" s="56" t="s">
        <v>334</v>
      </c>
      <c r="B1439" s="57">
        <v>54.215212035500002</v>
      </c>
      <c r="C1439" s="58">
        <v>5.8441025548189598E-2</v>
      </c>
      <c r="D1439" s="57">
        <v>9.6646222784000102</v>
      </c>
      <c r="E1439" s="58">
        <v>4.4629818190513697E-2</v>
      </c>
      <c r="F1439" s="57">
        <v>19.7348748372</v>
      </c>
      <c r="G1439" s="61">
        <v>0.10047431619092299</v>
      </c>
      <c r="H1439" s="57">
        <v>3.1315929297</v>
      </c>
      <c r="I1439" s="58">
        <v>2.6875243986534299E-2</v>
      </c>
      <c r="J1439" s="57">
        <v>7.2880152046999997</v>
      </c>
      <c r="K1439" s="58">
        <v>6.2361944518217201E-2</v>
      </c>
      <c r="L1439" s="57">
        <v>5.6614165270000099</v>
      </c>
      <c r="M1439" s="58">
        <v>7.6801594003823595E-2</v>
      </c>
      <c r="N1439" s="57">
        <v>5.5926309695</v>
      </c>
      <c r="O1439" s="58">
        <v>5.2018445226938097E-2</v>
      </c>
      <c r="P1439" s="57">
        <v>2.4258556152000001</v>
      </c>
      <c r="Q1439" s="58">
        <v>3.30856119140292E-2</v>
      </c>
    </row>
    <row r="1440" spans="1:17" x14ac:dyDescent="0.3">
      <c r="A1440" s="56" t="s">
        <v>335</v>
      </c>
      <c r="B1440" s="59">
        <v>485.15935691919998</v>
      </c>
      <c r="C1440" s="60">
        <v>0.52297518183812697</v>
      </c>
      <c r="D1440" s="59">
        <v>111.19775471059999</v>
      </c>
      <c r="E1440" s="60">
        <v>0.51349503715410605</v>
      </c>
      <c r="F1440" s="59">
        <v>100.1529073998</v>
      </c>
      <c r="G1440" s="60">
        <v>0.50989909834946101</v>
      </c>
      <c r="H1440" s="59">
        <v>63.535960684899997</v>
      </c>
      <c r="I1440" s="60">
        <v>0.54526385889149198</v>
      </c>
      <c r="J1440" s="59">
        <v>70.571106573500003</v>
      </c>
      <c r="K1440" s="60">
        <v>0.60386145049308504</v>
      </c>
      <c r="L1440" s="59">
        <v>31.4957704636</v>
      </c>
      <c r="M1440" s="60">
        <v>0.42726504302357299</v>
      </c>
      <c r="N1440" s="59">
        <v>56.5045660535</v>
      </c>
      <c r="O1440" s="60">
        <v>0.52556295781995399</v>
      </c>
      <c r="P1440" s="59">
        <v>37.342829232299998</v>
      </c>
      <c r="Q1440" s="60">
        <v>0.50930910644897598</v>
      </c>
    </row>
    <row r="1441" spans="1:17" x14ac:dyDescent="0.3">
      <c r="A1441" s="56" t="s">
        <v>336</v>
      </c>
      <c r="B1441" s="57">
        <v>372.35369749799997</v>
      </c>
      <c r="C1441" s="58">
        <v>0.40137686696115099</v>
      </c>
      <c r="D1441" s="57">
        <v>94.524945955700204</v>
      </c>
      <c r="E1441" s="58">
        <v>0.436502434440658</v>
      </c>
      <c r="F1441" s="57">
        <v>69.298651316500099</v>
      </c>
      <c r="G1441" s="58">
        <v>0.35281371994586302</v>
      </c>
      <c r="H1441" s="57">
        <v>48.283005258700001</v>
      </c>
      <c r="I1441" s="58">
        <v>0.41436341691287099</v>
      </c>
      <c r="J1441" s="57">
        <v>37.249882373600002</v>
      </c>
      <c r="K1441" s="58">
        <v>0.31873905756871701</v>
      </c>
      <c r="L1441" s="57">
        <v>35.952329128700001</v>
      </c>
      <c r="M1441" s="58">
        <v>0.48772178695310098</v>
      </c>
      <c r="N1441" s="57">
        <v>44.371956659299997</v>
      </c>
      <c r="O1441" s="58">
        <v>0.41271455414842501</v>
      </c>
      <c r="P1441" s="57">
        <v>32.602081275000003</v>
      </c>
      <c r="Q1441" s="58">
        <v>0.44465128175625501</v>
      </c>
    </row>
    <row r="1442" spans="1:17" x14ac:dyDescent="0.3">
      <c r="A1442" s="56" t="s">
        <v>337</v>
      </c>
      <c r="B1442" s="59">
        <v>10.055841685200001</v>
      </c>
      <c r="C1442" s="60">
        <v>1.0839645899540401E-2</v>
      </c>
      <c r="D1442" s="59">
        <v>1.1634646284000001</v>
      </c>
      <c r="E1442" s="60">
        <v>5.3727102147215896E-3</v>
      </c>
      <c r="F1442" s="59">
        <v>5.4632966211999898</v>
      </c>
      <c r="G1442" s="60">
        <v>2.7814769371049701E-2</v>
      </c>
      <c r="H1442" s="59">
        <v>0.48091415459999998</v>
      </c>
      <c r="I1442" s="60">
        <v>4.1271919855468001E-3</v>
      </c>
      <c r="J1442" s="59">
        <v>1.7573838514</v>
      </c>
      <c r="K1442" s="60">
        <v>1.50375474199808E-2</v>
      </c>
      <c r="L1442" s="59">
        <v>0.605314939</v>
      </c>
      <c r="M1442" s="60">
        <v>8.2115760195023008E-3</v>
      </c>
      <c r="N1442" s="59">
        <v>0.58546749060000003</v>
      </c>
      <c r="O1442" s="60">
        <v>5.4455780755102799E-3</v>
      </c>
      <c r="P1442" s="59">
        <v>0</v>
      </c>
      <c r="Q1442" s="60">
        <v>0</v>
      </c>
    </row>
    <row r="1443" spans="1:17" x14ac:dyDescent="0.3">
      <c r="A1443" s="56" t="s">
        <v>310</v>
      </c>
      <c r="B1443" s="57">
        <v>5.9068679692000003</v>
      </c>
      <c r="C1443" s="58">
        <v>6.3672797529918702E-3</v>
      </c>
      <c r="D1443" s="57">
        <v>0</v>
      </c>
      <c r="E1443" s="58">
        <v>0</v>
      </c>
      <c r="F1443" s="57">
        <v>1.7673800418000001</v>
      </c>
      <c r="G1443" s="58">
        <v>8.9980961427032092E-3</v>
      </c>
      <c r="H1443" s="57">
        <v>1.0918571888999999</v>
      </c>
      <c r="I1443" s="58">
        <v>9.3702882235559299E-3</v>
      </c>
      <c r="J1443" s="57">
        <v>0</v>
      </c>
      <c r="K1443" s="58">
        <v>0</v>
      </c>
      <c r="L1443" s="57">
        <v>0</v>
      </c>
      <c r="M1443" s="58">
        <v>0</v>
      </c>
      <c r="N1443" s="57">
        <v>0.45783801540000002</v>
      </c>
      <c r="O1443" s="58">
        <v>4.25846472917275E-3</v>
      </c>
      <c r="P1443" s="57">
        <v>0.94979453400000102</v>
      </c>
      <c r="Q1443" s="58">
        <v>1.29539998807388E-2</v>
      </c>
    </row>
    <row r="1444" spans="1:17" x14ac:dyDescent="0.3">
      <c r="A1444" s="56" t="s">
        <v>311</v>
      </c>
      <c r="B1444" s="59">
        <v>857.51305441720001</v>
      </c>
      <c r="C1444" s="60">
        <v>0.92435204879927801</v>
      </c>
      <c r="D1444" s="59">
        <v>205.7227006663</v>
      </c>
      <c r="E1444" s="60">
        <v>0.949997471594765</v>
      </c>
      <c r="F1444" s="59">
        <v>169.45155871630001</v>
      </c>
      <c r="G1444" s="62">
        <v>0.86271281829532398</v>
      </c>
      <c r="H1444" s="59">
        <v>111.81896594360001</v>
      </c>
      <c r="I1444" s="60">
        <v>0.95962727580436302</v>
      </c>
      <c r="J1444" s="59">
        <v>107.82098894710001</v>
      </c>
      <c r="K1444" s="60">
        <v>0.92260050806180205</v>
      </c>
      <c r="L1444" s="59">
        <v>67.448099592299997</v>
      </c>
      <c r="M1444" s="60">
        <v>0.91498682997667402</v>
      </c>
      <c r="N1444" s="59">
        <v>100.8765227128</v>
      </c>
      <c r="O1444" s="60">
        <v>0.93827751196837905</v>
      </c>
      <c r="P1444" s="59">
        <v>69.944910507299994</v>
      </c>
      <c r="Q1444" s="60">
        <v>0.95396038820523199</v>
      </c>
    </row>
    <row r="1445" spans="1:17" x14ac:dyDescent="0.3">
      <c r="A1445" s="63" t="s">
        <v>1</v>
      </c>
    </row>
    <row r="1446" spans="1:17" x14ac:dyDescent="0.3">
      <c r="A1446" s="63" t="s">
        <v>1</v>
      </c>
    </row>
    <row r="1447" spans="1:17" x14ac:dyDescent="0.3">
      <c r="A1447" s="51" t="s">
        <v>483</v>
      </c>
    </row>
    <row r="1448" spans="1:17" x14ac:dyDescent="0.3">
      <c r="A1448" s="52" t="s">
        <v>1</v>
      </c>
    </row>
    <row r="1449" spans="1:17" x14ac:dyDescent="0.3">
      <c r="A1449" s="112" t="s">
        <v>1</v>
      </c>
      <c r="B1449" s="114" t="s">
        <v>502</v>
      </c>
      <c r="C1449" s="114" t="s">
        <v>1</v>
      </c>
      <c r="D1449" s="114" t="s">
        <v>17</v>
      </c>
      <c r="E1449" s="114" t="s">
        <v>1</v>
      </c>
      <c r="F1449" s="114" t="s">
        <v>18</v>
      </c>
      <c r="G1449" s="114" t="s">
        <v>1</v>
      </c>
      <c r="H1449" s="114" t="s">
        <v>19</v>
      </c>
      <c r="I1449" s="114" t="s">
        <v>1</v>
      </c>
      <c r="J1449" s="114" t="s">
        <v>20</v>
      </c>
      <c r="K1449" s="114" t="s">
        <v>1</v>
      </c>
      <c r="L1449" s="114" t="s">
        <v>21</v>
      </c>
      <c r="M1449" s="114" t="s">
        <v>1</v>
      </c>
      <c r="N1449" s="114" t="s">
        <v>22</v>
      </c>
      <c r="O1449" s="114" t="s">
        <v>1</v>
      </c>
      <c r="P1449" s="114" t="s">
        <v>23</v>
      </c>
      <c r="Q1449" s="114" t="s">
        <v>1</v>
      </c>
    </row>
    <row r="1450" spans="1:17" x14ac:dyDescent="0.3">
      <c r="A1450" s="113" t="s">
        <v>1</v>
      </c>
      <c r="B1450" s="53" t="s">
        <v>14</v>
      </c>
      <c r="C1450" s="53" t="s">
        <v>15</v>
      </c>
      <c r="D1450" s="53" t="s">
        <v>14</v>
      </c>
      <c r="E1450" s="53" t="s">
        <v>15</v>
      </c>
      <c r="F1450" s="53" t="s">
        <v>14</v>
      </c>
      <c r="G1450" s="53" t="s">
        <v>15</v>
      </c>
      <c r="H1450" s="53" t="s">
        <v>14</v>
      </c>
      <c r="I1450" s="53" t="s">
        <v>15</v>
      </c>
      <c r="J1450" s="53" t="s">
        <v>14</v>
      </c>
      <c r="K1450" s="53" t="s">
        <v>15</v>
      </c>
      <c r="L1450" s="53" t="s">
        <v>14</v>
      </c>
      <c r="M1450" s="53" t="s">
        <v>15</v>
      </c>
      <c r="N1450" s="53" t="s">
        <v>14</v>
      </c>
      <c r="O1450" s="53" t="s">
        <v>15</v>
      </c>
      <c r="P1450" s="53" t="s">
        <v>14</v>
      </c>
      <c r="Q1450" s="53" t="s">
        <v>15</v>
      </c>
    </row>
    <row r="1451" spans="1:17" x14ac:dyDescent="0.3">
      <c r="A1451" s="54" t="s">
        <v>16</v>
      </c>
      <c r="B1451" s="55">
        <v>927.69097610710003</v>
      </c>
      <c r="C1451" s="55">
        <v>927.69097610710003</v>
      </c>
      <c r="D1451" s="55">
        <v>216.5507875731</v>
      </c>
      <c r="E1451" s="55">
        <v>216.5507875731</v>
      </c>
      <c r="F1451" s="55">
        <v>196.41711021649999</v>
      </c>
      <c r="G1451" s="55">
        <v>196.41711021649999</v>
      </c>
      <c r="H1451" s="55">
        <v>116.52333021680001</v>
      </c>
      <c r="I1451" s="55">
        <v>116.52333021680001</v>
      </c>
      <c r="J1451" s="55">
        <v>116.8663880032</v>
      </c>
      <c r="K1451" s="55">
        <v>116.8663880032</v>
      </c>
      <c r="L1451" s="55">
        <v>73.714831058300007</v>
      </c>
      <c r="M1451" s="55">
        <v>73.714831058300007</v>
      </c>
      <c r="N1451" s="55">
        <v>107.5124591883</v>
      </c>
      <c r="O1451" s="55">
        <v>107.5124591883</v>
      </c>
      <c r="P1451" s="55">
        <v>73.320560656500007</v>
      </c>
      <c r="Q1451" s="55">
        <v>73.320560656500007</v>
      </c>
    </row>
    <row r="1452" spans="1:17" x14ac:dyDescent="0.3">
      <c r="A1452" s="56" t="s">
        <v>338</v>
      </c>
      <c r="B1452" s="57">
        <v>877.8583056635</v>
      </c>
      <c r="C1452" s="58">
        <v>0.94628311396030396</v>
      </c>
      <c r="D1452" s="57">
        <v>208.72371946819999</v>
      </c>
      <c r="E1452" s="58">
        <v>0.96385573937357405</v>
      </c>
      <c r="F1452" s="57">
        <v>180.06759991839999</v>
      </c>
      <c r="G1452" s="58">
        <v>0.91676127257916196</v>
      </c>
      <c r="H1452" s="57">
        <v>114.26140610420001</v>
      </c>
      <c r="I1452" s="58">
        <v>0.98058822977002502</v>
      </c>
      <c r="J1452" s="57">
        <v>110.5349544905</v>
      </c>
      <c r="K1452" s="58">
        <v>0.94582331480522297</v>
      </c>
      <c r="L1452" s="57">
        <v>66.499299589900005</v>
      </c>
      <c r="M1452" s="58">
        <v>0.90211560733696405</v>
      </c>
      <c r="N1452" s="57">
        <v>103.8789911655</v>
      </c>
      <c r="O1452" s="58">
        <v>0.96620421437448201</v>
      </c>
      <c r="P1452" s="57">
        <v>68.746823921500095</v>
      </c>
      <c r="Q1452" s="58">
        <v>0.93761999780078698</v>
      </c>
    </row>
    <row r="1453" spans="1:17" x14ac:dyDescent="0.3">
      <c r="A1453" s="56" t="s">
        <v>339</v>
      </c>
      <c r="B1453" s="59">
        <v>36.765288040000002</v>
      </c>
      <c r="C1453" s="60">
        <v>3.9630964391051203E-2</v>
      </c>
      <c r="D1453" s="59">
        <v>3.5482959156999998</v>
      </c>
      <c r="E1453" s="60">
        <v>1.63855137885482E-2</v>
      </c>
      <c r="F1453" s="59">
        <v>13.982420705299999</v>
      </c>
      <c r="G1453" s="60">
        <v>7.1187386322341895E-2</v>
      </c>
      <c r="H1453" s="59">
        <v>2.2619241126</v>
      </c>
      <c r="I1453" s="60">
        <v>1.9411770229974801E-2</v>
      </c>
      <c r="J1453" s="59">
        <v>6.3314335127000003</v>
      </c>
      <c r="K1453" s="60">
        <v>5.4176685194776697E-2</v>
      </c>
      <c r="L1453" s="59">
        <v>2.3184999574999998</v>
      </c>
      <c r="M1453" s="60">
        <v>3.1452286116837598E-2</v>
      </c>
      <c r="N1453" s="59">
        <v>2.7801107144000001</v>
      </c>
      <c r="O1453" s="60">
        <v>2.5858498032594001E-2</v>
      </c>
      <c r="P1453" s="59">
        <v>3.9026049326999899</v>
      </c>
      <c r="Q1453" s="60">
        <v>5.3226610622678402E-2</v>
      </c>
    </row>
    <row r="1454" spans="1:17" x14ac:dyDescent="0.3">
      <c r="A1454" s="56" t="s">
        <v>340</v>
      </c>
      <c r="B1454" s="57">
        <v>13.0673824036</v>
      </c>
      <c r="C1454" s="58">
        <v>1.4085921648645401E-2</v>
      </c>
      <c r="D1454" s="57">
        <v>4.2787721891999997</v>
      </c>
      <c r="E1454" s="58">
        <v>1.9758746837878101E-2</v>
      </c>
      <c r="F1454" s="57">
        <v>2.3670895928000002</v>
      </c>
      <c r="G1454" s="58">
        <v>1.20513410984964E-2</v>
      </c>
      <c r="H1454" s="57">
        <v>0</v>
      </c>
      <c r="I1454" s="58">
        <v>0</v>
      </c>
      <c r="J1454" s="57">
        <v>0</v>
      </c>
      <c r="K1454" s="58">
        <v>0</v>
      </c>
      <c r="L1454" s="57">
        <v>4.8970315108999998</v>
      </c>
      <c r="M1454" s="61">
        <v>6.6432106546198397E-2</v>
      </c>
      <c r="N1454" s="57">
        <v>0.85335730840000001</v>
      </c>
      <c r="O1454" s="58">
        <v>7.9372875929236107E-3</v>
      </c>
      <c r="P1454" s="57">
        <v>0.67113180230000002</v>
      </c>
      <c r="Q1454" s="58">
        <v>9.1533915765345808E-3</v>
      </c>
    </row>
    <row r="1455" spans="1:17" x14ac:dyDescent="0.3">
      <c r="A1455" s="63" t="s">
        <v>1</v>
      </c>
    </row>
    <row r="1456" spans="1:17" x14ac:dyDescent="0.3">
      <c r="A1456" s="63" t="s">
        <v>1</v>
      </c>
    </row>
    <row r="1457" spans="1:17" x14ac:dyDescent="0.3">
      <c r="A1457" s="51" t="s">
        <v>484</v>
      </c>
    </row>
    <row r="1458" spans="1:17" x14ac:dyDescent="0.3">
      <c r="A1458" s="52" t="s">
        <v>1</v>
      </c>
    </row>
    <row r="1459" spans="1:17" x14ac:dyDescent="0.3">
      <c r="A1459" s="112" t="s">
        <v>1</v>
      </c>
      <c r="B1459" s="114" t="s">
        <v>502</v>
      </c>
      <c r="C1459" s="114" t="s">
        <v>1</v>
      </c>
      <c r="D1459" s="114" t="s">
        <v>17</v>
      </c>
      <c r="E1459" s="114" t="s">
        <v>1</v>
      </c>
      <c r="F1459" s="114" t="s">
        <v>18</v>
      </c>
      <c r="G1459" s="114" t="s">
        <v>1</v>
      </c>
      <c r="H1459" s="114" t="s">
        <v>19</v>
      </c>
      <c r="I1459" s="114" t="s">
        <v>1</v>
      </c>
      <c r="J1459" s="114" t="s">
        <v>20</v>
      </c>
      <c r="K1459" s="114" t="s">
        <v>1</v>
      </c>
      <c r="L1459" s="114" t="s">
        <v>21</v>
      </c>
      <c r="M1459" s="114" t="s">
        <v>1</v>
      </c>
      <c r="N1459" s="114" t="s">
        <v>22</v>
      </c>
      <c r="O1459" s="114" t="s">
        <v>1</v>
      </c>
      <c r="P1459" s="114" t="s">
        <v>23</v>
      </c>
      <c r="Q1459" s="114" t="s">
        <v>1</v>
      </c>
    </row>
    <row r="1460" spans="1:17" x14ac:dyDescent="0.3">
      <c r="A1460" s="113" t="s">
        <v>1</v>
      </c>
      <c r="B1460" s="53" t="s">
        <v>14</v>
      </c>
      <c r="C1460" s="53" t="s">
        <v>15</v>
      </c>
      <c r="D1460" s="53" t="s">
        <v>14</v>
      </c>
      <c r="E1460" s="53" t="s">
        <v>15</v>
      </c>
      <c r="F1460" s="53" t="s">
        <v>14</v>
      </c>
      <c r="G1460" s="53" t="s">
        <v>15</v>
      </c>
      <c r="H1460" s="53" t="s">
        <v>14</v>
      </c>
      <c r="I1460" s="53" t="s">
        <v>15</v>
      </c>
      <c r="J1460" s="53" t="s">
        <v>14</v>
      </c>
      <c r="K1460" s="53" t="s">
        <v>15</v>
      </c>
      <c r="L1460" s="53" t="s">
        <v>14</v>
      </c>
      <c r="M1460" s="53" t="s">
        <v>15</v>
      </c>
      <c r="N1460" s="53" t="s">
        <v>14</v>
      </c>
      <c r="O1460" s="53" t="s">
        <v>15</v>
      </c>
      <c r="P1460" s="53" t="s">
        <v>14</v>
      </c>
      <c r="Q1460" s="53" t="s">
        <v>15</v>
      </c>
    </row>
    <row r="1461" spans="1:17" x14ac:dyDescent="0.3">
      <c r="A1461" s="54" t="s">
        <v>16</v>
      </c>
      <c r="B1461" s="55">
        <v>927.69097610710003</v>
      </c>
      <c r="C1461" s="55">
        <v>927.69097610710003</v>
      </c>
      <c r="D1461" s="55">
        <v>216.5507875731</v>
      </c>
      <c r="E1461" s="55">
        <v>216.5507875731</v>
      </c>
      <c r="F1461" s="55">
        <v>196.41711021649999</v>
      </c>
      <c r="G1461" s="55">
        <v>196.41711021649999</v>
      </c>
      <c r="H1461" s="55">
        <v>116.52333021680001</v>
      </c>
      <c r="I1461" s="55">
        <v>116.52333021680001</v>
      </c>
      <c r="J1461" s="55">
        <v>116.8663880032</v>
      </c>
      <c r="K1461" s="55">
        <v>116.8663880032</v>
      </c>
      <c r="L1461" s="55">
        <v>73.714831058300007</v>
      </c>
      <c r="M1461" s="55">
        <v>73.714831058300007</v>
      </c>
      <c r="N1461" s="55">
        <v>107.5124591883</v>
      </c>
      <c r="O1461" s="55">
        <v>107.5124591883</v>
      </c>
      <c r="P1461" s="55">
        <v>73.320560656500007</v>
      </c>
      <c r="Q1461" s="55">
        <v>73.320560656500007</v>
      </c>
    </row>
    <row r="1462" spans="1:17" x14ac:dyDescent="0.3">
      <c r="A1462" s="56" t="s">
        <v>341</v>
      </c>
      <c r="B1462" s="57">
        <v>120.69218705119999</v>
      </c>
      <c r="C1462" s="58">
        <v>0.130099559184746</v>
      </c>
      <c r="D1462" s="57">
        <v>56.111744522099798</v>
      </c>
      <c r="E1462" s="61">
        <v>0.25911586446278201</v>
      </c>
      <c r="F1462" s="57">
        <v>15.5392638631</v>
      </c>
      <c r="G1462" s="58">
        <v>7.9113595785886004E-2</v>
      </c>
      <c r="H1462" s="57">
        <v>8.4783798080999997</v>
      </c>
      <c r="I1462" s="62">
        <v>7.27612212277607E-2</v>
      </c>
      <c r="J1462" s="57">
        <v>15.026734681600001</v>
      </c>
      <c r="K1462" s="58">
        <v>0.12858046644847601</v>
      </c>
      <c r="L1462" s="57">
        <v>5.4463785697000002</v>
      </c>
      <c r="M1462" s="58">
        <v>7.3884433993920903E-2</v>
      </c>
      <c r="N1462" s="57">
        <v>15.568965072799999</v>
      </c>
      <c r="O1462" s="58">
        <v>0.144810798584117</v>
      </c>
      <c r="P1462" s="57">
        <v>2.2638960747999999</v>
      </c>
      <c r="Q1462" s="62">
        <v>3.08766879921465E-2</v>
      </c>
    </row>
    <row r="1463" spans="1:17" x14ac:dyDescent="0.3">
      <c r="A1463" s="56" t="s">
        <v>237</v>
      </c>
      <c r="B1463" s="59">
        <v>212.83993567100001</v>
      </c>
      <c r="C1463" s="60">
        <v>0.229429779045763</v>
      </c>
      <c r="D1463" s="59">
        <v>38.278494848800001</v>
      </c>
      <c r="E1463" s="60">
        <v>0.17676451458703901</v>
      </c>
      <c r="F1463" s="59">
        <v>36.759776891199998</v>
      </c>
      <c r="G1463" s="60">
        <v>0.18715160227478</v>
      </c>
      <c r="H1463" s="59">
        <v>28.8195075669</v>
      </c>
      <c r="I1463" s="60">
        <v>0.247328217561919</v>
      </c>
      <c r="J1463" s="59">
        <v>39.314837911200001</v>
      </c>
      <c r="K1463" s="61">
        <v>0.33640842831664702</v>
      </c>
      <c r="L1463" s="59">
        <v>13.9138007712</v>
      </c>
      <c r="M1463" s="60">
        <v>0.18875171483735401</v>
      </c>
      <c r="N1463" s="59">
        <v>34.787477555199999</v>
      </c>
      <c r="O1463" s="61">
        <v>0.323566941151186</v>
      </c>
      <c r="P1463" s="59">
        <v>18.156824604200001</v>
      </c>
      <c r="Q1463" s="60">
        <v>0.247636194290208</v>
      </c>
    </row>
    <row r="1464" spans="1:17" x14ac:dyDescent="0.3">
      <c r="A1464" s="56" t="s">
        <v>238</v>
      </c>
      <c r="B1464" s="57">
        <v>270.0089881481</v>
      </c>
      <c r="C1464" s="58">
        <v>0.29105488260880502</v>
      </c>
      <c r="D1464" s="57">
        <v>61.700009646900199</v>
      </c>
      <c r="E1464" s="58">
        <v>0.284921658971442</v>
      </c>
      <c r="F1464" s="57">
        <v>70.114446473399994</v>
      </c>
      <c r="G1464" s="58">
        <v>0.356967101267892</v>
      </c>
      <c r="H1464" s="57">
        <v>45.870784114499997</v>
      </c>
      <c r="I1464" s="61">
        <v>0.39366180171090298</v>
      </c>
      <c r="J1464" s="57">
        <v>19.269173761000001</v>
      </c>
      <c r="K1464" s="62">
        <v>0.16488208534752</v>
      </c>
      <c r="L1464" s="57">
        <v>23.692972348800101</v>
      </c>
      <c r="M1464" s="58">
        <v>0.32141391370837702</v>
      </c>
      <c r="N1464" s="57">
        <v>26.630618778900001</v>
      </c>
      <c r="O1464" s="58">
        <v>0.24769797826183501</v>
      </c>
      <c r="P1464" s="57">
        <v>18.822686859899999</v>
      </c>
      <c r="Q1464" s="58">
        <v>0.25671771589530701</v>
      </c>
    </row>
    <row r="1465" spans="1:17" x14ac:dyDescent="0.3">
      <c r="A1465" s="56" t="s">
        <v>239</v>
      </c>
      <c r="B1465" s="59">
        <v>204.56352581690001</v>
      </c>
      <c r="C1465" s="60">
        <v>0.220508263080575</v>
      </c>
      <c r="D1465" s="59">
        <v>46.507156583100098</v>
      </c>
      <c r="E1465" s="60">
        <v>0.21476327610861601</v>
      </c>
      <c r="F1465" s="59">
        <v>44.805119169800001</v>
      </c>
      <c r="G1465" s="60">
        <v>0.22811209838294499</v>
      </c>
      <c r="H1465" s="59">
        <v>21.9003445713</v>
      </c>
      <c r="I1465" s="60">
        <v>0.187948151932775</v>
      </c>
      <c r="J1465" s="59">
        <v>20.949772244799998</v>
      </c>
      <c r="K1465" s="60">
        <v>0.179262597251028</v>
      </c>
      <c r="L1465" s="59">
        <v>17.581304052700101</v>
      </c>
      <c r="M1465" s="60">
        <v>0.23850429825709299</v>
      </c>
      <c r="N1465" s="59">
        <v>20.8654970242</v>
      </c>
      <c r="O1465" s="60">
        <v>0.194075153537839</v>
      </c>
      <c r="P1465" s="59">
        <v>21.569256015099999</v>
      </c>
      <c r="Q1465" s="60">
        <v>0.294177456118345</v>
      </c>
    </row>
    <row r="1466" spans="1:17" x14ac:dyDescent="0.3">
      <c r="A1466" s="56" t="s">
        <v>342</v>
      </c>
      <c r="B1466" s="57">
        <v>90.706047809200001</v>
      </c>
      <c r="C1466" s="58">
        <v>9.7776145446442503E-2</v>
      </c>
      <c r="D1466" s="57">
        <v>7.3548368429000099</v>
      </c>
      <c r="E1466" s="62">
        <v>3.3963565431122097E-2</v>
      </c>
      <c r="F1466" s="57">
        <v>26.832026370400001</v>
      </c>
      <c r="G1466" s="58">
        <v>0.13660737774231799</v>
      </c>
      <c r="H1466" s="57">
        <v>8.5083874772999994</v>
      </c>
      <c r="I1466" s="58">
        <v>7.3018746215625097E-2</v>
      </c>
      <c r="J1466" s="57">
        <v>14.8001666563</v>
      </c>
      <c r="K1466" s="58">
        <v>0.12664177364577001</v>
      </c>
      <c r="L1466" s="57">
        <v>10.7989769509</v>
      </c>
      <c r="M1466" s="58">
        <v>0.146496665540198</v>
      </c>
      <c r="N1466" s="57">
        <v>6.1654958708000001</v>
      </c>
      <c r="O1466" s="58">
        <v>5.7346803499319102E-2</v>
      </c>
      <c r="P1466" s="57">
        <v>12.507897102499999</v>
      </c>
      <c r="Q1466" s="61">
        <v>0.170591945703993</v>
      </c>
    </row>
    <row r="1467" spans="1:17" x14ac:dyDescent="0.3">
      <c r="A1467" s="56" t="s">
        <v>88</v>
      </c>
      <c r="B1467" s="59">
        <v>28.880291610699999</v>
      </c>
      <c r="C1467" s="60">
        <v>3.1131370633668699E-2</v>
      </c>
      <c r="D1467" s="59">
        <v>6.5985451293000104</v>
      </c>
      <c r="E1467" s="60">
        <v>3.0471120438998901E-2</v>
      </c>
      <c r="F1467" s="59">
        <v>2.3664774486</v>
      </c>
      <c r="G1467" s="60">
        <v>1.20482245461791E-2</v>
      </c>
      <c r="H1467" s="59">
        <v>2.9459266786999998</v>
      </c>
      <c r="I1467" s="60">
        <v>2.5281861351017801E-2</v>
      </c>
      <c r="J1467" s="59">
        <v>7.5057027483000001</v>
      </c>
      <c r="K1467" s="60">
        <v>6.4224648990559005E-2</v>
      </c>
      <c r="L1467" s="59">
        <v>2.2813983649999998</v>
      </c>
      <c r="M1467" s="60">
        <v>3.0948973663056701E-2</v>
      </c>
      <c r="N1467" s="59">
        <v>3.4944048863999999</v>
      </c>
      <c r="O1467" s="60">
        <v>3.2502324965702899E-2</v>
      </c>
      <c r="P1467" s="59">
        <v>0</v>
      </c>
      <c r="Q1467" s="60">
        <v>0</v>
      </c>
    </row>
    <row r="1468" spans="1:17" x14ac:dyDescent="0.3">
      <c r="A1468" s="56" t="s">
        <v>343</v>
      </c>
      <c r="B1468" s="57">
        <v>333.53212272219997</v>
      </c>
      <c r="C1468" s="58">
        <v>0.35952933823050798</v>
      </c>
      <c r="D1468" s="57">
        <v>94.390239370899906</v>
      </c>
      <c r="E1468" s="61">
        <v>0.43588037904982102</v>
      </c>
      <c r="F1468" s="57">
        <v>52.299040754300201</v>
      </c>
      <c r="G1468" s="62">
        <v>0.26626519806066601</v>
      </c>
      <c r="H1468" s="57">
        <v>37.297887375000002</v>
      </c>
      <c r="I1468" s="58">
        <v>0.32008943878967899</v>
      </c>
      <c r="J1468" s="57">
        <v>54.341572592799999</v>
      </c>
      <c r="K1468" s="61">
        <v>0.46498889476512301</v>
      </c>
      <c r="L1468" s="57">
        <v>19.3601793409</v>
      </c>
      <c r="M1468" s="58">
        <v>0.26263614883127501</v>
      </c>
      <c r="N1468" s="57">
        <v>50.356442628000003</v>
      </c>
      <c r="O1468" s="61">
        <v>0.468377739735303</v>
      </c>
      <c r="P1468" s="57">
        <v>20.420720678999999</v>
      </c>
      <c r="Q1468" s="58">
        <v>0.27851288228235399</v>
      </c>
    </row>
    <row r="1469" spans="1:17" x14ac:dyDescent="0.3">
      <c r="A1469" s="56" t="s">
        <v>344</v>
      </c>
      <c r="B1469" s="59">
        <v>295.2695736261</v>
      </c>
      <c r="C1469" s="60">
        <v>0.318284408527018</v>
      </c>
      <c r="D1469" s="59">
        <v>53.861993425999799</v>
      </c>
      <c r="E1469" s="62">
        <v>0.24872684153973801</v>
      </c>
      <c r="F1469" s="59">
        <v>71.637145540199896</v>
      </c>
      <c r="G1469" s="60">
        <v>0.36471947612526301</v>
      </c>
      <c r="H1469" s="59">
        <v>30.408732048600001</v>
      </c>
      <c r="I1469" s="60">
        <v>0.26096689814840002</v>
      </c>
      <c r="J1469" s="59">
        <v>35.749938901100002</v>
      </c>
      <c r="K1469" s="60">
        <v>0.30590437089679801</v>
      </c>
      <c r="L1469" s="59">
        <v>28.3802810036001</v>
      </c>
      <c r="M1469" s="60">
        <v>0.38500096379729098</v>
      </c>
      <c r="N1469" s="59">
        <v>27.0309928950001</v>
      </c>
      <c r="O1469" s="60">
        <v>0.25142195703715797</v>
      </c>
      <c r="P1469" s="59">
        <v>34.077153117599998</v>
      </c>
      <c r="Q1469" s="61">
        <v>0.464769401822339</v>
      </c>
    </row>
    <row r="1470" spans="1:17" x14ac:dyDescent="0.3">
      <c r="A1470" s="63" t="s">
        <v>1</v>
      </c>
    </row>
    <row r="1471" spans="1:17" x14ac:dyDescent="0.3">
      <c r="A1471" s="63" t="s">
        <v>1</v>
      </c>
    </row>
    <row r="1472" spans="1:17" x14ac:dyDescent="0.3">
      <c r="A1472" s="51" t="s">
        <v>485</v>
      </c>
    </row>
    <row r="1473" spans="1:17" x14ac:dyDescent="0.3">
      <c r="A1473" s="52" t="s">
        <v>1</v>
      </c>
    </row>
    <row r="1474" spans="1:17" x14ac:dyDescent="0.3">
      <c r="A1474" s="112" t="s">
        <v>1</v>
      </c>
      <c r="B1474" s="114" t="s">
        <v>502</v>
      </c>
      <c r="C1474" s="114" t="s">
        <v>1</v>
      </c>
      <c r="D1474" s="114" t="s">
        <v>17</v>
      </c>
      <c r="E1474" s="114" t="s">
        <v>1</v>
      </c>
      <c r="F1474" s="114" t="s">
        <v>18</v>
      </c>
      <c r="G1474" s="114" t="s">
        <v>1</v>
      </c>
      <c r="H1474" s="114" t="s">
        <v>19</v>
      </c>
      <c r="I1474" s="114" t="s">
        <v>1</v>
      </c>
      <c r="J1474" s="114" t="s">
        <v>20</v>
      </c>
      <c r="K1474" s="114" t="s">
        <v>1</v>
      </c>
      <c r="L1474" s="114" t="s">
        <v>21</v>
      </c>
      <c r="M1474" s="114" t="s">
        <v>1</v>
      </c>
      <c r="N1474" s="114" t="s">
        <v>22</v>
      </c>
      <c r="O1474" s="114" t="s">
        <v>1</v>
      </c>
      <c r="P1474" s="114" t="s">
        <v>23</v>
      </c>
      <c r="Q1474" s="114" t="s">
        <v>1</v>
      </c>
    </row>
    <row r="1475" spans="1:17" x14ac:dyDescent="0.3">
      <c r="A1475" s="113" t="s">
        <v>1</v>
      </c>
      <c r="B1475" s="53" t="s">
        <v>14</v>
      </c>
      <c r="C1475" s="53" t="s">
        <v>15</v>
      </c>
      <c r="D1475" s="53" t="s">
        <v>14</v>
      </c>
      <c r="E1475" s="53" t="s">
        <v>15</v>
      </c>
      <c r="F1475" s="53" t="s">
        <v>14</v>
      </c>
      <c r="G1475" s="53" t="s">
        <v>15</v>
      </c>
      <c r="H1475" s="53" t="s">
        <v>14</v>
      </c>
      <c r="I1475" s="53" t="s">
        <v>15</v>
      </c>
      <c r="J1475" s="53" t="s">
        <v>14</v>
      </c>
      <c r="K1475" s="53" t="s">
        <v>15</v>
      </c>
      <c r="L1475" s="53" t="s">
        <v>14</v>
      </c>
      <c r="M1475" s="53" t="s">
        <v>15</v>
      </c>
      <c r="N1475" s="53" t="s">
        <v>14</v>
      </c>
      <c r="O1475" s="53" t="s">
        <v>15</v>
      </c>
      <c r="P1475" s="53" t="s">
        <v>14</v>
      </c>
      <c r="Q1475" s="53" t="s">
        <v>15</v>
      </c>
    </row>
    <row r="1476" spans="1:17" x14ac:dyDescent="0.3">
      <c r="A1476" s="54" t="s">
        <v>16</v>
      </c>
      <c r="B1476" s="55">
        <v>927.69097610710003</v>
      </c>
      <c r="C1476" s="55">
        <v>927.69097610710003</v>
      </c>
      <c r="D1476" s="55">
        <v>216.5507875731</v>
      </c>
      <c r="E1476" s="55">
        <v>216.5507875731</v>
      </c>
      <c r="F1476" s="55">
        <v>196.41711021649999</v>
      </c>
      <c r="G1476" s="55">
        <v>196.41711021649999</v>
      </c>
      <c r="H1476" s="55">
        <v>116.52333021680001</v>
      </c>
      <c r="I1476" s="55">
        <v>116.52333021680001</v>
      </c>
      <c r="J1476" s="55">
        <v>116.8663880032</v>
      </c>
      <c r="K1476" s="55">
        <v>116.8663880032</v>
      </c>
      <c r="L1476" s="55">
        <v>73.714831058300007</v>
      </c>
      <c r="M1476" s="55">
        <v>73.714831058300007</v>
      </c>
      <c r="N1476" s="55">
        <v>107.5124591883</v>
      </c>
      <c r="O1476" s="55">
        <v>107.5124591883</v>
      </c>
      <c r="P1476" s="55">
        <v>73.320560656500007</v>
      </c>
      <c r="Q1476" s="55">
        <v>73.320560656500007</v>
      </c>
    </row>
    <row r="1477" spans="1:17" x14ac:dyDescent="0.3">
      <c r="A1477" s="56" t="s">
        <v>341</v>
      </c>
      <c r="B1477" s="57">
        <v>120.395138145299</v>
      </c>
      <c r="C1477" s="58">
        <v>0.129779356753601</v>
      </c>
      <c r="D1477" s="57">
        <v>17.437816563399998</v>
      </c>
      <c r="E1477" s="62">
        <v>8.0525297362465595E-2</v>
      </c>
      <c r="F1477" s="57">
        <v>16.935664900100001</v>
      </c>
      <c r="G1477" s="58">
        <v>8.6222961336885201E-2</v>
      </c>
      <c r="H1477" s="57">
        <v>14.5446923735</v>
      </c>
      <c r="I1477" s="58">
        <v>0.124822148031974</v>
      </c>
      <c r="J1477" s="57">
        <v>9.0222886435999801</v>
      </c>
      <c r="K1477" s="58">
        <v>7.7201741217097899E-2</v>
      </c>
      <c r="L1477" s="57">
        <v>13.5505611224</v>
      </c>
      <c r="M1477" s="58">
        <v>0.18382408163810399</v>
      </c>
      <c r="N1477" s="57">
        <v>23.174179354300001</v>
      </c>
      <c r="O1477" s="61">
        <v>0.215548779455525</v>
      </c>
      <c r="P1477" s="57">
        <v>16.385106520400001</v>
      </c>
      <c r="Q1477" s="61">
        <v>0.22347219352512401</v>
      </c>
    </row>
    <row r="1478" spans="1:17" x14ac:dyDescent="0.3">
      <c r="A1478" s="56" t="s">
        <v>237</v>
      </c>
      <c r="B1478" s="59">
        <v>247.00293904279999</v>
      </c>
      <c r="C1478" s="60">
        <v>0.266255623267251</v>
      </c>
      <c r="D1478" s="59">
        <v>48.4529157152</v>
      </c>
      <c r="E1478" s="60">
        <v>0.22374850841326999</v>
      </c>
      <c r="F1478" s="59">
        <v>36.606506238000001</v>
      </c>
      <c r="G1478" s="62">
        <v>0.186371269782203</v>
      </c>
      <c r="H1478" s="59">
        <v>39.853092451800002</v>
      </c>
      <c r="I1478" s="61">
        <v>0.34201813815010701</v>
      </c>
      <c r="J1478" s="59">
        <v>21.278331554899999</v>
      </c>
      <c r="K1478" s="62">
        <v>0.18207400706452401</v>
      </c>
      <c r="L1478" s="59">
        <v>18.4652259203</v>
      </c>
      <c r="M1478" s="60">
        <v>0.25049539767236401</v>
      </c>
      <c r="N1478" s="59">
        <v>45.550767092299999</v>
      </c>
      <c r="O1478" s="61">
        <v>0.42367896182637999</v>
      </c>
      <c r="P1478" s="59">
        <v>31.6257365851001</v>
      </c>
      <c r="Q1478" s="61">
        <v>0.43133517122521198</v>
      </c>
    </row>
    <row r="1479" spans="1:17" x14ac:dyDescent="0.3">
      <c r="A1479" s="56" t="s">
        <v>238</v>
      </c>
      <c r="B1479" s="57">
        <v>307.07910073170001</v>
      </c>
      <c r="C1479" s="58">
        <v>0.33101443114204498</v>
      </c>
      <c r="D1479" s="57">
        <v>82.005676266099897</v>
      </c>
      <c r="E1479" s="58">
        <v>0.378690270237035</v>
      </c>
      <c r="F1479" s="57">
        <v>52.8574237646001</v>
      </c>
      <c r="G1479" s="58">
        <v>0.26910804107818398</v>
      </c>
      <c r="H1479" s="57">
        <v>39.327826325099998</v>
      </c>
      <c r="I1479" s="58">
        <v>0.33751031876558801</v>
      </c>
      <c r="J1479" s="57">
        <v>49.323302351099997</v>
      </c>
      <c r="K1479" s="61">
        <v>0.42204865910418499</v>
      </c>
      <c r="L1479" s="57">
        <v>26.113871743999901</v>
      </c>
      <c r="M1479" s="58">
        <v>0.354255329207048</v>
      </c>
      <c r="N1479" s="57">
        <v>29.427788933399999</v>
      </c>
      <c r="O1479" s="58">
        <v>0.27371515037024202</v>
      </c>
      <c r="P1479" s="57">
        <v>20.390063408500101</v>
      </c>
      <c r="Q1479" s="58">
        <v>0.27809475576742398</v>
      </c>
    </row>
    <row r="1480" spans="1:17" x14ac:dyDescent="0.3">
      <c r="A1480" s="56" t="s">
        <v>239</v>
      </c>
      <c r="B1480" s="59">
        <v>168.71651800449999</v>
      </c>
      <c r="C1480" s="60">
        <v>0.181867154418695</v>
      </c>
      <c r="D1480" s="59">
        <v>45.5155088498</v>
      </c>
      <c r="E1480" s="60">
        <v>0.21018399129320001</v>
      </c>
      <c r="F1480" s="59">
        <v>62.740522701800103</v>
      </c>
      <c r="G1480" s="61">
        <v>0.31942493519350001</v>
      </c>
      <c r="H1480" s="59">
        <v>16.245413943900001</v>
      </c>
      <c r="I1480" s="60">
        <v>0.13941769355264899</v>
      </c>
      <c r="J1480" s="59">
        <v>28.867258410800002</v>
      </c>
      <c r="K1480" s="60">
        <v>0.247010786454781</v>
      </c>
      <c r="L1480" s="59">
        <v>6.9227382847000003</v>
      </c>
      <c r="M1480" s="60">
        <v>9.3912421493917597E-2</v>
      </c>
      <c r="N1480" s="59">
        <v>3.0748246053999999</v>
      </c>
      <c r="O1480" s="62">
        <v>2.85997048957338E-2</v>
      </c>
      <c r="P1480" s="59">
        <v>3.6154724755999998</v>
      </c>
      <c r="Q1480" s="62">
        <v>4.9310485943201497E-2</v>
      </c>
    </row>
    <row r="1481" spans="1:17" x14ac:dyDescent="0.3">
      <c r="A1481" s="56" t="s">
        <v>342</v>
      </c>
      <c r="B1481" s="57">
        <v>70.723460958000004</v>
      </c>
      <c r="C1481" s="58">
        <v>7.6236012615730306E-2</v>
      </c>
      <c r="D1481" s="57">
        <v>17.608913289</v>
      </c>
      <c r="E1481" s="58">
        <v>8.1315397123900304E-2</v>
      </c>
      <c r="F1481" s="57">
        <v>23.077126316200001</v>
      </c>
      <c r="G1481" s="58">
        <v>0.117490407484171</v>
      </c>
      <c r="H1481" s="57">
        <v>4.9610344923999996</v>
      </c>
      <c r="I1481" s="58">
        <v>4.2575460924174101E-2</v>
      </c>
      <c r="J1481" s="57">
        <v>6.9454399932999999</v>
      </c>
      <c r="K1481" s="58">
        <v>5.9430603717382097E-2</v>
      </c>
      <c r="L1481" s="57">
        <v>8.2249431177000005</v>
      </c>
      <c r="M1481" s="58">
        <v>0.111577860243551</v>
      </c>
      <c r="N1481" s="57">
        <v>5.6994317123</v>
      </c>
      <c r="O1481" s="58">
        <v>5.3011825376609402E-2</v>
      </c>
      <c r="P1481" s="57">
        <v>1.3041816668999999</v>
      </c>
      <c r="Q1481" s="58">
        <v>1.7787393539037001E-2</v>
      </c>
    </row>
    <row r="1482" spans="1:17" x14ac:dyDescent="0.3">
      <c r="A1482" s="56" t="s">
        <v>88</v>
      </c>
      <c r="B1482" s="59">
        <v>13.7738192248001</v>
      </c>
      <c r="C1482" s="60">
        <v>1.48474218026778E-2</v>
      </c>
      <c r="D1482" s="59">
        <v>5.5299568896000002</v>
      </c>
      <c r="E1482" s="60">
        <v>2.5536535570129401E-2</v>
      </c>
      <c r="F1482" s="59">
        <v>4.1998662957999997</v>
      </c>
      <c r="G1482" s="60">
        <v>2.1382385125057201E-2</v>
      </c>
      <c r="H1482" s="59">
        <v>1.5912706300999999</v>
      </c>
      <c r="I1482" s="60">
        <v>1.36562405755082E-2</v>
      </c>
      <c r="J1482" s="59">
        <v>1.4297670495000001</v>
      </c>
      <c r="K1482" s="60">
        <v>1.22342024420302E-2</v>
      </c>
      <c r="L1482" s="59">
        <v>0.43749086920000002</v>
      </c>
      <c r="M1482" s="60">
        <v>5.9349097450144698E-3</v>
      </c>
      <c r="N1482" s="59">
        <v>0.58546749060000003</v>
      </c>
      <c r="O1482" s="60">
        <v>5.4455780755102799E-3</v>
      </c>
      <c r="P1482" s="59">
        <v>0</v>
      </c>
      <c r="Q1482" s="60">
        <v>0</v>
      </c>
    </row>
    <row r="1483" spans="1:17" x14ac:dyDescent="0.3">
      <c r="A1483" s="56" t="s">
        <v>343</v>
      </c>
      <c r="B1483" s="57">
        <v>367.39807718809999</v>
      </c>
      <c r="C1483" s="58">
        <v>0.39603498002085202</v>
      </c>
      <c r="D1483" s="57">
        <v>65.890732278599899</v>
      </c>
      <c r="E1483" s="62">
        <v>0.30427380577573598</v>
      </c>
      <c r="F1483" s="57">
        <v>53.542171138100002</v>
      </c>
      <c r="G1483" s="62">
        <v>0.27259423111908798</v>
      </c>
      <c r="H1483" s="57">
        <v>54.3977848253</v>
      </c>
      <c r="I1483" s="58">
        <v>0.46684028618208101</v>
      </c>
      <c r="J1483" s="57">
        <v>30.300620198499999</v>
      </c>
      <c r="K1483" s="62">
        <v>0.25927574828162198</v>
      </c>
      <c r="L1483" s="57">
        <v>32.015787042699998</v>
      </c>
      <c r="M1483" s="58">
        <v>0.43431947931046799</v>
      </c>
      <c r="N1483" s="57">
        <v>68.724946446599901</v>
      </c>
      <c r="O1483" s="61">
        <v>0.63922774128190496</v>
      </c>
      <c r="P1483" s="57">
        <v>48.010843105500001</v>
      </c>
      <c r="Q1483" s="61">
        <v>0.65480736475033696</v>
      </c>
    </row>
    <row r="1484" spans="1:17" x14ac:dyDescent="0.3">
      <c r="A1484" s="56" t="s">
        <v>344</v>
      </c>
      <c r="B1484" s="59">
        <v>239.43997896249999</v>
      </c>
      <c r="C1484" s="60">
        <v>0.25810316703442499</v>
      </c>
      <c r="D1484" s="59">
        <v>63.124422138800099</v>
      </c>
      <c r="E1484" s="60">
        <v>0.29149938841709999</v>
      </c>
      <c r="F1484" s="59">
        <v>85.817649017999898</v>
      </c>
      <c r="G1484" s="61">
        <v>0.43691534267767101</v>
      </c>
      <c r="H1484" s="59">
        <v>21.206448436300001</v>
      </c>
      <c r="I1484" s="62">
        <v>0.18199315447682399</v>
      </c>
      <c r="J1484" s="59">
        <v>35.812698404099997</v>
      </c>
      <c r="K1484" s="60">
        <v>0.30644139017216299</v>
      </c>
      <c r="L1484" s="59">
        <v>15.1476814024</v>
      </c>
      <c r="M1484" s="60">
        <v>0.205490281737469</v>
      </c>
      <c r="N1484" s="59">
        <v>8.7742563177000008</v>
      </c>
      <c r="O1484" s="62">
        <v>8.1611530272343094E-2</v>
      </c>
      <c r="P1484" s="59">
        <v>4.9196541424999998</v>
      </c>
      <c r="Q1484" s="62">
        <v>6.7097879482238595E-2</v>
      </c>
    </row>
    <row r="1485" spans="1:17" x14ac:dyDescent="0.3">
      <c r="A1485" s="63" t="s">
        <v>1</v>
      </c>
    </row>
    <row r="1486" spans="1:17" x14ac:dyDescent="0.3">
      <c r="A1486" s="63" t="s">
        <v>1</v>
      </c>
    </row>
    <row r="1487" spans="1:17" x14ac:dyDescent="0.3">
      <c r="A1487" s="51" t="s">
        <v>486</v>
      </c>
    </row>
    <row r="1488" spans="1:17" x14ac:dyDescent="0.3">
      <c r="A1488" s="52" t="s">
        <v>1</v>
      </c>
    </row>
    <row r="1489" spans="1:17" x14ac:dyDescent="0.3">
      <c r="A1489" s="112" t="s">
        <v>1</v>
      </c>
      <c r="B1489" s="114" t="s">
        <v>502</v>
      </c>
      <c r="C1489" s="114" t="s">
        <v>1</v>
      </c>
      <c r="D1489" s="114" t="s">
        <v>17</v>
      </c>
      <c r="E1489" s="114" t="s">
        <v>1</v>
      </c>
      <c r="F1489" s="114" t="s">
        <v>18</v>
      </c>
      <c r="G1489" s="114" t="s">
        <v>1</v>
      </c>
      <c r="H1489" s="114" t="s">
        <v>19</v>
      </c>
      <c r="I1489" s="114" t="s">
        <v>1</v>
      </c>
      <c r="J1489" s="114" t="s">
        <v>20</v>
      </c>
      <c r="K1489" s="114" t="s">
        <v>1</v>
      </c>
      <c r="L1489" s="114" t="s">
        <v>21</v>
      </c>
      <c r="M1489" s="114" t="s">
        <v>1</v>
      </c>
      <c r="N1489" s="114" t="s">
        <v>22</v>
      </c>
      <c r="O1489" s="114" t="s">
        <v>1</v>
      </c>
      <c r="P1489" s="114" t="s">
        <v>23</v>
      </c>
      <c r="Q1489" s="114" t="s">
        <v>1</v>
      </c>
    </row>
    <row r="1490" spans="1:17" x14ac:dyDescent="0.3">
      <c r="A1490" s="113" t="s">
        <v>1</v>
      </c>
      <c r="B1490" s="53" t="s">
        <v>14</v>
      </c>
      <c r="C1490" s="53" t="s">
        <v>15</v>
      </c>
      <c r="D1490" s="53" t="s">
        <v>14</v>
      </c>
      <c r="E1490" s="53" t="s">
        <v>15</v>
      </c>
      <c r="F1490" s="53" t="s">
        <v>14</v>
      </c>
      <c r="G1490" s="53" t="s">
        <v>15</v>
      </c>
      <c r="H1490" s="53" t="s">
        <v>14</v>
      </c>
      <c r="I1490" s="53" t="s">
        <v>15</v>
      </c>
      <c r="J1490" s="53" t="s">
        <v>14</v>
      </c>
      <c r="K1490" s="53" t="s">
        <v>15</v>
      </c>
      <c r="L1490" s="53" t="s">
        <v>14</v>
      </c>
      <c r="M1490" s="53" t="s">
        <v>15</v>
      </c>
      <c r="N1490" s="53" t="s">
        <v>14</v>
      </c>
      <c r="O1490" s="53" t="s">
        <v>15</v>
      </c>
      <c r="P1490" s="53" t="s">
        <v>14</v>
      </c>
      <c r="Q1490" s="53" t="s">
        <v>15</v>
      </c>
    </row>
    <row r="1491" spans="1:17" x14ac:dyDescent="0.3">
      <c r="A1491" s="54" t="s">
        <v>16</v>
      </c>
      <c r="B1491" s="55">
        <v>927.69097610710003</v>
      </c>
      <c r="C1491" s="55">
        <v>927.69097610710003</v>
      </c>
      <c r="D1491" s="55">
        <v>216.5507875731</v>
      </c>
      <c r="E1491" s="55">
        <v>216.5507875731</v>
      </c>
      <c r="F1491" s="55">
        <v>196.41711021649999</v>
      </c>
      <c r="G1491" s="55">
        <v>196.41711021649999</v>
      </c>
      <c r="H1491" s="55">
        <v>116.52333021680001</v>
      </c>
      <c r="I1491" s="55">
        <v>116.52333021680001</v>
      </c>
      <c r="J1491" s="55">
        <v>116.8663880032</v>
      </c>
      <c r="K1491" s="55">
        <v>116.8663880032</v>
      </c>
      <c r="L1491" s="55">
        <v>73.714831058300007</v>
      </c>
      <c r="M1491" s="55">
        <v>73.714831058300007</v>
      </c>
      <c r="N1491" s="55">
        <v>107.5124591883</v>
      </c>
      <c r="O1491" s="55">
        <v>107.5124591883</v>
      </c>
      <c r="P1491" s="55">
        <v>73.320560656500007</v>
      </c>
      <c r="Q1491" s="55">
        <v>73.320560656500007</v>
      </c>
    </row>
    <row r="1492" spans="1:17" x14ac:dyDescent="0.3">
      <c r="A1492" s="56" t="s">
        <v>341</v>
      </c>
      <c r="B1492" s="57">
        <v>457.42341852850001</v>
      </c>
      <c r="C1492" s="58">
        <v>0.493077361222161</v>
      </c>
      <c r="D1492" s="57">
        <v>141.55598669290001</v>
      </c>
      <c r="E1492" s="61">
        <v>0.65368493127791405</v>
      </c>
      <c r="F1492" s="57">
        <v>47.323069825799998</v>
      </c>
      <c r="G1492" s="62">
        <v>0.24093150425458501</v>
      </c>
      <c r="H1492" s="57">
        <v>62.855282923200001</v>
      </c>
      <c r="I1492" s="58">
        <v>0.53942230114993495</v>
      </c>
      <c r="J1492" s="57">
        <v>67.823746075499997</v>
      </c>
      <c r="K1492" s="58">
        <v>0.58035289046190797</v>
      </c>
      <c r="L1492" s="57">
        <v>27.728012031399999</v>
      </c>
      <c r="M1492" s="58">
        <v>0.37615241917152797</v>
      </c>
      <c r="N1492" s="57">
        <v>61.185806432600003</v>
      </c>
      <c r="O1492" s="58">
        <v>0.56910433353066203</v>
      </c>
      <c r="P1492" s="57">
        <v>31.506941782599998</v>
      </c>
      <c r="Q1492" s="58">
        <v>0.429714959903363</v>
      </c>
    </row>
    <row r="1493" spans="1:17" x14ac:dyDescent="0.3">
      <c r="A1493" s="56" t="s">
        <v>237</v>
      </c>
      <c r="B1493" s="59">
        <v>182.4568313174</v>
      </c>
      <c r="C1493" s="60">
        <v>0.19667845868572501</v>
      </c>
      <c r="D1493" s="59">
        <v>40.233804437700002</v>
      </c>
      <c r="E1493" s="60">
        <v>0.18579384951033001</v>
      </c>
      <c r="F1493" s="59">
        <v>37.954404687599997</v>
      </c>
      <c r="G1493" s="60">
        <v>0.193233698661817</v>
      </c>
      <c r="H1493" s="59">
        <v>26.501327327799999</v>
      </c>
      <c r="I1493" s="60">
        <v>0.22743365880886199</v>
      </c>
      <c r="J1493" s="59">
        <v>21.642542104499999</v>
      </c>
      <c r="K1493" s="60">
        <v>0.18519047669983099</v>
      </c>
      <c r="L1493" s="59">
        <v>18.230865922100001</v>
      </c>
      <c r="M1493" s="60">
        <v>0.24731611889175301</v>
      </c>
      <c r="N1493" s="59">
        <v>20.1895581572</v>
      </c>
      <c r="O1493" s="60">
        <v>0.18778807879223999</v>
      </c>
      <c r="P1493" s="59">
        <v>14.9803757473</v>
      </c>
      <c r="Q1493" s="60">
        <v>0.204313436956404</v>
      </c>
    </row>
    <row r="1494" spans="1:17" x14ac:dyDescent="0.3">
      <c r="A1494" s="56" t="s">
        <v>238</v>
      </c>
      <c r="B1494" s="57">
        <v>151.6722254339</v>
      </c>
      <c r="C1494" s="58">
        <v>0.16349434169379001</v>
      </c>
      <c r="D1494" s="57">
        <v>16.750843569899999</v>
      </c>
      <c r="E1494" s="62">
        <v>7.7352956124648098E-2</v>
      </c>
      <c r="F1494" s="57">
        <v>57.472537925200101</v>
      </c>
      <c r="G1494" s="61">
        <v>0.29260453868734299</v>
      </c>
      <c r="H1494" s="57">
        <v>16.756241507799999</v>
      </c>
      <c r="I1494" s="58">
        <v>0.143801601590204</v>
      </c>
      <c r="J1494" s="57">
        <v>11.4842502829</v>
      </c>
      <c r="K1494" s="58">
        <v>9.8268205932620603E-2</v>
      </c>
      <c r="L1494" s="57">
        <v>15.9240063606</v>
      </c>
      <c r="M1494" s="58">
        <v>0.21602174395551299</v>
      </c>
      <c r="N1494" s="57">
        <v>20.760013154199999</v>
      </c>
      <c r="O1494" s="58">
        <v>0.19309402194810199</v>
      </c>
      <c r="P1494" s="57">
        <v>11.738886649099999</v>
      </c>
      <c r="Q1494" s="58">
        <v>0.16010361273825499</v>
      </c>
    </row>
    <row r="1495" spans="1:17" x14ac:dyDescent="0.3">
      <c r="A1495" s="56" t="s">
        <v>239</v>
      </c>
      <c r="B1495" s="59">
        <v>61.713746569900003</v>
      </c>
      <c r="C1495" s="60">
        <v>6.6524034575469806E-2</v>
      </c>
      <c r="D1495" s="59">
        <v>4.6411808978000098</v>
      </c>
      <c r="E1495" s="62">
        <v>2.1432297475405399E-2</v>
      </c>
      <c r="F1495" s="59">
        <v>29.637588398199998</v>
      </c>
      <c r="G1495" s="61">
        <v>0.15089107239961</v>
      </c>
      <c r="H1495" s="59">
        <v>2.8344832164999998</v>
      </c>
      <c r="I1495" s="62">
        <v>2.43254566379646E-2</v>
      </c>
      <c r="J1495" s="59">
        <v>4.4295319317999997</v>
      </c>
      <c r="K1495" s="60">
        <v>3.7902531322168601E-2</v>
      </c>
      <c r="L1495" s="59">
        <v>9.1060721651000005</v>
      </c>
      <c r="M1495" s="60">
        <v>0.123531072843376</v>
      </c>
      <c r="N1495" s="59">
        <v>4.2979126328000001</v>
      </c>
      <c r="O1495" s="60">
        <v>3.9975949441101798E-2</v>
      </c>
      <c r="P1495" s="59">
        <v>5.5508289408999998</v>
      </c>
      <c r="Q1495" s="60">
        <v>7.5706307905979001E-2</v>
      </c>
    </row>
    <row r="1496" spans="1:17" x14ac:dyDescent="0.3">
      <c r="A1496" s="56" t="s">
        <v>342</v>
      </c>
      <c r="B1496" s="57">
        <v>38.3110798238</v>
      </c>
      <c r="C1496" s="58">
        <v>4.1297243166648102E-2</v>
      </c>
      <c r="D1496" s="57">
        <v>8.9201974419999903</v>
      </c>
      <c r="E1496" s="58">
        <v>4.1192172709087198E-2</v>
      </c>
      <c r="F1496" s="57">
        <v>14.152492967900001</v>
      </c>
      <c r="G1496" s="58">
        <v>7.2053259272068904E-2</v>
      </c>
      <c r="H1496" s="57">
        <v>1.8065506991</v>
      </c>
      <c r="I1496" s="58">
        <v>1.5503768178774E-2</v>
      </c>
      <c r="J1496" s="57">
        <v>2.5689031239000002</v>
      </c>
      <c r="K1496" s="58">
        <v>2.1981539498163099E-2</v>
      </c>
      <c r="L1496" s="57">
        <v>0.38378541199999999</v>
      </c>
      <c r="M1496" s="58">
        <v>5.2063527310599097E-3</v>
      </c>
      <c r="N1496" s="57">
        <v>0</v>
      </c>
      <c r="O1496" s="62">
        <v>0</v>
      </c>
      <c r="P1496" s="57">
        <v>7.5767598087000003</v>
      </c>
      <c r="Q1496" s="61">
        <v>0.10333745051673</v>
      </c>
    </row>
    <row r="1497" spans="1:17" x14ac:dyDescent="0.3">
      <c r="A1497" s="56" t="s">
        <v>88</v>
      </c>
      <c r="B1497" s="59">
        <v>36.113674433600004</v>
      </c>
      <c r="C1497" s="60">
        <v>3.8928560656205799E-2</v>
      </c>
      <c r="D1497" s="59">
        <v>4.4487745327999999</v>
      </c>
      <c r="E1497" s="60">
        <v>2.05437929026153E-2</v>
      </c>
      <c r="F1497" s="59">
        <v>9.8770164117999997</v>
      </c>
      <c r="G1497" s="60">
        <v>5.0285926724576602E-2</v>
      </c>
      <c r="H1497" s="59">
        <v>5.7694445423999996</v>
      </c>
      <c r="I1497" s="60">
        <v>4.9513213634261401E-2</v>
      </c>
      <c r="J1497" s="59">
        <v>8.9174144846000107</v>
      </c>
      <c r="K1497" s="60">
        <v>7.63043560853085E-2</v>
      </c>
      <c r="L1497" s="59">
        <v>2.3420891671000001</v>
      </c>
      <c r="M1497" s="60">
        <v>3.1772292406770597E-2</v>
      </c>
      <c r="N1497" s="59">
        <v>1.0791688115</v>
      </c>
      <c r="O1497" s="60">
        <v>1.00376162878938E-2</v>
      </c>
      <c r="P1497" s="59">
        <v>1.9667677279</v>
      </c>
      <c r="Q1497" s="60">
        <v>2.6824231979268701E-2</v>
      </c>
    </row>
    <row r="1498" spans="1:17" x14ac:dyDescent="0.3">
      <c r="A1498" s="56" t="s">
        <v>343</v>
      </c>
      <c r="B1498" s="57">
        <v>639.88024984590004</v>
      </c>
      <c r="C1498" s="58">
        <v>0.68975581990788604</v>
      </c>
      <c r="D1498" s="57">
        <v>181.78979113060001</v>
      </c>
      <c r="E1498" s="61">
        <v>0.83947878078824401</v>
      </c>
      <c r="F1498" s="57">
        <v>85.277474513400193</v>
      </c>
      <c r="G1498" s="62">
        <v>0.43416520291640198</v>
      </c>
      <c r="H1498" s="57">
        <v>89.356610251000305</v>
      </c>
      <c r="I1498" s="61">
        <v>0.76685595995879596</v>
      </c>
      <c r="J1498" s="57">
        <v>89.466288180000106</v>
      </c>
      <c r="K1498" s="58">
        <v>0.76554336716173899</v>
      </c>
      <c r="L1498" s="57">
        <v>45.9588779535</v>
      </c>
      <c r="M1498" s="58">
        <v>0.62346853806327995</v>
      </c>
      <c r="N1498" s="57">
        <v>81.3753645898</v>
      </c>
      <c r="O1498" s="58">
        <v>0.75689241232290305</v>
      </c>
      <c r="P1498" s="57">
        <v>46.487317529899997</v>
      </c>
      <c r="Q1498" s="58">
        <v>0.63402839685976697</v>
      </c>
    </row>
    <row r="1499" spans="1:17" x14ac:dyDescent="0.3">
      <c r="A1499" s="56" t="s">
        <v>344</v>
      </c>
      <c r="B1499" s="59">
        <v>100.0248263937</v>
      </c>
      <c r="C1499" s="60">
        <v>0.107821277742118</v>
      </c>
      <c r="D1499" s="59">
        <v>13.561378339799999</v>
      </c>
      <c r="E1499" s="62">
        <v>6.2624470184492603E-2</v>
      </c>
      <c r="F1499" s="59">
        <v>43.790081366099997</v>
      </c>
      <c r="G1499" s="61">
        <v>0.22294433167167799</v>
      </c>
      <c r="H1499" s="59">
        <v>4.6410339155999996</v>
      </c>
      <c r="I1499" s="62">
        <v>3.9829224816738597E-2</v>
      </c>
      <c r="J1499" s="59">
        <v>6.9984350556999999</v>
      </c>
      <c r="K1499" s="60">
        <v>5.98840708203318E-2</v>
      </c>
      <c r="L1499" s="59">
        <v>9.4898575771000004</v>
      </c>
      <c r="M1499" s="60">
        <v>0.12873742557443599</v>
      </c>
      <c r="N1499" s="59">
        <v>4.2979126328000001</v>
      </c>
      <c r="O1499" s="62">
        <v>3.9975949441101798E-2</v>
      </c>
      <c r="P1499" s="59">
        <v>13.127588749599999</v>
      </c>
      <c r="Q1499" s="60">
        <v>0.179043758422709</v>
      </c>
    </row>
    <row r="1500" spans="1:17" x14ac:dyDescent="0.3">
      <c r="A1500" s="63" t="s">
        <v>1</v>
      </c>
    </row>
    <row r="1501" spans="1:17" x14ac:dyDescent="0.3">
      <c r="A1501" s="63" t="s">
        <v>1</v>
      </c>
    </row>
    <row r="1502" spans="1:17" x14ac:dyDescent="0.3">
      <c r="A1502" s="51" t="s">
        <v>487</v>
      </c>
    </row>
    <row r="1503" spans="1:17" x14ac:dyDescent="0.3">
      <c r="A1503" s="52" t="s">
        <v>1</v>
      </c>
    </row>
    <row r="1504" spans="1:17" x14ac:dyDescent="0.3">
      <c r="A1504" s="112" t="s">
        <v>1</v>
      </c>
      <c r="B1504" s="114" t="s">
        <v>502</v>
      </c>
      <c r="C1504" s="114" t="s">
        <v>1</v>
      </c>
      <c r="D1504" s="114" t="s">
        <v>17</v>
      </c>
      <c r="E1504" s="114" t="s">
        <v>1</v>
      </c>
      <c r="F1504" s="114" t="s">
        <v>18</v>
      </c>
      <c r="G1504" s="114" t="s">
        <v>1</v>
      </c>
      <c r="H1504" s="114" t="s">
        <v>19</v>
      </c>
      <c r="I1504" s="114" t="s">
        <v>1</v>
      </c>
      <c r="J1504" s="114" t="s">
        <v>20</v>
      </c>
      <c r="K1504" s="114" t="s">
        <v>1</v>
      </c>
      <c r="L1504" s="114" t="s">
        <v>21</v>
      </c>
      <c r="M1504" s="114" t="s">
        <v>1</v>
      </c>
      <c r="N1504" s="114" t="s">
        <v>22</v>
      </c>
      <c r="O1504" s="114" t="s">
        <v>1</v>
      </c>
      <c r="P1504" s="114" t="s">
        <v>23</v>
      </c>
      <c r="Q1504" s="114" t="s">
        <v>1</v>
      </c>
    </row>
    <row r="1505" spans="1:17" x14ac:dyDescent="0.3">
      <c r="A1505" s="113" t="s">
        <v>1</v>
      </c>
      <c r="B1505" s="53" t="s">
        <v>14</v>
      </c>
      <c r="C1505" s="53" t="s">
        <v>15</v>
      </c>
      <c r="D1505" s="53" t="s">
        <v>14</v>
      </c>
      <c r="E1505" s="53" t="s">
        <v>15</v>
      </c>
      <c r="F1505" s="53" t="s">
        <v>14</v>
      </c>
      <c r="G1505" s="53" t="s">
        <v>15</v>
      </c>
      <c r="H1505" s="53" t="s">
        <v>14</v>
      </c>
      <c r="I1505" s="53" t="s">
        <v>15</v>
      </c>
      <c r="J1505" s="53" t="s">
        <v>14</v>
      </c>
      <c r="K1505" s="53" t="s">
        <v>15</v>
      </c>
      <c r="L1505" s="53" t="s">
        <v>14</v>
      </c>
      <c r="M1505" s="53" t="s">
        <v>15</v>
      </c>
      <c r="N1505" s="53" t="s">
        <v>14</v>
      </c>
      <c r="O1505" s="53" t="s">
        <v>15</v>
      </c>
      <c r="P1505" s="53" t="s">
        <v>14</v>
      </c>
      <c r="Q1505" s="53" t="s">
        <v>15</v>
      </c>
    </row>
    <row r="1506" spans="1:17" x14ac:dyDescent="0.3">
      <c r="A1506" s="54" t="s">
        <v>16</v>
      </c>
      <c r="B1506" s="55">
        <v>927.69097610710003</v>
      </c>
      <c r="C1506" s="55">
        <v>927.69097610710003</v>
      </c>
      <c r="D1506" s="55">
        <v>216.5507875731</v>
      </c>
      <c r="E1506" s="55">
        <v>216.5507875731</v>
      </c>
      <c r="F1506" s="55">
        <v>196.41711021649999</v>
      </c>
      <c r="G1506" s="55">
        <v>196.41711021649999</v>
      </c>
      <c r="H1506" s="55">
        <v>116.52333021680001</v>
      </c>
      <c r="I1506" s="55">
        <v>116.52333021680001</v>
      </c>
      <c r="J1506" s="55">
        <v>116.8663880032</v>
      </c>
      <c r="K1506" s="55">
        <v>116.8663880032</v>
      </c>
      <c r="L1506" s="55">
        <v>73.714831058300007</v>
      </c>
      <c r="M1506" s="55">
        <v>73.714831058300007</v>
      </c>
      <c r="N1506" s="55">
        <v>107.5124591883</v>
      </c>
      <c r="O1506" s="55">
        <v>107.5124591883</v>
      </c>
      <c r="P1506" s="55">
        <v>73.320560656500007</v>
      </c>
      <c r="Q1506" s="55">
        <v>73.320560656500007</v>
      </c>
    </row>
    <row r="1507" spans="1:17" x14ac:dyDescent="0.3">
      <c r="A1507" s="56" t="s">
        <v>341</v>
      </c>
      <c r="B1507" s="57">
        <v>12.1978281179</v>
      </c>
      <c r="C1507" s="58">
        <v>1.31485898128342E-2</v>
      </c>
      <c r="D1507" s="57">
        <v>8.1283220656999902</v>
      </c>
      <c r="E1507" s="61">
        <v>3.7535407544782802E-2</v>
      </c>
      <c r="F1507" s="57">
        <v>2.8838516209999998</v>
      </c>
      <c r="G1507" s="58">
        <v>1.46822831158716E-2</v>
      </c>
      <c r="H1507" s="57">
        <v>0.61194637689999998</v>
      </c>
      <c r="I1507" s="58">
        <v>5.2517068964767002E-3</v>
      </c>
      <c r="J1507" s="57">
        <v>0</v>
      </c>
      <c r="K1507" s="58">
        <v>0</v>
      </c>
      <c r="L1507" s="57">
        <v>0</v>
      </c>
      <c r="M1507" s="58">
        <v>0</v>
      </c>
      <c r="N1507" s="57">
        <v>0.57370805430000005</v>
      </c>
      <c r="O1507" s="58">
        <v>5.3362006471751704E-3</v>
      </c>
      <c r="P1507" s="57">
        <v>0</v>
      </c>
      <c r="Q1507" s="58">
        <v>0</v>
      </c>
    </row>
    <row r="1508" spans="1:17" x14ac:dyDescent="0.3">
      <c r="A1508" s="56" t="s">
        <v>237</v>
      </c>
      <c r="B1508" s="59">
        <v>44.4499216627</v>
      </c>
      <c r="C1508" s="60">
        <v>4.7914578030312002E-2</v>
      </c>
      <c r="D1508" s="59">
        <v>21.291782529100001</v>
      </c>
      <c r="E1508" s="61">
        <v>9.8322350926166202E-2</v>
      </c>
      <c r="F1508" s="59">
        <v>4.9684927854999996</v>
      </c>
      <c r="G1508" s="60">
        <v>2.5295621038429399E-2</v>
      </c>
      <c r="H1508" s="59">
        <v>1.0040938372999999</v>
      </c>
      <c r="I1508" s="62">
        <v>8.6171055653130706E-3</v>
      </c>
      <c r="J1508" s="59">
        <v>9.3464000920999801</v>
      </c>
      <c r="K1508" s="60">
        <v>7.9975091656328795E-2</v>
      </c>
      <c r="L1508" s="59">
        <v>0</v>
      </c>
      <c r="M1508" s="60">
        <v>0</v>
      </c>
      <c r="N1508" s="59">
        <v>6.2953935276999999</v>
      </c>
      <c r="O1508" s="60">
        <v>5.8555013765186903E-2</v>
      </c>
      <c r="P1508" s="59">
        <v>1.543758891</v>
      </c>
      <c r="Q1508" s="60">
        <v>2.1054924801139598E-2</v>
      </c>
    </row>
    <row r="1509" spans="1:17" x14ac:dyDescent="0.3">
      <c r="A1509" s="56" t="s">
        <v>238</v>
      </c>
      <c r="B1509" s="57">
        <v>220.49658037399999</v>
      </c>
      <c r="C1509" s="58">
        <v>0.237683222164429</v>
      </c>
      <c r="D1509" s="57">
        <v>73.964349136400202</v>
      </c>
      <c r="E1509" s="61">
        <v>0.34155659263733801</v>
      </c>
      <c r="F1509" s="57">
        <v>39.510219108400001</v>
      </c>
      <c r="G1509" s="58">
        <v>0.20115467061321701</v>
      </c>
      <c r="H1509" s="57">
        <v>28.410849905999999</v>
      </c>
      <c r="I1509" s="58">
        <v>0.243821128808622</v>
      </c>
      <c r="J1509" s="57">
        <v>33.276946124399998</v>
      </c>
      <c r="K1509" s="58">
        <v>0.28474351516270702</v>
      </c>
      <c r="L1509" s="57">
        <v>16.682177727299901</v>
      </c>
      <c r="M1509" s="58">
        <v>0.22630693834333401</v>
      </c>
      <c r="N1509" s="57">
        <v>12.7704060069</v>
      </c>
      <c r="O1509" s="62">
        <v>0.118780707866924</v>
      </c>
      <c r="P1509" s="57">
        <v>5.4921243064</v>
      </c>
      <c r="Q1509" s="62">
        <v>7.4905650710038796E-2</v>
      </c>
    </row>
    <row r="1510" spans="1:17" x14ac:dyDescent="0.3">
      <c r="A1510" s="56" t="s">
        <v>239</v>
      </c>
      <c r="B1510" s="59">
        <v>403.29952410530001</v>
      </c>
      <c r="C1510" s="60">
        <v>0.43473477105240299</v>
      </c>
      <c r="D1510" s="59">
        <v>87.049016540599794</v>
      </c>
      <c r="E1510" s="60">
        <v>0.401979681146231</v>
      </c>
      <c r="F1510" s="59">
        <v>100.75826932290001</v>
      </c>
      <c r="G1510" s="60">
        <v>0.51298112069686597</v>
      </c>
      <c r="H1510" s="59">
        <v>47.300005032999998</v>
      </c>
      <c r="I1510" s="60">
        <v>0.405927336139423</v>
      </c>
      <c r="J1510" s="59">
        <v>54.450255374199998</v>
      </c>
      <c r="K1510" s="60">
        <v>0.46591886944181998</v>
      </c>
      <c r="L1510" s="59">
        <v>31.283680912299999</v>
      </c>
      <c r="M1510" s="60">
        <v>0.42438788047358</v>
      </c>
      <c r="N1510" s="59">
        <v>47.5130162783</v>
      </c>
      <c r="O1510" s="60">
        <v>0.44193032730359699</v>
      </c>
      <c r="P1510" s="59">
        <v>25.492185205599998</v>
      </c>
      <c r="Q1510" s="60">
        <v>0.34768126399126298</v>
      </c>
    </row>
    <row r="1511" spans="1:17" x14ac:dyDescent="0.3">
      <c r="A1511" s="56" t="s">
        <v>342</v>
      </c>
      <c r="B1511" s="57">
        <v>238.8681845001</v>
      </c>
      <c r="C1511" s="58">
        <v>0.257486803959731</v>
      </c>
      <c r="D1511" s="57">
        <v>20.726650145200001</v>
      </c>
      <c r="E1511" s="62">
        <v>9.5712651879427596E-2</v>
      </c>
      <c r="F1511" s="57">
        <v>48.296277378699997</v>
      </c>
      <c r="G1511" s="58">
        <v>0.245886304535616</v>
      </c>
      <c r="H1511" s="57">
        <v>38.394889598500001</v>
      </c>
      <c r="I1511" s="58">
        <v>0.32950388155799798</v>
      </c>
      <c r="J1511" s="57">
        <v>19.012805458399999</v>
      </c>
      <c r="K1511" s="62">
        <v>0.162688398120762</v>
      </c>
      <c r="L1511" s="57">
        <v>24.9276961375</v>
      </c>
      <c r="M1511" s="58">
        <v>0.33816391870701101</v>
      </c>
      <c r="N1511" s="57">
        <v>39.774467830500001</v>
      </c>
      <c r="O1511" s="61">
        <v>0.36995217234160799</v>
      </c>
      <c r="P1511" s="57">
        <v>40.792492253500001</v>
      </c>
      <c r="Q1511" s="61">
        <v>0.55635816049755804</v>
      </c>
    </row>
    <row r="1512" spans="1:17" x14ac:dyDescent="0.3">
      <c r="A1512" s="56" t="s">
        <v>88</v>
      </c>
      <c r="B1512" s="59">
        <v>8.3789373471000097</v>
      </c>
      <c r="C1512" s="60">
        <v>9.0320349802913997E-3</v>
      </c>
      <c r="D1512" s="59">
        <v>5.3906671561000099</v>
      </c>
      <c r="E1512" s="61">
        <v>2.48933158660543E-2</v>
      </c>
      <c r="F1512" s="59">
        <v>0</v>
      </c>
      <c r="G1512" s="60">
        <v>0</v>
      </c>
      <c r="H1512" s="59">
        <v>0.80154546510000002</v>
      </c>
      <c r="I1512" s="60">
        <v>6.8788410321664103E-3</v>
      </c>
      <c r="J1512" s="59">
        <v>0.77998095410000001</v>
      </c>
      <c r="K1512" s="60">
        <v>6.6741256183826198E-3</v>
      </c>
      <c r="L1512" s="59">
        <v>0.82127628119999996</v>
      </c>
      <c r="M1512" s="60">
        <v>1.1141262476074399E-2</v>
      </c>
      <c r="N1512" s="59">
        <v>0.58546749060000003</v>
      </c>
      <c r="O1512" s="60">
        <v>5.4455780755102799E-3</v>
      </c>
      <c r="P1512" s="59">
        <v>0</v>
      </c>
      <c r="Q1512" s="60">
        <v>0</v>
      </c>
    </row>
    <row r="1513" spans="1:17" x14ac:dyDescent="0.3">
      <c r="A1513" s="56" t="s">
        <v>343</v>
      </c>
      <c r="B1513" s="57">
        <v>56.647749780600002</v>
      </c>
      <c r="C1513" s="58">
        <v>6.10631678431462E-2</v>
      </c>
      <c r="D1513" s="57">
        <v>29.420104594800002</v>
      </c>
      <c r="E1513" s="61">
        <v>0.135857758470949</v>
      </c>
      <c r="F1513" s="57">
        <v>7.8523444065000101</v>
      </c>
      <c r="G1513" s="58">
        <v>3.99779041543009E-2</v>
      </c>
      <c r="H1513" s="57">
        <v>1.6160402142000001</v>
      </c>
      <c r="I1513" s="62">
        <v>1.38688124617898E-2</v>
      </c>
      <c r="J1513" s="57">
        <v>9.3464000920999801</v>
      </c>
      <c r="K1513" s="58">
        <v>7.9975091656328795E-2</v>
      </c>
      <c r="L1513" s="57">
        <v>0</v>
      </c>
      <c r="M1513" s="62">
        <v>0</v>
      </c>
      <c r="N1513" s="57">
        <v>6.8691015819999999</v>
      </c>
      <c r="O1513" s="58">
        <v>6.3891214412361994E-2</v>
      </c>
      <c r="P1513" s="57">
        <v>1.543758891</v>
      </c>
      <c r="Q1513" s="58">
        <v>2.1054924801139598E-2</v>
      </c>
    </row>
    <row r="1514" spans="1:17" x14ac:dyDescent="0.3">
      <c r="A1514" s="56" t="s">
        <v>344</v>
      </c>
      <c r="B1514" s="59">
        <v>642.167708605401</v>
      </c>
      <c r="C1514" s="60">
        <v>0.69222157501213299</v>
      </c>
      <c r="D1514" s="59">
        <v>107.7756666858</v>
      </c>
      <c r="E1514" s="62">
        <v>0.49769233302565902</v>
      </c>
      <c r="F1514" s="59">
        <v>149.0545467016</v>
      </c>
      <c r="G1514" s="60">
        <v>0.75886742523248196</v>
      </c>
      <c r="H1514" s="59">
        <v>85.694894631500006</v>
      </c>
      <c r="I1514" s="60">
        <v>0.73543121769742203</v>
      </c>
      <c r="J1514" s="59">
        <v>73.463060832599993</v>
      </c>
      <c r="K1514" s="60">
        <v>0.62860726756258101</v>
      </c>
      <c r="L1514" s="59">
        <v>56.211377049799999</v>
      </c>
      <c r="M1514" s="60">
        <v>0.76255179918059102</v>
      </c>
      <c r="N1514" s="59">
        <v>87.287484108800001</v>
      </c>
      <c r="O1514" s="61">
        <v>0.81188249964520398</v>
      </c>
      <c r="P1514" s="59">
        <v>66.284677459099996</v>
      </c>
      <c r="Q1514" s="61">
        <v>0.90403942448882102</v>
      </c>
    </row>
    <row r="1515" spans="1:17" x14ac:dyDescent="0.3">
      <c r="A1515" s="63" t="s">
        <v>1</v>
      </c>
    </row>
    <row r="1516" spans="1:17" x14ac:dyDescent="0.3">
      <c r="A1516" s="63" t="s">
        <v>1</v>
      </c>
    </row>
    <row r="1517" spans="1:17" x14ac:dyDescent="0.3">
      <c r="A1517" s="51" t="s">
        <v>488</v>
      </c>
    </row>
    <row r="1518" spans="1:17" x14ac:dyDescent="0.3">
      <c r="A1518" s="52" t="s">
        <v>1</v>
      </c>
    </row>
    <row r="1519" spans="1:17" x14ac:dyDescent="0.3">
      <c r="A1519" s="112" t="s">
        <v>1</v>
      </c>
      <c r="B1519" s="114" t="s">
        <v>502</v>
      </c>
      <c r="C1519" s="114" t="s">
        <v>1</v>
      </c>
      <c r="D1519" s="114" t="s">
        <v>17</v>
      </c>
      <c r="E1519" s="114" t="s">
        <v>1</v>
      </c>
      <c r="F1519" s="114" t="s">
        <v>18</v>
      </c>
      <c r="G1519" s="114" t="s">
        <v>1</v>
      </c>
      <c r="H1519" s="114" t="s">
        <v>19</v>
      </c>
      <c r="I1519" s="114" t="s">
        <v>1</v>
      </c>
      <c r="J1519" s="114" t="s">
        <v>20</v>
      </c>
      <c r="K1519" s="114" t="s">
        <v>1</v>
      </c>
      <c r="L1519" s="114" t="s">
        <v>21</v>
      </c>
      <c r="M1519" s="114" t="s">
        <v>1</v>
      </c>
      <c r="N1519" s="114" t="s">
        <v>22</v>
      </c>
      <c r="O1519" s="114" t="s">
        <v>1</v>
      </c>
      <c r="P1519" s="114" t="s">
        <v>23</v>
      </c>
      <c r="Q1519" s="114" t="s">
        <v>1</v>
      </c>
    </row>
    <row r="1520" spans="1:17" x14ac:dyDescent="0.3">
      <c r="A1520" s="113" t="s">
        <v>1</v>
      </c>
      <c r="B1520" s="53" t="s">
        <v>14</v>
      </c>
      <c r="C1520" s="53" t="s">
        <v>15</v>
      </c>
      <c r="D1520" s="53" t="s">
        <v>14</v>
      </c>
      <c r="E1520" s="53" t="s">
        <v>15</v>
      </c>
      <c r="F1520" s="53" t="s">
        <v>14</v>
      </c>
      <c r="G1520" s="53" t="s">
        <v>15</v>
      </c>
      <c r="H1520" s="53" t="s">
        <v>14</v>
      </c>
      <c r="I1520" s="53" t="s">
        <v>15</v>
      </c>
      <c r="J1520" s="53" t="s">
        <v>14</v>
      </c>
      <c r="K1520" s="53" t="s">
        <v>15</v>
      </c>
      <c r="L1520" s="53" t="s">
        <v>14</v>
      </c>
      <c r="M1520" s="53" t="s">
        <v>15</v>
      </c>
      <c r="N1520" s="53" t="s">
        <v>14</v>
      </c>
      <c r="O1520" s="53" t="s">
        <v>15</v>
      </c>
      <c r="P1520" s="53" t="s">
        <v>14</v>
      </c>
      <c r="Q1520" s="53" t="s">
        <v>15</v>
      </c>
    </row>
    <row r="1521" spans="1:17" x14ac:dyDescent="0.3">
      <c r="A1521" s="54" t="s">
        <v>16</v>
      </c>
      <c r="B1521" s="55">
        <v>927.69097610710003</v>
      </c>
      <c r="C1521" s="55">
        <v>927.69097610710003</v>
      </c>
      <c r="D1521" s="55">
        <v>216.5507875731</v>
      </c>
      <c r="E1521" s="55">
        <v>216.5507875731</v>
      </c>
      <c r="F1521" s="55">
        <v>196.41711021649999</v>
      </c>
      <c r="G1521" s="55">
        <v>196.41711021649999</v>
      </c>
      <c r="H1521" s="55">
        <v>116.52333021680001</v>
      </c>
      <c r="I1521" s="55">
        <v>116.52333021680001</v>
      </c>
      <c r="J1521" s="55">
        <v>116.8663880032</v>
      </c>
      <c r="K1521" s="55">
        <v>116.8663880032</v>
      </c>
      <c r="L1521" s="55">
        <v>73.714831058300007</v>
      </c>
      <c r="M1521" s="55">
        <v>73.714831058300007</v>
      </c>
      <c r="N1521" s="55">
        <v>107.5124591883</v>
      </c>
      <c r="O1521" s="55">
        <v>107.5124591883</v>
      </c>
      <c r="P1521" s="55">
        <v>73.320560656500007</v>
      </c>
      <c r="Q1521" s="55">
        <v>73.320560656500007</v>
      </c>
    </row>
    <row r="1522" spans="1:17" x14ac:dyDescent="0.3">
      <c r="A1522" s="56" t="s">
        <v>341</v>
      </c>
      <c r="B1522" s="57">
        <v>22.916518257300002</v>
      </c>
      <c r="C1522" s="58">
        <v>2.4702749997057599E-2</v>
      </c>
      <c r="D1522" s="57">
        <v>5.9079189133999899</v>
      </c>
      <c r="E1522" s="58">
        <v>2.7281909152169201E-2</v>
      </c>
      <c r="F1522" s="57">
        <v>7.9353256933000003</v>
      </c>
      <c r="G1522" s="58">
        <v>4.0400378992203501E-2</v>
      </c>
      <c r="H1522" s="57">
        <v>1.0136646061000001</v>
      </c>
      <c r="I1522" s="58">
        <v>8.6992416386830404E-3</v>
      </c>
      <c r="J1522" s="57">
        <v>5.2488589155999996</v>
      </c>
      <c r="K1522" s="58">
        <v>4.4913332270150097E-2</v>
      </c>
      <c r="L1522" s="57">
        <v>2.8107501288999899</v>
      </c>
      <c r="M1522" s="58">
        <v>3.8130049116941199E-2</v>
      </c>
      <c r="N1522" s="57">
        <v>0</v>
      </c>
      <c r="O1522" s="58">
        <v>0</v>
      </c>
      <c r="P1522" s="57">
        <v>0</v>
      </c>
      <c r="Q1522" s="58">
        <v>0</v>
      </c>
    </row>
    <row r="1523" spans="1:17" x14ac:dyDescent="0.3">
      <c r="A1523" s="56" t="s">
        <v>237</v>
      </c>
      <c r="B1523" s="59">
        <v>74.637328644099995</v>
      </c>
      <c r="C1523" s="60">
        <v>8.0454947354670903E-2</v>
      </c>
      <c r="D1523" s="59">
        <v>12.237194001500001</v>
      </c>
      <c r="E1523" s="60">
        <v>5.6509579755599601E-2</v>
      </c>
      <c r="F1523" s="59">
        <v>19.3490094679</v>
      </c>
      <c r="G1523" s="60">
        <v>9.8509796048687606E-2</v>
      </c>
      <c r="H1523" s="59">
        <v>8.9709644631999907</v>
      </c>
      <c r="I1523" s="60">
        <v>7.6988569126104398E-2</v>
      </c>
      <c r="J1523" s="59">
        <v>20.0420551574</v>
      </c>
      <c r="K1523" s="61">
        <v>0.17149546161083701</v>
      </c>
      <c r="L1523" s="59">
        <v>8.5873626318999996</v>
      </c>
      <c r="M1523" s="60">
        <v>0.11649436766813399</v>
      </c>
      <c r="N1523" s="59">
        <v>1.0545887351000001</v>
      </c>
      <c r="O1523" s="62">
        <v>9.8089909119552995E-3</v>
      </c>
      <c r="P1523" s="59">
        <v>2.9851972264</v>
      </c>
      <c r="Q1523" s="60">
        <v>4.0714326236338701E-2</v>
      </c>
    </row>
    <row r="1524" spans="1:17" x14ac:dyDescent="0.3">
      <c r="A1524" s="56" t="s">
        <v>238</v>
      </c>
      <c r="B1524" s="57">
        <v>236.11517614690101</v>
      </c>
      <c r="C1524" s="58">
        <v>0.254519211923046</v>
      </c>
      <c r="D1524" s="57">
        <v>50.727038265100099</v>
      </c>
      <c r="E1524" s="58">
        <v>0.23425007516066601</v>
      </c>
      <c r="F1524" s="57">
        <v>60.067705160500203</v>
      </c>
      <c r="G1524" s="58">
        <v>0.30581707008259401</v>
      </c>
      <c r="H1524" s="57">
        <v>32.3903394154</v>
      </c>
      <c r="I1524" s="58">
        <v>0.27797299781198698</v>
      </c>
      <c r="J1524" s="57">
        <v>40.929191528300002</v>
      </c>
      <c r="K1524" s="61">
        <v>0.35022209745354099</v>
      </c>
      <c r="L1524" s="57">
        <v>20.871909066899899</v>
      </c>
      <c r="M1524" s="58">
        <v>0.28314395851212998</v>
      </c>
      <c r="N1524" s="57">
        <v>12.7634210476</v>
      </c>
      <c r="O1524" s="62">
        <v>0.11871573903119299</v>
      </c>
      <c r="P1524" s="57">
        <v>7.5427912613999997</v>
      </c>
      <c r="Q1524" s="62">
        <v>0.102874162361323</v>
      </c>
    </row>
    <row r="1525" spans="1:17" x14ac:dyDescent="0.3">
      <c r="A1525" s="56" t="s">
        <v>239</v>
      </c>
      <c r="B1525" s="59">
        <v>349.52277457449998</v>
      </c>
      <c r="C1525" s="60">
        <v>0.37676638404009699</v>
      </c>
      <c r="D1525" s="59">
        <v>86.114390435700201</v>
      </c>
      <c r="E1525" s="60">
        <v>0.397663713906516</v>
      </c>
      <c r="F1525" s="59">
        <v>73.883233242099806</v>
      </c>
      <c r="G1525" s="60">
        <v>0.37615477165234001</v>
      </c>
      <c r="H1525" s="59">
        <v>41.699802106200003</v>
      </c>
      <c r="I1525" s="60">
        <v>0.35786654937354201</v>
      </c>
      <c r="J1525" s="59">
        <v>35.240993705999998</v>
      </c>
      <c r="K1525" s="60">
        <v>0.30154943870632001</v>
      </c>
      <c r="L1525" s="59">
        <v>21.214561467399999</v>
      </c>
      <c r="M1525" s="60">
        <v>0.28779230940137002</v>
      </c>
      <c r="N1525" s="59">
        <v>49.3718516884</v>
      </c>
      <c r="O1525" s="60">
        <v>0.45921981564879799</v>
      </c>
      <c r="P1525" s="59">
        <v>34.7671897138001</v>
      </c>
      <c r="Q1525" s="60">
        <v>0.47418063095127</v>
      </c>
    </row>
    <row r="1526" spans="1:17" x14ac:dyDescent="0.3">
      <c r="A1526" s="56" t="s">
        <v>342</v>
      </c>
      <c r="B1526" s="57">
        <v>237.12746930669999</v>
      </c>
      <c r="C1526" s="58">
        <v>0.255610408437695</v>
      </c>
      <c r="D1526" s="57">
        <v>59.6068412798002</v>
      </c>
      <c r="E1526" s="58">
        <v>0.27525571228725598</v>
      </c>
      <c r="F1526" s="57">
        <v>35.181836652699999</v>
      </c>
      <c r="G1526" s="62">
        <v>0.17911798322417499</v>
      </c>
      <c r="H1526" s="57">
        <v>32.448559625900003</v>
      </c>
      <c r="I1526" s="58">
        <v>0.27847264204968297</v>
      </c>
      <c r="J1526" s="57">
        <v>11.3407662946</v>
      </c>
      <c r="K1526" s="62">
        <v>9.7040444976270401E-2</v>
      </c>
      <c r="L1526" s="57">
        <v>19.4659331551</v>
      </c>
      <c r="M1526" s="58">
        <v>0.26407078298401898</v>
      </c>
      <c r="N1526" s="57">
        <v>43.737130226600001</v>
      </c>
      <c r="O1526" s="61">
        <v>0.40680987633254401</v>
      </c>
      <c r="P1526" s="57">
        <v>28.0253824549001</v>
      </c>
      <c r="Q1526" s="61">
        <v>0.38223088045106901</v>
      </c>
    </row>
    <row r="1527" spans="1:17" x14ac:dyDescent="0.3">
      <c r="A1527" s="56" t="s">
        <v>88</v>
      </c>
      <c r="B1527" s="59">
        <v>7.3717091775999997</v>
      </c>
      <c r="C1527" s="60">
        <v>7.9462982474338001E-3</v>
      </c>
      <c r="D1527" s="59">
        <v>1.9574046776</v>
      </c>
      <c r="E1527" s="60">
        <v>9.0390097377930304E-3</v>
      </c>
      <c r="F1527" s="59">
        <v>0</v>
      </c>
      <c r="G1527" s="60">
        <v>0</v>
      </c>
      <c r="H1527" s="59">
        <v>0</v>
      </c>
      <c r="I1527" s="60">
        <v>0</v>
      </c>
      <c r="J1527" s="59">
        <v>4.0645224012999996</v>
      </c>
      <c r="K1527" s="61">
        <v>3.4779224982881399E-2</v>
      </c>
      <c r="L1527" s="59">
        <v>0.76431460809999996</v>
      </c>
      <c r="M1527" s="60">
        <v>1.03685323174045E-2</v>
      </c>
      <c r="N1527" s="59">
        <v>0.58546749060000003</v>
      </c>
      <c r="O1527" s="60">
        <v>5.4455780755102799E-3</v>
      </c>
      <c r="P1527" s="59">
        <v>0</v>
      </c>
      <c r="Q1527" s="60">
        <v>0</v>
      </c>
    </row>
    <row r="1528" spans="1:17" x14ac:dyDescent="0.3">
      <c r="A1528" s="56" t="s">
        <v>343</v>
      </c>
      <c r="B1528" s="57">
        <v>97.553846901399993</v>
      </c>
      <c r="C1528" s="58">
        <v>0.105157697351728</v>
      </c>
      <c r="D1528" s="57">
        <v>18.1451129149</v>
      </c>
      <c r="E1528" s="58">
        <v>8.3791488907768802E-2</v>
      </c>
      <c r="F1528" s="57">
        <v>27.284335161200001</v>
      </c>
      <c r="G1528" s="58">
        <v>0.13891017504089101</v>
      </c>
      <c r="H1528" s="57">
        <v>9.9846290692999595</v>
      </c>
      <c r="I1528" s="58">
        <v>8.56878107647875E-2</v>
      </c>
      <c r="J1528" s="57">
        <v>25.290914073</v>
      </c>
      <c r="K1528" s="61">
        <v>0.21640879388098699</v>
      </c>
      <c r="L1528" s="57">
        <v>11.3981127608</v>
      </c>
      <c r="M1528" s="58">
        <v>0.15462441678507499</v>
      </c>
      <c r="N1528" s="57">
        <v>1.0545887351000001</v>
      </c>
      <c r="O1528" s="62">
        <v>9.8089909119552995E-3</v>
      </c>
      <c r="P1528" s="57">
        <v>2.9851972264</v>
      </c>
      <c r="Q1528" s="58">
        <v>4.0714326236338701E-2</v>
      </c>
    </row>
    <row r="1529" spans="1:17" x14ac:dyDescent="0.3">
      <c r="A1529" s="56" t="s">
        <v>344</v>
      </c>
      <c r="B1529" s="59">
        <v>586.65024388120003</v>
      </c>
      <c r="C1529" s="60">
        <v>0.63237679247779199</v>
      </c>
      <c r="D1529" s="59">
        <v>145.72123171550001</v>
      </c>
      <c r="E1529" s="60">
        <v>0.67291942619377298</v>
      </c>
      <c r="F1529" s="59">
        <v>109.0650698948</v>
      </c>
      <c r="G1529" s="60">
        <v>0.55527275487651495</v>
      </c>
      <c r="H1529" s="59">
        <v>74.1483617321</v>
      </c>
      <c r="I1529" s="60">
        <v>0.63633919142322504</v>
      </c>
      <c r="J1529" s="59">
        <v>46.581760000599999</v>
      </c>
      <c r="K1529" s="62">
        <v>0.39858988368259102</v>
      </c>
      <c r="L1529" s="59">
        <v>40.680494622499999</v>
      </c>
      <c r="M1529" s="60">
        <v>0.55186309238539</v>
      </c>
      <c r="N1529" s="59">
        <v>93.108981915000001</v>
      </c>
      <c r="O1529" s="61">
        <v>0.86602969198134205</v>
      </c>
      <c r="P1529" s="59">
        <v>62.792572168699998</v>
      </c>
      <c r="Q1529" s="61">
        <v>0.85641151140233795</v>
      </c>
    </row>
    <row r="1530" spans="1:17" x14ac:dyDescent="0.3">
      <c r="A1530" s="63" t="s">
        <v>1</v>
      </c>
    </row>
    <row r="1531" spans="1:17" x14ac:dyDescent="0.3">
      <c r="A1531" s="63" t="s">
        <v>1</v>
      </c>
    </row>
    <row r="1532" spans="1:17" x14ac:dyDescent="0.3">
      <c r="A1532" s="51" t="s">
        <v>489</v>
      </c>
    </row>
    <row r="1533" spans="1:17" x14ac:dyDescent="0.3">
      <c r="A1533" s="52" t="s">
        <v>1</v>
      </c>
    </row>
    <row r="1534" spans="1:17" x14ac:dyDescent="0.3">
      <c r="A1534" s="112" t="s">
        <v>1</v>
      </c>
      <c r="B1534" s="114" t="s">
        <v>502</v>
      </c>
      <c r="C1534" s="114" t="s">
        <v>1</v>
      </c>
      <c r="D1534" s="114" t="s">
        <v>17</v>
      </c>
      <c r="E1534" s="114" t="s">
        <v>1</v>
      </c>
      <c r="F1534" s="114" t="s">
        <v>18</v>
      </c>
      <c r="G1534" s="114" t="s">
        <v>1</v>
      </c>
      <c r="H1534" s="114" t="s">
        <v>19</v>
      </c>
      <c r="I1534" s="114" t="s">
        <v>1</v>
      </c>
      <c r="J1534" s="114" t="s">
        <v>20</v>
      </c>
      <c r="K1534" s="114" t="s">
        <v>1</v>
      </c>
      <c r="L1534" s="114" t="s">
        <v>21</v>
      </c>
      <c r="M1534" s="114" t="s">
        <v>1</v>
      </c>
      <c r="N1534" s="114" t="s">
        <v>22</v>
      </c>
      <c r="O1534" s="114" t="s">
        <v>1</v>
      </c>
      <c r="P1534" s="114" t="s">
        <v>23</v>
      </c>
      <c r="Q1534" s="114" t="s">
        <v>1</v>
      </c>
    </row>
    <row r="1535" spans="1:17" x14ac:dyDescent="0.3">
      <c r="A1535" s="113" t="s">
        <v>1</v>
      </c>
      <c r="B1535" s="53" t="s">
        <v>14</v>
      </c>
      <c r="C1535" s="53" t="s">
        <v>15</v>
      </c>
      <c r="D1535" s="53" t="s">
        <v>14</v>
      </c>
      <c r="E1535" s="53" t="s">
        <v>15</v>
      </c>
      <c r="F1535" s="53" t="s">
        <v>14</v>
      </c>
      <c r="G1535" s="53" t="s">
        <v>15</v>
      </c>
      <c r="H1535" s="53" t="s">
        <v>14</v>
      </c>
      <c r="I1535" s="53" t="s">
        <v>15</v>
      </c>
      <c r="J1535" s="53" t="s">
        <v>14</v>
      </c>
      <c r="K1535" s="53" t="s">
        <v>15</v>
      </c>
      <c r="L1535" s="53" t="s">
        <v>14</v>
      </c>
      <c r="M1535" s="53" t="s">
        <v>15</v>
      </c>
      <c r="N1535" s="53" t="s">
        <v>14</v>
      </c>
      <c r="O1535" s="53" t="s">
        <v>15</v>
      </c>
      <c r="P1535" s="53" t="s">
        <v>14</v>
      </c>
      <c r="Q1535" s="53" t="s">
        <v>15</v>
      </c>
    </row>
    <row r="1536" spans="1:17" x14ac:dyDescent="0.3">
      <c r="A1536" s="54" t="s">
        <v>16</v>
      </c>
      <c r="B1536" s="55">
        <v>927.69097610710003</v>
      </c>
      <c r="C1536" s="55">
        <v>927.69097610710003</v>
      </c>
      <c r="D1536" s="55">
        <v>216.5507875731</v>
      </c>
      <c r="E1536" s="55">
        <v>216.5507875731</v>
      </c>
      <c r="F1536" s="55">
        <v>196.41711021649999</v>
      </c>
      <c r="G1536" s="55">
        <v>196.41711021649999</v>
      </c>
      <c r="H1536" s="55">
        <v>116.52333021680001</v>
      </c>
      <c r="I1536" s="55">
        <v>116.52333021680001</v>
      </c>
      <c r="J1536" s="55">
        <v>116.8663880032</v>
      </c>
      <c r="K1536" s="55">
        <v>116.8663880032</v>
      </c>
      <c r="L1536" s="55">
        <v>73.714831058300007</v>
      </c>
      <c r="M1536" s="55">
        <v>73.714831058300007</v>
      </c>
      <c r="N1536" s="55">
        <v>107.5124591883</v>
      </c>
      <c r="O1536" s="55">
        <v>107.5124591883</v>
      </c>
      <c r="P1536" s="55">
        <v>73.320560656500007</v>
      </c>
      <c r="Q1536" s="55">
        <v>73.320560656500007</v>
      </c>
    </row>
    <row r="1537" spans="1:17" x14ac:dyDescent="0.3">
      <c r="A1537" s="56" t="s">
        <v>341</v>
      </c>
      <c r="B1537" s="57">
        <v>43.858918161399998</v>
      </c>
      <c r="C1537" s="58">
        <v>4.7277508665058497E-2</v>
      </c>
      <c r="D1537" s="57">
        <v>12.0590858375</v>
      </c>
      <c r="E1537" s="58">
        <v>5.5687102192732797E-2</v>
      </c>
      <c r="F1537" s="57">
        <v>6.5254022310999797</v>
      </c>
      <c r="G1537" s="58">
        <v>3.3222167986828602E-2</v>
      </c>
      <c r="H1537" s="57">
        <v>2.5846757047</v>
      </c>
      <c r="I1537" s="58">
        <v>2.2181615474695299E-2</v>
      </c>
      <c r="J1537" s="57">
        <v>3.8442543415000001</v>
      </c>
      <c r="K1537" s="58">
        <v>3.2894439600501202E-2</v>
      </c>
      <c r="L1537" s="57">
        <v>6.5709046858000004</v>
      </c>
      <c r="M1537" s="58">
        <v>8.9139520385024901E-2</v>
      </c>
      <c r="N1537" s="57">
        <v>9.0453678192000009</v>
      </c>
      <c r="O1537" s="58">
        <v>8.4133205467449304E-2</v>
      </c>
      <c r="P1537" s="57">
        <v>2.34558563320001</v>
      </c>
      <c r="Q1537" s="58">
        <v>3.19908305691885E-2</v>
      </c>
    </row>
    <row r="1538" spans="1:17" x14ac:dyDescent="0.3">
      <c r="A1538" s="56" t="s">
        <v>237</v>
      </c>
      <c r="B1538" s="59">
        <v>88.955317391500003</v>
      </c>
      <c r="C1538" s="60">
        <v>9.5888954061821394E-2</v>
      </c>
      <c r="D1538" s="59">
        <v>16.662840628400001</v>
      </c>
      <c r="E1538" s="60">
        <v>7.6946571356962604E-2</v>
      </c>
      <c r="F1538" s="59">
        <v>19.9271652051</v>
      </c>
      <c r="G1538" s="60">
        <v>0.101453306095051</v>
      </c>
      <c r="H1538" s="59">
        <v>12.800836861200001</v>
      </c>
      <c r="I1538" s="60">
        <v>0.109856428213845</v>
      </c>
      <c r="J1538" s="59">
        <v>7.7990010355999999</v>
      </c>
      <c r="K1538" s="60">
        <v>6.6734337980792605E-2</v>
      </c>
      <c r="L1538" s="59">
        <v>2.5757383347000098</v>
      </c>
      <c r="M1538" s="60">
        <v>3.4941928207946199E-2</v>
      </c>
      <c r="N1538" s="59">
        <v>17.690432918300001</v>
      </c>
      <c r="O1538" s="61">
        <v>0.164543096231447</v>
      </c>
      <c r="P1538" s="59">
        <v>10.0118056757</v>
      </c>
      <c r="Q1538" s="60">
        <v>0.136548405877642</v>
      </c>
    </row>
    <row r="1539" spans="1:17" x14ac:dyDescent="0.3">
      <c r="A1539" s="56" t="s">
        <v>238</v>
      </c>
      <c r="B1539" s="57">
        <v>282.446571522</v>
      </c>
      <c r="C1539" s="58">
        <v>0.30446191544003098</v>
      </c>
      <c r="D1539" s="57">
        <v>66.356587176600001</v>
      </c>
      <c r="E1539" s="58">
        <v>0.30642505585069901</v>
      </c>
      <c r="F1539" s="57">
        <v>59.845486660200102</v>
      </c>
      <c r="G1539" s="58">
        <v>0.304685709886657</v>
      </c>
      <c r="H1539" s="57">
        <v>36.182575271099999</v>
      </c>
      <c r="I1539" s="58">
        <v>0.31051786113372898</v>
      </c>
      <c r="J1539" s="57">
        <v>22.150161133899999</v>
      </c>
      <c r="K1539" s="62">
        <v>0.18953406118184701</v>
      </c>
      <c r="L1539" s="57">
        <v>19.286370714299998</v>
      </c>
      <c r="M1539" s="58">
        <v>0.261634876420549</v>
      </c>
      <c r="N1539" s="57">
        <v>40.568924837099999</v>
      </c>
      <c r="O1539" s="58">
        <v>0.37734161364541502</v>
      </c>
      <c r="P1539" s="57">
        <v>29.145341470999998</v>
      </c>
      <c r="Q1539" s="58">
        <v>0.39750570931315199</v>
      </c>
    </row>
    <row r="1540" spans="1:17" x14ac:dyDescent="0.3">
      <c r="A1540" s="56" t="s">
        <v>239</v>
      </c>
      <c r="B1540" s="59">
        <v>363.85301396609998</v>
      </c>
      <c r="C1540" s="60">
        <v>0.39221359626989999</v>
      </c>
      <c r="D1540" s="59">
        <v>85.729939376399798</v>
      </c>
      <c r="E1540" s="60">
        <v>0.39588837490355699</v>
      </c>
      <c r="F1540" s="59">
        <v>90.444127749800103</v>
      </c>
      <c r="G1540" s="60">
        <v>0.46046969966164503</v>
      </c>
      <c r="H1540" s="59">
        <v>47.9114663334</v>
      </c>
      <c r="I1540" s="60">
        <v>0.41117488012278097</v>
      </c>
      <c r="J1540" s="59">
        <v>51.838569671199998</v>
      </c>
      <c r="K1540" s="60">
        <v>0.44357124881604598</v>
      </c>
      <c r="L1540" s="59">
        <v>29.400053518</v>
      </c>
      <c r="M1540" s="60">
        <v>0.39883498470949402</v>
      </c>
      <c r="N1540" s="59">
        <v>23.504652423300001</v>
      </c>
      <c r="O1540" s="62">
        <v>0.218622591286219</v>
      </c>
      <c r="P1540" s="59">
        <v>27.853740475199999</v>
      </c>
      <c r="Q1540" s="60">
        <v>0.37988990026538599</v>
      </c>
    </row>
    <row r="1541" spans="1:17" x14ac:dyDescent="0.3">
      <c r="A1541" s="56" t="s">
        <v>342</v>
      </c>
      <c r="B1541" s="57">
        <v>134.18976018090001</v>
      </c>
      <c r="C1541" s="58">
        <v>0.144649202845548</v>
      </c>
      <c r="D1541" s="57">
        <v>29.9632779264</v>
      </c>
      <c r="E1541" s="58">
        <v>0.13836605381213599</v>
      </c>
      <c r="F1541" s="57">
        <v>18.894947416200001</v>
      </c>
      <c r="G1541" s="58">
        <v>9.6198072537433801E-2</v>
      </c>
      <c r="H1541" s="57">
        <v>15.433194394599999</v>
      </c>
      <c r="I1541" s="58">
        <v>0.13244724782483799</v>
      </c>
      <c r="J1541" s="57">
        <v>27.799649321299999</v>
      </c>
      <c r="K1541" s="61">
        <v>0.23787549008992001</v>
      </c>
      <c r="L1541" s="57">
        <v>15.2764488665001</v>
      </c>
      <c r="M1541" s="58">
        <v>0.20723711425748301</v>
      </c>
      <c r="N1541" s="57">
        <v>15.685549207799999</v>
      </c>
      <c r="O1541" s="58">
        <v>0.145895176486736</v>
      </c>
      <c r="P1541" s="57">
        <v>3.9640874014</v>
      </c>
      <c r="Q1541" s="62">
        <v>5.4065153974631797E-2</v>
      </c>
    </row>
    <row r="1542" spans="1:17" x14ac:dyDescent="0.3">
      <c r="A1542" s="56" t="s">
        <v>88</v>
      </c>
      <c r="B1542" s="59">
        <v>14.387394885200001</v>
      </c>
      <c r="C1542" s="60">
        <v>1.55088227176406E-2</v>
      </c>
      <c r="D1542" s="59">
        <v>5.7790566277999904</v>
      </c>
      <c r="E1542" s="60">
        <v>2.66868418839123E-2</v>
      </c>
      <c r="F1542" s="59">
        <v>0.77998095410000201</v>
      </c>
      <c r="G1542" s="60">
        <v>3.9710438323843997E-3</v>
      </c>
      <c r="H1542" s="59">
        <v>1.6105816518</v>
      </c>
      <c r="I1542" s="60">
        <v>1.38219672301109E-2</v>
      </c>
      <c r="J1542" s="59">
        <v>3.4347524997000001</v>
      </c>
      <c r="K1542" s="60">
        <v>2.93904223308925E-2</v>
      </c>
      <c r="L1542" s="59">
        <v>0.605314939</v>
      </c>
      <c r="M1542" s="60">
        <v>8.2115760195023008E-3</v>
      </c>
      <c r="N1542" s="59">
        <v>1.0175319826</v>
      </c>
      <c r="O1542" s="60">
        <v>9.4643168827332792E-3</v>
      </c>
      <c r="P1542" s="59">
        <v>0</v>
      </c>
      <c r="Q1542" s="60">
        <v>0</v>
      </c>
    </row>
    <row r="1543" spans="1:17" x14ac:dyDescent="0.3">
      <c r="A1543" s="56" t="s">
        <v>343</v>
      </c>
      <c r="B1543" s="57">
        <v>132.81423555289999</v>
      </c>
      <c r="C1543" s="58">
        <v>0.14316646272687999</v>
      </c>
      <c r="D1543" s="57">
        <v>28.721926465900001</v>
      </c>
      <c r="E1543" s="58">
        <v>0.13263367354969499</v>
      </c>
      <c r="F1543" s="57">
        <v>26.452567436199999</v>
      </c>
      <c r="G1543" s="58">
        <v>0.13467547408187999</v>
      </c>
      <c r="H1543" s="57">
        <v>15.385512565899999</v>
      </c>
      <c r="I1543" s="58">
        <v>0.13203804368854</v>
      </c>
      <c r="J1543" s="57">
        <v>11.643255377099999</v>
      </c>
      <c r="K1543" s="58">
        <v>9.9628777581293806E-2</v>
      </c>
      <c r="L1543" s="57">
        <v>9.1466430205000009</v>
      </c>
      <c r="M1543" s="58">
        <v>0.124081448592971</v>
      </c>
      <c r="N1543" s="57">
        <v>26.7358007375</v>
      </c>
      <c r="O1543" s="61">
        <v>0.24867630169889701</v>
      </c>
      <c r="P1543" s="57">
        <v>12.3573913089</v>
      </c>
      <c r="Q1543" s="58">
        <v>0.16853923644683</v>
      </c>
    </row>
    <row r="1544" spans="1:17" x14ac:dyDescent="0.3">
      <c r="A1544" s="56" t="s">
        <v>344</v>
      </c>
      <c r="B1544" s="59">
        <v>498.04277414699999</v>
      </c>
      <c r="C1544" s="60">
        <v>0.53686279911544799</v>
      </c>
      <c r="D1544" s="59">
        <v>115.69321730279999</v>
      </c>
      <c r="E1544" s="60">
        <v>0.53425442871569295</v>
      </c>
      <c r="F1544" s="59">
        <v>109.339075166</v>
      </c>
      <c r="G1544" s="60">
        <v>0.55666777219907904</v>
      </c>
      <c r="H1544" s="59">
        <v>63.344660728000001</v>
      </c>
      <c r="I1544" s="60">
        <v>0.54362212794761999</v>
      </c>
      <c r="J1544" s="59">
        <v>79.638218992500001</v>
      </c>
      <c r="K1544" s="61">
        <v>0.68144673890596597</v>
      </c>
      <c r="L1544" s="59">
        <v>44.676502384499898</v>
      </c>
      <c r="M1544" s="60">
        <v>0.606072098966977</v>
      </c>
      <c r="N1544" s="59">
        <v>39.190201631100003</v>
      </c>
      <c r="O1544" s="62">
        <v>0.36451776777295503</v>
      </c>
      <c r="P1544" s="59">
        <v>31.817827876599999</v>
      </c>
      <c r="Q1544" s="60">
        <v>0.43395505424001801</v>
      </c>
    </row>
    <row r="1545" spans="1:17" x14ac:dyDescent="0.3">
      <c r="A1545" s="63" t="s">
        <v>1</v>
      </c>
    </row>
    <row r="1546" spans="1:17" x14ac:dyDescent="0.3">
      <c r="A1546" s="63" t="s">
        <v>1</v>
      </c>
    </row>
    <row r="1547" spans="1:17" x14ac:dyDescent="0.3">
      <c r="A1547" s="51" t="s">
        <v>490</v>
      </c>
    </row>
    <row r="1548" spans="1:17" x14ac:dyDescent="0.3">
      <c r="A1548" s="52" t="s">
        <v>1</v>
      </c>
    </row>
    <row r="1549" spans="1:17" x14ac:dyDescent="0.3">
      <c r="A1549" s="112" t="s">
        <v>1</v>
      </c>
      <c r="B1549" s="114" t="s">
        <v>502</v>
      </c>
      <c r="C1549" s="114" t="s">
        <v>1</v>
      </c>
      <c r="D1549" s="114" t="s">
        <v>17</v>
      </c>
      <c r="E1549" s="114" t="s">
        <v>1</v>
      </c>
      <c r="F1549" s="114" t="s">
        <v>18</v>
      </c>
      <c r="G1549" s="114" t="s">
        <v>1</v>
      </c>
      <c r="H1549" s="114" t="s">
        <v>19</v>
      </c>
      <c r="I1549" s="114" t="s">
        <v>1</v>
      </c>
      <c r="J1549" s="114" t="s">
        <v>20</v>
      </c>
      <c r="K1549" s="114" t="s">
        <v>1</v>
      </c>
      <c r="L1549" s="114" t="s">
        <v>21</v>
      </c>
      <c r="M1549" s="114" t="s">
        <v>1</v>
      </c>
      <c r="N1549" s="114" t="s">
        <v>22</v>
      </c>
      <c r="O1549" s="114" t="s">
        <v>1</v>
      </c>
      <c r="P1549" s="114" t="s">
        <v>23</v>
      </c>
      <c r="Q1549" s="114" t="s">
        <v>1</v>
      </c>
    </row>
    <row r="1550" spans="1:17" x14ac:dyDescent="0.3">
      <c r="A1550" s="113" t="s">
        <v>1</v>
      </c>
      <c r="B1550" s="53" t="s">
        <v>14</v>
      </c>
      <c r="C1550" s="53" t="s">
        <v>15</v>
      </c>
      <c r="D1550" s="53" t="s">
        <v>14</v>
      </c>
      <c r="E1550" s="53" t="s">
        <v>15</v>
      </c>
      <c r="F1550" s="53" t="s">
        <v>14</v>
      </c>
      <c r="G1550" s="53" t="s">
        <v>15</v>
      </c>
      <c r="H1550" s="53" t="s">
        <v>14</v>
      </c>
      <c r="I1550" s="53" t="s">
        <v>15</v>
      </c>
      <c r="J1550" s="53" t="s">
        <v>14</v>
      </c>
      <c r="K1550" s="53" t="s">
        <v>15</v>
      </c>
      <c r="L1550" s="53" t="s">
        <v>14</v>
      </c>
      <c r="M1550" s="53" t="s">
        <v>15</v>
      </c>
      <c r="N1550" s="53" t="s">
        <v>14</v>
      </c>
      <c r="O1550" s="53" t="s">
        <v>15</v>
      </c>
      <c r="P1550" s="53" t="s">
        <v>14</v>
      </c>
      <c r="Q1550" s="53" t="s">
        <v>15</v>
      </c>
    </row>
    <row r="1551" spans="1:17" x14ac:dyDescent="0.3">
      <c r="A1551" s="54" t="s">
        <v>16</v>
      </c>
      <c r="B1551" s="55">
        <v>927.69097610710003</v>
      </c>
      <c r="C1551" s="55">
        <v>927.69097610710003</v>
      </c>
      <c r="D1551" s="55">
        <v>216.5507875731</v>
      </c>
      <c r="E1551" s="55">
        <v>216.5507875731</v>
      </c>
      <c r="F1551" s="55">
        <v>196.41711021649999</v>
      </c>
      <c r="G1551" s="55">
        <v>196.41711021649999</v>
      </c>
      <c r="H1551" s="55">
        <v>116.52333021680001</v>
      </c>
      <c r="I1551" s="55">
        <v>116.52333021680001</v>
      </c>
      <c r="J1551" s="55">
        <v>116.8663880032</v>
      </c>
      <c r="K1551" s="55">
        <v>116.8663880032</v>
      </c>
      <c r="L1551" s="55">
        <v>73.714831058300007</v>
      </c>
      <c r="M1551" s="55">
        <v>73.714831058300007</v>
      </c>
      <c r="N1551" s="55">
        <v>107.5124591883</v>
      </c>
      <c r="O1551" s="55">
        <v>107.5124591883</v>
      </c>
      <c r="P1551" s="55">
        <v>73.320560656500007</v>
      </c>
      <c r="Q1551" s="55">
        <v>73.320560656500007</v>
      </c>
    </row>
    <row r="1552" spans="1:17" x14ac:dyDescent="0.3">
      <c r="A1552" s="56" t="s">
        <v>341</v>
      </c>
      <c r="B1552" s="57">
        <v>68.054324030199993</v>
      </c>
      <c r="C1552" s="58">
        <v>7.3358829376328094E-2</v>
      </c>
      <c r="D1552" s="57">
        <v>27.304367175399999</v>
      </c>
      <c r="E1552" s="61">
        <v>0.126087591190048</v>
      </c>
      <c r="F1552" s="57">
        <v>5.9941649676999802</v>
      </c>
      <c r="G1552" s="58">
        <v>3.05175295629436E-2</v>
      </c>
      <c r="H1552" s="57">
        <v>10.822438441199999</v>
      </c>
      <c r="I1552" s="58">
        <v>9.2877867643021195E-2</v>
      </c>
      <c r="J1552" s="57">
        <v>7.2756060607000004</v>
      </c>
      <c r="K1552" s="58">
        <v>6.2255762199998697E-2</v>
      </c>
      <c r="L1552" s="57">
        <v>2.7379018857999999</v>
      </c>
      <c r="M1552" s="58">
        <v>3.7141805068163697E-2</v>
      </c>
      <c r="N1552" s="57">
        <v>7.9329186864999999</v>
      </c>
      <c r="O1552" s="58">
        <v>7.3786040672793901E-2</v>
      </c>
      <c r="P1552" s="57">
        <v>5.5290887974999903</v>
      </c>
      <c r="Q1552" s="58">
        <v>7.5409799761396598E-2</v>
      </c>
    </row>
    <row r="1553" spans="1:17" x14ac:dyDescent="0.3">
      <c r="A1553" s="56" t="s">
        <v>237</v>
      </c>
      <c r="B1553" s="59">
        <v>195.7254152157</v>
      </c>
      <c r="C1553" s="60">
        <v>0.210981264512272</v>
      </c>
      <c r="D1553" s="59">
        <v>43.575407376500003</v>
      </c>
      <c r="E1553" s="60">
        <v>0.20122488523294099</v>
      </c>
      <c r="F1553" s="59">
        <v>18.290315046100002</v>
      </c>
      <c r="G1553" s="62">
        <v>9.3119764494750901E-2</v>
      </c>
      <c r="H1553" s="59">
        <v>35.691754340400003</v>
      </c>
      <c r="I1553" s="61">
        <v>0.30630564946944899</v>
      </c>
      <c r="J1553" s="59">
        <v>22.100560270599999</v>
      </c>
      <c r="K1553" s="60">
        <v>0.189109637494699</v>
      </c>
      <c r="L1553" s="59">
        <v>13.0830470964</v>
      </c>
      <c r="M1553" s="60">
        <v>0.177481884019415</v>
      </c>
      <c r="N1553" s="59">
        <v>27.2831127344</v>
      </c>
      <c r="O1553" s="60">
        <v>0.25376698608126602</v>
      </c>
      <c r="P1553" s="59">
        <v>24.3861141627</v>
      </c>
      <c r="Q1553" s="61">
        <v>0.332595849572764</v>
      </c>
    </row>
    <row r="1554" spans="1:17" x14ac:dyDescent="0.3">
      <c r="A1554" s="56" t="s">
        <v>238</v>
      </c>
      <c r="B1554" s="57">
        <v>325.98767527349997</v>
      </c>
      <c r="C1554" s="58">
        <v>0.35139683759936202</v>
      </c>
      <c r="D1554" s="57">
        <v>68.125412961800194</v>
      </c>
      <c r="E1554" s="58">
        <v>0.31459323572676101</v>
      </c>
      <c r="F1554" s="57">
        <v>60.643902233200002</v>
      </c>
      <c r="G1554" s="58">
        <v>0.30875060816420502</v>
      </c>
      <c r="H1554" s="57">
        <v>42.461466641599998</v>
      </c>
      <c r="I1554" s="58">
        <v>0.36440313336906399</v>
      </c>
      <c r="J1554" s="57">
        <v>53.6458630001</v>
      </c>
      <c r="K1554" s="61">
        <v>0.45903586066706398</v>
      </c>
      <c r="L1554" s="57">
        <v>17.242651713299999</v>
      </c>
      <c r="M1554" s="62">
        <v>0.23391021136117099</v>
      </c>
      <c r="N1554" s="57">
        <v>45.8632413761</v>
      </c>
      <c r="O1554" s="58">
        <v>0.42658536249993101</v>
      </c>
      <c r="P1554" s="57">
        <v>30.567394877800002</v>
      </c>
      <c r="Q1554" s="58">
        <v>0.416900724764032</v>
      </c>
    </row>
    <row r="1555" spans="1:17" x14ac:dyDescent="0.3">
      <c r="A1555" s="56" t="s">
        <v>239</v>
      </c>
      <c r="B1555" s="59">
        <v>258.64449476380003</v>
      </c>
      <c r="C1555" s="60">
        <v>0.27880458194080798</v>
      </c>
      <c r="D1555" s="59">
        <v>61.217164575399799</v>
      </c>
      <c r="E1555" s="60">
        <v>0.28269195074959103</v>
      </c>
      <c r="F1555" s="59">
        <v>82.251033801599803</v>
      </c>
      <c r="G1555" s="61">
        <v>0.41875696934416301</v>
      </c>
      <c r="H1555" s="59">
        <v>23.713018254800001</v>
      </c>
      <c r="I1555" s="62">
        <v>0.20350446739447101</v>
      </c>
      <c r="J1555" s="59">
        <v>27.3294552863</v>
      </c>
      <c r="K1555" s="60">
        <v>0.23385214306060101</v>
      </c>
      <c r="L1555" s="59">
        <v>30.138304551299999</v>
      </c>
      <c r="M1555" s="61">
        <v>0.40884994401552699</v>
      </c>
      <c r="N1555" s="59">
        <v>19.803000947699999</v>
      </c>
      <c r="O1555" s="62">
        <v>0.184192614485885</v>
      </c>
      <c r="P1555" s="59">
        <v>11.3776406937</v>
      </c>
      <c r="Q1555" s="62">
        <v>0.15517667338910801</v>
      </c>
    </row>
    <row r="1556" spans="1:17" x14ac:dyDescent="0.3">
      <c r="A1556" s="56" t="s">
        <v>342</v>
      </c>
      <c r="B1556" s="57">
        <v>75.452522815699993</v>
      </c>
      <c r="C1556" s="58">
        <v>8.1333681968454502E-2</v>
      </c>
      <c r="D1556" s="57">
        <v>14.9099060052</v>
      </c>
      <c r="E1556" s="58">
        <v>6.8851774552733697E-2</v>
      </c>
      <c r="F1556" s="57">
        <v>28.366845383099999</v>
      </c>
      <c r="G1556" s="61">
        <v>0.144421457742825</v>
      </c>
      <c r="H1556" s="57">
        <v>3.8346525387999999</v>
      </c>
      <c r="I1556" s="62">
        <v>3.2908882123994898E-2</v>
      </c>
      <c r="J1556" s="57">
        <v>5.5632051315000002</v>
      </c>
      <c r="K1556" s="58">
        <v>4.7603123759995598E-2</v>
      </c>
      <c r="L1556" s="57">
        <v>10.512925811500001</v>
      </c>
      <c r="M1556" s="58">
        <v>0.14261615553572199</v>
      </c>
      <c r="N1556" s="57">
        <v>6.0447179530000001</v>
      </c>
      <c r="O1556" s="58">
        <v>5.6223418184613697E-2</v>
      </c>
      <c r="P1556" s="57">
        <v>1.4603221248</v>
      </c>
      <c r="Q1556" s="58">
        <v>1.9916952512699301E-2</v>
      </c>
    </row>
    <row r="1557" spans="1:17" x14ac:dyDescent="0.3">
      <c r="A1557" s="56" t="s">
        <v>88</v>
      </c>
      <c r="B1557" s="59">
        <v>3.8265440082</v>
      </c>
      <c r="C1557" s="60">
        <v>4.1248046027756499E-3</v>
      </c>
      <c r="D1557" s="59">
        <v>1.4185294788</v>
      </c>
      <c r="E1557" s="60">
        <v>6.5505625479249504E-3</v>
      </c>
      <c r="F1557" s="59">
        <v>0.87084878480000205</v>
      </c>
      <c r="G1557" s="60">
        <v>4.4336706911129601E-3</v>
      </c>
      <c r="H1557" s="59">
        <v>0</v>
      </c>
      <c r="I1557" s="60">
        <v>0</v>
      </c>
      <c r="J1557" s="59">
        <v>0.95169825399999997</v>
      </c>
      <c r="K1557" s="60">
        <v>8.1434728176414603E-3</v>
      </c>
      <c r="L1557" s="59">
        <v>0</v>
      </c>
      <c r="M1557" s="60">
        <v>0</v>
      </c>
      <c r="N1557" s="59">
        <v>0.58546749060000003</v>
      </c>
      <c r="O1557" s="60">
        <v>5.4455780755102799E-3</v>
      </c>
      <c r="P1557" s="59">
        <v>0</v>
      </c>
      <c r="Q1557" s="60">
        <v>0</v>
      </c>
    </row>
    <row r="1558" spans="1:17" x14ac:dyDescent="0.3">
      <c r="A1558" s="56" t="s">
        <v>343</v>
      </c>
      <c r="B1558" s="57">
        <v>263.77973924589998</v>
      </c>
      <c r="C1558" s="58">
        <v>0.28434009388859999</v>
      </c>
      <c r="D1558" s="57">
        <v>70.879774551899899</v>
      </c>
      <c r="E1558" s="58">
        <v>0.327312476422989</v>
      </c>
      <c r="F1558" s="57">
        <v>24.2844800138</v>
      </c>
      <c r="G1558" s="62">
        <v>0.123637294057694</v>
      </c>
      <c r="H1558" s="57">
        <v>46.514192781600002</v>
      </c>
      <c r="I1558" s="61">
        <v>0.39918351711247002</v>
      </c>
      <c r="J1558" s="57">
        <v>29.376166331299999</v>
      </c>
      <c r="K1558" s="58">
        <v>0.25136539969469801</v>
      </c>
      <c r="L1558" s="57">
        <v>15.820948982199999</v>
      </c>
      <c r="M1558" s="58">
        <v>0.21462368908757901</v>
      </c>
      <c r="N1558" s="57">
        <v>35.216031420900002</v>
      </c>
      <c r="O1558" s="58">
        <v>0.32755302675406001</v>
      </c>
      <c r="P1558" s="57">
        <v>29.915202960199998</v>
      </c>
      <c r="Q1558" s="61">
        <v>0.408005649334161</v>
      </c>
    </row>
    <row r="1559" spans="1:17" x14ac:dyDescent="0.3">
      <c r="A1559" s="56" t="s">
        <v>344</v>
      </c>
      <c r="B1559" s="59">
        <v>334.0970175795</v>
      </c>
      <c r="C1559" s="60">
        <v>0.36013826390926201</v>
      </c>
      <c r="D1559" s="59">
        <v>76.127070580600005</v>
      </c>
      <c r="E1559" s="60">
        <v>0.35154372530232503</v>
      </c>
      <c r="F1559" s="59">
        <v>110.6178791847</v>
      </c>
      <c r="G1559" s="61">
        <v>0.56317842708698795</v>
      </c>
      <c r="H1559" s="59">
        <v>27.547670793599998</v>
      </c>
      <c r="I1559" s="62">
        <v>0.23641334951846599</v>
      </c>
      <c r="J1559" s="59">
        <v>32.892660417800002</v>
      </c>
      <c r="K1559" s="60">
        <v>0.28145526682059602</v>
      </c>
      <c r="L1559" s="59">
        <v>40.6512303628</v>
      </c>
      <c r="M1559" s="61">
        <v>0.55146609955124903</v>
      </c>
      <c r="N1559" s="59">
        <v>25.847718900699999</v>
      </c>
      <c r="O1559" s="62">
        <v>0.24041603267049899</v>
      </c>
      <c r="P1559" s="59">
        <v>12.837962818499999</v>
      </c>
      <c r="Q1559" s="62">
        <v>0.17509362590180799</v>
      </c>
    </row>
    <row r="1560" spans="1:17" x14ac:dyDescent="0.3">
      <c r="A1560" s="63" t="s">
        <v>1</v>
      </c>
    </row>
    <row r="1561" spans="1:17" x14ac:dyDescent="0.3">
      <c r="A1561" s="63" t="s">
        <v>1</v>
      </c>
    </row>
    <row r="1562" spans="1:17" x14ac:dyDescent="0.3">
      <c r="A1562" s="51" t="s">
        <v>491</v>
      </c>
    </row>
    <row r="1563" spans="1:17" x14ac:dyDescent="0.3">
      <c r="A1563" s="52" t="s">
        <v>1</v>
      </c>
    </row>
    <row r="1564" spans="1:17" x14ac:dyDescent="0.3">
      <c r="A1564" s="112" t="s">
        <v>1</v>
      </c>
      <c r="B1564" s="114" t="s">
        <v>502</v>
      </c>
      <c r="C1564" s="114" t="s">
        <v>1</v>
      </c>
      <c r="D1564" s="114" t="s">
        <v>17</v>
      </c>
      <c r="E1564" s="114" t="s">
        <v>1</v>
      </c>
      <c r="F1564" s="114" t="s">
        <v>18</v>
      </c>
      <c r="G1564" s="114" t="s">
        <v>1</v>
      </c>
      <c r="H1564" s="114" t="s">
        <v>19</v>
      </c>
      <c r="I1564" s="114" t="s">
        <v>1</v>
      </c>
      <c r="J1564" s="114" t="s">
        <v>20</v>
      </c>
      <c r="K1564" s="114" t="s">
        <v>1</v>
      </c>
      <c r="L1564" s="114" t="s">
        <v>21</v>
      </c>
      <c r="M1564" s="114" t="s">
        <v>1</v>
      </c>
      <c r="N1564" s="114" t="s">
        <v>22</v>
      </c>
      <c r="O1564" s="114" t="s">
        <v>1</v>
      </c>
      <c r="P1564" s="114" t="s">
        <v>23</v>
      </c>
      <c r="Q1564" s="114" t="s">
        <v>1</v>
      </c>
    </row>
    <row r="1565" spans="1:17" x14ac:dyDescent="0.3">
      <c r="A1565" s="113" t="s">
        <v>1</v>
      </c>
      <c r="B1565" s="53" t="s">
        <v>14</v>
      </c>
      <c r="C1565" s="53" t="s">
        <v>15</v>
      </c>
      <c r="D1565" s="53" t="s">
        <v>14</v>
      </c>
      <c r="E1565" s="53" t="s">
        <v>15</v>
      </c>
      <c r="F1565" s="53" t="s">
        <v>14</v>
      </c>
      <c r="G1565" s="53" t="s">
        <v>15</v>
      </c>
      <c r="H1565" s="53" t="s">
        <v>14</v>
      </c>
      <c r="I1565" s="53" t="s">
        <v>15</v>
      </c>
      <c r="J1565" s="53" t="s">
        <v>14</v>
      </c>
      <c r="K1565" s="53" t="s">
        <v>15</v>
      </c>
      <c r="L1565" s="53" t="s">
        <v>14</v>
      </c>
      <c r="M1565" s="53" t="s">
        <v>15</v>
      </c>
      <c r="N1565" s="53" t="s">
        <v>14</v>
      </c>
      <c r="O1565" s="53" t="s">
        <v>15</v>
      </c>
      <c r="P1565" s="53" t="s">
        <v>14</v>
      </c>
      <c r="Q1565" s="53" t="s">
        <v>15</v>
      </c>
    </row>
    <row r="1566" spans="1:17" x14ac:dyDescent="0.3">
      <c r="A1566" s="54" t="s">
        <v>16</v>
      </c>
      <c r="B1566" s="55">
        <v>927.69097610710003</v>
      </c>
      <c r="C1566" s="55">
        <v>927.69097610710003</v>
      </c>
      <c r="D1566" s="55">
        <v>216.5507875731</v>
      </c>
      <c r="E1566" s="55">
        <v>216.5507875731</v>
      </c>
      <c r="F1566" s="55">
        <v>196.41711021649999</v>
      </c>
      <c r="G1566" s="55">
        <v>196.41711021649999</v>
      </c>
      <c r="H1566" s="55">
        <v>116.52333021680001</v>
      </c>
      <c r="I1566" s="55">
        <v>116.52333021680001</v>
      </c>
      <c r="J1566" s="55">
        <v>116.8663880032</v>
      </c>
      <c r="K1566" s="55">
        <v>116.8663880032</v>
      </c>
      <c r="L1566" s="55">
        <v>73.714831058300007</v>
      </c>
      <c r="M1566" s="55">
        <v>73.714831058300007</v>
      </c>
      <c r="N1566" s="55">
        <v>107.5124591883</v>
      </c>
      <c r="O1566" s="55">
        <v>107.5124591883</v>
      </c>
      <c r="P1566" s="55">
        <v>73.320560656500007</v>
      </c>
      <c r="Q1566" s="55">
        <v>73.320560656500007</v>
      </c>
    </row>
    <row r="1567" spans="1:17" x14ac:dyDescent="0.3">
      <c r="A1567" s="56" t="s">
        <v>341</v>
      </c>
      <c r="B1567" s="57">
        <v>47.1775846516</v>
      </c>
      <c r="C1567" s="58">
        <v>5.0854849154157798E-2</v>
      </c>
      <c r="D1567" s="57">
        <v>24.803051067199998</v>
      </c>
      <c r="E1567" s="61">
        <v>0.114536877677378</v>
      </c>
      <c r="F1567" s="57">
        <v>6.7901112809000201</v>
      </c>
      <c r="G1567" s="58">
        <v>3.4569856329805602E-2</v>
      </c>
      <c r="H1567" s="57">
        <v>0.79343347070000003</v>
      </c>
      <c r="I1567" s="62">
        <v>6.8092241203865402E-3</v>
      </c>
      <c r="J1567" s="57">
        <v>6.8650427434000001</v>
      </c>
      <c r="K1567" s="58">
        <v>5.8742662117802602E-2</v>
      </c>
      <c r="L1567" s="57">
        <v>0.80154546510000002</v>
      </c>
      <c r="M1567" s="58">
        <v>1.0873598346390701E-2</v>
      </c>
      <c r="N1567" s="57">
        <v>5.5080524524000003</v>
      </c>
      <c r="O1567" s="58">
        <v>5.12317595001065E-2</v>
      </c>
      <c r="P1567" s="57">
        <v>0</v>
      </c>
      <c r="Q1567" s="58">
        <v>0</v>
      </c>
    </row>
    <row r="1568" spans="1:17" x14ac:dyDescent="0.3">
      <c r="A1568" s="56" t="s">
        <v>237</v>
      </c>
      <c r="B1568" s="59">
        <v>136.8810637535</v>
      </c>
      <c r="C1568" s="60">
        <v>0.14755028051248101</v>
      </c>
      <c r="D1568" s="59">
        <v>56.175312814900202</v>
      </c>
      <c r="E1568" s="61">
        <v>0.25940941358127001</v>
      </c>
      <c r="F1568" s="59">
        <v>7.0972137458000102</v>
      </c>
      <c r="G1568" s="62">
        <v>3.6133378288567199E-2</v>
      </c>
      <c r="H1568" s="59">
        <v>17.948953864500002</v>
      </c>
      <c r="I1568" s="60">
        <v>0.15403742607686099</v>
      </c>
      <c r="J1568" s="59">
        <v>26.585446775099999</v>
      </c>
      <c r="K1568" s="61">
        <v>0.22748582573093701</v>
      </c>
      <c r="L1568" s="59">
        <v>7.8648129104000004</v>
      </c>
      <c r="M1568" s="60">
        <v>0.106692409078165</v>
      </c>
      <c r="N1568" s="59">
        <v>13.8543031992</v>
      </c>
      <c r="O1568" s="60">
        <v>0.128862303995254</v>
      </c>
      <c r="P1568" s="59">
        <v>3.8130503012000001</v>
      </c>
      <c r="Q1568" s="62">
        <v>5.2005198365350599E-2</v>
      </c>
    </row>
    <row r="1569" spans="1:17" x14ac:dyDescent="0.3">
      <c r="A1569" s="56" t="s">
        <v>238</v>
      </c>
      <c r="B1569" s="57">
        <v>318.95861706379998</v>
      </c>
      <c r="C1569" s="58">
        <v>0.34381989830520598</v>
      </c>
      <c r="D1569" s="57">
        <v>73.715063197000006</v>
      </c>
      <c r="E1569" s="58">
        <v>0.34040542647353</v>
      </c>
      <c r="F1569" s="57">
        <v>57.524805849099799</v>
      </c>
      <c r="G1569" s="58">
        <v>0.292870645463084</v>
      </c>
      <c r="H1569" s="57">
        <v>42.500262301600003</v>
      </c>
      <c r="I1569" s="58">
        <v>0.364736076651133</v>
      </c>
      <c r="J1569" s="57">
        <v>42.9305796696</v>
      </c>
      <c r="K1569" s="58">
        <v>0.36734753596067798</v>
      </c>
      <c r="L1569" s="57">
        <v>32.205661825</v>
      </c>
      <c r="M1569" s="58">
        <v>0.436895280944604</v>
      </c>
      <c r="N1569" s="57">
        <v>43.698893444699998</v>
      </c>
      <c r="O1569" s="58">
        <v>0.40645422655773</v>
      </c>
      <c r="P1569" s="57">
        <v>14.713120981299999</v>
      </c>
      <c r="Q1569" s="62">
        <v>0.20066841892043899</v>
      </c>
    </row>
    <row r="1570" spans="1:17" x14ac:dyDescent="0.3">
      <c r="A1570" s="56" t="s">
        <v>239</v>
      </c>
      <c r="B1570" s="59">
        <v>303.64047647929999</v>
      </c>
      <c r="C1570" s="60">
        <v>0.327307782763476</v>
      </c>
      <c r="D1570" s="59">
        <v>42.893392408099999</v>
      </c>
      <c r="E1570" s="62">
        <v>0.198075439432981</v>
      </c>
      <c r="F1570" s="59">
        <v>100.63441310579999</v>
      </c>
      <c r="G1570" s="61">
        <v>0.51235054316233497</v>
      </c>
      <c r="H1570" s="59">
        <v>36.203792563699999</v>
      </c>
      <c r="I1570" s="60">
        <v>0.31069994735251899</v>
      </c>
      <c r="J1570" s="59">
        <v>31.732777231099998</v>
      </c>
      <c r="K1570" s="60">
        <v>0.271530401283824</v>
      </c>
      <c r="L1570" s="59">
        <v>27.266461964499999</v>
      </c>
      <c r="M1570" s="60">
        <v>0.36989112737619001</v>
      </c>
      <c r="N1570" s="59">
        <v>27.783015151099999</v>
      </c>
      <c r="O1570" s="60">
        <v>0.25841670222090402</v>
      </c>
      <c r="P1570" s="59">
        <v>32.967788229299998</v>
      </c>
      <c r="Q1570" s="61">
        <v>0.449639063505679</v>
      </c>
    </row>
    <row r="1571" spans="1:17" x14ac:dyDescent="0.3">
      <c r="A1571" s="56" t="s">
        <v>342</v>
      </c>
      <c r="B1571" s="57">
        <v>107.48126128449999</v>
      </c>
      <c r="C1571" s="58">
        <v>0.115858905662236</v>
      </c>
      <c r="D1571" s="57">
        <v>14.056755069299999</v>
      </c>
      <c r="E1571" s="62">
        <v>6.4912047777960294E-2</v>
      </c>
      <c r="F1571" s="57">
        <v>22.652297689699999</v>
      </c>
      <c r="G1571" s="58">
        <v>0.115327517367156</v>
      </c>
      <c r="H1571" s="57">
        <v>17.5500743785</v>
      </c>
      <c r="I1571" s="58">
        <v>0.150614253350353</v>
      </c>
      <c r="J1571" s="57">
        <v>7.1796031993999998</v>
      </c>
      <c r="K1571" s="58">
        <v>6.1434286813103298E-2</v>
      </c>
      <c r="L1571" s="57">
        <v>4.88026215200001</v>
      </c>
      <c r="M1571" s="58">
        <v>6.6204616926277299E-2</v>
      </c>
      <c r="N1571" s="57">
        <v>16.082727450299998</v>
      </c>
      <c r="O1571" s="58">
        <v>0.14958942965049599</v>
      </c>
      <c r="P1571" s="57">
        <v>19.2814160864001</v>
      </c>
      <c r="Q1571" s="61">
        <v>0.26297420414897898</v>
      </c>
    </row>
    <row r="1572" spans="1:17" x14ac:dyDescent="0.3">
      <c r="A1572" s="56" t="s">
        <v>88</v>
      </c>
      <c r="B1572" s="59">
        <v>13.551972874400001</v>
      </c>
      <c r="C1572" s="60">
        <v>1.46082836024433E-2</v>
      </c>
      <c r="D1572" s="59">
        <v>4.9072130166000099</v>
      </c>
      <c r="E1572" s="60">
        <v>2.2660795056880099E-2</v>
      </c>
      <c r="F1572" s="59">
        <v>1.7182685451999999</v>
      </c>
      <c r="G1572" s="60">
        <v>8.7480593890524403E-3</v>
      </c>
      <c r="H1572" s="59">
        <v>1.5268136377999999</v>
      </c>
      <c r="I1572" s="60">
        <v>1.3103072448747E-2</v>
      </c>
      <c r="J1572" s="59">
        <v>1.5729383846</v>
      </c>
      <c r="K1572" s="60">
        <v>1.34592880936556E-2</v>
      </c>
      <c r="L1572" s="59">
        <v>0.69608674130000003</v>
      </c>
      <c r="M1572" s="60">
        <v>9.4429673283721594E-3</v>
      </c>
      <c r="N1572" s="59">
        <v>0.58546749060000003</v>
      </c>
      <c r="O1572" s="60">
        <v>5.4455780755102799E-3</v>
      </c>
      <c r="P1572" s="59">
        <v>2.5451850583000102</v>
      </c>
      <c r="Q1572" s="60">
        <v>3.4713115059552699E-2</v>
      </c>
    </row>
    <row r="1573" spans="1:17" x14ac:dyDescent="0.3">
      <c r="A1573" s="56" t="s">
        <v>343</v>
      </c>
      <c r="B1573" s="57">
        <v>184.0586484051</v>
      </c>
      <c r="C1573" s="58">
        <v>0.19840512966663901</v>
      </c>
      <c r="D1573" s="57">
        <v>80.978363882099899</v>
      </c>
      <c r="E1573" s="61">
        <v>0.37394629125864798</v>
      </c>
      <c r="F1573" s="57">
        <v>13.887325026699999</v>
      </c>
      <c r="G1573" s="62">
        <v>7.0703234618372898E-2</v>
      </c>
      <c r="H1573" s="57">
        <v>18.7423873352</v>
      </c>
      <c r="I1573" s="58">
        <v>0.160846650197248</v>
      </c>
      <c r="J1573" s="57">
        <v>33.4504895185</v>
      </c>
      <c r="K1573" s="61">
        <v>0.286228487848739</v>
      </c>
      <c r="L1573" s="57">
        <v>8.6663583754999998</v>
      </c>
      <c r="M1573" s="58">
        <v>0.117566007424556</v>
      </c>
      <c r="N1573" s="57">
        <v>19.362355651600001</v>
      </c>
      <c r="O1573" s="58">
        <v>0.18009406349536</v>
      </c>
      <c r="P1573" s="57">
        <v>3.8130503012000001</v>
      </c>
      <c r="Q1573" s="62">
        <v>5.2005198365350599E-2</v>
      </c>
    </row>
    <row r="1574" spans="1:17" x14ac:dyDescent="0.3">
      <c r="A1574" s="56" t="s">
        <v>344</v>
      </c>
      <c r="B1574" s="59">
        <v>411.12173776380001</v>
      </c>
      <c r="C1574" s="60">
        <v>0.443166688425712</v>
      </c>
      <c r="D1574" s="59">
        <v>56.950147477400201</v>
      </c>
      <c r="E1574" s="62">
        <v>0.26298748721094201</v>
      </c>
      <c r="F1574" s="59">
        <v>123.2867107955</v>
      </c>
      <c r="G1574" s="61">
        <v>0.62767806052949104</v>
      </c>
      <c r="H1574" s="59">
        <v>53.753866942199998</v>
      </c>
      <c r="I1574" s="60">
        <v>0.46131420070287299</v>
      </c>
      <c r="J1574" s="59">
        <v>38.912380430500001</v>
      </c>
      <c r="K1574" s="62">
        <v>0.33296468809692797</v>
      </c>
      <c r="L1574" s="59">
        <v>32.146724116500103</v>
      </c>
      <c r="M1574" s="60">
        <v>0.436095744302468</v>
      </c>
      <c r="N1574" s="59">
        <v>43.865742601400001</v>
      </c>
      <c r="O1574" s="60">
        <v>0.4080061318714</v>
      </c>
      <c r="P1574" s="59">
        <v>52.249204315699998</v>
      </c>
      <c r="Q1574" s="61">
        <v>0.71261326765465804</v>
      </c>
    </row>
    <row r="1575" spans="1:17" x14ac:dyDescent="0.3">
      <c r="A1575" s="63" t="s">
        <v>1</v>
      </c>
    </row>
    <row r="1576" spans="1:17" x14ac:dyDescent="0.3">
      <c r="A1576" s="63" t="s">
        <v>1</v>
      </c>
    </row>
    <row r="1577" spans="1:17" x14ac:dyDescent="0.3">
      <c r="A1577" s="51" t="s">
        <v>492</v>
      </c>
    </row>
    <row r="1578" spans="1:17" x14ac:dyDescent="0.3">
      <c r="A1578" s="52" t="s">
        <v>1</v>
      </c>
    </row>
    <row r="1579" spans="1:17" x14ac:dyDescent="0.3">
      <c r="A1579" s="112" t="s">
        <v>1</v>
      </c>
      <c r="B1579" s="114" t="s">
        <v>502</v>
      </c>
      <c r="C1579" s="114" t="s">
        <v>1</v>
      </c>
      <c r="D1579" s="114" t="s">
        <v>17</v>
      </c>
      <c r="E1579" s="114" t="s">
        <v>1</v>
      </c>
      <c r="F1579" s="114" t="s">
        <v>18</v>
      </c>
      <c r="G1579" s="114" t="s">
        <v>1</v>
      </c>
      <c r="H1579" s="114" t="s">
        <v>19</v>
      </c>
      <c r="I1579" s="114" t="s">
        <v>1</v>
      </c>
      <c r="J1579" s="114" t="s">
        <v>20</v>
      </c>
      <c r="K1579" s="114" t="s">
        <v>1</v>
      </c>
      <c r="L1579" s="114" t="s">
        <v>21</v>
      </c>
      <c r="M1579" s="114" t="s">
        <v>1</v>
      </c>
      <c r="N1579" s="114" t="s">
        <v>22</v>
      </c>
      <c r="O1579" s="114" t="s">
        <v>1</v>
      </c>
      <c r="P1579" s="114" t="s">
        <v>23</v>
      </c>
      <c r="Q1579" s="114" t="s">
        <v>1</v>
      </c>
    </row>
    <row r="1580" spans="1:17" x14ac:dyDescent="0.3">
      <c r="A1580" s="113" t="s">
        <v>1</v>
      </c>
      <c r="B1580" s="53" t="s">
        <v>14</v>
      </c>
      <c r="C1580" s="53" t="s">
        <v>15</v>
      </c>
      <c r="D1580" s="53" t="s">
        <v>14</v>
      </c>
      <c r="E1580" s="53" t="s">
        <v>15</v>
      </c>
      <c r="F1580" s="53" t="s">
        <v>14</v>
      </c>
      <c r="G1580" s="53" t="s">
        <v>15</v>
      </c>
      <c r="H1580" s="53" t="s">
        <v>14</v>
      </c>
      <c r="I1580" s="53" t="s">
        <v>15</v>
      </c>
      <c r="J1580" s="53" t="s">
        <v>14</v>
      </c>
      <c r="K1580" s="53" t="s">
        <v>15</v>
      </c>
      <c r="L1580" s="53" t="s">
        <v>14</v>
      </c>
      <c r="M1580" s="53" t="s">
        <v>15</v>
      </c>
      <c r="N1580" s="53" t="s">
        <v>14</v>
      </c>
      <c r="O1580" s="53" t="s">
        <v>15</v>
      </c>
      <c r="P1580" s="53" t="s">
        <v>14</v>
      </c>
      <c r="Q1580" s="53" t="s">
        <v>15</v>
      </c>
    </row>
    <row r="1581" spans="1:17" x14ac:dyDescent="0.3">
      <c r="A1581" s="54" t="s">
        <v>16</v>
      </c>
      <c r="B1581" s="55">
        <v>927.69097610710003</v>
      </c>
      <c r="C1581" s="55">
        <v>927.69097610710003</v>
      </c>
      <c r="D1581" s="55">
        <v>216.5507875731</v>
      </c>
      <c r="E1581" s="55">
        <v>216.5507875731</v>
      </c>
      <c r="F1581" s="55">
        <v>196.41711021649999</v>
      </c>
      <c r="G1581" s="55">
        <v>196.41711021649999</v>
      </c>
      <c r="H1581" s="55">
        <v>116.52333021680001</v>
      </c>
      <c r="I1581" s="55">
        <v>116.52333021680001</v>
      </c>
      <c r="J1581" s="55">
        <v>116.8663880032</v>
      </c>
      <c r="K1581" s="55">
        <v>116.8663880032</v>
      </c>
      <c r="L1581" s="55">
        <v>73.714831058300007</v>
      </c>
      <c r="M1581" s="55">
        <v>73.714831058300007</v>
      </c>
      <c r="N1581" s="55">
        <v>107.5124591883</v>
      </c>
      <c r="O1581" s="55">
        <v>107.5124591883</v>
      </c>
      <c r="P1581" s="55">
        <v>73.320560656500007</v>
      </c>
      <c r="Q1581" s="55">
        <v>73.320560656500007</v>
      </c>
    </row>
    <row r="1582" spans="1:17" x14ac:dyDescent="0.3">
      <c r="A1582" s="56" t="s">
        <v>341</v>
      </c>
      <c r="B1582" s="57">
        <v>50.674828000600002</v>
      </c>
      <c r="C1582" s="58">
        <v>5.4624685704337102E-2</v>
      </c>
      <c r="D1582" s="57">
        <v>6.4363234521999804</v>
      </c>
      <c r="E1582" s="58">
        <v>2.9722004359034399E-2</v>
      </c>
      <c r="F1582" s="57">
        <v>20.823753501300001</v>
      </c>
      <c r="G1582" s="61">
        <v>0.106018021944968</v>
      </c>
      <c r="H1582" s="57">
        <v>1.1615318517</v>
      </c>
      <c r="I1582" s="62">
        <v>9.9682342543667996E-3</v>
      </c>
      <c r="J1582" s="57">
        <v>6.5381471231999999</v>
      </c>
      <c r="K1582" s="58">
        <v>5.5945488133174598E-2</v>
      </c>
      <c r="L1582" s="57">
        <v>4.9560087522999998</v>
      </c>
      <c r="M1582" s="58">
        <v>6.7232179483398199E-2</v>
      </c>
      <c r="N1582" s="57">
        <v>6.9278244546999996</v>
      </c>
      <c r="O1582" s="58">
        <v>6.4437410389491995E-2</v>
      </c>
      <c r="P1582" s="57">
        <v>1.543758891</v>
      </c>
      <c r="Q1582" s="58">
        <v>2.1054924801139598E-2</v>
      </c>
    </row>
    <row r="1583" spans="1:17" x14ac:dyDescent="0.3">
      <c r="A1583" s="56" t="s">
        <v>237</v>
      </c>
      <c r="B1583" s="59">
        <v>138.84994140009999</v>
      </c>
      <c r="C1583" s="60">
        <v>0.14967262264721001</v>
      </c>
      <c r="D1583" s="59">
        <v>27.576897001199999</v>
      </c>
      <c r="E1583" s="60">
        <v>0.127346094236166</v>
      </c>
      <c r="F1583" s="59">
        <v>51.6882167143998</v>
      </c>
      <c r="G1583" s="61">
        <v>0.26315536695060299</v>
      </c>
      <c r="H1583" s="59">
        <v>15.891848058300001</v>
      </c>
      <c r="I1583" s="60">
        <v>0.136383400892612</v>
      </c>
      <c r="J1583" s="59">
        <v>18.776739334999998</v>
      </c>
      <c r="K1583" s="60">
        <v>0.160668432179883</v>
      </c>
      <c r="L1583" s="59">
        <v>10.657535552000001</v>
      </c>
      <c r="M1583" s="60">
        <v>0.14457790106811899</v>
      </c>
      <c r="N1583" s="59">
        <v>8.6265147772000006</v>
      </c>
      <c r="O1583" s="62">
        <v>8.0237349627463206E-2</v>
      </c>
      <c r="P1583" s="59">
        <v>4.5434836020000002</v>
      </c>
      <c r="Q1583" s="62">
        <v>6.19673876102202E-2</v>
      </c>
    </row>
    <row r="1584" spans="1:17" x14ac:dyDescent="0.3">
      <c r="A1584" s="56" t="s">
        <v>238</v>
      </c>
      <c r="B1584" s="57">
        <v>301.73460734079998</v>
      </c>
      <c r="C1584" s="58">
        <v>0.32525336034525099</v>
      </c>
      <c r="D1584" s="57">
        <v>82.439568242500002</v>
      </c>
      <c r="E1584" s="58">
        <v>0.38069392019491599</v>
      </c>
      <c r="F1584" s="57">
        <v>52.055034164300103</v>
      </c>
      <c r="G1584" s="58">
        <v>0.26502291020839502</v>
      </c>
      <c r="H1584" s="57">
        <v>32.330073186900002</v>
      </c>
      <c r="I1584" s="58">
        <v>0.277455794704353</v>
      </c>
      <c r="J1584" s="57">
        <v>40.088174696300001</v>
      </c>
      <c r="K1584" s="58">
        <v>0.34302570124099602</v>
      </c>
      <c r="L1584" s="57">
        <v>25.036274495800001</v>
      </c>
      <c r="M1584" s="58">
        <v>0.33963687003500198</v>
      </c>
      <c r="N1584" s="57">
        <v>36.827245747900001</v>
      </c>
      <c r="O1584" s="58">
        <v>0.34253933010126603</v>
      </c>
      <c r="P1584" s="57">
        <v>24.634973093099902</v>
      </c>
      <c r="Q1584" s="58">
        <v>0.33598997160581701</v>
      </c>
    </row>
    <row r="1585" spans="1:17" x14ac:dyDescent="0.3">
      <c r="A1585" s="56" t="s">
        <v>239</v>
      </c>
      <c r="B1585" s="59">
        <v>319.22505920629999</v>
      </c>
      <c r="C1585" s="60">
        <v>0.34410710832380298</v>
      </c>
      <c r="D1585" s="59">
        <v>70.554642870799796</v>
      </c>
      <c r="E1585" s="60">
        <v>0.32581106566967899</v>
      </c>
      <c r="F1585" s="59">
        <v>61.3187168890001</v>
      </c>
      <c r="G1585" s="60">
        <v>0.31218622869164298</v>
      </c>
      <c r="H1585" s="59">
        <v>48.920073861900001</v>
      </c>
      <c r="I1585" s="60">
        <v>0.419830722061245</v>
      </c>
      <c r="J1585" s="59">
        <v>40.832595746800003</v>
      </c>
      <c r="K1585" s="60">
        <v>0.34939554857879201</v>
      </c>
      <c r="L1585" s="59">
        <v>18.457977512100001</v>
      </c>
      <c r="M1585" s="60">
        <v>0.250397067280828</v>
      </c>
      <c r="N1585" s="59">
        <v>43.008579537499998</v>
      </c>
      <c r="O1585" s="60">
        <v>0.40003344600437102</v>
      </c>
      <c r="P1585" s="59">
        <v>23.615902651300001</v>
      </c>
      <c r="Q1585" s="60">
        <v>0.32209113569027797</v>
      </c>
    </row>
    <row r="1586" spans="1:17" x14ac:dyDescent="0.3">
      <c r="A1586" s="56" t="s">
        <v>342</v>
      </c>
      <c r="B1586" s="57">
        <v>111.3623054925</v>
      </c>
      <c r="C1586" s="58">
        <v>0.120042458491742</v>
      </c>
      <c r="D1586" s="57">
        <v>27.103721812700002</v>
      </c>
      <c r="E1586" s="58">
        <v>0.12516104012575199</v>
      </c>
      <c r="F1586" s="57">
        <v>10.5313889475</v>
      </c>
      <c r="G1586" s="62">
        <v>5.3617472204390997E-2</v>
      </c>
      <c r="H1586" s="57">
        <v>17.504471469599999</v>
      </c>
      <c r="I1586" s="58">
        <v>0.150222890446331</v>
      </c>
      <c r="J1586" s="57">
        <v>9.6432602078999992</v>
      </c>
      <c r="K1586" s="58">
        <v>8.2515258430301996E-2</v>
      </c>
      <c r="L1586" s="57">
        <v>14.108426675399899</v>
      </c>
      <c r="M1586" s="58">
        <v>0.191391969198734</v>
      </c>
      <c r="N1586" s="57">
        <v>10.919104951</v>
      </c>
      <c r="O1586" s="58">
        <v>0.101561298415433</v>
      </c>
      <c r="P1586" s="57">
        <v>18.9824424191</v>
      </c>
      <c r="Q1586" s="61">
        <v>0.25889658029254498</v>
      </c>
    </row>
    <row r="1587" spans="1:17" x14ac:dyDescent="0.3">
      <c r="A1587" s="56" t="s">
        <v>88</v>
      </c>
      <c r="B1587" s="59">
        <v>5.8442346668000003</v>
      </c>
      <c r="C1587" s="60">
        <v>6.2997644876576801E-3</v>
      </c>
      <c r="D1587" s="59">
        <v>2.4396341936999999</v>
      </c>
      <c r="E1587" s="60">
        <v>1.1265875414452E-2</v>
      </c>
      <c r="F1587" s="59">
        <v>0</v>
      </c>
      <c r="G1587" s="60">
        <v>0</v>
      </c>
      <c r="H1587" s="59">
        <v>0.7153317884</v>
      </c>
      <c r="I1587" s="60">
        <v>6.1389576410927696E-3</v>
      </c>
      <c r="J1587" s="59">
        <v>0.98747089400000199</v>
      </c>
      <c r="K1587" s="60">
        <v>8.4495714368528398E-3</v>
      </c>
      <c r="L1587" s="59">
        <v>0.49860807070000002</v>
      </c>
      <c r="M1587" s="60">
        <v>6.7640129339190599E-3</v>
      </c>
      <c r="N1587" s="59">
        <v>1.2031897199999999</v>
      </c>
      <c r="O1587" s="60">
        <v>1.1191165461974101E-2</v>
      </c>
      <c r="P1587" s="59">
        <v>0</v>
      </c>
      <c r="Q1587" s="60">
        <v>0</v>
      </c>
    </row>
    <row r="1588" spans="1:17" x14ac:dyDescent="0.3">
      <c r="A1588" s="56" t="s">
        <v>343</v>
      </c>
      <c r="B1588" s="57">
        <v>189.5247694007</v>
      </c>
      <c r="C1588" s="58">
        <v>0.204297308351547</v>
      </c>
      <c r="D1588" s="57">
        <v>34.013220453400002</v>
      </c>
      <c r="E1588" s="58">
        <v>0.15706809859520099</v>
      </c>
      <c r="F1588" s="57">
        <v>72.511970215699904</v>
      </c>
      <c r="G1588" s="61">
        <v>0.36917338889557</v>
      </c>
      <c r="H1588" s="57">
        <v>17.05337991</v>
      </c>
      <c r="I1588" s="58">
        <v>0.14635163514697799</v>
      </c>
      <c r="J1588" s="57">
        <v>25.3148864582</v>
      </c>
      <c r="K1588" s="58">
        <v>0.21661392031305701</v>
      </c>
      <c r="L1588" s="57">
        <v>15.6135443043</v>
      </c>
      <c r="M1588" s="58">
        <v>0.21181008055151701</v>
      </c>
      <c r="N1588" s="57">
        <v>15.5543392319</v>
      </c>
      <c r="O1588" s="58">
        <v>0.14467476001695501</v>
      </c>
      <c r="P1588" s="57">
        <v>6.0872424929999998</v>
      </c>
      <c r="Q1588" s="62">
        <v>8.3022312411359794E-2</v>
      </c>
    </row>
    <row r="1589" spans="1:17" x14ac:dyDescent="0.3">
      <c r="A1589" s="56" t="s">
        <v>344</v>
      </c>
      <c r="B1589" s="59">
        <v>430.5873646988</v>
      </c>
      <c r="C1589" s="60">
        <v>0.46414956681554398</v>
      </c>
      <c r="D1589" s="59">
        <v>97.658364683499798</v>
      </c>
      <c r="E1589" s="60">
        <v>0.45097210579543101</v>
      </c>
      <c r="F1589" s="59">
        <v>71.850105836499907</v>
      </c>
      <c r="G1589" s="62">
        <v>0.36580370089603398</v>
      </c>
      <c r="H1589" s="59">
        <v>66.424545331499999</v>
      </c>
      <c r="I1589" s="61">
        <v>0.57005361250757602</v>
      </c>
      <c r="J1589" s="59">
        <v>50.475855954700002</v>
      </c>
      <c r="K1589" s="60">
        <v>0.43191080700909401</v>
      </c>
      <c r="L1589" s="59">
        <v>32.566404187499998</v>
      </c>
      <c r="M1589" s="60">
        <v>0.44178903647956103</v>
      </c>
      <c r="N1589" s="59">
        <v>53.927684488499999</v>
      </c>
      <c r="O1589" s="60">
        <v>0.50159474441980401</v>
      </c>
      <c r="P1589" s="59">
        <v>42.598345070400001</v>
      </c>
      <c r="Q1589" s="60">
        <v>0.58098771598282295</v>
      </c>
    </row>
    <row r="1590" spans="1:17" x14ac:dyDescent="0.3">
      <c r="A1590" s="63" t="s">
        <v>1</v>
      </c>
    </row>
    <row r="1591" spans="1:17" x14ac:dyDescent="0.3">
      <c r="A1591" s="63" t="s">
        <v>1</v>
      </c>
    </row>
    <row r="1592" spans="1:17" x14ac:dyDescent="0.3">
      <c r="A1592" s="51" t="s">
        <v>493</v>
      </c>
    </row>
    <row r="1593" spans="1:17" x14ac:dyDescent="0.3">
      <c r="A1593" s="52" t="s">
        <v>1</v>
      </c>
    </row>
    <row r="1594" spans="1:17" x14ac:dyDescent="0.3">
      <c r="A1594" s="112" t="s">
        <v>1</v>
      </c>
      <c r="B1594" s="114" t="s">
        <v>502</v>
      </c>
      <c r="C1594" s="114" t="s">
        <v>1</v>
      </c>
      <c r="D1594" s="114" t="s">
        <v>17</v>
      </c>
      <c r="E1594" s="114" t="s">
        <v>1</v>
      </c>
      <c r="F1594" s="114" t="s">
        <v>18</v>
      </c>
      <c r="G1594" s="114" t="s">
        <v>1</v>
      </c>
      <c r="H1594" s="114" t="s">
        <v>19</v>
      </c>
      <c r="I1594" s="114" t="s">
        <v>1</v>
      </c>
      <c r="J1594" s="114" t="s">
        <v>20</v>
      </c>
      <c r="K1594" s="114" t="s">
        <v>1</v>
      </c>
      <c r="L1594" s="114" t="s">
        <v>21</v>
      </c>
      <c r="M1594" s="114" t="s">
        <v>1</v>
      </c>
      <c r="N1594" s="114" t="s">
        <v>22</v>
      </c>
      <c r="O1594" s="114" t="s">
        <v>1</v>
      </c>
      <c r="P1594" s="114" t="s">
        <v>23</v>
      </c>
      <c r="Q1594" s="114" t="s">
        <v>1</v>
      </c>
    </row>
    <row r="1595" spans="1:17" x14ac:dyDescent="0.3">
      <c r="A1595" s="113" t="s">
        <v>1</v>
      </c>
      <c r="B1595" s="53" t="s">
        <v>14</v>
      </c>
      <c r="C1595" s="53" t="s">
        <v>15</v>
      </c>
      <c r="D1595" s="53" t="s">
        <v>14</v>
      </c>
      <c r="E1595" s="53" t="s">
        <v>15</v>
      </c>
      <c r="F1595" s="53" t="s">
        <v>14</v>
      </c>
      <c r="G1595" s="53" t="s">
        <v>15</v>
      </c>
      <c r="H1595" s="53" t="s">
        <v>14</v>
      </c>
      <c r="I1595" s="53" t="s">
        <v>15</v>
      </c>
      <c r="J1595" s="53" t="s">
        <v>14</v>
      </c>
      <c r="K1595" s="53" t="s">
        <v>15</v>
      </c>
      <c r="L1595" s="53" t="s">
        <v>14</v>
      </c>
      <c r="M1595" s="53" t="s">
        <v>15</v>
      </c>
      <c r="N1595" s="53" t="s">
        <v>14</v>
      </c>
      <c r="O1595" s="53" t="s">
        <v>15</v>
      </c>
      <c r="P1595" s="53" t="s">
        <v>14</v>
      </c>
      <c r="Q1595" s="53" t="s">
        <v>15</v>
      </c>
    </row>
    <row r="1596" spans="1:17" x14ac:dyDescent="0.3">
      <c r="A1596" s="54" t="s">
        <v>16</v>
      </c>
      <c r="B1596" s="55">
        <v>927.69097610710003</v>
      </c>
      <c r="C1596" s="55">
        <v>927.69097610710003</v>
      </c>
      <c r="D1596" s="55">
        <v>216.5507875731</v>
      </c>
      <c r="E1596" s="55">
        <v>216.5507875731</v>
      </c>
      <c r="F1596" s="55">
        <v>196.41711021649999</v>
      </c>
      <c r="G1596" s="55">
        <v>196.41711021649999</v>
      </c>
      <c r="H1596" s="55">
        <v>116.52333021680001</v>
      </c>
      <c r="I1596" s="55">
        <v>116.52333021680001</v>
      </c>
      <c r="J1596" s="55">
        <v>116.8663880032</v>
      </c>
      <c r="K1596" s="55">
        <v>116.8663880032</v>
      </c>
      <c r="L1596" s="55">
        <v>73.714831058300007</v>
      </c>
      <c r="M1596" s="55">
        <v>73.714831058300007</v>
      </c>
      <c r="N1596" s="55">
        <v>107.5124591883</v>
      </c>
      <c r="O1596" s="55">
        <v>107.5124591883</v>
      </c>
      <c r="P1596" s="55">
        <v>73.320560656500007</v>
      </c>
      <c r="Q1596" s="55">
        <v>73.320560656500007</v>
      </c>
    </row>
    <row r="1597" spans="1:17" x14ac:dyDescent="0.3">
      <c r="A1597" s="56" t="s">
        <v>341</v>
      </c>
      <c r="B1597" s="57">
        <v>7.5943726153000002</v>
      </c>
      <c r="C1597" s="58">
        <v>8.1863172229706405E-3</v>
      </c>
      <c r="D1597" s="57">
        <v>0.87406620559999904</v>
      </c>
      <c r="E1597" s="58">
        <v>4.0363104442875603E-3</v>
      </c>
      <c r="F1597" s="57">
        <v>1.3432642462</v>
      </c>
      <c r="G1597" s="58">
        <v>6.83883519475158E-3</v>
      </c>
      <c r="H1597" s="57">
        <v>0</v>
      </c>
      <c r="I1597" s="58">
        <v>0</v>
      </c>
      <c r="J1597" s="57">
        <v>2.3670895928000002</v>
      </c>
      <c r="K1597" s="58">
        <v>2.0254665462367E-2</v>
      </c>
      <c r="L1597" s="57">
        <v>3.0099525706999999</v>
      </c>
      <c r="M1597" s="61">
        <v>4.0832387831418501E-2</v>
      </c>
      <c r="N1597" s="57">
        <v>0</v>
      </c>
      <c r="O1597" s="58">
        <v>0</v>
      </c>
      <c r="P1597" s="57">
        <v>0</v>
      </c>
      <c r="Q1597" s="58">
        <v>0</v>
      </c>
    </row>
    <row r="1598" spans="1:17" x14ac:dyDescent="0.3">
      <c r="A1598" s="56" t="s">
        <v>237</v>
      </c>
      <c r="B1598" s="59">
        <v>28.4925873954999</v>
      </c>
      <c r="C1598" s="60">
        <v>3.0713446750408602E-2</v>
      </c>
      <c r="D1598" s="59">
        <v>6.8573578515000202</v>
      </c>
      <c r="E1598" s="60">
        <v>3.1666279898359601E-2</v>
      </c>
      <c r="F1598" s="59">
        <v>7.8380008431999801</v>
      </c>
      <c r="G1598" s="60">
        <v>3.9904878116578502E-2</v>
      </c>
      <c r="H1598" s="59">
        <v>0.7153317884</v>
      </c>
      <c r="I1598" s="60">
        <v>6.1389576410927696E-3</v>
      </c>
      <c r="J1598" s="59">
        <v>8.0564687349999993</v>
      </c>
      <c r="K1598" s="61">
        <v>6.8937432504368998E-2</v>
      </c>
      <c r="L1598" s="59">
        <v>2.8630654786999998</v>
      </c>
      <c r="M1598" s="60">
        <v>3.8839748224284001E-2</v>
      </c>
      <c r="N1598" s="59">
        <v>1.4912308964000001</v>
      </c>
      <c r="O1598" s="60">
        <v>1.3870307754641001E-2</v>
      </c>
      <c r="P1598" s="59">
        <v>0.67113180230000002</v>
      </c>
      <c r="Q1598" s="60">
        <v>9.1533915765345808E-3</v>
      </c>
    </row>
    <row r="1599" spans="1:17" x14ac:dyDescent="0.3">
      <c r="A1599" s="56" t="s">
        <v>238</v>
      </c>
      <c r="B1599" s="57">
        <v>189.88845250579999</v>
      </c>
      <c r="C1599" s="58">
        <v>0.20468933879537701</v>
      </c>
      <c r="D1599" s="57">
        <v>49.363307341400201</v>
      </c>
      <c r="E1599" s="58">
        <v>0.22795256435969599</v>
      </c>
      <c r="F1599" s="57">
        <v>56.728653597400204</v>
      </c>
      <c r="G1599" s="61">
        <v>0.28881727022086301</v>
      </c>
      <c r="H1599" s="57">
        <v>17.286281883499999</v>
      </c>
      <c r="I1599" s="58">
        <v>0.148350393447712</v>
      </c>
      <c r="J1599" s="57">
        <v>33.466594720899998</v>
      </c>
      <c r="K1599" s="61">
        <v>0.28636629652645401</v>
      </c>
      <c r="L1599" s="57">
        <v>16.031485566800001</v>
      </c>
      <c r="M1599" s="58">
        <v>0.217479784415716</v>
      </c>
      <c r="N1599" s="57">
        <v>10.239342948799999</v>
      </c>
      <c r="O1599" s="62">
        <v>9.5238663742837099E-2</v>
      </c>
      <c r="P1599" s="57">
        <v>4.60010312300001</v>
      </c>
      <c r="Q1599" s="62">
        <v>6.2739606487067903E-2</v>
      </c>
    </row>
    <row r="1600" spans="1:17" x14ac:dyDescent="0.3">
      <c r="A1600" s="56" t="s">
        <v>239</v>
      </c>
      <c r="B1600" s="59">
        <v>371.42135284929998</v>
      </c>
      <c r="C1600" s="60">
        <v>0.40037185055729202</v>
      </c>
      <c r="D1600" s="59">
        <v>74.394244799600102</v>
      </c>
      <c r="E1600" s="60">
        <v>0.34354178820285802</v>
      </c>
      <c r="F1600" s="59">
        <v>84.6228708828001</v>
      </c>
      <c r="G1600" s="60">
        <v>0.43083248088481102</v>
      </c>
      <c r="H1600" s="59">
        <v>51.561896738999998</v>
      </c>
      <c r="I1600" s="60">
        <v>0.44250277299031399</v>
      </c>
      <c r="J1600" s="59">
        <v>50.188393567299997</v>
      </c>
      <c r="K1600" s="60">
        <v>0.42945105453182802</v>
      </c>
      <c r="L1600" s="59">
        <v>29.187527902700001</v>
      </c>
      <c r="M1600" s="60">
        <v>0.39595190660636498</v>
      </c>
      <c r="N1600" s="59">
        <v>46.260783374100001</v>
      </c>
      <c r="O1600" s="60">
        <v>0.43028299904365203</v>
      </c>
      <c r="P1600" s="59">
        <v>24.662458082499999</v>
      </c>
      <c r="Q1600" s="60">
        <v>0.33636483220636199</v>
      </c>
    </row>
    <row r="1601" spans="1:17" x14ac:dyDescent="0.3">
      <c r="A1601" s="56" t="s">
        <v>342</v>
      </c>
      <c r="B1601" s="57">
        <v>325.42024678590002</v>
      </c>
      <c r="C1601" s="58">
        <v>0.35078518080608201</v>
      </c>
      <c r="D1601" s="57">
        <v>83.643281896199895</v>
      </c>
      <c r="E1601" s="58">
        <v>0.38625249454687399</v>
      </c>
      <c r="F1601" s="57">
        <v>44.396603640099997</v>
      </c>
      <c r="G1601" s="62">
        <v>0.226032261604725</v>
      </c>
      <c r="H1601" s="57">
        <v>46.959819805899997</v>
      </c>
      <c r="I1601" s="58">
        <v>0.403007875920881</v>
      </c>
      <c r="J1601" s="57">
        <v>22.289233316499999</v>
      </c>
      <c r="K1601" s="62">
        <v>0.190724071286345</v>
      </c>
      <c r="L1601" s="57">
        <v>22.622799539399999</v>
      </c>
      <c r="M1601" s="58">
        <v>0.30689617292221599</v>
      </c>
      <c r="N1601" s="57">
        <v>48.051992570000003</v>
      </c>
      <c r="O1601" s="61">
        <v>0.44694347922821198</v>
      </c>
      <c r="P1601" s="57">
        <v>43.386867648700097</v>
      </c>
      <c r="Q1601" s="61">
        <v>0.59174216973003602</v>
      </c>
    </row>
    <row r="1602" spans="1:17" x14ac:dyDescent="0.3">
      <c r="A1602" s="56" t="s">
        <v>88</v>
      </c>
      <c r="B1602" s="59">
        <v>4.8739639552999998</v>
      </c>
      <c r="C1602" s="60">
        <v>5.2538658678699E-3</v>
      </c>
      <c r="D1602" s="59">
        <v>1.4185294788</v>
      </c>
      <c r="E1602" s="60">
        <v>6.5505625479249504E-3</v>
      </c>
      <c r="F1602" s="59">
        <v>1.4877170068000001</v>
      </c>
      <c r="G1602" s="60">
        <v>7.5742739782708804E-3</v>
      </c>
      <c r="H1602" s="59">
        <v>0</v>
      </c>
      <c r="I1602" s="60">
        <v>0</v>
      </c>
      <c r="J1602" s="59">
        <v>0.49860807070000002</v>
      </c>
      <c r="K1602" s="60">
        <v>4.2664796886367996E-3</v>
      </c>
      <c r="L1602" s="59">
        <v>0</v>
      </c>
      <c r="M1602" s="60">
        <v>0</v>
      </c>
      <c r="N1602" s="59">
        <v>1.4691093989999999</v>
      </c>
      <c r="O1602" s="60">
        <v>1.36645502306571E-2</v>
      </c>
      <c r="P1602" s="59">
        <v>0</v>
      </c>
      <c r="Q1602" s="60">
        <v>0</v>
      </c>
    </row>
    <row r="1603" spans="1:17" x14ac:dyDescent="0.3">
      <c r="A1603" s="56" t="s">
        <v>343</v>
      </c>
      <c r="B1603" s="57">
        <v>36.086960010799999</v>
      </c>
      <c r="C1603" s="58">
        <v>3.8899763973379201E-2</v>
      </c>
      <c r="D1603" s="57">
        <v>7.7314240571000097</v>
      </c>
      <c r="E1603" s="58">
        <v>3.5702590342647202E-2</v>
      </c>
      <c r="F1603" s="57">
        <v>9.1812650893999805</v>
      </c>
      <c r="G1603" s="58">
        <v>4.67437133113301E-2</v>
      </c>
      <c r="H1603" s="57">
        <v>0.7153317884</v>
      </c>
      <c r="I1603" s="62">
        <v>6.1389576410927696E-3</v>
      </c>
      <c r="J1603" s="57">
        <v>10.4235583278</v>
      </c>
      <c r="K1603" s="61">
        <v>8.9192097966735995E-2</v>
      </c>
      <c r="L1603" s="57">
        <v>5.8730180494000104</v>
      </c>
      <c r="M1603" s="58">
        <v>7.9672136055702503E-2</v>
      </c>
      <c r="N1603" s="57">
        <v>1.4912308964000001</v>
      </c>
      <c r="O1603" s="58">
        <v>1.3870307754641001E-2</v>
      </c>
      <c r="P1603" s="57">
        <v>0.67113180230000002</v>
      </c>
      <c r="Q1603" s="58">
        <v>9.1533915765345808E-3</v>
      </c>
    </row>
    <row r="1604" spans="1:17" x14ac:dyDescent="0.3">
      <c r="A1604" s="56" t="s">
        <v>344</v>
      </c>
      <c r="B1604" s="59">
        <v>696.84159963520005</v>
      </c>
      <c r="C1604" s="60">
        <v>0.75115703136337397</v>
      </c>
      <c r="D1604" s="59">
        <v>158.03752669580001</v>
      </c>
      <c r="E1604" s="60">
        <v>0.72979428274973202</v>
      </c>
      <c r="F1604" s="59">
        <v>129.0194745229</v>
      </c>
      <c r="G1604" s="62">
        <v>0.65686474248953597</v>
      </c>
      <c r="H1604" s="59">
        <v>98.5217165449004</v>
      </c>
      <c r="I1604" s="61">
        <v>0.84551064891119498</v>
      </c>
      <c r="J1604" s="59">
        <v>72.477626883799999</v>
      </c>
      <c r="K1604" s="62">
        <v>0.62017512581817302</v>
      </c>
      <c r="L1604" s="59">
        <v>51.810327442100103</v>
      </c>
      <c r="M1604" s="60">
        <v>0.70284807952858197</v>
      </c>
      <c r="N1604" s="59">
        <v>94.312775944099698</v>
      </c>
      <c r="O1604" s="61">
        <v>0.87722647827186495</v>
      </c>
      <c r="P1604" s="59">
        <v>68.049325731200099</v>
      </c>
      <c r="Q1604" s="61">
        <v>0.92810700193639795</v>
      </c>
    </row>
    <row r="1605" spans="1:17" x14ac:dyDescent="0.3">
      <c r="A1605" s="63" t="s">
        <v>1</v>
      </c>
    </row>
    <row r="1606" spans="1:17" x14ac:dyDescent="0.3">
      <c r="A1606" s="63" t="s">
        <v>1</v>
      </c>
    </row>
    <row r="1607" spans="1:17" x14ac:dyDescent="0.3">
      <c r="A1607" s="51" t="s">
        <v>494</v>
      </c>
    </row>
    <row r="1608" spans="1:17" x14ac:dyDescent="0.3">
      <c r="A1608" s="52" t="s">
        <v>1</v>
      </c>
    </row>
    <row r="1609" spans="1:17" x14ac:dyDescent="0.3">
      <c r="A1609" s="112" t="s">
        <v>1</v>
      </c>
      <c r="B1609" s="114" t="s">
        <v>502</v>
      </c>
      <c r="C1609" s="114" t="s">
        <v>1</v>
      </c>
      <c r="D1609" s="114" t="s">
        <v>17</v>
      </c>
      <c r="E1609" s="114" t="s">
        <v>1</v>
      </c>
      <c r="F1609" s="114" t="s">
        <v>18</v>
      </c>
      <c r="G1609" s="114" t="s">
        <v>1</v>
      </c>
      <c r="H1609" s="114" t="s">
        <v>19</v>
      </c>
      <c r="I1609" s="114" t="s">
        <v>1</v>
      </c>
      <c r="J1609" s="114" t="s">
        <v>20</v>
      </c>
      <c r="K1609" s="114" t="s">
        <v>1</v>
      </c>
      <c r="L1609" s="114" t="s">
        <v>21</v>
      </c>
      <c r="M1609" s="114" t="s">
        <v>1</v>
      </c>
      <c r="N1609" s="114" t="s">
        <v>22</v>
      </c>
      <c r="O1609" s="114" t="s">
        <v>1</v>
      </c>
      <c r="P1609" s="114" t="s">
        <v>23</v>
      </c>
      <c r="Q1609" s="114" t="s">
        <v>1</v>
      </c>
    </row>
    <row r="1610" spans="1:17" x14ac:dyDescent="0.3">
      <c r="A1610" s="113" t="s">
        <v>1</v>
      </c>
      <c r="B1610" s="53" t="s">
        <v>14</v>
      </c>
      <c r="C1610" s="53" t="s">
        <v>15</v>
      </c>
      <c r="D1610" s="53" t="s">
        <v>14</v>
      </c>
      <c r="E1610" s="53" t="s">
        <v>15</v>
      </c>
      <c r="F1610" s="53" t="s">
        <v>14</v>
      </c>
      <c r="G1610" s="53" t="s">
        <v>15</v>
      </c>
      <c r="H1610" s="53" t="s">
        <v>14</v>
      </c>
      <c r="I1610" s="53" t="s">
        <v>15</v>
      </c>
      <c r="J1610" s="53" t="s">
        <v>14</v>
      </c>
      <c r="K1610" s="53" t="s">
        <v>15</v>
      </c>
      <c r="L1610" s="53" t="s">
        <v>14</v>
      </c>
      <c r="M1610" s="53" t="s">
        <v>15</v>
      </c>
      <c r="N1610" s="53" t="s">
        <v>14</v>
      </c>
      <c r="O1610" s="53" t="s">
        <v>15</v>
      </c>
      <c r="P1610" s="53" t="s">
        <v>14</v>
      </c>
      <c r="Q1610" s="53" t="s">
        <v>15</v>
      </c>
    </row>
    <row r="1611" spans="1:17" x14ac:dyDescent="0.3">
      <c r="A1611" s="54" t="s">
        <v>16</v>
      </c>
      <c r="B1611" s="55">
        <v>927.69097610710003</v>
      </c>
      <c r="C1611" s="55">
        <v>927.69097610710003</v>
      </c>
      <c r="D1611" s="55">
        <v>216.5507875731</v>
      </c>
      <c r="E1611" s="55">
        <v>216.5507875731</v>
      </c>
      <c r="F1611" s="55">
        <v>196.41711021649999</v>
      </c>
      <c r="G1611" s="55">
        <v>196.41711021649999</v>
      </c>
      <c r="H1611" s="55">
        <v>116.52333021680001</v>
      </c>
      <c r="I1611" s="55">
        <v>116.52333021680001</v>
      </c>
      <c r="J1611" s="55">
        <v>116.8663880032</v>
      </c>
      <c r="K1611" s="55">
        <v>116.8663880032</v>
      </c>
      <c r="L1611" s="55">
        <v>73.714831058300007</v>
      </c>
      <c r="M1611" s="55">
        <v>73.714831058300007</v>
      </c>
      <c r="N1611" s="55">
        <v>107.5124591883</v>
      </c>
      <c r="O1611" s="55">
        <v>107.5124591883</v>
      </c>
      <c r="P1611" s="55">
        <v>73.320560656500007</v>
      </c>
      <c r="Q1611" s="55">
        <v>73.320560656500007</v>
      </c>
    </row>
    <row r="1612" spans="1:17" x14ac:dyDescent="0.3">
      <c r="A1612" s="56" t="s">
        <v>341</v>
      </c>
      <c r="B1612" s="57">
        <v>48.538793198</v>
      </c>
      <c r="C1612" s="58">
        <v>5.2322157321918701E-2</v>
      </c>
      <c r="D1612" s="57">
        <v>23.674045020400001</v>
      </c>
      <c r="E1612" s="61">
        <v>0.109323292174167</v>
      </c>
      <c r="F1612" s="57">
        <v>1.251131856</v>
      </c>
      <c r="G1612" s="62">
        <v>6.3697702029163602E-3</v>
      </c>
      <c r="H1612" s="57">
        <v>3.1110395137000002</v>
      </c>
      <c r="I1612" s="58">
        <v>2.6698855138380301E-2</v>
      </c>
      <c r="J1612" s="57">
        <v>1.6812292042000001</v>
      </c>
      <c r="K1612" s="58">
        <v>1.4385908839365901E-2</v>
      </c>
      <c r="L1612" s="57">
        <v>2.1238612616000001</v>
      </c>
      <c r="M1612" s="58">
        <v>2.88118582259284E-2</v>
      </c>
      <c r="N1612" s="57">
        <v>12.5930575569</v>
      </c>
      <c r="O1612" s="61">
        <v>0.117131146026938</v>
      </c>
      <c r="P1612" s="57">
        <v>3.4053814441000099</v>
      </c>
      <c r="Q1612" s="58">
        <v>4.6445109170044303E-2</v>
      </c>
    </row>
    <row r="1613" spans="1:17" x14ac:dyDescent="0.3">
      <c r="A1613" s="56" t="s">
        <v>237</v>
      </c>
      <c r="B1613" s="59">
        <v>49.6444356891</v>
      </c>
      <c r="C1613" s="60">
        <v>5.3513979296666798E-2</v>
      </c>
      <c r="D1613" s="59">
        <v>22.469719278399999</v>
      </c>
      <c r="E1613" s="61">
        <v>0.103761891287581</v>
      </c>
      <c r="F1613" s="59">
        <v>2.9634391068000001</v>
      </c>
      <c r="G1613" s="62">
        <v>1.5087479413242399E-2</v>
      </c>
      <c r="H1613" s="59">
        <v>1.543758891</v>
      </c>
      <c r="I1613" s="62">
        <v>1.3248496143456599E-2</v>
      </c>
      <c r="J1613" s="59">
        <v>3.6162170980999999</v>
      </c>
      <c r="K1613" s="60">
        <v>3.0943175021384099E-2</v>
      </c>
      <c r="L1613" s="59">
        <v>1.6766124214</v>
      </c>
      <c r="M1613" s="60">
        <v>2.274457388465E-2</v>
      </c>
      <c r="N1613" s="59">
        <v>10.568629510499999</v>
      </c>
      <c r="O1613" s="60">
        <v>9.8301439575387603E-2</v>
      </c>
      <c r="P1613" s="59">
        <v>3.97233465160001</v>
      </c>
      <c r="Q1613" s="60">
        <v>5.4177636068687703E-2</v>
      </c>
    </row>
    <row r="1614" spans="1:17" x14ac:dyDescent="0.3">
      <c r="A1614" s="56" t="s">
        <v>238</v>
      </c>
      <c r="B1614" s="57">
        <v>223.71528466180001</v>
      </c>
      <c r="C1614" s="58">
        <v>0.24115280888101701</v>
      </c>
      <c r="D1614" s="57">
        <v>57.053330254799903</v>
      </c>
      <c r="E1614" s="58">
        <v>0.26346397025012303</v>
      </c>
      <c r="F1614" s="57">
        <v>42.841724773300001</v>
      </c>
      <c r="G1614" s="58">
        <v>0.21811605275160501</v>
      </c>
      <c r="H1614" s="57">
        <v>24.209351690399998</v>
      </c>
      <c r="I1614" s="58">
        <v>0.207763987223475</v>
      </c>
      <c r="J1614" s="57">
        <v>10.0331822565</v>
      </c>
      <c r="K1614" s="62">
        <v>8.5851735712284299E-2</v>
      </c>
      <c r="L1614" s="57">
        <v>21.7118586927999</v>
      </c>
      <c r="M1614" s="58">
        <v>0.29453853968176902</v>
      </c>
      <c r="N1614" s="57">
        <v>34.301593888200003</v>
      </c>
      <c r="O1614" s="58">
        <v>0.31904761687316002</v>
      </c>
      <c r="P1614" s="57">
        <v>22.750268029000001</v>
      </c>
      <c r="Q1614" s="58">
        <v>0.31028497089080997</v>
      </c>
    </row>
    <row r="1615" spans="1:17" x14ac:dyDescent="0.3">
      <c r="A1615" s="56" t="s">
        <v>239</v>
      </c>
      <c r="B1615" s="59">
        <v>368.0584074949</v>
      </c>
      <c r="C1615" s="60">
        <v>0.39674677988072699</v>
      </c>
      <c r="D1615" s="59">
        <v>73.926557572599805</v>
      </c>
      <c r="E1615" s="60">
        <v>0.341382076699421</v>
      </c>
      <c r="F1615" s="59">
        <v>88.212934621299993</v>
      </c>
      <c r="G1615" s="60">
        <v>0.44911023547830198</v>
      </c>
      <c r="H1615" s="59">
        <v>50.959576238700002</v>
      </c>
      <c r="I1615" s="60">
        <v>0.43733367510082399</v>
      </c>
      <c r="J1615" s="59">
        <v>59.606705026299998</v>
      </c>
      <c r="K1615" s="61">
        <v>0.51004147595173299</v>
      </c>
      <c r="L1615" s="59">
        <v>27.577194267300001</v>
      </c>
      <c r="M1615" s="60">
        <v>0.37410645688775401</v>
      </c>
      <c r="N1615" s="59">
        <v>31.927238539000001</v>
      </c>
      <c r="O1615" s="62">
        <v>0.29696314994601603</v>
      </c>
      <c r="P1615" s="59">
        <v>29.804557630600002</v>
      </c>
      <c r="Q1615" s="60">
        <v>0.40649658654727899</v>
      </c>
    </row>
    <row r="1616" spans="1:17" x14ac:dyDescent="0.3">
      <c r="A1616" s="56" t="s">
        <v>342</v>
      </c>
      <c r="B1616" s="57">
        <v>202.71431151569899</v>
      </c>
      <c r="C1616" s="58">
        <v>0.21851491147015001</v>
      </c>
      <c r="D1616" s="57">
        <v>28.857444438800002</v>
      </c>
      <c r="E1616" s="62">
        <v>0.13325947581261399</v>
      </c>
      <c r="F1616" s="57">
        <v>54.732474620100099</v>
      </c>
      <c r="G1616" s="58">
        <v>0.27865431153004599</v>
      </c>
      <c r="H1616" s="57">
        <v>32.899264779200003</v>
      </c>
      <c r="I1616" s="58">
        <v>0.28234058122084699</v>
      </c>
      <c r="J1616" s="57">
        <v>38.865819860400002</v>
      </c>
      <c r="K1616" s="61">
        <v>0.332566279530568</v>
      </c>
      <c r="L1616" s="57">
        <v>19.860989807100101</v>
      </c>
      <c r="M1616" s="58">
        <v>0.26943003900249402</v>
      </c>
      <c r="N1616" s="57">
        <v>13.644362898200001</v>
      </c>
      <c r="O1616" s="62">
        <v>0.126909597280283</v>
      </c>
      <c r="P1616" s="57">
        <v>8.1750403396000006</v>
      </c>
      <c r="Q1616" s="62">
        <v>0.11149724260701301</v>
      </c>
    </row>
    <row r="1617" spans="1:17" x14ac:dyDescent="0.3">
      <c r="A1617" s="56" t="s">
        <v>88</v>
      </c>
      <c r="B1617" s="59">
        <v>35.019743547600001</v>
      </c>
      <c r="C1617" s="60">
        <v>3.7749363149520397E-2</v>
      </c>
      <c r="D1617" s="59">
        <v>10.5696910081</v>
      </c>
      <c r="E1617" s="60">
        <v>4.8809293776094199E-2</v>
      </c>
      <c r="F1617" s="59">
        <v>6.4154052389999796</v>
      </c>
      <c r="G1617" s="60">
        <v>3.2662150623887297E-2</v>
      </c>
      <c r="H1617" s="59">
        <v>3.8003391037999998</v>
      </c>
      <c r="I1617" s="60">
        <v>3.2614405173017197E-2</v>
      </c>
      <c r="J1617" s="59">
        <v>3.0632345577</v>
      </c>
      <c r="K1617" s="60">
        <v>2.6211424944665201E-2</v>
      </c>
      <c r="L1617" s="59">
        <v>0.76431460809999996</v>
      </c>
      <c r="M1617" s="60">
        <v>1.03685323174045E-2</v>
      </c>
      <c r="N1617" s="59">
        <v>4.4775767955000001</v>
      </c>
      <c r="O1617" s="60">
        <v>4.1647050298215797E-2</v>
      </c>
      <c r="P1617" s="59">
        <v>5.2129785615999999</v>
      </c>
      <c r="Q1617" s="60">
        <v>7.1098454716165105E-2</v>
      </c>
    </row>
    <row r="1618" spans="1:17" x14ac:dyDescent="0.3">
      <c r="A1618" s="56" t="s">
        <v>343</v>
      </c>
      <c r="B1618" s="57">
        <v>98.1832288871</v>
      </c>
      <c r="C1618" s="58">
        <v>0.105836136618586</v>
      </c>
      <c r="D1618" s="57">
        <v>46.143764298800001</v>
      </c>
      <c r="E1618" s="61">
        <v>0.21308518346174801</v>
      </c>
      <c r="F1618" s="57">
        <v>4.2145709627999999</v>
      </c>
      <c r="G1618" s="62">
        <v>2.1457249616158702E-2</v>
      </c>
      <c r="H1618" s="57">
        <v>4.6547984047000002</v>
      </c>
      <c r="I1618" s="62">
        <v>3.9947351281836997E-2</v>
      </c>
      <c r="J1618" s="57">
        <v>5.2974463023</v>
      </c>
      <c r="K1618" s="62">
        <v>4.5329083860749998E-2</v>
      </c>
      <c r="L1618" s="57">
        <v>3.8004736829999999</v>
      </c>
      <c r="M1618" s="58">
        <v>5.15564321105784E-2</v>
      </c>
      <c r="N1618" s="57">
        <v>23.161687067399999</v>
      </c>
      <c r="O1618" s="61">
        <v>0.215432585602326</v>
      </c>
      <c r="P1618" s="57">
        <v>7.3777160957000003</v>
      </c>
      <c r="Q1618" s="58">
        <v>0.10062274523873201</v>
      </c>
    </row>
    <row r="1619" spans="1:17" x14ac:dyDescent="0.3">
      <c r="A1619" s="56" t="s">
        <v>344</v>
      </c>
      <c r="B1619" s="59">
        <v>570.77271901059999</v>
      </c>
      <c r="C1619" s="60">
        <v>0.61526169135087705</v>
      </c>
      <c r="D1619" s="59">
        <v>102.78400201140001</v>
      </c>
      <c r="E1619" s="62">
        <v>0.47464155251203499</v>
      </c>
      <c r="F1619" s="59">
        <v>142.9454092414</v>
      </c>
      <c r="G1619" s="61">
        <v>0.72776454700834903</v>
      </c>
      <c r="H1619" s="59">
        <v>83.858841017900005</v>
      </c>
      <c r="I1619" s="61">
        <v>0.71967425632167104</v>
      </c>
      <c r="J1619" s="59">
        <v>98.472524886700398</v>
      </c>
      <c r="K1619" s="61">
        <v>0.84260775548230005</v>
      </c>
      <c r="L1619" s="59">
        <v>47.438184074399899</v>
      </c>
      <c r="M1619" s="60">
        <v>0.64353649589024797</v>
      </c>
      <c r="N1619" s="59">
        <v>45.571601437200002</v>
      </c>
      <c r="O1619" s="62">
        <v>0.42387274722629797</v>
      </c>
      <c r="P1619" s="59">
        <v>37.979597970199997</v>
      </c>
      <c r="Q1619" s="60">
        <v>0.51799382915429204</v>
      </c>
    </row>
    <row r="1620" spans="1:17" x14ac:dyDescent="0.3">
      <c r="A1620" s="63" t="s">
        <v>1</v>
      </c>
    </row>
    <row r="1621" spans="1:17" x14ac:dyDescent="0.3">
      <c r="A1621" s="63" t="s">
        <v>1</v>
      </c>
    </row>
    <row r="1622" spans="1:17" x14ac:dyDescent="0.3">
      <c r="A1622" s="51" t="s">
        <v>495</v>
      </c>
    </row>
    <row r="1623" spans="1:17" x14ac:dyDescent="0.3">
      <c r="A1623" s="52" t="s">
        <v>1</v>
      </c>
    </row>
    <row r="1624" spans="1:17" x14ac:dyDescent="0.3">
      <c r="A1624" s="112" t="s">
        <v>1</v>
      </c>
      <c r="B1624" s="114" t="s">
        <v>502</v>
      </c>
      <c r="C1624" s="114" t="s">
        <v>1</v>
      </c>
      <c r="D1624" s="114" t="s">
        <v>17</v>
      </c>
      <c r="E1624" s="114" t="s">
        <v>1</v>
      </c>
      <c r="F1624" s="114" t="s">
        <v>18</v>
      </c>
      <c r="G1624" s="114" t="s">
        <v>1</v>
      </c>
      <c r="H1624" s="114" t="s">
        <v>19</v>
      </c>
      <c r="I1624" s="114" t="s">
        <v>1</v>
      </c>
      <c r="J1624" s="114" t="s">
        <v>20</v>
      </c>
      <c r="K1624" s="114" t="s">
        <v>1</v>
      </c>
      <c r="L1624" s="114" t="s">
        <v>21</v>
      </c>
      <c r="M1624" s="114" t="s">
        <v>1</v>
      </c>
      <c r="N1624" s="114" t="s">
        <v>22</v>
      </c>
      <c r="O1624" s="114" t="s">
        <v>1</v>
      </c>
      <c r="P1624" s="114" t="s">
        <v>23</v>
      </c>
      <c r="Q1624" s="114" t="s">
        <v>1</v>
      </c>
    </row>
    <row r="1625" spans="1:17" x14ac:dyDescent="0.3">
      <c r="A1625" s="113" t="s">
        <v>1</v>
      </c>
      <c r="B1625" s="53" t="s">
        <v>14</v>
      </c>
      <c r="C1625" s="53" t="s">
        <v>15</v>
      </c>
      <c r="D1625" s="53" t="s">
        <v>14</v>
      </c>
      <c r="E1625" s="53" t="s">
        <v>15</v>
      </c>
      <c r="F1625" s="53" t="s">
        <v>14</v>
      </c>
      <c r="G1625" s="53" t="s">
        <v>15</v>
      </c>
      <c r="H1625" s="53" t="s">
        <v>14</v>
      </c>
      <c r="I1625" s="53" t="s">
        <v>15</v>
      </c>
      <c r="J1625" s="53" t="s">
        <v>14</v>
      </c>
      <c r="K1625" s="53" t="s">
        <v>15</v>
      </c>
      <c r="L1625" s="53" t="s">
        <v>14</v>
      </c>
      <c r="M1625" s="53" t="s">
        <v>15</v>
      </c>
      <c r="N1625" s="53" t="s">
        <v>14</v>
      </c>
      <c r="O1625" s="53" t="s">
        <v>15</v>
      </c>
      <c r="P1625" s="53" t="s">
        <v>14</v>
      </c>
      <c r="Q1625" s="53" t="s">
        <v>15</v>
      </c>
    </row>
    <row r="1626" spans="1:17" x14ac:dyDescent="0.3">
      <c r="A1626" s="54" t="s">
        <v>16</v>
      </c>
      <c r="B1626" s="55">
        <v>927.69097610710003</v>
      </c>
      <c r="C1626" s="55">
        <v>927.69097610710003</v>
      </c>
      <c r="D1626" s="55">
        <v>216.5507875731</v>
      </c>
      <c r="E1626" s="55">
        <v>216.5507875731</v>
      </c>
      <c r="F1626" s="55">
        <v>196.41711021649999</v>
      </c>
      <c r="G1626" s="55">
        <v>196.41711021649999</v>
      </c>
      <c r="H1626" s="55">
        <v>116.52333021680001</v>
      </c>
      <c r="I1626" s="55">
        <v>116.52333021680001</v>
      </c>
      <c r="J1626" s="55">
        <v>116.8663880032</v>
      </c>
      <c r="K1626" s="55">
        <v>116.8663880032</v>
      </c>
      <c r="L1626" s="55">
        <v>73.714831058300007</v>
      </c>
      <c r="M1626" s="55">
        <v>73.714831058300007</v>
      </c>
      <c r="N1626" s="55">
        <v>107.5124591883</v>
      </c>
      <c r="O1626" s="55">
        <v>107.5124591883</v>
      </c>
      <c r="P1626" s="55">
        <v>73.320560656500007</v>
      </c>
      <c r="Q1626" s="55">
        <v>73.320560656500007</v>
      </c>
    </row>
    <row r="1627" spans="1:17" x14ac:dyDescent="0.3">
      <c r="A1627" s="56" t="s">
        <v>341</v>
      </c>
      <c r="B1627" s="57">
        <v>124.57345391130001</v>
      </c>
      <c r="C1627" s="58">
        <v>0.134283352021006</v>
      </c>
      <c r="D1627" s="57">
        <v>54.502779934699802</v>
      </c>
      <c r="E1627" s="61">
        <v>0.25168590031704102</v>
      </c>
      <c r="F1627" s="57">
        <v>14.5690451435</v>
      </c>
      <c r="G1627" s="62">
        <v>7.4174012271341003E-2</v>
      </c>
      <c r="H1627" s="57">
        <v>11.8036478852</v>
      </c>
      <c r="I1627" s="58">
        <v>0.101298579977404</v>
      </c>
      <c r="J1627" s="57">
        <v>17.978520669400002</v>
      </c>
      <c r="K1627" s="58">
        <v>0.15383825047204999</v>
      </c>
      <c r="L1627" s="57">
        <v>5.6658885228999898</v>
      </c>
      <c r="M1627" s="58">
        <v>7.68622601660571E-2</v>
      </c>
      <c r="N1627" s="57">
        <v>15.4663374787</v>
      </c>
      <c r="O1627" s="58">
        <v>0.14385623392366001</v>
      </c>
      <c r="P1627" s="57">
        <v>1.47563067839999</v>
      </c>
      <c r="Q1627" s="62">
        <v>2.01257418817785E-2</v>
      </c>
    </row>
    <row r="1628" spans="1:17" x14ac:dyDescent="0.3">
      <c r="A1628" s="56" t="s">
        <v>237</v>
      </c>
      <c r="B1628" s="59">
        <v>206.70519673870001</v>
      </c>
      <c r="C1628" s="60">
        <v>0.22281686689042099</v>
      </c>
      <c r="D1628" s="59">
        <v>49.5867819280002</v>
      </c>
      <c r="E1628" s="60">
        <v>0.22898453745526701</v>
      </c>
      <c r="F1628" s="59">
        <v>21.714023362199999</v>
      </c>
      <c r="G1628" s="62">
        <v>0.11055056933821</v>
      </c>
      <c r="H1628" s="59">
        <v>34.397384104399997</v>
      </c>
      <c r="I1628" s="61">
        <v>0.29519739987177801</v>
      </c>
      <c r="J1628" s="59">
        <v>43.998632087799997</v>
      </c>
      <c r="K1628" s="61">
        <v>0.37648662579179898</v>
      </c>
      <c r="L1628" s="59">
        <v>11.5818921912</v>
      </c>
      <c r="M1628" s="60">
        <v>0.15711753014858101</v>
      </c>
      <c r="N1628" s="59">
        <v>33.957971836799999</v>
      </c>
      <c r="O1628" s="61">
        <v>0.31585150310184201</v>
      </c>
      <c r="P1628" s="59">
        <v>8.3096073128999901</v>
      </c>
      <c r="Q1628" s="62">
        <v>0.113332566451991</v>
      </c>
    </row>
    <row r="1629" spans="1:17" x14ac:dyDescent="0.3">
      <c r="A1629" s="56" t="s">
        <v>238</v>
      </c>
      <c r="B1629" s="57">
        <v>282.96788238969998</v>
      </c>
      <c r="C1629" s="58">
        <v>0.305023859968033</v>
      </c>
      <c r="D1629" s="57">
        <v>74.106955304399804</v>
      </c>
      <c r="E1629" s="58">
        <v>0.34221512715295099</v>
      </c>
      <c r="F1629" s="57">
        <v>48.004547430300001</v>
      </c>
      <c r="G1629" s="58">
        <v>0.24440104722743999</v>
      </c>
      <c r="H1629" s="57">
        <v>34.681733412900002</v>
      </c>
      <c r="I1629" s="58">
        <v>0.29763767777982397</v>
      </c>
      <c r="J1629" s="57">
        <v>40.506564136100003</v>
      </c>
      <c r="K1629" s="58">
        <v>0.34660576773358398</v>
      </c>
      <c r="L1629" s="57">
        <v>21.356653330299899</v>
      </c>
      <c r="M1629" s="58">
        <v>0.28971989793219899</v>
      </c>
      <c r="N1629" s="57">
        <v>32.771957013399998</v>
      </c>
      <c r="O1629" s="58">
        <v>0.30482008560516999</v>
      </c>
      <c r="P1629" s="57">
        <v>29.698416854400001</v>
      </c>
      <c r="Q1629" s="58">
        <v>0.405048960189139</v>
      </c>
    </row>
    <row r="1630" spans="1:17" x14ac:dyDescent="0.3">
      <c r="A1630" s="56" t="s">
        <v>239</v>
      </c>
      <c r="B1630" s="59">
        <v>218.698780564</v>
      </c>
      <c r="C1630" s="60">
        <v>0.23574529255607601</v>
      </c>
      <c r="D1630" s="59">
        <v>27.473220381099999</v>
      </c>
      <c r="E1630" s="62">
        <v>0.12686733070331599</v>
      </c>
      <c r="F1630" s="59">
        <v>85.866591649100101</v>
      </c>
      <c r="G1630" s="61">
        <v>0.43716451970224901</v>
      </c>
      <c r="H1630" s="59">
        <v>26.1181941667</v>
      </c>
      <c r="I1630" s="60">
        <v>0.22414562060752299</v>
      </c>
      <c r="J1630" s="59">
        <v>8.4611918860999999</v>
      </c>
      <c r="K1630" s="62">
        <v>7.2400559567805903E-2</v>
      </c>
      <c r="L1630" s="59">
        <v>16.162887839900002</v>
      </c>
      <c r="M1630" s="60">
        <v>0.219262360204244</v>
      </c>
      <c r="N1630" s="59">
        <v>16.0992089754</v>
      </c>
      <c r="O1630" s="62">
        <v>0.14974272839581701</v>
      </c>
      <c r="P1630" s="59">
        <v>26.3956032159</v>
      </c>
      <c r="Q1630" s="61">
        <v>0.36000274656328601</v>
      </c>
    </row>
    <row r="1631" spans="1:17" x14ac:dyDescent="0.3">
      <c r="A1631" s="56" t="s">
        <v>342</v>
      </c>
      <c r="B1631" s="57">
        <v>68.276481813100006</v>
      </c>
      <c r="C1631" s="58">
        <v>7.3598303283719399E-2</v>
      </c>
      <c r="D1631" s="57">
        <v>2.4689785258999999</v>
      </c>
      <c r="E1631" s="62">
        <v>1.1401383267038699E-2</v>
      </c>
      <c r="F1631" s="57">
        <v>19.285862259999998</v>
      </c>
      <c r="G1631" s="58">
        <v>9.8188300595310807E-2</v>
      </c>
      <c r="H1631" s="57">
        <v>6.1610705137000004</v>
      </c>
      <c r="I1631" s="58">
        <v>5.2874136898052003E-2</v>
      </c>
      <c r="J1631" s="57">
        <v>3.0298829962</v>
      </c>
      <c r="K1631" s="62">
        <v>2.5926042962130701E-2</v>
      </c>
      <c r="L1631" s="57">
        <v>17.6349513485</v>
      </c>
      <c r="M1631" s="61">
        <v>0.239232066265644</v>
      </c>
      <c r="N1631" s="57">
        <v>8.6315163934000001</v>
      </c>
      <c r="O1631" s="58">
        <v>8.0283870898000306E-2</v>
      </c>
      <c r="P1631" s="57">
        <v>7.4413025948999998</v>
      </c>
      <c r="Q1631" s="58">
        <v>0.10148998491380599</v>
      </c>
    </row>
    <row r="1632" spans="1:17" x14ac:dyDescent="0.3">
      <c r="A1632" s="56" t="s">
        <v>88</v>
      </c>
      <c r="B1632" s="59">
        <v>26.4691806903</v>
      </c>
      <c r="C1632" s="60">
        <v>2.85323252807454E-2</v>
      </c>
      <c r="D1632" s="59">
        <v>8.4120714990000103</v>
      </c>
      <c r="E1632" s="60">
        <v>3.8845721104386999E-2</v>
      </c>
      <c r="F1632" s="59">
        <v>6.9770403713999798</v>
      </c>
      <c r="G1632" s="60">
        <v>3.5521550865449503E-2</v>
      </c>
      <c r="H1632" s="59">
        <v>3.3613001338999999</v>
      </c>
      <c r="I1632" s="60">
        <v>2.88465848654176E-2</v>
      </c>
      <c r="J1632" s="59">
        <v>2.8915962276</v>
      </c>
      <c r="K1632" s="60">
        <v>2.4742753472630798E-2</v>
      </c>
      <c r="L1632" s="59">
        <v>1.3125578255000001</v>
      </c>
      <c r="M1632" s="60">
        <v>1.7805885283273801E-2</v>
      </c>
      <c r="N1632" s="59">
        <v>0.58546749060000003</v>
      </c>
      <c r="O1632" s="60">
        <v>5.4455780755102799E-3</v>
      </c>
      <c r="P1632" s="59">
        <v>0</v>
      </c>
      <c r="Q1632" s="60">
        <v>0</v>
      </c>
    </row>
    <row r="1633" spans="1:17" x14ac:dyDescent="0.3">
      <c r="A1633" s="56" t="s">
        <v>343</v>
      </c>
      <c r="B1633" s="57">
        <v>331.27865064999901</v>
      </c>
      <c r="C1633" s="58">
        <v>0.35710021891142602</v>
      </c>
      <c r="D1633" s="57">
        <v>104.08956186269999</v>
      </c>
      <c r="E1633" s="61">
        <v>0.480670437772308</v>
      </c>
      <c r="F1633" s="57">
        <v>36.283068505700001</v>
      </c>
      <c r="G1633" s="62">
        <v>0.18472458160955099</v>
      </c>
      <c r="H1633" s="57">
        <v>46.201031989599997</v>
      </c>
      <c r="I1633" s="58">
        <v>0.396495979849183</v>
      </c>
      <c r="J1633" s="57">
        <v>61.977152757200002</v>
      </c>
      <c r="K1633" s="61">
        <v>0.53032487626384905</v>
      </c>
      <c r="L1633" s="57">
        <v>17.247780714099999</v>
      </c>
      <c r="M1633" s="62">
        <v>0.233979790314638</v>
      </c>
      <c r="N1633" s="57">
        <v>49.424309315499997</v>
      </c>
      <c r="O1633" s="61">
        <v>0.45970773702550199</v>
      </c>
      <c r="P1633" s="57">
        <v>9.7852379913000007</v>
      </c>
      <c r="Q1633" s="62">
        <v>0.13345830833376901</v>
      </c>
    </row>
    <row r="1634" spans="1:17" x14ac:dyDescent="0.3">
      <c r="A1634" s="56" t="s">
        <v>344</v>
      </c>
      <c r="B1634" s="59">
        <v>286.97526237710002</v>
      </c>
      <c r="C1634" s="60">
        <v>0.30934359583979498</v>
      </c>
      <c r="D1634" s="59">
        <v>29.942198907000002</v>
      </c>
      <c r="E1634" s="62">
        <v>0.13826871397035501</v>
      </c>
      <c r="F1634" s="59">
        <v>105.1524539091</v>
      </c>
      <c r="G1634" s="61">
        <v>0.53535282029756004</v>
      </c>
      <c r="H1634" s="59">
        <v>32.279264680399997</v>
      </c>
      <c r="I1634" s="60">
        <v>0.277019757505575</v>
      </c>
      <c r="J1634" s="59">
        <v>11.4910748823</v>
      </c>
      <c r="K1634" s="62">
        <v>9.8326602529936594E-2</v>
      </c>
      <c r="L1634" s="59">
        <v>33.797839188399998</v>
      </c>
      <c r="M1634" s="61">
        <v>0.45849442646988903</v>
      </c>
      <c r="N1634" s="59">
        <v>24.730725368800002</v>
      </c>
      <c r="O1634" s="60">
        <v>0.230026599293818</v>
      </c>
      <c r="P1634" s="59">
        <v>33.836905810799998</v>
      </c>
      <c r="Q1634" s="61">
        <v>0.46149273147709202</v>
      </c>
    </row>
    <row r="1635" spans="1:17" x14ac:dyDescent="0.3">
      <c r="A1635" s="63" t="s">
        <v>1</v>
      </c>
    </row>
    <row r="1636" spans="1:17" x14ac:dyDescent="0.3">
      <c r="A1636" s="63" t="s">
        <v>1</v>
      </c>
    </row>
    <row r="1637" spans="1:17" x14ac:dyDescent="0.3">
      <c r="A1637" s="51" t="s">
        <v>345</v>
      </c>
    </row>
    <row r="1638" spans="1:17" x14ac:dyDescent="0.3">
      <c r="A1638" s="52" t="s">
        <v>1</v>
      </c>
    </row>
    <row r="1639" spans="1:17" x14ac:dyDescent="0.3">
      <c r="A1639" s="112" t="s">
        <v>1</v>
      </c>
      <c r="B1639" s="114" t="s">
        <v>502</v>
      </c>
      <c r="C1639" s="114" t="s">
        <v>1</v>
      </c>
      <c r="D1639" s="114" t="s">
        <v>17</v>
      </c>
      <c r="E1639" s="114" t="s">
        <v>1</v>
      </c>
      <c r="F1639" s="114" t="s">
        <v>18</v>
      </c>
      <c r="G1639" s="114" t="s">
        <v>1</v>
      </c>
      <c r="H1639" s="114" t="s">
        <v>19</v>
      </c>
      <c r="I1639" s="114" t="s">
        <v>1</v>
      </c>
      <c r="J1639" s="114" t="s">
        <v>20</v>
      </c>
      <c r="K1639" s="114" t="s">
        <v>1</v>
      </c>
      <c r="L1639" s="114" t="s">
        <v>21</v>
      </c>
      <c r="M1639" s="114" t="s">
        <v>1</v>
      </c>
      <c r="N1639" s="114" t="s">
        <v>22</v>
      </c>
      <c r="O1639" s="114" t="s">
        <v>1</v>
      </c>
      <c r="P1639" s="114" t="s">
        <v>23</v>
      </c>
      <c r="Q1639" s="114" t="s">
        <v>1</v>
      </c>
    </row>
    <row r="1640" spans="1:17" x14ac:dyDescent="0.3">
      <c r="A1640" s="113" t="s">
        <v>1</v>
      </c>
      <c r="B1640" s="53" t="s">
        <v>14</v>
      </c>
      <c r="C1640" s="53" t="s">
        <v>15</v>
      </c>
      <c r="D1640" s="53" t="s">
        <v>14</v>
      </c>
      <c r="E1640" s="53" t="s">
        <v>15</v>
      </c>
      <c r="F1640" s="53" t="s">
        <v>14</v>
      </c>
      <c r="G1640" s="53" t="s">
        <v>15</v>
      </c>
      <c r="H1640" s="53" t="s">
        <v>14</v>
      </c>
      <c r="I1640" s="53" t="s">
        <v>15</v>
      </c>
      <c r="J1640" s="53" t="s">
        <v>14</v>
      </c>
      <c r="K1640" s="53" t="s">
        <v>15</v>
      </c>
      <c r="L1640" s="53" t="s">
        <v>14</v>
      </c>
      <c r="M1640" s="53" t="s">
        <v>15</v>
      </c>
      <c r="N1640" s="53" t="s">
        <v>14</v>
      </c>
      <c r="O1640" s="53" t="s">
        <v>15</v>
      </c>
      <c r="P1640" s="53" t="s">
        <v>14</v>
      </c>
      <c r="Q1640" s="53" t="s">
        <v>15</v>
      </c>
    </row>
    <row r="1641" spans="1:17" x14ac:dyDescent="0.3">
      <c r="A1641" s="54" t="s">
        <v>16</v>
      </c>
      <c r="B1641" s="55">
        <v>927.69097610710003</v>
      </c>
      <c r="C1641" s="55">
        <v>927.69097610710003</v>
      </c>
      <c r="D1641" s="55">
        <v>216.5507875731</v>
      </c>
      <c r="E1641" s="55">
        <v>216.5507875731</v>
      </c>
      <c r="F1641" s="55">
        <v>196.41711021649999</v>
      </c>
      <c r="G1641" s="55">
        <v>196.41711021649999</v>
      </c>
      <c r="H1641" s="55">
        <v>116.52333021680001</v>
      </c>
      <c r="I1641" s="55">
        <v>116.52333021680001</v>
      </c>
      <c r="J1641" s="55">
        <v>116.8663880032</v>
      </c>
      <c r="K1641" s="55">
        <v>116.8663880032</v>
      </c>
      <c r="L1641" s="55">
        <v>73.714831058300007</v>
      </c>
      <c r="M1641" s="55">
        <v>73.714831058300007</v>
      </c>
      <c r="N1641" s="55">
        <v>107.5124591883</v>
      </c>
      <c r="O1641" s="55">
        <v>107.5124591883</v>
      </c>
      <c r="P1641" s="55">
        <v>73.320560656500007</v>
      </c>
      <c r="Q1641" s="55">
        <v>73.320560656500007</v>
      </c>
    </row>
    <row r="1642" spans="1:17" x14ac:dyDescent="0.3">
      <c r="A1642" s="56" t="s">
        <v>346</v>
      </c>
      <c r="B1642" s="57">
        <v>393.01853753189999</v>
      </c>
      <c r="C1642" s="58">
        <v>0.42365243130976299</v>
      </c>
      <c r="D1642" s="57">
        <v>94.206652368899796</v>
      </c>
      <c r="E1642" s="58">
        <v>0.43503260101097102</v>
      </c>
      <c r="F1642" s="57">
        <v>90.732491450799898</v>
      </c>
      <c r="G1642" s="58">
        <v>0.461937818710348</v>
      </c>
      <c r="H1642" s="57">
        <v>45.898360541000002</v>
      </c>
      <c r="I1642" s="58">
        <v>0.393898461841099</v>
      </c>
      <c r="J1642" s="57">
        <v>28.673236024099999</v>
      </c>
      <c r="K1642" s="62">
        <v>0.24535057952946099</v>
      </c>
      <c r="L1642" s="57">
        <v>30.289636164200001</v>
      </c>
      <c r="M1642" s="58">
        <v>0.41090287706478401</v>
      </c>
      <c r="N1642" s="57">
        <v>62.540169129299898</v>
      </c>
      <c r="O1642" s="61">
        <v>0.58170159627513995</v>
      </c>
      <c r="P1642" s="57">
        <v>22.111439603799901</v>
      </c>
      <c r="Q1642" s="62">
        <v>0.30157215664771098</v>
      </c>
    </row>
    <row r="1643" spans="1:17" x14ac:dyDescent="0.3">
      <c r="A1643" s="56" t="s">
        <v>347</v>
      </c>
      <c r="B1643" s="59">
        <v>534.67243857519998</v>
      </c>
      <c r="C1643" s="60">
        <v>0.57634756869023696</v>
      </c>
      <c r="D1643" s="59">
        <v>122.3441352042</v>
      </c>
      <c r="E1643" s="60">
        <v>0.56496739898902903</v>
      </c>
      <c r="F1643" s="59">
        <v>105.68461876569999</v>
      </c>
      <c r="G1643" s="60">
        <v>0.538062181289652</v>
      </c>
      <c r="H1643" s="59">
        <v>70.624969675800003</v>
      </c>
      <c r="I1643" s="60">
        <v>0.606101538158901</v>
      </c>
      <c r="J1643" s="59">
        <v>88.193151979100094</v>
      </c>
      <c r="K1643" s="61">
        <v>0.75464942047053896</v>
      </c>
      <c r="L1643" s="59">
        <v>43.425194894100002</v>
      </c>
      <c r="M1643" s="60">
        <v>0.58909712293521599</v>
      </c>
      <c r="N1643" s="59">
        <v>44.972290059000002</v>
      </c>
      <c r="O1643" s="62">
        <v>0.41829840372485999</v>
      </c>
      <c r="P1643" s="59">
        <v>51.209121052699999</v>
      </c>
      <c r="Q1643" s="61">
        <v>0.69842784335228902</v>
      </c>
    </row>
    <row r="1644" spans="1:17" x14ac:dyDescent="0.3">
      <c r="A1644" s="56" t="s">
        <v>348</v>
      </c>
      <c r="B1644" s="57">
        <v>0</v>
      </c>
      <c r="C1644" s="58">
        <v>0</v>
      </c>
      <c r="D1644" s="57">
        <v>0</v>
      </c>
      <c r="E1644" s="58">
        <v>0</v>
      </c>
      <c r="F1644" s="57">
        <v>0</v>
      </c>
      <c r="G1644" s="58">
        <v>0</v>
      </c>
      <c r="H1644" s="57">
        <v>0</v>
      </c>
      <c r="I1644" s="58">
        <v>0</v>
      </c>
      <c r="J1644" s="57">
        <v>0</v>
      </c>
      <c r="K1644" s="58">
        <v>0</v>
      </c>
      <c r="L1644" s="57">
        <v>0</v>
      </c>
      <c r="M1644" s="58">
        <v>0</v>
      </c>
      <c r="N1644" s="57">
        <v>0</v>
      </c>
      <c r="O1644" s="58">
        <v>0</v>
      </c>
      <c r="P1644" s="57">
        <v>0</v>
      </c>
      <c r="Q1644" s="58">
        <v>0</v>
      </c>
    </row>
    <row r="1645" spans="1:17" x14ac:dyDescent="0.3">
      <c r="A1645" s="63" t="s">
        <v>1</v>
      </c>
    </row>
    <row r="1646" spans="1:17" x14ac:dyDescent="0.3">
      <c r="A1646" s="63" t="s">
        <v>1</v>
      </c>
    </row>
    <row r="1647" spans="1:17" x14ac:dyDescent="0.3">
      <c r="A1647" s="51" t="s">
        <v>349</v>
      </c>
    </row>
    <row r="1648" spans="1:17" x14ac:dyDescent="0.3">
      <c r="A1648" s="52" t="s">
        <v>1</v>
      </c>
    </row>
    <row r="1649" spans="1:17" x14ac:dyDescent="0.3">
      <c r="A1649" s="112" t="s">
        <v>1</v>
      </c>
      <c r="B1649" s="114" t="s">
        <v>502</v>
      </c>
      <c r="C1649" s="114" t="s">
        <v>1</v>
      </c>
      <c r="D1649" s="114" t="s">
        <v>17</v>
      </c>
      <c r="E1649" s="114" t="s">
        <v>1</v>
      </c>
      <c r="F1649" s="114" t="s">
        <v>18</v>
      </c>
      <c r="G1649" s="114" t="s">
        <v>1</v>
      </c>
      <c r="H1649" s="114" t="s">
        <v>19</v>
      </c>
      <c r="I1649" s="114" t="s">
        <v>1</v>
      </c>
      <c r="J1649" s="114" t="s">
        <v>20</v>
      </c>
      <c r="K1649" s="114" t="s">
        <v>1</v>
      </c>
      <c r="L1649" s="114" t="s">
        <v>21</v>
      </c>
      <c r="M1649" s="114" t="s">
        <v>1</v>
      </c>
      <c r="N1649" s="114" t="s">
        <v>22</v>
      </c>
      <c r="O1649" s="114" t="s">
        <v>1</v>
      </c>
      <c r="P1649" s="114" t="s">
        <v>23</v>
      </c>
      <c r="Q1649" s="114" t="s">
        <v>1</v>
      </c>
    </row>
    <row r="1650" spans="1:17" x14ac:dyDescent="0.3">
      <c r="A1650" s="113" t="s">
        <v>1</v>
      </c>
      <c r="B1650" s="53" t="s">
        <v>14</v>
      </c>
      <c r="C1650" s="53" t="s">
        <v>15</v>
      </c>
      <c r="D1650" s="53" t="s">
        <v>14</v>
      </c>
      <c r="E1650" s="53" t="s">
        <v>15</v>
      </c>
      <c r="F1650" s="53" t="s">
        <v>14</v>
      </c>
      <c r="G1650" s="53" t="s">
        <v>15</v>
      </c>
      <c r="H1650" s="53" t="s">
        <v>14</v>
      </c>
      <c r="I1650" s="53" t="s">
        <v>15</v>
      </c>
      <c r="J1650" s="53" t="s">
        <v>14</v>
      </c>
      <c r="K1650" s="53" t="s">
        <v>15</v>
      </c>
      <c r="L1650" s="53" t="s">
        <v>14</v>
      </c>
      <c r="M1650" s="53" t="s">
        <v>15</v>
      </c>
      <c r="N1650" s="53" t="s">
        <v>14</v>
      </c>
      <c r="O1650" s="53" t="s">
        <v>15</v>
      </c>
      <c r="P1650" s="53" t="s">
        <v>14</v>
      </c>
      <c r="Q1650" s="53" t="s">
        <v>15</v>
      </c>
    </row>
    <row r="1651" spans="1:17" x14ac:dyDescent="0.3">
      <c r="A1651" s="54" t="s">
        <v>16</v>
      </c>
      <c r="B1651" s="55">
        <v>927.69097610710003</v>
      </c>
      <c r="C1651" s="55">
        <v>927.69097610710003</v>
      </c>
      <c r="D1651" s="55">
        <v>216.5507875731</v>
      </c>
      <c r="E1651" s="55">
        <v>216.5507875731</v>
      </c>
      <c r="F1651" s="55">
        <v>196.41711021649999</v>
      </c>
      <c r="G1651" s="55">
        <v>196.41711021649999</v>
      </c>
      <c r="H1651" s="55">
        <v>116.52333021680001</v>
      </c>
      <c r="I1651" s="55">
        <v>116.52333021680001</v>
      </c>
      <c r="J1651" s="55">
        <v>116.8663880032</v>
      </c>
      <c r="K1651" s="55">
        <v>116.8663880032</v>
      </c>
      <c r="L1651" s="55">
        <v>73.714831058300007</v>
      </c>
      <c r="M1651" s="55">
        <v>73.714831058300007</v>
      </c>
      <c r="N1651" s="55">
        <v>107.5124591883</v>
      </c>
      <c r="O1651" s="55">
        <v>107.5124591883</v>
      </c>
      <c r="P1651" s="55">
        <v>73.320560656500007</v>
      </c>
      <c r="Q1651" s="55">
        <v>73.320560656500007</v>
      </c>
    </row>
    <row r="1652" spans="1:17" x14ac:dyDescent="0.3">
      <c r="A1652" s="56" t="s">
        <v>350</v>
      </c>
      <c r="B1652" s="57">
        <v>136.497729212</v>
      </c>
      <c r="C1652" s="58">
        <v>0.147137066897848</v>
      </c>
      <c r="D1652" s="57">
        <v>23.2644500798</v>
      </c>
      <c r="E1652" s="58">
        <v>0.107431842389152</v>
      </c>
      <c r="F1652" s="57">
        <v>56.067874130100002</v>
      </c>
      <c r="G1652" s="61">
        <v>0.28545310573146798</v>
      </c>
      <c r="H1652" s="57">
        <v>5.1622372989</v>
      </c>
      <c r="I1652" s="62">
        <v>4.4302177849665697E-2</v>
      </c>
      <c r="J1652" s="57">
        <v>16.456034227499998</v>
      </c>
      <c r="K1652" s="58">
        <v>0.14081066856493801</v>
      </c>
      <c r="L1652" s="57">
        <v>11.613313532399999</v>
      </c>
      <c r="M1652" s="58">
        <v>0.157543785499762</v>
      </c>
      <c r="N1652" s="57">
        <v>12.527358361699999</v>
      </c>
      <c r="O1652" s="58">
        <v>0.116520061547093</v>
      </c>
      <c r="P1652" s="57">
        <v>0</v>
      </c>
      <c r="Q1652" s="62">
        <v>0</v>
      </c>
    </row>
    <row r="1653" spans="1:17" x14ac:dyDescent="0.3">
      <c r="A1653" s="56" t="s">
        <v>351</v>
      </c>
      <c r="B1653" s="59">
        <v>135.9202908131</v>
      </c>
      <c r="C1653" s="60">
        <v>0.146514619969105</v>
      </c>
      <c r="D1653" s="59">
        <v>10.3876182828</v>
      </c>
      <c r="E1653" s="62">
        <v>4.7968508446516303E-2</v>
      </c>
      <c r="F1653" s="59">
        <v>51.236429126199901</v>
      </c>
      <c r="G1653" s="61">
        <v>0.26085522320191401</v>
      </c>
      <c r="H1653" s="59">
        <v>7.2309574775999996</v>
      </c>
      <c r="I1653" s="62">
        <v>6.2055877257766998E-2</v>
      </c>
      <c r="J1653" s="59">
        <v>15.311773458599999</v>
      </c>
      <c r="K1653" s="60">
        <v>0.131019480624153</v>
      </c>
      <c r="L1653" s="59">
        <v>17.371088851699898</v>
      </c>
      <c r="M1653" s="61">
        <v>0.23565256275174101</v>
      </c>
      <c r="N1653" s="59">
        <v>9.1272973743999994</v>
      </c>
      <c r="O1653" s="60">
        <v>8.4895252543839797E-2</v>
      </c>
      <c r="P1653" s="59">
        <v>22.422629683099998</v>
      </c>
      <c r="Q1653" s="61">
        <v>0.305816396960573</v>
      </c>
    </row>
    <row r="1654" spans="1:17" x14ac:dyDescent="0.3">
      <c r="A1654" s="56" t="s">
        <v>352</v>
      </c>
      <c r="B1654" s="57">
        <v>129.4697737768</v>
      </c>
      <c r="C1654" s="58">
        <v>0.13956131633412899</v>
      </c>
      <c r="D1654" s="57">
        <v>29.987565572499999</v>
      </c>
      <c r="E1654" s="58">
        <v>0.138478210624735</v>
      </c>
      <c r="F1654" s="57">
        <v>29.3589681668</v>
      </c>
      <c r="G1654" s="58">
        <v>0.14947255936328199</v>
      </c>
      <c r="H1654" s="57">
        <v>9.8644864898000204</v>
      </c>
      <c r="I1654" s="58">
        <v>8.4656750467450803E-2</v>
      </c>
      <c r="J1654" s="57">
        <v>13.0471007716</v>
      </c>
      <c r="K1654" s="58">
        <v>0.11164117411794</v>
      </c>
      <c r="L1654" s="57">
        <v>19.0701536087</v>
      </c>
      <c r="M1654" s="61">
        <v>0.25870172033111899</v>
      </c>
      <c r="N1654" s="57">
        <v>16.999689932399999</v>
      </c>
      <c r="O1654" s="58">
        <v>0.158118324710872</v>
      </c>
      <c r="P1654" s="57">
        <v>10.046827630399999</v>
      </c>
      <c r="Q1654" s="58">
        <v>0.13702606118178001</v>
      </c>
    </row>
    <row r="1655" spans="1:17" x14ac:dyDescent="0.3">
      <c r="A1655" s="56" t="s">
        <v>353</v>
      </c>
      <c r="B1655" s="59">
        <v>148.76138935540001</v>
      </c>
      <c r="C1655" s="60">
        <v>0.160356620024108</v>
      </c>
      <c r="D1655" s="59">
        <v>37.208516336899997</v>
      </c>
      <c r="E1655" s="60">
        <v>0.17182350964362</v>
      </c>
      <c r="F1655" s="59">
        <v>26.8883284777</v>
      </c>
      <c r="G1655" s="60">
        <v>0.136894023377406</v>
      </c>
      <c r="H1655" s="59">
        <v>18.0361004779</v>
      </c>
      <c r="I1655" s="60">
        <v>0.15478531590491401</v>
      </c>
      <c r="J1655" s="59">
        <v>29.666469133500001</v>
      </c>
      <c r="K1655" s="61">
        <v>0.25384945697720801</v>
      </c>
      <c r="L1655" s="59">
        <v>11.980337496900001</v>
      </c>
      <c r="M1655" s="60">
        <v>0.1625227559353</v>
      </c>
      <c r="N1655" s="59">
        <v>13.154210755799999</v>
      </c>
      <c r="O1655" s="60">
        <v>0.122350570855806</v>
      </c>
      <c r="P1655" s="59">
        <v>9.8818044623000105</v>
      </c>
      <c r="Q1655" s="60">
        <v>0.13477535324089099</v>
      </c>
    </row>
    <row r="1656" spans="1:17" x14ac:dyDescent="0.3">
      <c r="A1656" s="56" t="s">
        <v>354</v>
      </c>
      <c r="B1656" s="57">
        <v>105.3519480991</v>
      </c>
      <c r="C1656" s="58">
        <v>0.113563622814562</v>
      </c>
      <c r="D1656" s="57">
        <v>34.304628958000002</v>
      </c>
      <c r="E1656" s="61">
        <v>0.15841378063065201</v>
      </c>
      <c r="F1656" s="57">
        <v>8.4641250073000105</v>
      </c>
      <c r="G1656" s="62">
        <v>4.3092605313103598E-2</v>
      </c>
      <c r="H1656" s="57">
        <v>19.161835053899999</v>
      </c>
      <c r="I1656" s="58">
        <v>0.16444633892841901</v>
      </c>
      <c r="J1656" s="57">
        <v>12.472414071099999</v>
      </c>
      <c r="K1656" s="58">
        <v>0.10672370631287501</v>
      </c>
      <c r="L1656" s="57">
        <v>3.7365999566000001</v>
      </c>
      <c r="M1656" s="58">
        <v>5.0689934480685102E-2</v>
      </c>
      <c r="N1656" s="57">
        <v>17.640505422899999</v>
      </c>
      <c r="O1656" s="58">
        <v>0.16407870823607501</v>
      </c>
      <c r="P1656" s="57">
        <v>6.6342626741000004</v>
      </c>
      <c r="Q1656" s="58">
        <v>9.0482977962769606E-2</v>
      </c>
    </row>
    <row r="1657" spans="1:17" x14ac:dyDescent="0.3">
      <c r="A1657" s="56" t="s">
        <v>355</v>
      </c>
      <c r="B1657" s="59">
        <v>177.58395469690001</v>
      </c>
      <c r="C1657" s="60">
        <v>0.19142576490514299</v>
      </c>
      <c r="D1657" s="59">
        <v>54.843693299100202</v>
      </c>
      <c r="E1657" s="61">
        <v>0.25326018858549099</v>
      </c>
      <c r="F1657" s="59">
        <v>14.855887189400001</v>
      </c>
      <c r="G1657" s="62">
        <v>7.5634384260236595E-2</v>
      </c>
      <c r="H1657" s="59">
        <v>35.6791447855</v>
      </c>
      <c r="I1657" s="61">
        <v>0.30619743461774002</v>
      </c>
      <c r="J1657" s="59">
        <v>19.876139002399999</v>
      </c>
      <c r="K1657" s="60">
        <v>0.17007575353364901</v>
      </c>
      <c r="L1657" s="59">
        <v>6.4988428507</v>
      </c>
      <c r="M1657" s="62">
        <v>8.81619445829043E-2</v>
      </c>
      <c r="N1657" s="59">
        <v>24.311397894500001</v>
      </c>
      <c r="O1657" s="60">
        <v>0.22612633064155299</v>
      </c>
      <c r="P1657" s="59">
        <v>19.9703512092</v>
      </c>
      <c r="Q1657" s="60">
        <v>0.27237041056954298</v>
      </c>
    </row>
    <row r="1658" spans="1:17" x14ac:dyDescent="0.3">
      <c r="A1658" s="56" t="s">
        <v>356</v>
      </c>
      <c r="B1658" s="57">
        <v>94.105890153800004</v>
      </c>
      <c r="C1658" s="58">
        <v>0.101440989055105</v>
      </c>
      <c r="D1658" s="57">
        <v>26.554315043999999</v>
      </c>
      <c r="E1658" s="58">
        <v>0.122623959679833</v>
      </c>
      <c r="F1658" s="57">
        <v>9.5454981190000208</v>
      </c>
      <c r="G1658" s="62">
        <v>4.8598098752590899E-2</v>
      </c>
      <c r="H1658" s="57">
        <v>21.388568633199998</v>
      </c>
      <c r="I1658" s="61">
        <v>0.18355610497404301</v>
      </c>
      <c r="J1658" s="57">
        <v>10.0364573385</v>
      </c>
      <c r="K1658" s="58">
        <v>8.5879759869237904E-2</v>
      </c>
      <c r="L1658" s="57">
        <v>3.4444947613000001</v>
      </c>
      <c r="M1658" s="58">
        <v>4.6727296418488697E-2</v>
      </c>
      <c r="N1658" s="57">
        <v>13.751999446599999</v>
      </c>
      <c r="O1658" s="58">
        <v>0.127910751464762</v>
      </c>
      <c r="P1658" s="57">
        <v>4.3646849974000004</v>
      </c>
      <c r="Q1658" s="58">
        <v>5.9528800084442099E-2</v>
      </c>
    </row>
    <row r="1659" spans="1:17" x14ac:dyDescent="0.3">
      <c r="A1659" s="63" t="s">
        <v>1</v>
      </c>
    </row>
    <row r="1660" spans="1:17" x14ac:dyDescent="0.3">
      <c r="A1660" s="63" t="s">
        <v>1</v>
      </c>
    </row>
    <row r="1661" spans="1:17" x14ac:dyDescent="0.3">
      <c r="A1661" s="51" t="s">
        <v>357</v>
      </c>
    </row>
    <row r="1662" spans="1:17" x14ac:dyDescent="0.3">
      <c r="A1662" s="52" t="s">
        <v>1</v>
      </c>
    </row>
    <row r="1663" spans="1:17" x14ac:dyDescent="0.3">
      <c r="A1663" s="112" t="s">
        <v>1</v>
      </c>
      <c r="B1663" s="114" t="s">
        <v>502</v>
      </c>
      <c r="C1663" s="114" t="s">
        <v>1</v>
      </c>
      <c r="D1663" s="114" t="s">
        <v>17</v>
      </c>
      <c r="E1663" s="114" t="s">
        <v>1</v>
      </c>
      <c r="F1663" s="114" t="s">
        <v>18</v>
      </c>
      <c r="G1663" s="114" t="s">
        <v>1</v>
      </c>
      <c r="H1663" s="114" t="s">
        <v>19</v>
      </c>
      <c r="I1663" s="114" t="s">
        <v>1</v>
      </c>
      <c r="J1663" s="114" t="s">
        <v>20</v>
      </c>
      <c r="K1663" s="114" t="s">
        <v>1</v>
      </c>
      <c r="L1663" s="114" t="s">
        <v>21</v>
      </c>
      <c r="M1663" s="114" t="s">
        <v>1</v>
      </c>
      <c r="N1663" s="114" t="s">
        <v>22</v>
      </c>
      <c r="O1663" s="114" t="s">
        <v>1</v>
      </c>
      <c r="P1663" s="114" t="s">
        <v>23</v>
      </c>
      <c r="Q1663" s="114" t="s">
        <v>1</v>
      </c>
    </row>
    <row r="1664" spans="1:17" x14ac:dyDescent="0.3">
      <c r="A1664" s="113" t="s">
        <v>1</v>
      </c>
      <c r="B1664" s="53" t="s">
        <v>14</v>
      </c>
      <c r="C1664" s="53" t="s">
        <v>15</v>
      </c>
      <c r="D1664" s="53" t="s">
        <v>14</v>
      </c>
      <c r="E1664" s="53" t="s">
        <v>15</v>
      </c>
      <c r="F1664" s="53" t="s">
        <v>14</v>
      </c>
      <c r="G1664" s="53" t="s">
        <v>15</v>
      </c>
      <c r="H1664" s="53" t="s">
        <v>14</v>
      </c>
      <c r="I1664" s="53" t="s">
        <v>15</v>
      </c>
      <c r="J1664" s="53" t="s">
        <v>14</v>
      </c>
      <c r="K1664" s="53" t="s">
        <v>15</v>
      </c>
      <c r="L1664" s="53" t="s">
        <v>14</v>
      </c>
      <c r="M1664" s="53" t="s">
        <v>15</v>
      </c>
      <c r="N1664" s="53" t="s">
        <v>14</v>
      </c>
      <c r="O1664" s="53" t="s">
        <v>15</v>
      </c>
      <c r="P1664" s="53" t="s">
        <v>14</v>
      </c>
      <c r="Q1664" s="53" t="s">
        <v>15</v>
      </c>
    </row>
    <row r="1665" spans="1:17" x14ac:dyDescent="0.3">
      <c r="A1665" s="54" t="s">
        <v>16</v>
      </c>
      <c r="B1665" s="55">
        <v>927.69097610710003</v>
      </c>
      <c r="C1665" s="55">
        <v>927.69097610710003</v>
      </c>
      <c r="D1665" s="55">
        <v>216.5507875731</v>
      </c>
      <c r="E1665" s="55">
        <v>216.5507875731</v>
      </c>
      <c r="F1665" s="55">
        <v>196.41711021649999</v>
      </c>
      <c r="G1665" s="55">
        <v>196.41711021649999</v>
      </c>
      <c r="H1665" s="55">
        <v>116.52333021680001</v>
      </c>
      <c r="I1665" s="55">
        <v>116.52333021680001</v>
      </c>
      <c r="J1665" s="55">
        <v>116.8663880032</v>
      </c>
      <c r="K1665" s="55">
        <v>116.8663880032</v>
      </c>
      <c r="L1665" s="55">
        <v>73.714831058300007</v>
      </c>
      <c r="M1665" s="55">
        <v>73.714831058300007</v>
      </c>
      <c r="N1665" s="55">
        <v>107.5124591883</v>
      </c>
      <c r="O1665" s="55">
        <v>107.5124591883</v>
      </c>
      <c r="P1665" s="55">
        <v>73.320560656500007</v>
      </c>
      <c r="Q1665" s="55">
        <v>73.320560656500007</v>
      </c>
    </row>
    <row r="1666" spans="1:17" x14ac:dyDescent="0.3">
      <c r="A1666" s="56" t="s">
        <v>358</v>
      </c>
      <c r="B1666" s="57">
        <v>189.64763080040001</v>
      </c>
      <c r="C1666" s="58">
        <v>0.20442974620301299</v>
      </c>
      <c r="D1666" s="57">
        <v>56.898698162000002</v>
      </c>
      <c r="E1666" s="61">
        <v>0.26274990176516</v>
      </c>
      <c r="F1666" s="57">
        <v>40.164345375000003</v>
      </c>
      <c r="G1666" s="58">
        <v>0.204484962286274</v>
      </c>
      <c r="H1666" s="57">
        <v>15.469811677999999</v>
      </c>
      <c r="I1666" s="62">
        <v>0.13276149633912199</v>
      </c>
      <c r="J1666" s="57">
        <v>45.432108345899998</v>
      </c>
      <c r="K1666" s="61">
        <v>0.38875256711669698</v>
      </c>
      <c r="L1666" s="57">
        <v>13.7590548291</v>
      </c>
      <c r="M1666" s="58">
        <v>0.186652463711382</v>
      </c>
      <c r="N1666" s="57">
        <v>9.0298030171000008</v>
      </c>
      <c r="O1666" s="62">
        <v>8.3988433389705797E-2</v>
      </c>
      <c r="P1666" s="57">
        <v>2.0752240485</v>
      </c>
      <c r="Q1666" s="62">
        <v>2.8303439443435701E-2</v>
      </c>
    </row>
    <row r="1667" spans="1:17" x14ac:dyDescent="0.3">
      <c r="A1667" s="56" t="s">
        <v>359</v>
      </c>
      <c r="B1667" s="59">
        <v>333.02921838219999</v>
      </c>
      <c r="C1667" s="60">
        <v>0.35898723492999901</v>
      </c>
      <c r="D1667" s="59">
        <v>98.533759034000198</v>
      </c>
      <c r="E1667" s="61">
        <v>0.45501454941944502</v>
      </c>
      <c r="F1667" s="59">
        <v>52.518638567899799</v>
      </c>
      <c r="G1667" s="62">
        <v>0.26738321580035201</v>
      </c>
      <c r="H1667" s="59">
        <v>48.516859360799998</v>
      </c>
      <c r="I1667" s="60">
        <v>0.41637034635493902</v>
      </c>
      <c r="J1667" s="59">
        <v>44.665644829500003</v>
      </c>
      <c r="K1667" s="60">
        <v>0.38219410724216901</v>
      </c>
      <c r="L1667" s="59">
        <v>29.188224444999999</v>
      </c>
      <c r="M1667" s="60">
        <v>0.395961355753708</v>
      </c>
      <c r="N1667" s="59">
        <v>25.618014523300001</v>
      </c>
      <c r="O1667" s="62">
        <v>0.238279495387897</v>
      </c>
      <c r="P1667" s="59">
        <v>19.9986310711</v>
      </c>
      <c r="Q1667" s="60">
        <v>0.27275611222876101</v>
      </c>
    </row>
    <row r="1668" spans="1:17" x14ac:dyDescent="0.3">
      <c r="A1668" s="56" t="s">
        <v>360</v>
      </c>
      <c r="B1668" s="57">
        <v>391.20340787949999</v>
      </c>
      <c r="C1668" s="58">
        <v>0.42169582108162801</v>
      </c>
      <c r="D1668" s="57">
        <v>54.714516534300202</v>
      </c>
      <c r="E1668" s="62">
        <v>0.25266366909808802</v>
      </c>
      <c r="F1668" s="57">
        <v>103.7341262736</v>
      </c>
      <c r="G1668" s="61">
        <v>0.52813182191337305</v>
      </c>
      <c r="H1668" s="57">
        <v>50.0267854867</v>
      </c>
      <c r="I1668" s="58">
        <v>0.42932849064321799</v>
      </c>
      <c r="J1668" s="57">
        <v>26.7686348278</v>
      </c>
      <c r="K1668" s="62">
        <v>0.22905332564113301</v>
      </c>
      <c r="L1668" s="57">
        <v>25.870520273299899</v>
      </c>
      <c r="M1668" s="58">
        <v>0.35095407398871198</v>
      </c>
      <c r="N1668" s="57">
        <v>72.864641647900001</v>
      </c>
      <c r="O1668" s="61">
        <v>0.67773207122239698</v>
      </c>
      <c r="P1668" s="57">
        <v>51.246705536900002</v>
      </c>
      <c r="Q1668" s="61">
        <v>0.698940448327803</v>
      </c>
    </row>
    <row r="1669" spans="1:17" x14ac:dyDescent="0.3">
      <c r="A1669" s="56" t="s">
        <v>361</v>
      </c>
      <c r="B1669" s="59">
        <v>13.810719045000001</v>
      </c>
      <c r="C1669" s="60">
        <v>1.48871977853599E-2</v>
      </c>
      <c r="D1669" s="59">
        <v>6.4038138428</v>
      </c>
      <c r="E1669" s="60">
        <v>2.9571879717307899E-2</v>
      </c>
      <c r="F1669" s="59">
        <v>0</v>
      </c>
      <c r="G1669" s="60">
        <v>0</v>
      </c>
      <c r="H1669" s="59">
        <v>2.5098736913000002</v>
      </c>
      <c r="I1669" s="60">
        <v>2.15396666627207E-2</v>
      </c>
      <c r="J1669" s="59">
        <v>0</v>
      </c>
      <c r="K1669" s="60">
        <v>0</v>
      </c>
      <c r="L1669" s="59">
        <v>4.8970315108999998</v>
      </c>
      <c r="M1669" s="61">
        <v>6.6432106546198397E-2</v>
      </c>
      <c r="N1669" s="59">
        <v>0</v>
      </c>
      <c r="O1669" s="60">
        <v>0</v>
      </c>
      <c r="P1669" s="59">
        <v>0</v>
      </c>
      <c r="Q1669" s="60">
        <v>0</v>
      </c>
    </row>
    <row r="1670" spans="1:17" x14ac:dyDescent="0.3">
      <c r="A1670" s="63" t="s">
        <v>1</v>
      </c>
    </row>
    <row r="1671" spans="1:17" x14ac:dyDescent="0.3">
      <c r="A1671" s="63" t="s">
        <v>1</v>
      </c>
    </row>
    <row r="1672" spans="1:17" x14ac:dyDescent="0.3">
      <c r="A1672" s="51" t="s">
        <v>362</v>
      </c>
    </row>
    <row r="1673" spans="1:17" x14ac:dyDescent="0.3">
      <c r="A1673" s="52" t="s">
        <v>1</v>
      </c>
    </row>
    <row r="1674" spans="1:17" x14ac:dyDescent="0.3">
      <c r="A1674" s="112" t="s">
        <v>1</v>
      </c>
      <c r="B1674" s="114" t="s">
        <v>502</v>
      </c>
      <c r="C1674" s="114" t="s">
        <v>1</v>
      </c>
      <c r="D1674" s="114" t="s">
        <v>17</v>
      </c>
      <c r="E1674" s="114" t="s">
        <v>1</v>
      </c>
      <c r="F1674" s="114" t="s">
        <v>18</v>
      </c>
      <c r="G1674" s="114" t="s">
        <v>1</v>
      </c>
      <c r="H1674" s="114" t="s">
        <v>19</v>
      </c>
      <c r="I1674" s="114" t="s">
        <v>1</v>
      </c>
      <c r="J1674" s="114" t="s">
        <v>20</v>
      </c>
      <c r="K1674" s="114" t="s">
        <v>1</v>
      </c>
      <c r="L1674" s="114" t="s">
        <v>21</v>
      </c>
      <c r="M1674" s="114" t="s">
        <v>1</v>
      </c>
      <c r="N1674" s="114" t="s">
        <v>22</v>
      </c>
      <c r="O1674" s="114" t="s">
        <v>1</v>
      </c>
      <c r="P1674" s="114" t="s">
        <v>23</v>
      </c>
      <c r="Q1674" s="114" t="s">
        <v>1</v>
      </c>
    </row>
    <row r="1675" spans="1:17" x14ac:dyDescent="0.3">
      <c r="A1675" s="113" t="s">
        <v>1</v>
      </c>
      <c r="B1675" s="53" t="s">
        <v>14</v>
      </c>
      <c r="C1675" s="53" t="s">
        <v>15</v>
      </c>
      <c r="D1675" s="53" t="s">
        <v>14</v>
      </c>
      <c r="E1675" s="53" t="s">
        <v>15</v>
      </c>
      <c r="F1675" s="53" t="s">
        <v>14</v>
      </c>
      <c r="G1675" s="53" t="s">
        <v>15</v>
      </c>
      <c r="H1675" s="53" t="s">
        <v>14</v>
      </c>
      <c r="I1675" s="53" t="s">
        <v>15</v>
      </c>
      <c r="J1675" s="53" t="s">
        <v>14</v>
      </c>
      <c r="K1675" s="53" t="s">
        <v>15</v>
      </c>
      <c r="L1675" s="53" t="s">
        <v>14</v>
      </c>
      <c r="M1675" s="53" t="s">
        <v>15</v>
      </c>
      <c r="N1675" s="53" t="s">
        <v>14</v>
      </c>
      <c r="O1675" s="53" t="s">
        <v>15</v>
      </c>
      <c r="P1675" s="53" t="s">
        <v>14</v>
      </c>
      <c r="Q1675" s="53" t="s">
        <v>15</v>
      </c>
    </row>
    <row r="1676" spans="1:17" x14ac:dyDescent="0.3">
      <c r="A1676" s="54" t="s">
        <v>16</v>
      </c>
      <c r="B1676" s="55">
        <v>927.69097610710003</v>
      </c>
      <c r="C1676" s="55">
        <v>927.69097610710003</v>
      </c>
      <c r="D1676" s="55">
        <v>216.5507875731</v>
      </c>
      <c r="E1676" s="55">
        <v>216.5507875731</v>
      </c>
      <c r="F1676" s="55">
        <v>196.41711021649999</v>
      </c>
      <c r="G1676" s="55">
        <v>196.41711021649999</v>
      </c>
      <c r="H1676" s="55">
        <v>116.52333021680001</v>
      </c>
      <c r="I1676" s="55">
        <v>116.52333021680001</v>
      </c>
      <c r="J1676" s="55">
        <v>116.8663880032</v>
      </c>
      <c r="K1676" s="55">
        <v>116.8663880032</v>
      </c>
      <c r="L1676" s="55">
        <v>73.714831058300007</v>
      </c>
      <c r="M1676" s="55">
        <v>73.714831058300007</v>
      </c>
      <c r="N1676" s="55">
        <v>107.5124591883</v>
      </c>
      <c r="O1676" s="55">
        <v>107.5124591883</v>
      </c>
      <c r="P1676" s="55">
        <v>73.320560656500007</v>
      </c>
      <c r="Q1676" s="55">
        <v>73.320560656500007</v>
      </c>
    </row>
    <row r="1677" spans="1:17" x14ac:dyDescent="0.3">
      <c r="A1677" s="64" t="s">
        <v>363</v>
      </c>
      <c r="B1677" s="57">
        <v>58.526485194899998</v>
      </c>
      <c r="C1677" s="58">
        <v>6.3088341594629505E-2</v>
      </c>
      <c r="D1677" s="57">
        <v>7.3473893262000098</v>
      </c>
      <c r="E1677" s="58">
        <v>3.3929173883608103E-2</v>
      </c>
      <c r="F1677" s="57">
        <v>10.3832287397</v>
      </c>
      <c r="G1677" s="58">
        <v>5.28631580428768E-2</v>
      </c>
      <c r="H1677" s="57">
        <v>10.9127282417</v>
      </c>
      <c r="I1677" s="58">
        <v>9.3652732215909806E-2</v>
      </c>
      <c r="J1677" s="57">
        <v>1.2261587112000001</v>
      </c>
      <c r="K1677" s="62">
        <v>1.04919706354442E-2</v>
      </c>
      <c r="L1677" s="57">
        <v>3.5082603646999901</v>
      </c>
      <c r="M1677" s="58">
        <v>4.7592327274349498E-2</v>
      </c>
      <c r="N1677" s="57">
        <v>12.449774597399999</v>
      </c>
      <c r="O1677" s="61">
        <v>0.11579843574776</v>
      </c>
      <c r="P1677" s="57">
        <v>11.851525453600001</v>
      </c>
      <c r="Q1677" s="61">
        <v>0.161639864009269</v>
      </c>
    </row>
    <row r="1678" spans="1:17" ht="25.5" customHeight="1" x14ac:dyDescent="0.3">
      <c r="A1678" s="64" t="s">
        <v>364</v>
      </c>
      <c r="B1678" s="59">
        <v>333.56534953729999</v>
      </c>
      <c r="C1678" s="60">
        <v>0.35956515491511098</v>
      </c>
      <c r="D1678" s="59">
        <v>92.348841689000096</v>
      </c>
      <c r="E1678" s="61">
        <v>0.42645350185035102</v>
      </c>
      <c r="F1678" s="59">
        <v>65.067343584799801</v>
      </c>
      <c r="G1678" s="60">
        <v>0.331271259988907</v>
      </c>
      <c r="H1678" s="59">
        <v>49.013371624400001</v>
      </c>
      <c r="I1678" s="60">
        <v>0.42063140088089801</v>
      </c>
      <c r="J1678" s="59">
        <v>31.017481007099999</v>
      </c>
      <c r="K1678" s="62">
        <v>0.26540976868602001</v>
      </c>
      <c r="L1678" s="59">
        <v>27.3777987651</v>
      </c>
      <c r="M1678" s="60">
        <v>0.37140149915621801</v>
      </c>
      <c r="N1678" s="59">
        <v>32.759850830799998</v>
      </c>
      <c r="O1678" s="60">
        <v>0.30470748300365402</v>
      </c>
      <c r="P1678" s="59">
        <v>30.894100425800001</v>
      </c>
      <c r="Q1678" s="60">
        <v>0.421356576507045</v>
      </c>
    </row>
    <row r="1679" spans="1:17" x14ac:dyDescent="0.3">
      <c r="A1679" s="56" t="s">
        <v>365</v>
      </c>
      <c r="B1679" s="57">
        <v>142.528195779801</v>
      </c>
      <c r="C1679" s="58">
        <v>0.15363757916229401</v>
      </c>
      <c r="D1679" s="57">
        <v>31.082908930399999</v>
      </c>
      <c r="E1679" s="58">
        <v>0.14353634673301499</v>
      </c>
      <c r="F1679" s="57">
        <v>27.4477021075</v>
      </c>
      <c r="G1679" s="58">
        <v>0.13974190984301699</v>
      </c>
      <c r="H1679" s="57">
        <v>19.7510190028</v>
      </c>
      <c r="I1679" s="58">
        <v>0.16950269929680001</v>
      </c>
      <c r="J1679" s="57">
        <v>22.727291909600002</v>
      </c>
      <c r="K1679" s="58">
        <v>0.19447244240129799</v>
      </c>
      <c r="L1679" s="57">
        <v>8.0196717008000107</v>
      </c>
      <c r="M1679" s="58">
        <v>0.10879319108060299</v>
      </c>
      <c r="N1679" s="57">
        <v>11.657467822499999</v>
      </c>
      <c r="O1679" s="58">
        <v>0.108428994281331</v>
      </c>
      <c r="P1679" s="57">
        <v>6.8905600399000004</v>
      </c>
      <c r="Q1679" s="58">
        <v>9.3978550875812805E-2</v>
      </c>
    </row>
    <row r="1680" spans="1:17" x14ac:dyDescent="0.3">
      <c r="A1680" s="56" t="s">
        <v>366</v>
      </c>
      <c r="B1680" s="59">
        <v>216.7790766537</v>
      </c>
      <c r="C1680" s="60">
        <v>0.23367595701251401</v>
      </c>
      <c r="D1680" s="59">
        <v>41.282863162600002</v>
      </c>
      <c r="E1680" s="60">
        <v>0.190638249924002</v>
      </c>
      <c r="F1680" s="59">
        <v>51.177157475100003</v>
      </c>
      <c r="G1680" s="60">
        <v>0.26055345900716198</v>
      </c>
      <c r="H1680" s="59">
        <v>15.520972092399999</v>
      </c>
      <c r="I1680" s="62">
        <v>0.13320055360177299</v>
      </c>
      <c r="J1680" s="59">
        <v>37.809555597399999</v>
      </c>
      <c r="K1680" s="61">
        <v>0.32352805835296899</v>
      </c>
      <c r="L1680" s="59">
        <v>18.965661260800001</v>
      </c>
      <c r="M1680" s="60">
        <v>0.25728419896669502</v>
      </c>
      <c r="N1680" s="59">
        <v>33.081110782000003</v>
      </c>
      <c r="O1680" s="60">
        <v>0.30769560134477902</v>
      </c>
      <c r="P1680" s="59">
        <v>16.580322839000001</v>
      </c>
      <c r="Q1680" s="60">
        <v>0.226134697969336</v>
      </c>
    </row>
    <row r="1681" spans="1:17" x14ac:dyDescent="0.3">
      <c r="A1681" s="56" t="s">
        <v>367</v>
      </c>
      <c r="B1681" s="57">
        <v>135.2233559801</v>
      </c>
      <c r="C1681" s="58">
        <v>0.14576336243728699</v>
      </c>
      <c r="D1681" s="57">
        <v>38.924021966200002</v>
      </c>
      <c r="E1681" s="58">
        <v>0.17974546480492801</v>
      </c>
      <c r="F1681" s="57">
        <v>22.0548259485</v>
      </c>
      <c r="G1681" s="58">
        <v>0.11228566556238501</v>
      </c>
      <c r="H1681" s="57">
        <v>17.507758081999999</v>
      </c>
      <c r="I1681" s="58">
        <v>0.150251096063128</v>
      </c>
      <c r="J1681" s="57">
        <v>19.515878600600001</v>
      </c>
      <c r="K1681" s="58">
        <v>0.166993084444996</v>
      </c>
      <c r="L1681" s="57">
        <v>12.964686972200001</v>
      </c>
      <c r="M1681" s="58">
        <v>0.17587623529851701</v>
      </c>
      <c r="N1681" s="57">
        <v>16.5703733651</v>
      </c>
      <c r="O1681" s="58">
        <v>0.154125145031593</v>
      </c>
      <c r="P1681" s="57">
        <v>5.7631357856000101</v>
      </c>
      <c r="Q1681" s="58">
        <v>7.8601905577342104E-2</v>
      </c>
    </row>
    <row r="1682" spans="1:17" ht="25.5" customHeight="1" x14ac:dyDescent="0.3">
      <c r="A1682" s="64" t="s">
        <v>368</v>
      </c>
      <c r="B1682" s="59">
        <v>41.068512961300002</v>
      </c>
      <c r="C1682" s="60">
        <v>4.4269604878164399E-2</v>
      </c>
      <c r="D1682" s="59">
        <v>5.5647624987000102</v>
      </c>
      <c r="E1682" s="60">
        <v>2.5697262804096399E-2</v>
      </c>
      <c r="F1682" s="59">
        <v>20.286852360899999</v>
      </c>
      <c r="G1682" s="61">
        <v>0.103284547555653</v>
      </c>
      <c r="H1682" s="59">
        <v>3.8174811735</v>
      </c>
      <c r="I1682" s="60">
        <v>3.2761517941491201E-2</v>
      </c>
      <c r="J1682" s="59">
        <v>4.5700221773000003</v>
      </c>
      <c r="K1682" s="60">
        <v>3.9104675479273501E-2</v>
      </c>
      <c r="L1682" s="59">
        <v>2.8787519947</v>
      </c>
      <c r="M1682" s="60">
        <v>3.9052548223616403E-2</v>
      </c>
      <c r="N1682" s="59">
        <v>0.99388179050000203</v>
      </c>
      <c r="O1682" s="60">
        <v>9.2443405908824994E-3</v>
      </c>
      <c r="P1682" s="59">
        <v>1.3409161126</v>
      </c>
      <c r="Q1682" s="60">
        <v>1.8288405061195102E-2</v>
      </c>
    </row>
    <row r="1683" spans="1:17" x14ac:dyDescent="0.3">
      <c r="A1683" s="63" t="s">
        <v>1</v>
      </c>
    </row>
    <row r="1684" spans="1:17" x14ac:dyDescent="0.3">
      <c r="A1684" s="63" t="s">
        <v>1</v>
      </c>
    </row>
    <row r="1685" spans="1:17" x14ac:dyDescent="0.3">
      <c r="A1685" s="51" t="s">
        <v>369</v>
      </c>
    </row>
    <row r="1686" spans="1:17" x14ac:dyDescent="0.3">
      <c r="A1686" s="52" t="s">
        <v>1</v>
      </c>
    </row>
    <row r="1687" spans="1:17" x14ac:dyDescent="0.3">
      <c r="A1687" s="112" t="s">
        <v>1</v>
      </c>
      <c r="B1687" s="114" t="s">
        <v>502</v>
      </c>
      <c r="C1687" s="114" t="s">
        <v>1</v>
      </c>
      <c r="D1687" s="114" t="s">
        <v>17</v>
      </c>
      <c r="E1687" s="114" t="s">
        <v>1</v>
      </c>
      <c r="F1687" s="114" t="s">
        <v>18</v>
      </c>
      <c r="G1687" s="114" t="s">
        <v>1</v>
      </c>
      <c r="H1687" s="114" t="s">
        <v>19</v>
      </c>
      <c r="I1687" s="114" t="s">
        <v>1</v>
      </c>
      <c r="J1687" s="114" t="s">
        <v>20</v>
      </c>
      <c r="K1687" s="114" t="s">
        <v>1</v>
      </c>
      <c r="L1687" s="114" t="s">
        <v>21</v>
      </c>
      <c r="M1687" s="114" t="s">
        <v>1</v>
      </c>
      <c r="N1687" s="114" t="s">
        <v>22</v>
      </c>
      <c r="O1687" s="114" t="s">
        <v>1</v>
      </c>
      <c r="P1687" s="114" t="s">
        <v>23</v>
      </c>
      <c r="Q1687" s="114" t="s">
        <v>1</v>
      </c>
    </row>
    <row r="1688" spans="1:17" x14ac:dyDescent="0.3">
      <c r="A1688" s="113" t="s">
        <v>1</v>
      </c>
      <c r="B1688" s="53" t="s">
        <v>14</v>
      </c>
      <c r="C1688" s="53" t="s">
        <v>15</v>
      </c>
      <c r="D1688" s="53" t="s">
        <v>14</v>
      </c>
      <c r="E1688" s="53" t="s">
        <v>15</v>
      </c>
      <c r="F1688" s="53" t="s">
        <v>14</v>
      </c>
      <c r="G1688" s="53" t="s">
        <v>15</v>
      </c>
      <c r="H1688" s="53" t="s">
        <v>14</v>
      </c>
      <c r="I1688" s="53" t="s">
        <v>15</v>
      </c>
      <c r="J1688" s="53" t="s">
        <v>14</v>
      </c>
      <c r="K1688" s="53" t="s">
        <v>15</v>
      </c>
      <c r="L1688" s="53" t="s">
        <v>14</v>
      </c>
      <c r="M1688" s="53" t="s">
        <v>15</v>
      </c>
      <c r="N1688" s="53" t="s">
        <v>14</v>
      </c>
      <c r="O1688" s="53" t="s">
        <v>15</v>
      </c>
      <c r="P1688" s="53" t="s">
        <v>14</v>
      </c>
      <c r="Q1688" s="53" t="s">
        <v>15</v>
      </c>
    </row>
    <row r="1689" spans="1:17" x14ac:dyDescent="0.3">
      <c r="A1689" s="54" t="s">
        <v>16</v>
      </c>
      <c r="B1689" s="55">
        <v>927.69097610710003</v>
      </c>
      <c r="C1689" s="55">
        <v>927.69097610710003</v>
      </c>
      <c r="D1689" s="55">
        <v>216.5507875731</v>
      </c>
      <c r="E1689" s="55">
        <v>216.5507875731</v>
      </c>
      <c r="F1689" s="55">
        <v>196.41711021649999</v>
      </c>
      <c r="G1689" s="55">
        <v>196.41711021649999</v>
      </c>
      <c r="H1689" s="55">
        <v>116.52333021680001</v>
      </c>
      <c r="I1689" s="55">
        <v>116.52333021680001</v>
      </c>
      <c r="J1689" s="55">
        <v>116.8663880032</v>
      </c>
      <c r="K1689" s="55">
        <v>116.8663880032</v>
      </c>
      <c r="L1689" s="55">
        <v>73.714831058300007</v>
      </c>
      <c r="M1689" s="55">
        <v>73.714831058300007</v>
      </c>
      <c r="N1689" s="55">
        <v>107.5124591883</v>
      </c>
      <c r="O1689" s="55">
        <v>107.5124591883</v>
      </c>
      <c r="P1689" s="55">
        <v>73.320560656500007</v>
      </c>
      <c r="Q1689" s="55">
        <v>73.320560656500007</v>
      </c>
    </row>
    <row r="1690" spans="1:17" x14ac:dyDescent="0.3">
      <c r="A1690" s="56" t="s">
        <v>2</v>
      </c>
      <c r="B1690" s="57">
        <v>52.346417615500002</v>
      </c>
      <c r="C1690" s="58">
        <v>5.6426567643422597E-2</v>
      </c>
      <c r="D1690" s="57">
        <v>10.9210003732</v>
      </c>
      <c r="E1690" s="58">
        <v>5.0431589261772797E-2</v>
      </c>
      <c r="F1690" s="57">
        <v>9.7222887273000005</v>
      </c>
      <c r="G1690" s="58">
        <v>4.9498176185280601E-2</v>
      </c>
      <c r="H1690" s="57">
        <v>8.4028827981000003</v>
      </c>
      <c r="I1690" s="58">
        <v>7.2113307974169899E-2</v>
      </c>
      <c r="J1690" s="57">
        <v>4.7740711051</v>
      </c>
      <c r="K1690" s="58">
        <v>4.0850677313388699E-2</v>
      </c>
      <c r="L1690" s="57">
        <v>4.5508079670999999</v>
      </c>
      <c r="M1690" s="58">
        <v>6.1735310272919598E-2</v>
      </c>
      <c r="N1690" s="57">
        <v>5.4770797104</v>
      </c>
      <c r="O1690" s="58">
        <v>5.0943674358776503E-2</v>
      </c>
      <c r="P1690" s="57">
        <v>2.9188651233999998</v>
      </c>
      <c r="Q1690" s="58">
        <v>3.9809639987269198E-2</v>
      </c>
    </row>
    <row r="1691" spans="1:17" x14ac:dyDescent="0.3">
      <c r="A1691" s="56" t="s">
        <v>3</v>
      </c>
      <c r="B1691" s="59">
        <v>61.584021182000001</v>
      </c>
      <c r="C1691" s="60">
        <v>6.6384197721127997E-2</v>
      </c>
      <c r="D1691" s="59">
        <v>15.3913191758</v>
      </c>
      <c r="E1691" s="60">
        <v>7.10748704647607E-2</v>
      </c>
      <c r="F1691" s="59">
        <v>9.51242056570001</v>
      </c>
      <c r="G1691" s="60">
        <v>4.8429694109718702E-2</v>
      </c>
      <c r="H1691" s="59">
        <v>6.0974747887999996</v>
      </c>
      <c r="I1691" s="60">
        <v>5.2328360144317999E-2</v>
      </c>
      <c r="J1691" s="59">
        <v>10.985672839599999</v>
      </c>
      <c r="K1691" s="60">
        <v>9.4001988315914997E-2</v>
      </c>
      <c r="L1691" s="59">
        <v>3.1801016847999999</v>
      </c>
      <c r="M1691" s="60">
        <v>4.3140595171206497E-2</v>
      </c>
      <c r="N1691" s="59">
        <v>4.5767809687999996</v>
      </c>
      <c r="O1691" s="60">
        <v>4.2569772874268601E-2</v>
      </c>
      <c r="P1691" s="59">
        <v>3.1701494513999999</v>
      </c>
      <c r="Q1691" s="60">
        <v>4.3236841385486002E-2</v>
      </c>
    </row>
    <row r="1692" spans="1:17" x14ac:dyDescent="0.3">
      <c r="A1692" s="56" t="s">
        <v>4</v>
      </c>
      <c r="B1692" s="57">
        <v>28.597756982300002</v>
      </c>
      <c r="C1692" s="58">
        <v>3.0826813797743002E-2</v>
      </c>
      <c r="D1692" s="57">
        <v>4.7705893814000104</v>
      </c>
      <c r="E1692" s="58">
        <v>2.2029887006481601E-2</v>
      </c>
      <c r="F1692" s="57">
        <v>8.2129928145000104</v>
      </c>
      <c r="G1692" s="58">
        <v>4.1814039548017302E-2</v>
      </c>
      <c r="H1692" s="57">
        <v>5.2506614158999998</v>
      </c>
      <c r="I1692" s="58">
        <v>4.5061031178312297E-2</v>
      </c>
      <c r="J1692" s="57">
        <v>6.9675479648999996</v>
      </c>
      <c r="K1692" s="58">
        <v>5.9619776771993802E-2</v>
      </c>
      <c r="L1692" s="57">
        <v>0.28876204890000101</v>
      </c>
      <c r="M1692" s="58">
        <v>3.9172856364769002E-3</v>
      </c>
      <c r="N1692" s="57">
        <v>1.6036071433000001</v>
      </c>
      <c r="O1692" s="58">
        <v>1.49155470482858E-2</v>
      </c>
      <c r="P1692" s="57">
        <v>0.80154546510000102</v>
      </c>
      <c r="Q1692" s="58">
        <v>1.0932069503057499E-2</v>
      </c>
    </row>
    <row r="1693" spans="1:17" x14ac:dyDescent="0.3">
      <c r="A1693" s="56" t="s">
        <v>5</v>
      </c>
      <c r="B1693" s="59">
        <v>69.079995889200006</v>
      </c>
      <c r="C1693" s="60">
        <v>7.4464447395061098E-2</v>
      </c>
      <c r="D1693" s="59">
        <v>15.9169490529</v>
      </c>
      <c r="E1693" s="60">
        <v>7.3502152687978495E-2</v>
      </c>
      <c r="F1693" s="59">
        <v>11.197313292600001</v>
      </c>
      <c r="G1693" s="60">
        <v>5.7007830327295797E-2</v>
      </c>
      <c r="H1693" s="59">
        <v>4.0013242015000001</v>
      </c>
      <c r="I1693" s="60">
        <v>3.4339253727603297E-2</v>
      </c>
      <c r="J1693" s="59">
        <v>14.534482195000001</v>
      </c>
      <c r="K1693" s="60">
        <v>0.124368370096302</v>
      </c>
      <c r="L1693" s="59">
        <v>8.6816683694000005</v>
      </c>
      <c r="M1693" s="60">
        <v>0.11777369960373101</v>
      </c>
      <c r="N1693" s="59">
        <v>9.4457660736000104</v>
      </c>
      <c r="O1693" s="60">
        <v>8.7857408759076494E-2</v>
      </c>
      <c r="P1693" s="59">
        <v>5.3024927041999996</v>
      </c>
      <c r="Q1693" s="60">
        <v>7.2319314755947994E-2</v>
      </c>
    </row>
    <row r="1694" spans="1:17" x14ac:dyDescent="0.3">
      <c r="A1694" s="56" t="s">
        <v>7</v>
      </c>
      <c r="B1694" s="57">
        <v>112.5927813081</v>
      </c>
      <c r="C1694" s="58">
        <v>0.121368843944755</v>
      </c>
      <c r="D1694" s="57">
        <v>17.494061867399999</v>
      </c>
      <c r="E1694" s="58">
        <v>8.0785029985146597E-2</v>
      </c>
      <c r="F1694" s="57">
        <v>26.563853586299999</v>
      </c>
      <c r="G1694" s="58">
        <v>0.13524205481396201</v>
      </c>
      <c r="H1694" s="57">
        <v>11.0120284143</v>
      </c>
      <c r="I1694" s="58">
        <v>9.4504923553174594E-2</v>
      </c>
      <c r="J1694" s="57">
        <v>14.8843520636</v>
      </c>
      <c r="K1694" s="58">
        <v>0.127362129675749</v>
      </c>
      <c r="L1694" s="57">
        <v>8.7954218772000008</v>
      </c>
      <c r="M1694" s="58">
        <v>0.119316855928813</v>
      </c>
      <c r="N1694" s="57">
        <v>20.81096831</v>
      </c>
      <c r="O1694" s="61">
        <v>0.193567968467275</v>
      </c>
      <c r="P1694" s="57">
        <v>10.933350539799999</v>
      </c>
      <c r="Q1694" s="58">
        <v>0.149117115879974</v>
      </c>
    </row>
    <row r="1695" spans="1:17" x14ac:dyDescent="0.3">
      <c r="A1695" s="56" t="s">
        <v>10</v>
      </c>
      <c r="B1695" s="59">
        <v>74.621683546400106</v>
      </c>
      <c r="C1695" s="60">
        <v>8.0438082797288202E-2</v>
      </c>
      <c r="D1695" s="59">
        <v>17.599568139399999</v>
      </c>
      <c r="E1695" s="60">
        <v>8.1272242584012805E-2</v>
      </c>
      <c r="F1695" s="59">
        <v>28.314487183499999</v>
      </c>
      <c r="G1695" s="61">
        <v>0.14415489135488499</v>
      </c>
      <c r="H1695" s="59">
        <v>9.5753952088000194</v>
      </c>
      <c r="I1695" s="60">
        <v>8.2175777082446E-2</v>
      </c>
      <c r="J1695" s="59">
        <v>6.9786668260000004</v>
      </c>
      <c r="K1695" s="60">
        <v>5.9714918422985E-2</v>
      </c>
      <c r="L1695" s="59">
        <v>2.31829411200001</v>
      </c>
      <c r="M1695" s="60">
        <v>3.1449493659783299E-2</v>
      </c>
      <c r="N1695" s="59">
        <v>3.0273900788999999</v>
      </c>
      <c r="O1695" s="62">
        <v>2.8158504621289999E-2</v>
      </c>
      <c r="P1695" s="59">
        <v>5.83449540600001</v>
      </c>
      <c r="Q1695" s="60">
        <v>7.95751608247251E-2</v>
      </c>
    </row>
    <row r="1696" spans="1:17" x14ac:dyDescent="0.3">
      <c r="A1696" s="56" t="s">
        <v>8</v>
      </c>
      <c r="B1696" s="57">
        <v>176.07576602770001</v>
      </c>
      <c r="C1696" s="58">
        <v>0.18980002022502401</v>
      </c>
      <c r="D1696" s="57">
        <v>45.739561122200001</v>
      </c>
      <c r="E1696" s="58">
        <v>0.211218632057664</v>
      </c>
      <c r="F1696" s="57">
        <v>30.7447783657</v>
      </c>
      <c r="G1696" s="58">
        <v>0.15652800477418499</v>
      </c>
      <c r="H1696" s="57">
        <v>30.467425997900001</v>
      </c>
      <c r="I1696" s="61">
        <v>0.26147060799938698</v>
      </c>
      <c r="J1696" s="57">
        <v>17.2317438169</v>
      </c>
      <c r="K1696" s="58">
        <v>0.14744824505424201</v>
      </c>
      <c r="L1696" s="57">
        <v>4.7092732038999996</v>
      </c>
      <c r="M1696" s="62">
        <v>6.3885016573876505E-2</v>
      </c>
      <c r="N1696" s="57">
        <v>22.961618505000001</v>
      </c>
      <c r="O1696" s="58">
        <v>0.21357169837204101</v>
      </c>
      <c r="P1696" s="57">
        <v>19.830613653999901</v>
      </c>
      <c r="Q1696" s="58">
        <v>0.27046456650685702</v>
      </c>
    </row>
    <row r="1697" spans="1:17" x14ac:dyDescent="0.3">
      <c r="A1697" s="56" t="s">
        <v>9</v>
      </c>
      <c r="B1697" s="59">
        <v>182.46289811940099</v>
      </c>
      <c r="C1697" s="60">
        <v>0.196684998365593</v>
      </c>
      <c r="D1697" s="59">
        <v>41.921864252299997</v>
      </c>
      <c r="E1697" s="60">
        <v>0.193589063896379</v>
      </c>
      <c r="F1697" s="59">
        <v>36.678159136200001</v>
      </c>
      <c r="G1697" s="60">
        <v>0.18673606945836699</v>
      </c>
      <c r="H1697" s="59">
        <v>23.700759832900001</v>
      </c>
      <c r="I1697" s="60">
        <v>0.20339926595646601</v>
      </c>
      <c r="J1697" s="59">
        <v>12.6032512527</v>
      </c>
      <c r="K1697" s="62">
        <v>0.107843251323511</v>
      </c>
      <c r="L1697" s="59">
        <v>26.737243808599999</v>
      </c>
      <c r="M1697" s="61">
        <v>0.362711864420525</v>
      </c>
      <c r="N1697" s="59">
        <v>20.214498634800002</v>
      </c>
      <c r="O1697" s="60">
        <v>0.18802005634896499</v>
      </c>
      <c r="P1697" s="59">
        <v>18.421432931999998</v>
      </c>
      <c r="Q1697" s="60">
        <v>0.25124511824592699</v>
      </c>
    </row>
    <row r="1698" spans="1:17" x14ac:dyDescent="0.3">
      <c r="A1698" s="56" t="s">
        <v>11</v>
      </c>
      <c r="B1698" s="57">
        <v>4.2784867347000004</v>
      </c>
      <c r="C1698" s="58">
        <v>4.6119740785384696E-3</v>
      </c>
      <c r="D1698" s="57">
        <v>3.2332083294</v>
      </c>
      <c r="E1698" s="58">
        <v>1.4930485202269601E-2</v>
      </c>
      <c r="F1698" s="57">
        <v>0</v>
      </c>
      <c r="G1698" s="58">
        <v>0</v>
      </c>
      <c r="H1698" s="57">
        <v>0.69879836169999998</v>
      </c>
      <c r="I1698" s="58">
        <v>5.9970682300260003E-3</v>
      </c>
      <c r="J1698" s="57">
        <v>0.34648004360000001</v>
      </c>
      <c r="K1698" s="58">
        <v>2.9647535918583602E-3</v>
      </c>
      <c r="L1698" s="57">
        <v>0</v>
      </c>
      <c r="M1698" s="58">
        <v>0</v>
      </c>
      <c r="N1698" s="57">
        <v>0</v>
      </c>
      <c r="O1698" s="58">
        <v>0</v>
      </c>
      <c r="P1698" s="57">
        <v>0</v>
      </c>
      <c r="Q1698" s="58">
        <v>0</v>
      </c>
    </row>
    <row r="1699" spans="1:17" x14ac:dyDescent="0.3">
      <c r="A1699" s="56" t="s">
        <v>6</v>
      </c>
      <c r="B1699" s="59">
        <v>35.106299456400002</v>
      </c>
      <c r="C1699" s="60">
        <v>3.78426656726982E-2</v>
      </c>
      <c r="D1699" s="59">
        <v>7.8718522423000099</v>
      </c>
      <c r="E1699" s="60">
        <v>3.6351067250876397E-2</v>
      </c>
      <c r="F1699" s="59">
        <v>13.4159905962</v>
      </c>
      <c r="G1699" s="60">
        <v>6.8303573865903397E-2</v>
      </c>
      <c r="H1699" s="59">
        <v>0.50761947659999995</v>
      </c>
      <c r="I1699" s="62">
        <v>4.3563763209954398E-3</v>
      </c>
      <c r="J1699" s="59">
        <v>8.3907213388000006</v>
      </c>
      <c r="K1699" s="60">
        <v>7.1797558580917603E-2</v>
      </c>
      <c r="L1699" s="59">
        <v>1.4885710141999999</v>
      </c>
      <c r="M1699" s="60">
        <v>2.0193643434151101E-2</v>
      </c>
      <c r="N1699" s="59">
        <v>2.8243763984000001</v>
      </c>
      <c r="O1699" s="60">
        <v>2.6270224118428099E-2</v>
      </c>
      <c r="P1699" s="59">
        <v>0.34447959500000103</v>
      </c>
      <c r="Q1699" s="60">
        <v>4.6982673334135397E-3</v>
      </c>
    </row>
    <row r="1700" spans="1:17" x14ac:dyDescent="0.3">
      <c r="A1700" s="56" t="s">
        <v>12</v>
      </c>
      <c r="B1700" s="57">
        <v>95.375109201200004</v>
      </c>
      <c r="C1700" s="58">
        <v>0.102809137587417</v>
      </c>
      <c r="D1700" s="57">
        <v>30.033206142000001</v>
      </c>
      <c r="E1700" s="58">
        <v>0.13868897212789799</v>
      </c>
      <c r="F1700" s="57">
        <v>14.074765195499999</v>
      </c>
      <c r="G1700" s="58">
        <v>7.16575311590021E-2</v>
      </c>
      <c r="H1700" s="57">
        <v>10.6653050484</v>
      </c>
      <c r="I1700" s="58">
        <v>9.1529353208120903E-2</v>
      </c>
      <c r="J1700" s="57">
        <v>15.7292905756</v>
      </c>
      <c r="K1700" s="58">
        <v>0.13459208284224</v>
      </c>
      <c r="L1700" s="57">
        <v>5.0140915807999997</v>
      </c>
      <c r="M1700" s="58">
        <v>6.8020119002028603E-2</v>
      </c>
      <c r="N1700" s="57">
        <v>13.723242109899999</v>
      </c>
      <c r="O1700" s="58">
        <v>0.1276432723566</v>
      </c>
      <c r="P1700" s="57">
        <v>4.2125332890999996</v>
      </c>
      <c r="Q1700" s="58">
        <v>5.7453642626047602E-2</v>
      </c>
    </row>
    <row r="1701" spans="1:17" x14ac:dyDescent="0.3">
      <c r="A1701" s="56" t="s">
        <v>13</v>
      </c>
      <c r="B1701" s="59">
        <v>35.569760044200002</v>
      </c>
      <c r="C1701" s="60">
        <v>3.8342250771331798E-2</v>
      </c>
      <c r="D1701" s="59">
        <v>5.6576074947999802</v>
      </c>
      <c r="E1701" s="60">
        <v>2.6126007474760099E-2</v>
      </c>
      <c r="F1701" s="59">
        <v>7.9800607530000196</v>
      </c>
      <c r="G1701" s="60">
        <v>4.0628134403382699E-2</v>
      </c>
      <c r="H1701" s="59">
        <v>6.1436546719000003</v>
      </c>
      <c r="I1701" s="60">
        <v>5.2724674624980997E-2</v>
      </c>
      <c r="J1701" s="59">
        <v>3.4401079814000002</v>
      </c>
      <c r="K1701" s="60">
        <v>2.9436248010897701E-2</v>
      </c>
      <c r="L1701" s="59">
        <v>7.95059539140001</v>
      </c>
      <c r="M1701" s="61">
        <v>0.107856116296488</v>
      </c>
      <c r="N1701" s="59">
        <v>2.8471312551999999</v>
      </c>
      <c r="O1701" s="60">
        <v>2.6481872674993499E-2</v>
      </c>
      <c r="P1701" s="59">
        <v>1.55060249650001</v>
      </c>
      <c r="Q1701" s="60">
        <v>2.1148262951294499E-2</v>
      </c>
    </row>
    <row r="1702" spans="1:17" x14ac:dyDescent="0.3">
      <c r="A1702" s="63" t="s">
        <v>1</v>
      </c>
    </row>
    <row r="1703" spans="1:17" x14ac:dyDescent="0.3">
      <c r="A1703" s="63" t="s">
        <v>1</v>
      </c>
    </row>
    <row r="1704" spans="1:17" x14ac:dyDescent="0.3">
      <c r="A1704" s="51" t="s">
        <v>370</v>
      </c>
    </row>
    <row r="1705" spans="1:17" x14ac:dyDescent="0.3">
      <c r="A1705" s="52" t="s">
        <v>1</v>
      </c>
    </row>
    <row r="1706" spans="1:17" x14ac:dyDescent="0.3">
      <c r="A1706" s="112" t="s">
        <v>1</v>
      </c>
      <c r="B1706" s="114" t="s">
        <v>502</v>
      </c>
      <c r="C1706" s="114" t="s">
        <v>1</v>
      </c>
      <c r="D1706" s="114" t="s">
        <v>17</v>
      </c>
      <c r="E1706" s="114" t="s">
        <v>1</v>
      </c>
      <c r="F1706" s="114" t="s">
        <v>18</v>
      </c>
      <c r="G1706" s="114" t="s">
        <v>1</v>
      </c>
      <c r="H1706" s="114" t="s">
        <v>19</v>
      </c>
      <c r="I1706" s="114" t="s">
        <v>1</v>
      </c>
      <c r="J1706" s="114" t="s">
        <v>20</v>
      </c>
      <c r="K1706" s="114" t="s">
        <v>1</v>
      </c>
      <c r="L1706" s="114" t="s">
        <v>21</v>
      </c>
      <c r="M1706" s="114" t="s">
        <v>1</v>
      </c>
      <c r="N1706" s="114" t="s">
        <v>22</v>
      </c>
      <c r="O1706" s="114" t="s">
        <v>1</v>
      </c>
      <c r="P1706" s="114" t="s">
        <v>23</v>
      </c>
      <c r="Q1706" s="114" t="s">
        <v>1</v>
      </c>
    </row>
    <row r="1707" spans="1:17" x14ac:dyDescent="0.3">
      <c r="A1707" s="113" t="s">
        <v>1</v>
      </c>
      <c r="B1707" s="53" t="s">
        <v>14</v>
      </c>
      <c r="C1707" s="53" t="s">
        <v>15</v>
      </c>
      <c r="D1707" s="53" t="s">
        <v>14</v>
      </c>
      <c r="E1707" s="53" t="s">
        <v>15</v>
      </c>
      <c r="F1707" s="53" t="s">
        <v>14</v>
      </c>
      <c r="G1707" s="53" t="s">
        <v>15</v>
      </c>
      <c r="H1707" s="53" t="s">
        <v>14</v>
      </c>
      <c r="I1707" s="53" t="s">
        <v>15</v>
      </c>
      <c r="J1707" s="53" t="s">
        <v>14</v>
      </c>
      <c r="K1707" s="53" t="s">
        <v>15</v>
      </c>
      <c r="L1707" s="53" t="s">
        <v>14</v>
      </c>
      <c r="M1707" s="53" t="s">
        <v>15</v>
      </c>
      <c r="N1707" s="53" t="s">
        <v>14</v>
      </c>
      <c r="O1707" s="53" t="s">
        <v>15</v>
      </c>
      <c r="P1707" s="53" t="s">
        <v>14</v>
      </c>
      <c r="Q1707" s="53" t="s">
        <v>15</v>
      </c>
    </row>
    <row r="1708" spans="1:17" x14ac:dyDescent="0.3">
      <c r="A1708" s="54" t="s">
        <v>16</v>
      </c>
      <c r="B1708" s="55">
        <v>927.69097610710003</v>
      </c>
      <c r="C1708" s="55">
        <v>927.69097610710003</v>
      </c>
      <c r="D1708" s="55">
        <v>216.5507875731</v>
      </c>
      <c r="E1708" s="55">
        <v>216.5507875731</v>
      </c>
      <c r="F1708" s="55">
        <v>196.41711021649999</v>
      </c>
      <c r="G1708" s="55">
        <v>196.41711021649999</v>
      </c>
      <c r="H1708" s="55">
        <v>116.52333021680001</v>
      </c>
      <c r="I1708" s="55">
        <v>116.52333021680001</v>
      </c>
      <c r="J1708" s="55">
        <v>116.8663880032</v>
      </c>
      <c r="K1708" s="55">
        <v>116.8663880032</v>
      </c>
      <c r="L1708" s="55">
        <v>73.714831058300007</v>
      </c>
      <c r="M1708" s="55">
        <v>73.714831058300007</v>
      </c>
      <c r="N1708" s="55">
        <v>107.5124591883</v>
      </c>
      <c r="O1708" s="55">
        <v>107.5124591883</v>
      </c>
      <c r="P1708" s="55">
        <v>73.320560656500007</v>
      </c>
      <c r="Q1708" s="55">
        <v>73.320560656500007</v>
      </c>
    </row>
    <row r="1709" spans="1:17" x14ac:dyDescent="0.3">
      <c r="A1709" s="56" t="s">
        <v>371</v>
      </c>
      <c r="B1709" s="57">
        <v>170.5129515445</v>
      </c>
      <c r="C1709" s="58">
        <v>0.183803611262911</v>
      </c>
      <c r="D1709" s="57">
        <v>27.096975863099999</v>
      </c>
      <c r="E1709" s="62">
        <v>0.12512988831293401</v>
      </c>
      <c r="F1709" s="57">
        <v>39.515825138899999</v>
      </c>
      <c r="G1709" s="58">
        <v>0.20118321207018999</v>
      </c>
      <c r="H1709" s="57">
        <v>21.533896697700001</v>
      </c>
      <c r="I1709" s="58">
        <v>0.18480330640769199</v>
      </c>
      <c r="J1709" s="57">
        <v>6.2170881118999999</v>
      </c>
      <c r="K1709" s="62">
        <v>5.3198256728271297E-2</v>
      </c>
      <c r="L1709" s="57">
        <v>21.6733732193</v>
      </c>
      <c r="M1709" s="61">
        <v>0.29401645378741798</v>
      </c>
      <c r="N1709" s="57">
        <v>20.680043338499999</v>
      </c>
      <c r="O1709" s="58">
        <v>0.192350202893978</v>
      </c>
      <c r="P1709" s="57">
        <v>28.3257947464</v>
      </c>
      <c r="Q1709" s="61">
        <v>0.38632812532767902</v>
      </c>
    </row>
    <row r="1710" spans="1:17" x14ac:dyDescent="0.3">
      <c r="A1710" s="56" t="s">
        <v>372</v>
      </c>
      <c r="B1710" s="59">
        <v>377.26282470439997</v>
      </c>
      <c r="C1710" s="60">
        <v>0.40666863688544203</v>
      </c>
      <c r="D1710" s="59">
        <v>98.328476954800195</v>
      </c>
      <c r="E1710" s="60">
        <v>0.45406658667361199</v>
      </c>
      <c r="F1710" s="59">
        <v>81.871111104299999</v>
      </c>
      <c r="G1710" s="60">
        <v>0.41682270457017701</v>
      </c>
      <c r="H1710" s="59">
        <v>44.458452270199999</v>
      </c>
      <c r="I1710" s="60">
        <v>0.381541208850467</v>
      </c>
      <c r="J1710" s="59">
        <v>49.958104632800001</v>
      </c>
      <c r="K1710" s="60">
        <v>0.42748052272679199</v>
      </c>
      <c r="L1710" s="59">
        <v>26.444682944</v>
      </c>
      <c r="M1710" s="60">
        <v>0.35874304484378799</v>
      </c>
      <c r="N1710" s="59">
        <v>45.662873684600001</v>
      </c>
      <c r="O1710" s="60">
        <v>0.42472169299583101</v>
      </c>
      <c r="P1710" s="59">
        <v>23.294384242500001</v>
      </c>
      <c r="Q1710" s="60">
        <v>0.31770602998566799</v>
      </c>
    </row>
    <row r="1711" spans="1:17" x14ac:dyDescent="0.3">
      <c r="A1711" s="56" t="s">
        <v>373</v>
      </c>
      <c r="B1711" s="57">
        <v>145.61179534670001</v>
      </c>
      <c r="C1711" s="58">
        <v>0.15696153039855501</v>
      </c>
      <c r="D1711" s="57">
        <v>30.3098167954</v>
      </c>
      <c r="E1711" s="58">
        <v>0.13996631984156799</v>
      </c>
      <c r="F1711" s="57">
        <v>38.023388651600001</v>
      </c>
      <c r="G1711" s="58">
        <v>0.19358491024376101</v>
      </c>
      <c r="H1711" s="57">
        <v>18.963336632800001</v>
      </c>
      <c r="I1711" s="58">
        <v>0.16274283096369899</v>
      </c>
      <c r="J1711" s="57">
        <v>24.441704976899999</v>
      </c>
      <c r="K1711" s="58">
        <v>0.20914229826484201</v>
      </c>
      <c r="L1711" s="57">
        <v>10.3314813907</v>
      </c>
      <c r="M1711" s="58">
        <v>0.14015471842469501</v>
      </c>
      <c r="N1711" s="57">
        <v>6.2189786874999999</v>
      </c>
      <c r="O1711" s="62">
        <v>5.7844260418301201E-2</v>
      </c>
      <c r="P1711" s="57">
        <v>11.451824140999999</v>
      </c>
      <c r="Q1711" s="58">
        <v>0.15618844207494201</v>
      </c>
    </row>
    <row r="1712" spans="1:17" x14ac:dyDescent="0.3">
      <c r="A1712" s="56" t="s">
        <v>374</v>
      </c>
      <c r="B1712" s="59">
        <v>168.568247638</v>
      </c>
      <c r="C1712" s="60">
        <v>0.181707327094383</v>
      </c>
      <c r="D1712" s="59">
        <v>39.452516316999997</v>
      </c>
      <c r="E1712" s="60">
        <v>0.182185974750529</v>
      </c>
      <c r="F1712" s="59">
        <v>25.155104372699999</v>
      </c>
      <c r="G1712" s="60">
        <v>0.12806982215028501</v>
      </c>
      <c r="H1712" s="59">
        <v>22.712773019099998</v>
      </c>
      <c r="I1712" s="60">
        <v>0.19492039042174</v>
      </c>
      <c r="J1712" s="59">
        <v>24.026318930399999</v>
      </c>
      <c r="K1712" s="60">
        <v>0.20558793114870699</v>
      </c>
      <c r="L1712" s="59">
        <v>11.042491457500001</v>
      </c>
      <c r="M1712" s="60">
        <v>0.149800132469498</v>
      </c>
      <c r="N1712" s="59">
        <v>29.6949624445</v>
      </c>
      <c r="O1712" s="61">
        <v>0.27620019734170098</v>
      </c>
      <c r="P1712" s="59">
        <v>8.9495884010999909</v>
      </c>
      <c r="Q1712" s="60">
        <v>0.12206110156505701</v>
      </c>
    </row>
    <row r="1713" spans="1:17" x14ac:dyDescent="0.3">
      <c r="A1713" s="56" t="s">
        <v>375</v>
      </c>
      <c r="B1713" s="57">
        <v>65.735156873500003</v>
      </c>
      <c r="C1713" s="58">
        <v>7.0858894358708305E-2</v>
      </c>
      <c r="D1713" s="57">
        <v>21.3630016428</v>
      </c>
      <c r="E1713" s="58">
        <v>9.8651230421355998E-2</v>
      </c>
      <c r="F1713" s="57">
        <v>11.851680949</v>
      </c>
      <c r="G1713" s="58">
        <v>6.0339350965588102E-2</v>
      </c>
      <c r="H1713" s="57">
        <v>8.8548715969999598</v>
      </c>
      <c r="I1713" s="58">
        <v>7.5992263356401496E-2</v>
      </c>
      <c r="J1713" s="57">
        <v>12.2231713512</v>
      </c>
      <c r="K1713" s="58">
        <v>0.10459099113138801</v>
      </c>
      <c r="L1713" s="57">
        <v>4.2228020467999903</v>
      </c>
      <c r="M1713" s="58">
        <v>5.7285650474600498E-2</v>
      </c>
      <c r="N1713" s="57">
        <v>5.2556010331999996</v>
      </c>
      <c r="O1713" s="58">
        <v>4.8883646350189103E-2</v>
      </c>
      <c r="P1713" s="57">
        <v>1.2989691255</v>
      </c>
      <c r="Q1713" s="58">
        <v>1.77163010466539E-2</v>
      </c>
    </row>
    <row r="1714" spans="1:17" x14ac:dyDescent="0.3">
      <c r="A1714" s="63" t="s">
        <v>1</v>
      </c>
    </row>
    <row r="1715" spans="1:17" x14ac:dyDescent="0.3">
      <c r="A1715" s="63" t="s">
        <v>1</v>
      </c>
    </row>
    <row r="1716" spans="1:17" x14ac:dyDescent="0.3">
      <c r="A1716" s="51" t="s">
        <v>376</v>
      </c>
    </row>
    <row r="1717" spans="1:17" x14ac:dyDescent="0.3">
      <c r="A1717" s="52" t="s">
        <v>1</v>
      </c>
    </row>
    <row r="1718" spans="1:17" x14ac:dyDescent="0.3">
      <c r="A1718" s="112" t="s">
        <v>1</v>
      </c>
      <c r="B1718" s="114" t="s">
        <v>502</v>
      </c>
      <c r="C1718" s="114" t="s">
        <v>1</v>
      </c>
      <c r="D1718" s="114" t="s">
        <v>17</v>
      </c>
      <c r="E1718" s="114" t="s">
        <v>1</v>
      </c>
      <c r="F1718" s="114" t="s">
        <v>18</v>
      </c>
      <c r="G1718" s="114" t="s">
        <v>1</v>
      </c>
      <c r="H1718" s="114" t="s">
        <v>19</v>
      </c>
      <c r="I1718" s="114" t="s">
        <v>1</v>
      </c>
      <c r="J1718" s="114" t="s">
        <v>20</v>
      </c>
      <c r="K1718" s="114" t="s">
        <v>1</v>
      </c>
      <c r="L1718" s="114" t="s">
        <v>21</v>
      </c>
      <c r="M1718" s="114" t="s">
        <v>1</v>
      </c>
      <c r="N1718" s="114" t="s">
        <v>22</v>
      </c>
      <c r="O1718" s="114" t="s">
        <v>1</v>
      </c>
      <c r="P1718" s="114" t="s">
        <v>23</v>
      </c>
      <c r="Q1718" s="114" t="s">
        <v>1</v>
      </c>
    </row>
    <row r="1719" spans="1:17" x14ac:dyDescent="0.3">
      <c r="A1719" s="113" t="s">
        <v>1</v>
      </c>
      <c r="B1719" s="53" t="s">
        <v>14</v>
      </c>
      <c r="C1719" s="53" t="s">
        <v>15</v>
      </c>
      <c r="D1719" s="53" t="s">
        <v>14</v>
      </c>
      <c r="E1719" s="53" t="s">
        <v>15</v>
      </c>
      <c r="F1719" s="53" t="s">
        <v>14</v>
      </c>
      <c r="G1719" s="53" t="s">
        <v>15</v>
      </c>
      <c r="H1719" s="53" t="s">
        <v>14</v>
      </c>
      <c r="I1719" s="53" t="s">
        <v>15</v>
      </c>
      <c r="J1719" s="53" t="s">
        <v>14</v>
      </c>
      <c r="K1719" s="53" t="s">
        <v>15</v>
      </c>
      <c r="L1719" s="53" t="s">
        <v>14</v>
      </c>
      <c r="M1719" s="53" t="s">
        <v>15</v>
      </c>
      <c r="N1719" s="53" t="s">
        <v>14</v>
      </c>
      <c r="O1719" s="53" t="s">
        <v>15</v>
      </c>
      <c r="P1719" s="53" t="s">
        <v>14</v>
      </c>
      <c r="Q1719" s="53" t="s">
        <v>15</v>
      </c>
    </row>
    <row r="1720" spans="1:17" x14ac:dyDescent="0.3">
      <c r="A1720" s="54" t="s">
        <v>16</v>
      </c>
      <c r="B1720" s="55">
        <v>927.69097610710003</v>
      </c>
      <c r="C1720" s="55">
        <v>927.69097610710003</v>
      </c>
      <c r="D1720" s="55">
        <v>216.5507875731</v>
      </c>
      <c r="E1720" s="55">
        <v>216.5507875731</v>
      </c>
      <c r="F1720" s="55">
        <v>196.41711021649999</v>
      </c>
      <c r="G1720" s="55">
        <v>196.41711021649999</v>
      </c>
      <c r="H1720" s="55">
        <v>116.52333021680001</v>
      </c>
      <c r="I1720" s="55">
        <v>116.52333021680001</v>
      </c>
      <c r="J1720" s="55">
        <v>116.8663880032</v>
      </c>
      <c r="K1720" s="55">
        <v>116.8663880032</v>
      </c>
      <c r="L1720" s="55">
        <v>73.714831058300007</v>
      </c>
      <c r="M1720" s="55">
        <v>73.714831058300007</v>
      </c>
      <c r="N1720" s="55">
        <v>107.5124591883</v>
      </c>
      <c r="O1720" s="55">
        <v>107.5124591883</v>
      </c>
      <c r="P1720" s="55">
        <v>73.320560656500007</v>
      </c>
      <c r="Q1720" s="55">
        <v>73.320560656500007</v>
      </c>
    </row>
    <row r="1721" spans="1:17" x14ac:dyDescent="0.3">
      <c r="A1721" s="56" t="s">
        <v>317</v>
      </c>
      <c r="B1721" s="57">
        <v>198.75030408980001</v>
      </c>
      <c r="C1721" s="58">
        <v>0.21424192884124199</v>
      </c>
      <c r="D1721" s="57">
        <v>42.859564406600001</v>
      </c>
      <c r="E1721" s="58">
        <v>0.197919226648539</v>
      </c>
      <c r="F1721" s="57">
        <v>51.445126360900197</v>
      </c>
      <c r="G1721" s="58">
        <v>0.26191774384723798</v>
      </c>
      <c r="H1721" s="57">
        <v>17.930898941599999</v>
      </c>
      <c r="I1721" s="58">
        <v>0.15388247922744999</v>
      </c>
      <c r="J1721" s="57">
        <v>13.6498821076</v>
      </c>
      <c r="K1721" s="62">
        <v>0.116799041545001</v>
      </c>
      <c r="L1721" s="57">
        <v>10.3752465261</v>
      </c>
      <c r="M1721" s="58">
        <v>0.14074842710952401</v>
      </c>
      <c r="N1721" s="57">
        <v>26.200908574500001</v>
      </c>
      <c r="O1721" s="58">
        <v>0.243701137266436</v>
      </c>
      <c r="P1721" s="57">
        <v>34.360451955499997</v>
      </c>
      <c r="Q1721" s="61">
        <v>0.468633240769605</v>
      </c>
    </row>
    <row r="1722" spans="1:17" x14ac:dyDescent="0.3">
      <c r="A1722" s="56" t="s">
        <v>237</v>
      </c>
      <c r="B1722" s="59">
        <v>349.38393178830103</v>
      </c>
      <c r="C1722" s="60">
        <v>0.37661671913036299</v>
      </c>
      <c r="D1722" s="59">
        <v>106.35996542069999</v>
      </c>
      <c r="E1722" s="61">
        <v>0.49115483075671801</v>
      </c>
      <c r="F1722" s="59">
        <v>39.978615098200002</v>
      </c>
      <c r="G1722" s="62">
        <v>0.203539371158316</v>
      </c>
      <c r="H1722" s="59">
        <v>63.801401855500004</v>
      </c>
      <c r="I1722" s="61">
        <v>0.54754186768257396</v>
      </c>
      <c r="J1722" s="59">
        <v>36.513541131799997</v>
      </c>
      <c r="K1722" s="60">
        <v>0.312438347378377</v>
      </c>
      <c r="L1722" s="59">
        <v>20.014367778799901</v>
      </c>
      <c r="M1722" s="60">
        <v>0.27151073252777203</v>
      </c>
      <c r="N1722" s="59">
        <v>51.965102768500003</v>
      </c>
      <c r="O1722" s="61">
        <v>0.483340285961528</v>
      </c>
      <c r="P1722" s="59">
        <v>22.9977254625001</v>
      </c>
      <c r="Q1722" s="60">
        <v>0.31365997827324599</v>
      </c>
    </row>
    <row r="1723" spans="1:17" x14ac:dyDescent="0.3">
      <c r="A1723" s="56" t="s">
        <v>238</v>
      </c>
      <c r="B1723" s="57">
        <v>117.42013848080001</v>
      </c>
      <c r="C1723" s="58">
        <v>0.12657247025678101</v>
      </c>
      <c r="D1723" s="57">
        <v>19.5933029053</v>
      </c>
      <c r="E1723" s="58">
        <v>9.0479019378703396E-2</v>
      </c>
      <c r="F1723" s="57">
        <v>31.7900868113</v>
      </c>
      <c r="G1723" s="58">
        <v>0.161849885563735</v>
      </c>
      <c r="H1723" s="57">
        <v>6.8054521132000003</v>
      </c>
      <c r="I1723" s="62">
        <v>5.84042019785906E-2</v>
      </c>
      <c r="J1723" s="57">
        <v>19.563902863599999</v>
      </c>
      <c r="K1723" s="58">
        <v>0.16740401750984499</v>
      </c>
      <c r="L1723" s="57">
        <v>19.588512019900001</v>
      </c>
      <c r="M1723" s="61">
        <v>0.26573366225865402</v>
      </c>
      <c r="N1723" s="57">
        <v>9.8896413790000004</v>
      </c>
      <c r="O1723" s="58">
        <v>9.1986002865761196E-2</v>
      </c>
      <c r="P1723" s="57">
        <v>8.4762416330000008</v>
      </c>
      <c r="Q1723" s="58">
        <v>0.115605248474714</v>
      </c>
    </row>
    <row r="1724" spans="1:17" x14ac:dyDescent="0.3">
      <c r="A1724" s="56" t="s">
        <v>239</v>
      </c>
      <c r="B1724" s="59">
        <v>176.91867930039999</v>
      </c>
      <c r="C1724" s="60">
        <v>0.19070863450974801</v>
      </c>
      <c r="D1724" s="59">
        <v>29.619678416399999</v>
      </c>
      <c r="E1724" s="62">
        <v>0.136779361314497</v>
      </c>
      <c r="F1724" s="59">
        <v>57.726175677500201</v>
      </c>
      <c r="G1724" s="61">
        <v>0.29389586077237101</v>
      </c>
      <c r="H1724" s="59">
        <v>19.769143946100002</v>
      </c>
      <c r="I1724" s="60">
        <v>0.16965824705934901</v>
      </c>
      <c r="J1724" s="59">
        <v>25.931529949200002</v>
      </c>
      <c r="K1724" s="60">
        <v>0.22189040315415501</v>
      </c>
      <c r="L1724" s="59">
        <v>21.911693712999998</v>
      </c>
      <c r="M1724" s="61">
        <v>0.29724945982268303</v>
      </c>
      <c r="N1724" s="59">
        <v>13.4956814839</v>
      </c>
      <c r="O1724" s="60">
        <v>0.12552667463650299</v>
      </c>
      <c r="P1724" s="59">
        <v>2.7939227629000101</v>
      </c>
      <c r="Q1724" s="62">
        <v>3.8105583725542798E-2</v>
      </c>
    </row>
    <row r="1725" spans="1:17" x14ac:dyDescent="0.3">
      <c r="A1725" s="56" t="s">
        <v>318</v>
      </c>
      <c r="B1725" s="57">
        <v>77.456748162099998</v>
      </c>
      <c r="C1725" s="58">
        <v>8.3494126985188793E-2</v>
      </c>
      <c r="D1725" s="57">
        <v>15.3690275453</v>
      </c>
      <c r="E1725" s="58">
        <v>7.0971930961516105E-2</v>
      </c>
      <c r="F1725" s="57">
        <v>15.4771062686</v>
      </c>
      <c r="G1725" s="58">
        <v>7.8797138658339996E-2</v>
      </c>
      <c r="H1725" s="57">
        <v>7.4148878952999997</v>
      </c>
      <c r="I1725" s="58">
        <v>6.3634363019869702E-2</v>
      </c>
      <c r="J1725" s="57">
        <v>19.443422347999999</v>
      </c>
      <c r="K1725" s="61">
        <v>0.166373092214227</v>
      </c>
      <c r="L1725" s="57">
        <v>1.8250110205000001</v>
      </c>
      <c r="M1725" s="58">
        <v>2.4757718281367601E-2</v>
      </c>
      <c r="N1725" s="57">
        <v>4.7310030304000001</v>
      </c>
      <c r="O1725" s="58">
        <v>4.4004230450296E-2</v>
      </c>
      <c r="P1725" s="57">
        <v>4.6922188426000098</v>
      </c>
      <c r="Q1725" s="58">
        <v>6.3995948756892504E-2</v>
      </c>
    </row>
    <row r="1726" spans="1:17" x14ac:dyDescent="0.3">
      <c r="A1726" s="56" t="s">
        <v>377</v>
      </c>
      <c r="B1726" s="59">
        <v>7.7611742857000001</v>
      </c>
      <c r="C1726" s="60">
        <v>8.3661202766771199E-3</v>
      </c>
      <c r="D1726" s="59">
        <v>2.7492488788</v>
      </c>
      <c r="E1726" s="60">
        <v>1.26956309400258E-2</v>
      </c>
      <c r="F1726" s="59">
        <v>0</v>
      </c>
      <c r="G1726" s="60">
        <v>0</v>
      </c>
      <c r="H1726" s="59">
        <v>0.80154546510000002</v>
      </c>
      <c r="I1726" s="60">
        <v>6.8788410321664103E-3</v>
      </c>
      <c r="J1726" s="59">
        <v>1.7641096030000001</v>
      </c>
      <c r="K1726" s="60">
        <v>1.5095098198394699E-2</v>
      </c>
      <c r="L1726" s="59">
        <v>0</v>
      </c>
      <c r="M1726" s="60">
        <v>0</v>
      </c>
      <c r="N1726" s="59">
        <v>1.230121952</v>
      </c>
      <c r="O1726" s="60">
        <v>1.14416688194764E-2</v>
      </c>
      <c r="P1726" s="59">
        <v>0</v>
      </c>
      <c r="Q1726" s="60">
        <v>0</v>
      </c>
    </row>
    <row r="1727" spans="1:17" x14ac:dyDescent="0.3">
      <c r="A1727" s="63" t="s">
        <v>1</v>
      </c>
    </row>
    <row r="1728" spans="1:17" x14ac:dyDescent="0.3">
      <c r="A1728" s="63" t="s">
        <v>1</v>
      </c>
    </row>
    <row r="1729" spans="1:17" x14ac:dyDescent="0.3">
      <c r="A1729" s="51" t="s">
        <v>378</v>
      </c>
    </row>
    <row r="1730" spans="1:17" x14ac:dyDescent="0.3">
      <c r="A1730" s="52" t="s">
        <v>1</v>
      </c>
    </row>
    <row r="1731" spans="1:17" x14ac:dyDescent="0.3">
      <c r="A1731" s="112" t="s">
        <v>1</v>
      </c>
      <c r="B1731" s="114" t="s">
        <v>502</v>
      </c>
      <c r="C1731" s="114" t="s">
        <v>1</v>
      </c>
      <c r="D1731" s="114" t="s">
        <v>17</v>
      </c>
      <c r="E1731" s="114" t="s">
        <v>1</v>
      </c>
      <c r="F1731" s="114" t="s">
        <v>18</v>
      </c>
      <c r="G1731" s="114" t="s">
        <v>1</v>
      </c>
      <c r="H1731" s="114" t="s">
        <v>19</v>
      </c>
      <c r="I1731" s="114" t="s">
        <v>1</v>
      </c>
      <c r="J1731" s="114" t="s">
        <v>20</v>
      </c>
      <c r="K1731" s="114" t="s">
        <v>1</v>
      </c>
      <c r="L1731" s="114" t="s">
        <v>21</v>
      </c>
      <c r="M1731" s="114" t="s">
        <v>1</v>
      </c>
      <c r="N1731" s="114" t="s">
        <v>22</v>
      </c>
      <c r="O1731" s="114" t="s">
        <v>1</v>
      </c>
      <c r="P1731" s="114" t="s">
        <v>23</v>
      </c>
      <c r="Q1731" s="114" t="s">
        <v>1</v>
      </c>
    </row>
    <row r="1732" spans="1:17" x14ac:dyDescent="0.3">
      <c r="A1732" s="113" t="s">
        <v>1</v>
      </c>
      <c r="B1732" s="53" t="s">
        <v>14</v>
      </c>
      <c r="C1732" s="53" t="s">
        <v>15</v>
      </c>
      <c r="D1732" s="53" t="s">
        <v>14</v>
      </c>
      <c r="E1732" s="53" t="s">
        <v>15</v>
      </c>
      <c r="F1732" s="53" t="s">
        <v>14</v>
      </c>
      <c r="G1732" s="53" t="s">
        <v>15</v>
      </c>
      <c r="H1732" s="53" t="s">
        <v>14</v>
      </c>
      <c r="I1732" s="53" t="s">
        <v>15</v>
      </c>
      <c r="J1732" s="53" t="s">
        <v>14</v>
      </c>
      <c r="K1732" s="53" t="s">
        <v>15</v>
      </c>
      <c r="L1732" s="53" t="s">
        <v>14</v>
      </c>
      <c r="M1732" s="53" t="s">
        <v>15</v>
      </c>
      <c r="N1732" s="53" t="s">
        <v>14</v>
      </c>
      <c r="O1732" s="53" t="s">
        <v>15</v>
      </c>
      <c r="P1732" s="53" t="s">
        <v>14</v>
      </c>
      <c r="Q1732" s="53" t="s">
        <v>15</v>
      </c>
    </row>
    <row r="1733" spans="1:17" x14ac:dyDescent="0.3">
      <c r="A1733" s="54" t="s">
        <v>16</v>
      </c>
      <c r="B1733" s="55">
        <v>927.18214794330004</v>
      </c>
      <c r="C1733" s="55">
        <v>927.18214794330004</v>
      </c>
      <c r="D1733" s="55">
        <v>216.04195940930001</v>
      </c>
      <c r="E1733" s="55">
        <v>216.04195940930001</v>
      </c>
      <c r="F1733" s="55">
        <v>196.41711021649999</v>
      </c>
      <c r="G1733" s="55">
        <v>196.41711021649999</v>
      </c>
      <c r="H1733" s="55">
        <v>116.52333021680001</v>
      </c>
      <c r="I1733" s="55">
        <v>116.52333021680001</v>
      </c>
      <c r="J1733" s="55">
        <v>116.8663880032</v>
      </c>
      <c r="K1733" s="55">
        <v>116.8663880032</v>
      </c>
      <c r="L1733" s="55">
        <v>73.714831058300007</v>
      </c>
      <c r="M1733" s="55">
        <v>73.714831058300007</v>
      </c>
      <c r="N1733" s="55">
        <v>107.5124591883</v>
      </c>
      <c r="O1733" s="55">
        <v>107.5124591883</v>
      </c>
      <c r="P1733" s="55">
        <v>73.320560656500007</v>
      </c>
      <c r="Q1733" s="55">
        <v>73.320560656500007</v>
      </c>
    </row>
    <row r="1734" spans="1:17" x14ac:dyDescent="0.3">
      <c r="A1734" s="56" t="s">
        <v>379</v>
      </c>
      <c r="B1734" s="57">
        <v>700.85764957540005</v>
      </c>
      <c r="C1734" s="58">
        <v>0.75590071608913201</v>
      </c>
      <c r="D1734" s="57">
        <v>137.60005308929999</v>
      </c>
      <c r="E1734" s="62">
        <v>0.63691355820658602</v>
      </c>
      <c r="F1734" s="57">
        <v>173.1429011411</v>
      </c>
      <c r="G1734" s="61">
        <v>0.88150620355962805</v>
      </c>
      <c r="H1734" s="57">
        <v>84.198324997900002</v>
      </c>
      <c r="I1734" s="58">
        <v>0.72258769845697801</v>
      </c>
      <c r="J1734" s="57">
        <v>70.094290081099899</v>
      </c>
      <c r="K1734" s="62">
        <v>0.59978143655112104</v>
      </c>
      <c r="L1734" s="57">
        <v>57.274413862499998</v>
      </c>
      <c r="M1734" s="58">
        <v>0.77697273452614302</v>
      </c>
      <c r="N1734" s="57">
        <v>96.004306703799699</v>
      </c>
      <c r="O1734" s="61">
        <v>0.89295982464372503</v>
      </c>
      <c r="P1734" s="57">
        <v>65.792583342600096</v>
      </c>
      <c r="Q1734" s="61">
        <v>0.89732788120418405</v>
      </c>
    </row>
    <row r="1735" spans="1:17" x14ac:dyDescent="0.3">
      <c r="A1735" s="56" t="s">
        <v>380</v>
      </c>
      <c r="B1735" s="59">
        <v>226.32449836789999</v>
      </c>
      <c r="C1735" s="60">
        <v>0.24409928391086799</v>
      </c>
      <c r="D1735" s="59">
        <v>78.4419063200002</v>
      </c>
      <c r="E1735" s="61">
        <v>0.36308644179341398</v>
      </c>
      <c r="F1735" s="59">
        <v>23.274209075400002</v>
      </c>
      <c r="G1735" s="62">
        <v>0.118493796440372</v>
      </c>
      <c r="H1735" s="59">
        <v>32.325005218900003</v>
      </c>
      <c r="I1735" s="60">
        <v>0.27741230154302199</v>
      </c>
      <c r="J1735" s="59">
        <v>46.772097922100002</v>
      </c>
      <c r="K1735" s="61">
        <v>0.40021856344887902</v>
      </c>
      <c r="L1735" s="59">
        <v>16.440417195799998</v>
      </c>
      <c r="M1735" s="60">
        <v>0.22302726547385701</v>
      </c>
      <c r="N1735" s="59">
        <v>11.5081524845</v>
      </c>
      <c r="O1735" s="62">
        <v>0.107040175356275</v>
      </c>
      <c r="P1735" s="59">
        <v>7.5279773139000001</v>
      </c>
      <c r="Q1735" s="62">
        <v>0.102672118795816</v>
      </c>
    </row>
    <row r="1736" spans="1:17" x14ac:dyDescent="0.3">
      <c r="A1736" s="63" t="s">
        <v>1</v>
      </c>
    </row>
    <row r="1737" spans="1:17" x14ac:dyDescent="0.3">
      <c r="A1737" s="63" t="s">
        <v>1</v>
      </c>
    </row>
    <row r="1738" spans="1:17" x14ac:dyDescent="0.3">
      <c r="A1738" s="51" t="s">
        <v>381</v>
      </c>
    </row>
    <row r="1739" spans="1:17" x14ac:dyDescent="0.3">
      <c r="A1739" s="52" t="s">
        <v>1</v>
      </c>
    </row>
    <row r="1740" spans="1:17" x14ac:dyDescent="0.3">
      <c r="A1740" s="112" t="s">
        <v>1</v>
      </c>
      <c r="B1740" s="114" t="s">
        <v>502</v>
      </c>
      <c r="C1740" s="114" t="s">
        <v>1</v>
      </c>
      <c r="D1740" s="114" t="s">
        <v>17</v>
      </c>
      <c r="E1740" s="114" t="s">
        <v>1</v>
      </c>
      <c r="F1740" s="114" t="s">
        <v>18</v>
      </c>
      <c r="G1740" s="114" t="s">
        <v>1</v>
      </c>
      <c r="H1740" s="114" t="s">
        <v>19</v>
      </c>
      <c r="I1740" s="114" t="s">
        <v>1</v>
      </c>
      <c r="J1740" s="114" t="s">
        <v>20</v>
      </c>
      <c r="K1740" s="114" t="s">
        <v>1</v>
      </c>
      <c r="L1740" s="114" t="s">
        <v>21</v>
      </c>
      <c r="M1740" s="114" t="s">
        <v>1</v>
      </c>
      <c r="N1740" s="114" t="s">
        <v>22</v>
      </c>
      <c r="O1740" s="114" t="s">
        <v>1</v>
      </c>
      <c r="P1740" s="114" t="s">
        <v>23</v>
      </c>
      <c r="Q1740" s="114" t="s">
        <v>1</v>
      </c>
    </row>
    <row r="1741" spans="1:17" x14ac:dyDescent="0.3">
      <c r="A1741" s="113" t="s">
        <v>1</v>
      </c>
      <c r="B1741" s="53" t="s">
        <v>14</v>
      </c>
      <c r="C1741" s="53" t="s">
        <v>15</v>
      </c>
      <c r="D1741" s="53" t="s">
        <v>14</v>
      </c>
      <c r="E1741" s="53" t="s">
        <v>15</v>
      </c>
      <c r="F1741" s="53" t="s">
        <v>14</v>
      </c>
      <c r="G1741" s="53" t="s">
        <v>15</v>
      </c>
      <c r="H1741" s="53" t="s">
        <v>14</v>
      </c>
      <c r="I1741" s="53" t="s">
        <v>15</v>
      </c>
      <c r="J1741" s="53" t="s">
        <v>14</v>
      </c>
      <c r="K1741" s="53" t="s">
        <v>15</v>
      </c>
      <c r="L1741" s="53" t="s">
        <v>14</v>
      </c>
      <c r="M1741" s="53" t="s">
        <v>15</v>
      </c>
      <c r="N1741" s="53" t="s">
        <v>14</v>
      </c>
      <c r="O1741" s="53" t="s">
        <v>15</v>
      </c>
      <c r="P1741" s="53" t="s">
        <v>14</v>
      </c>
      <c r="Q1741" s="53" t="s">
        <v>15</v>
      </c>
    </row>
    <row r="1742" spans="1:17" x14ac:dyDescent="0.3">
      <c r="A1742" s="54" t="s">
        <v>16</v>
      </c>
      <c r="B1742" s="55">
        <v>841.75791223739998</v>
      </c>
      <c r="C1742" s="55">
        <v>841.75791223739998</v>
      </c>
      <c r="D1742" s="55">
        <v>195.83567005739999</v>
      </c>
      <c r="E1742" s="55">
        <v>195.83567005739999</v>
      </c>
      <c r="F1742" s="55">
        <v>148.91727971469999</v>
      </c>
      <c r="G1742" s="55">
        <v>148.91727971469999</v>
      </c>
      <c r="H1742" s="55">
        <v>111.20919676920001</v>
      </c>
      <c r="I1742" s="55">
        <v>111.20919676920001</v>
      </c>
      <c r="J1742" s="55">
        <v>114.2448334985</v>
      </c>
      <c r="K1742" s="55">
        <v>114.2448334985</v>
      </c>
      <c r="L1742" s="55">
        <v>70.624162038199998</v>
      </c>
      <c r="M1742" s="55">
        <v>70.624162038199998</v>
      </c>
      <c r="N1742" s="55">
        <v>104.72330524119999</v>
      </c>
      <c r="O1742" s="55">
        <v>104.72330524119999</v>
      </c>
      <c r="P1742" s="55">
        <v>69.417955723800006</v>
      </c>
      <c r="Q1742" s="55">
        <v>69.417955723800006</v>
      </c>
    </row>
    <row r="1743" spans="1:17" x14ac:dyDescent="0.3">
      <c r="A1743" s="56" t="s">
        <v>382</v>
      </c>
      <c r="B1743" s="57">
        <v>25.638007690999999</v>
      </c>
      <c r="C1743" s="58">
        <v>3.04576973002296E-2</v>
      </c>
      <c r="D1743" s="57">
        <v>4.3516457205999997</v>
      </c>
      <c r="E1743" s="58">
        <v>2.2220904492651999E-2</v>
      </c>
      <c r="F1743" s="57">
        <v>6.9867178536000001</v>
      </c>
      <c r="G1743" s="58">
        <v>4.6916770619133998E-2</v>
      </c>
      <c r="H1743" s="57">
        <v>0.50761947659999995</v>
      </c>
      <c r="I1743" s="58">
        <v>4.56454584105573E-3</v>
      </c>
      <c r="J1743" s="57">
        <v>3.9991780430000001</v>
      </c>
      <c r="K1743" s="58">
        <v>3.5005329523741698E-2</v>
      </c>
      <c r="L1743" s="57">
        <v>0.49860807070000002</v>
      </c>
      <c r="M1743" s="58">
        <v>7.06002105101519E-3</v>
      </c>
      <c r="N1743" s="57">
        <v>2.5217163658000001</v>
      </c>
      <c r="O1743" s="58">
        <v>2.4079801148292199E-2</v>
      </c>
      <c r="P1743" s="57">
        <v>0.88574593880000096</v>
      </c>
      <c r="Q1743" s="58">
        <v>1.27596085128782E-2</v>
      </c>
    </row>
    <row r="1744" spans="1:17" x14ac:dyDescent="0.3">
      <c r="A1744" s="56" t="s">
        <v>383</v>
      </c>
      <c r="B1744" s="59">
        <v>63.008986495899997</v>
      </c>
      <c r="C1744" s="60">
        <v>7.4854047202742094E-2</v>
      </c>
      <c r="D1744" s="59">
        <v>22.315172904000001</v>
      </c>
      <c r="E1744" s="61">
        <v>0.11394845942753599</v>
      </c>
      <c r="F1744" s="59">
        <v>4.7659338969</v>
      </c>
      <c r="G1744" s="60">
        <v>3.2003901132432101E-2</v>
      </c>
      <c r="H1744" s="59">
        <v>7.3174834113999996</v>
      </c>
      <c r="I1744" s="60">
        <v>6.5799265024694603E-2</v>
      </c>
      <c r="J1744" s="59">
        <v>10.782170174199999</v>
      </c>
      <c r="K1744" s="60">
        <v>9.4377748595008207E-2</v>
      </c>
      <c r="L1744" s="59">
        <v>2.7279726092999899</v>
      </c>
      <c r="M1744" s="60">
        <v>3.8626619142390198E-2</v>
      </c>
      <c r="N1744" s="59">
        <v>2.8652396381999998</v>
      </c>
      <c r="O1744" s="60">
        <v>2.7360095554668999E-2</v>
      </c>
      <c r="P1744" s="59">
        <v>9.0948268019</v>
      </c>
      <c r="Q1744" s="60">
        <v>0.13101548017470399</v>
      </c>
    </row>
    <row r="1745" spans="1:17" x14ac:dyDescent="0.3">
      <c r="A1745" s="56" t="s">
        <v>384</v>
      </c>
      <c r="B1745" s="57">
        <v>153.38592242000001</v>
      </c>
      <c r="C1745" s="58">
        <v>0.182220945226756</v>
      </c>
      <c r="D1745" s="57">
        <v>34.481452791400002</v>
      </c>
      <c r="E1745" s="58">
        <v>0.17607340267119601</v>
      </c>
      <c r="F1745" s="57">
        <v>20.937067301900001</v>
      </c>
      <c r="G1745" s="58">
        <v>0.14059528445598701</v>
      </c>
      <c r="H1745" s="57">
        <v>18.144557338799999</v>
      </c>
      <c r="I1745" s="58">
        <v>0.16315698580627799</v>
      </c>
      <c r="J1745" s="57">
        <v>26.323566345300002</v>
      </c>
      <c r="K1745" s="58">
        <v>0.23041362606253499</v>
      </c>
      <c r="L1745" s="57">
        <v>14.304347157400001</v>
      </c>
      <c r="M1745" s="58">
        <v>0.202541831925211</v>
      </c>
      <c r="N1745" s="57">
        <v>9.1081366050000003</v>
      </c>
      <c r="O1745" s="62">
        <v>8.6973349284784604E-2</v>
      </c>
      <c r="P1745" s="57">
        <v>23.2971581095</v>
      </c>
      <c r="Q1745" s="61">
        <v>0.33560708993210198</v>
      </c>
    </row>
    <row r="1746" spans="1:17" x14ac:dyDescent="0.3">
      <c r="A1746" s="56" t="s">
        <v>385</v>
      </c>
      <c r="B1746" s="59">
        <v>232.1461115891</v>
      </c>
      <c r="C1746" s="60">
        <v>0.27578726402708098</v>
      </c>
      <c r="D1746" s="59">
        <v>61.413064197900198</v>
      </c>
      <c r="E1746" s="60">
        <v>0.313594883812023</v>
      </c>
      <c r="F1746" s="59">
        <v>42.873313199499997</v>
      </c>
      <c r="G1746" s="60">
        <v>0.28790019050601701</v>
      </c>
      <c r="H1746" s="59">
        <v>31.825304586400001</v>
      </c>
      <c r="I1746" s="60">
        <v>0.286175114207948</v>
      </c>
      <c r="J1746" s="59">
        <v>28.026317973899999</v>
      </c>
      <c r="K1746" s="60">
        <v>0.24531803422224799</v>
      </c>
      <c r="L1746" s="59">
        <v>15.4450270802999</v>
      </c>
      <c r="M1746" s="60">
        <v>0.21869324370809401</v>
      </c>
      <c r="N1746" s="59">
        <v>33.605946761399998</v>
      </c>
      <c r="O1746" s="60">
        <v>0.32090227370114399</v>
      </c>
      <c r="P1746" s="59">
        <v>11.678707196</v>
      </c>
      <c r="Q1746" s="62">
        <v>0.168237555748072</v>
      </c>
    </row>
    <row r="1747" spans="1:17" x14ac:dyDescent="0.3">
      <c r="A1747" s="56" t="s">
        <v>386</v>
      </c>
      <c r="B1747" s="57">
        <v>60.658553402999999</v>
      </c>
      <c r="C1747" s="58">
        <v>7.2061756142890301E-2</v>
      </c>
      <c r="D1747" s="57">
        <v>10.466728928</v>
      </c>
      <c r="E1747" s="58">
        <v>5.3446488706230998E-2</v>
      </c>
      <c r="F1747" s="57">
        <v>11.274577799099999</v>
      </c>
      <c r="G1747" s="58">
        <v>7.5710339462956605E-2</v>
      </c>
      <c r="H1747" s="57">
        <v>7.7149927365000002</v>
      </c>
      <c r="I1747" s="58">
        <v>6.9373693549027698E-2</v>
      </c>
      <c r="J1747" s="57">
        <v>9.6550982112999701</v>
      </c>
      <c r="K1747" s="58">
        <v>8.4512339995022806E-2</v>
      </c>
      <c r="L1747" s="57">
        <v>8.6425220990000007</v>
      </c>
      <c r="M1747" s="58">
        <v>0.122373446276436</v>
      </c>
      <c r="N1747" s="57">
        <v>6.0570099842999996</v>
      </c>
      <c r="O1747" s="58">
        <v>5.7838223978410701E-2</v>
      </c>
      <c r="P1747" s="57">
        <v>4.9905951446000003</v>
      </c>
      <c r="Q1747" s="58">
        <v>7.1891992389642903E-2</v>
      </c>
    </row>
    <row r="1748" spans="1:17" x14ac:dyDescent="0.3">
      <c r="A1748" s="56" t="s">
        <v>387</v>
      </c>
      <c r="B1748" s="59">
        <v>116.7763345736</v>
      </c>
      <c r="C1748" s="60">
        <v>0.13872912018517</v>
      </c>
      <c r="D1748" s="59">
        <v>13.061812872599999</v>
      </c>
      <c r="E1748" s="62">
        <v>6.6697823071616799E-2</v>
      </c>
      <c r="F1748" s="59">
        <v>38.017186176400003</v>
      </c>
      <c r="G1748" s="61">
        <v>0.25529063013529701</v>
      </c>
      <c r="H1748" s="59">
        <v>20.161333598900001</v>
      </c>
      <c r="I1748" s="60">
        <v>0.18129196311652301</v>
      </c>
      <c r="J1748" s="59">
        <v>2.3252443914000001</v>
      </c>
      <c r="K1748" s="62">
        <v>2.0353168893458399E-2</v>
      </c>
      <c r="L1748" s="59">
        <v>8.4484674551999994</v>
      </c>
      <c r="M1748" s="60">
        <v>0.119625737302629</v>
      </c>
      <c r="N1748" s="59">
        <v>24.3426914661</v>
      </c>
      <c r="O1748" s="61">
        <v>0.23244770025195099</v>
      </c>
      <c r="P1748" s="59">
        <v>9.9875341209999995</v>
      </c>
      <c r="Q1748" s="60">
        <v>0.14387537081527399</v>
      </c>
    </row>
    <row r="1749" spans="1:17" x14ac:dyDescent="0.3">
      <c r="A1749" s="56" t="s">
        <v>388</v>
      </c>
      <c r="B1749" s="57">
        <v>190.14399606479901</v>
      </c>
      <c r="C1749" s="58">
        <v>0.225889169915131</v>
      </c>
      <c r="D1749" s="57">
        <v>49.7457926429</v>
      </c>
      <c r="E1749" s="58">
        <v>0.25401803781874599</v>
      </c>
      <c r="F1749" s="57">
        <v>24.0624834873</v>
      </c>
      <c r="G1749" s="58">
        <v>0.161582883688176</v>
      </c>
      <c r="H1749" s="57">
        <v>25.5379056206</v>
      </c>
      <c r="I1749" s="58">
        <v>0.22963843245447199</v>
      </c>
      <c r="J1749" s="57">
        <v>33.133258359400003</v>
      </c>
      <c r="K1749" s="58">
        <v>0.29001975270798602</v>
      </c>
      <c r="L1749" s="57">
        <v>20.5572175663</v>
      </c>
      <c r="M1749" s="58">
        <v>0.29107910059422398</v>
      </c>
      <c r="N1749" s="57">
        <v>26.222564420400001</v>
      </c>
      <c r="O1749" s="58">
        <v>0.25039855608074901</v>
      </c>
      <c r="P1749" s="57">
        <v>9.483388412</v>
      </c>
      <c r="Q1749" s="58">
        <v>0.13661290242732699</v>
      </c>
    </row>
    <row r="1750" spans="1:17" x14ac:dyDescent="0.3">
      <c r="A1750" s="63" t="s">
        <v>1</v>
      </c>
    </row>
    <row r="1751" spans="1:17" x14ac:dyDescent="0.3">
      <c r="A1751" s="63" t="s">
        <v>1</v>
      </c>
    </row>
  </sheetData>
  <mergeCells count="1107">
    <mergeCell ref="J1706:K1706"/>
    <mergeCell ref="L1706:M1706"/>
    <mergeCell ref="N1706:O1706"/>
    <mergeCell ref="P1706:Q1706"/>
    <mergeCell ref="A1731:A1732"/>
    <mergeCell ref="B1731:C1731"/>
    <mergeCell ref="D1731:E1731"/>
    <mergeCell ref="F1731:G1731"/>
    <mergeCell ref="H1731:I1731"/>
    <mergeCell ref="J1731:K1731"/>
    <mergeCell ref="L1731:M1731"/>
    <mergeCell ref="N1731:O1731"/>
    <mergeCell ref="P1731:Q1731"/>
    <mergeCell ref="A1740:A1741"/>
    <mergeCell ref="B1740:C1740"/>
    <mergeCell ref="D1740:E1740"/>
    <mergeCell ref="F1740:G1740"/>
    <mergeCell ref="H1740:I1740"/>
    <mergeCell ref="J1740:K1740"/>
    <mergeCell ref="L1740:M1740"/>
    <mergeCell ref="N1740:O1740"/>
    <mergeCell ref="P1740:Q1740"/>
    <mergeCell ref="A1649:A1650"/>
    <mergeCell ref="B1649:C1649"/>
    <mergeCell ref="D1649:E1649"/>
    <mergeCell ref="F1649:G1649"/>
    <mergeCell ref="H1649:I1649"/>
    <mergeCell ref="J1649:K1649"/>
    <mergeCell ref="L1649:M1649"/>
    <mergeCell ref="N1649:O1649"/>
    <mergeCell ref="P1649:Q1649"/>
    <mergeCell ref="A1663:A1664"/>
    <mergeCell ref="B1663:C1663"/>
    <mergeCell ref="D1663:E1663"/>
    <mergeCell ref="F1663:G1663"/>
    <mergeCell ref="H1663:I1663"/>
    <mergeCell ref="J1663:K1663"/>
    <mergeCell ref="L1663:M1663"/>
    <mergeCell ref="N1663:O1663"/>
    <mergeCell ref="P1663:Q1663"/>
    <mergeCell ref="A1624:A1625"/>
    <mergeCell ref="B1624:C1624"/>
    <mergeCell ref="D1624:E1624"/>
    <mergeCell ref="F1624:G1624"/>
    <mergeCell ref="H1624:I1624"/>
    <mergeCell ref="J1624:K1624"/>
    <mergeCell ref="L1624:M1624"/>
    <mergeCell ref="N1624:O1624"/>
    <mergeCell ref="P1624:Q1624"/>
    <mergeCell ref="A1639:A1640"/>
    <mergeCell ref="B1639:C1639"/>
    <mergeCell ref="D1639:E1639"/>
    <mergeCell ref="F1639:G1639"/>
    <mergeCell ref="H1639:I1639"/>
    <mergeCell ref="J1639:K1639"/>
    <mergeCell ref="L1639:M1639"/>
    <mergeCell ref="N1639:O1639"/>
    <mergeCell ref="P1639:Q1639"/>
    <mergeCell ref="A1594:A1595"/>
    <mergeCell ref="B1594:C1594"/>
    <mergeCell ref="D1594:E1594"/>
    <mergeCell ref="F1594:G1594"/>
    <mergeCell ref="H1594:I1594"/>
    <mergeCell ref="J1594:K1594"/>
    <mergeCell ref="L1594:M1594"/>
    <mergeCell ref="N1594:O1594"/>
    <mergeCell ref="P1594:Q1594"/>
    <mergeCell ref="A1609:A1610"/>
    <mergeCell ref="B1609:C1609"/>
    <mergeCell ref="D1609:E1609"/>
    <mergeCell ref="F1609:G1609"/>
    <mergeCell ref="H1609:I1609"/>
    <mergeCell ref="J1609:K1609"/>
    <mergeCell ref="L1609:M1609"/>
    <mergeCell ref="N1609:O1609"/>
    <mergeCell ref="P1609:Q1609"/>
    <mergeCell ref="A1564:A1565"/>
    <mergeCell ref="B1564:C1564"/>
    <mergeCell ref="D1564:E1564"/>
    <mergeCell ref="F1564:G1564"/>
    <mergeCell ref="H1564:I1564"/>
    <mergeCell ref="J1564:K1564"/>
    <mergeCell ref="L1564:M1564"/>
    <mergeCell ref="N1564:O1564"/>
    <mergeCell ref="P1564:Q1564"/>
    <mergeCell ref="A1579:A1580"/>
    <mergeCell ref="B1579:C1579"/>
    <mergeCell ref="D1579:E1579"/>
    <mergeCell ref="F1579:G1579"/>
    <mergeCell ref="H1579:I1579"/>
    <mergeCell ref="J1579:K1579"/>
    <mergeCell ref="L1579:M1579"/>
    <mergeCell ref="N1579:O1579"/>
    <mergeCell ref="P1579:Q1579"/>
    <mergeCell ref="A1534:A1535"/>
    <mergeCell ref="B1534:C1534"/>
    <mergeCell ref="D1534:E1534"/>
    <mergeCell ref="F1534:G1534"/>
    <mergeCell ref="H1534:I1534"/>
    <mergeCell ref="J1534:K1534"/>
    <mergeCell ref="L1534:M1534"/>
    <mergeCell ref="N1534:O1534"/>
    <mergeCell ref="P1534:Q1534"/>
    <mergeCell ref="A1549:A1550"/>
    <mergeCell ref="B1549:C1549"/>
    <mergeCell ref="D1549:E1549"/>
    <mergeCell ref="F1549:G1549"/>
    <mergeCell ref="H1549:I1549"/>
    <mergeCell ref="J1549:K1549"/>
    <mergeCell ref="L1549:M1549"/>
    <mergeCell ref="N1549:O1549"/>
    <mergeCell ref="P1549:Q1549"/>
    <mergeCell ref="A1504:A1505"/>
    <mergeCell ref="B1504:C1504"/>
    <mergeCell ref="D1504:E1504"/>
    <mergeCell ref="F1504:G1504"/>
    <mergeCell ref="H1504:I1504"/>
    <mergeCell ref="J1504:K1504"/>
    <mergeCell ref="L1504:M1504"/>
    <mergeCell ref="N1504:O1504"/>
    <mergeCell ref="P1504:Q1504"/>
    <mergeCell ref="A1519:A1520"/>
    <mergeCell ref="B1519:C1519"/>
    <mergeCell ref="D1519:E1519"/>
    <mergeCell ref="F1519:G1519"/>
    <mergeCell ref="H1519:I1519"/>
    <mergeCell ref="J1519:K1519"/>
    <mergeCell ref="L1519:M1519"/>
    <mergeCell ref="N1519:O1519"/>
    <mergeCell ref="P1519:Q1519"/>
    <mergeCell ref="A1474:A1475"/>
    <mergeCell ref="B1474:C1474"/>
    <mergeCell ref="D1474:E1474"/>
    <mergeCell ref="F1474:G1474"/>
    <mergeCell ref="H1474:I1474"/>
    <mergeCell ref="J1474:K1474"/>
    <mergeCell ref="L1474:M1474"/>
    <mergeCell ref="N1474:O1474"/>
    <mergeCell ref="P1474:Q1474"/>
    <mergeCell ref="A1489:A1490"/>
    <mergeCell ref="B1489:C1489"/>
    <mergeCell ref="D1489:E1489"/>
    <mergeCell ref="F1489:G1489"/>
    <mergeCell ref="H1489:I1489"/>
    <mergeCell ref="J1489:K1489"/>
    <mergeCell ref="L1489:M1489"/>
    <mergeCell ref="N1489:O1489"/>
    <mergeCell ref="P1489:Q1489"/>
    <mergeCell ref="A1449:A1450"/>
    <mergeCell ref="B1449:C1449"/>
    <mergeCell ref="D1449:E1449"/>
    <mergeCell ref="F1449:G1449"/>
    <mergeCell ref="H1449:I1449"/>
    <mergeCell ref="J1449:K1449"/>
    <mergeCell ref="L1449:M1449"/>
    <mergeCell ref="N1449:O1449"/>
    <mergeCell ref="P1449:Q1449"/>
    <mergeCell ref="A1459:A1460"/>
    <mergeCell ref="B1459:C1459"/>
    <mergeCell ref="D1459:E1459"/>
    <mergeCell ref="F1459:G1459"/>
    <mergeCell ref="H1459:I1459"/>
    <mergeCell ref="J1459:K1459"/>
    <mergeCell ref="L1459:M1459"/>
    <mergeCell ref="N1459:O1459"/>
    <mergeCell ref="P1459:Q1459"/>
    <mergeCell ref="A1419:A1420"/>
    <mergeCell ref="B1419:C1419"/>
    <mergeCell ref="D1419:E1419"/>
    <mergeCell ref="F1419:G1419"/>
    <mergeCell ref="H1419:I1419"/>
    <mergeCell ref="J1419:K1419"/>
    <mergeCell ref="L1419:M1419"/>
    <mergeCell ref="N1419:O1419"/>
    <mergeCell ref="P1419:Q1419"/>
    <mergeCell ref="A1434:A1435"/>
    <mergeCell ref="B1434:C1434"/>
    <mergeCell ref="D1434:E1434"/>
    <mergeCell ref="F1434:G1434"/>
    <mergeCell ref="H1434:I1434"/>
    <mergeCell ref="J1434:K1434"/>
    <mergeCell ref="L1434:M1434"/>
    <mergeCell ref="N1434:O1434"/>
    <mergeCell ref="P1434:Q1434"/>
    <mergeCell ref="A1389:A1390"/>
    <mergeCell ref="B1389:C1389"/>
    <mergeCell ref="D1389:E1389"/>
    <mergeCell ref="F1389:G1389"/>
    <mergeCell ref="H1389:I1389"/>
    <mergeCell ref="J1389:K1389"/>
    <mergeCell ref="L1389:M1389"/>
    <mergeCell ref="N1389:O1389"/>
    <mergeCell ref="P1389:Q1389"/>
    <mergeCell ref="A1404:A1405"/>
    <mergeCell ref="B1404:C1404"/>
    <mergeCell ref="D1404:E1404"/>
    <mergeCell ref="F1404:G1404"/>
    <mergeCell ref="H1404:I1404"/>
    <mergeCell ref="J1404:K1404"/>
    <mergeCell ref="L1404:M1404"/>
    <mergeCell ref="N1404:O1404"/>
    <mergeCell ref="P1404:Q1404"/>
    <mergeCell ref="J1285:K1285"/>
    <mergeCell ref="L1285:M1285"/>
    <mergeCell ref="N1285:O1285"/>
    <mergeCell ref="P1285:Q1285"/>
    <mergeCell ref="J1329:K1329"/>
    <mergeCell ref="L1329:M1329"/>
    <mergeCell ref="N1329:O1329"/>
    <mergeCell ref="P1329:Q1329"/>
    <mergeCell ref="A1344:A1345"/>
    <mergeCell ref="B1344:C1344"/>
    <mergeCell ref="D1344:E1344"/>
    <mergeCell ref="F1344:G1344"/>
    <mergeCell ref="H1344:I1344"/>
    <mergeCell ref="J1344:K1344"/>
    <mergeCell ref="L1344:M1344"/>
    <mergeCell ref="N1344:O1344"/>
    <mergeCell ref="P1344:Q1344"/>
    <mergeCell ref="A1314:A1315"/>
    <mergeCell ref="B1314:C1314"/>
    <mergeCell ref="D1314:E1314"/>
    <mergeCell ref="F1314:G1314"/>
    <mergeCell ref="H1314:I1314"/>
    <mergeCell ref="J1314:K1314"/>
    <mergeCell ref="L1314:M1314"/>
    <mergeCell ref="N1314:O1314"/>
    <mergeCell ref="P1314:Q1314"/>
    <mergeCell ref="A1329:A1330"/>
    <mergeCell ref="B1329:C1329"/>
    <mergeCell ref="D1329:E1329"/>
    <mergeCell ref="F1329:G1329"/>
    <mergeCell ref="H1329:I1329"/>
    <mergeCell ref="A721:A722"/>
    <mergeCell ref="B721:C721"/>
    <mergeCell ref="D721:E721"/>
    <mergeCell ref="F721:G721"/>
    <mergeCell ref="H721:I721"/>
    <mergeCell ref="A751:A752"/>
    <mergeCell ref="B751:C751"/>
    <mergeCell ref="D751:E751"/>
    <mergeCell ref="F751:G751"/>
    <mergeCell ref="H751:I751"/>
    <mergeCell ref="J751:K751"/>
    <mergeCell ref="L751:M751"/>
    <mergeCell ref="N751:O751"/>
    <mergeCell ref="P751:Q751"/>
    <mergeCell ref="A761:A762"/>
    <mergeCell ref="B761:C761"/>
    <mergeCell ref="D761:E761"/>
    <mergeCell ref="F761:G761"/>
    <mergeCell ref="H761:I761"/>
    <mergeCell ref="J761:K761"/>
    <mergeCell ref="L761:M761"/>
    <mergeCell ref="N761:O761"/>
    <mergeCell ref="P761:Q761"/>
    <mergeCell ref="B731:C731"/>
    <mergeCell ref="D731:E731"/>
    <mergeCell ref="F731:G731"/>
    <mergeCell ref="H731:I731"/>
    <mergeCell ref="J731:K731"/>
    <mergeCell ref="L731:M731"/>
    <mergeCell ref="N731:O731"/>
    <mergeCell ref="P731:Q731"/>
    <mergeCell ref="A741:A742"/>
    <mergeCell ref="B741:C741"/>
    <mergeCell ref="D741:E741"/>
    <mergeCell ref="F741:G741"/>
    <mergeCell ref="H741:I741"/>
    <mergeCell ref="J741:K741"/>
    <mergeCell ref="L741:M741"/>
    <mergeCell ref="N741:O741"/>
    <mergeCell ref="P741:Q741"/>
    <mergeCell ref="J596:K596"/>
    <mergeCell ref="L596:M596"/>
    <mergeCell ref="N596:O596"/>
    <mergeCell ref="P596:Q596"/>
    <mergeCell ref="A691:A692"/>
    <mergeCell ref="B691:C691"/>
    <mergeCell ref="D691:E691"/>
    <mergeCell ref="F691:G691"/>
    <mergeCell ref="H691:I691"/>
    <mergeCell ref="J691:K691"/>
    <mergeCell ref="L691:M691"/>
    <mergeCell ref="N691:O691"/>
    <mergeCell ref="P691:Q691"/>
    <mergeCell ref="A701:A702"/>
    <mergeCell ref="B701:C701"/>
    <mergeCell ref="D701:E701"/>
    <mergeCell ref="F701:G701"/>
    <mergeCell ref="H701:I701"/>
    <mergeCell ref="J701:K701"/>
    <mergeCell ref="L701:M701"/>
    <mergeCell ref="N701:O701"/>
    <mergeCell ref="P701:Q701"/>
    <mergeCell ref="A657:A658"/>
    <mergeCell ref="B657:C657"/>
    <mergeCell ref="D657:E657"/>
    <mergeCell ref="F657:G657"/>
    <mergeCell ref="H657:I657"/>
    <mergeCell ref="J657:K657"/>
    <mergeCell ref="L657:M657"/>
    <mergeCell ref="N657:O657"/>
    <mergeCell ref="P657:Q657"/>
    <mergeCell ref="J482:K482"/>
    <mergeCell ref="L482:M482"/>
    <mergeCell ref="N482:O482"/>
    <mergeCell ref="P482:Q482"/>
    <mergeCell ref="A512:A513"/>
    <mergeCell ref="B512:C512"/>
    <mergeCell ref="D512:E512"/>
    <mergeCell ref="F512:G512"/>
    <mergeCell ref="H512:I512"/>
    <mergeCell ref="J512:K512"/>
    <mergeCell ref="L512:M512"/>
    <mergeCell ref="N512:O512"/>
    <mergeCell ref="P512:Q512"/>
    <mergeCell ref="A522:A523"/>
    <mergeCell ref="B522:C522"/>
    <mergeCell ref="D522:E522"/>
    <mergeCell ref="F522:G522"/>
    <mergeCell ref="H522:I522"/>
    <mergeCell ref="J522:K522"/>
    <mergeCell ref="L522:M522"/>
    <mergeCell ref="N522:O522"/>
    <mergeCell ref="P522:Q522"/>
    <mergeCell ref="A420:A421"/>
    <mergeCell ref="B420:C420"/>
    <mergeCell ref="D420:E420"/>
    <mergeCell ref="F420:G420"/>
    <mergeCell ref="H420:I420"/>
    <mergeCell ref="J420:K420"/>
    <mergeCell ref="L420:M420"/>
    <mergeCell ref="N420:O420"/>
    <mergeCell ref="P420:Q420"/>
    <mergeCell ref="A437:A438"/>
    <mergeCell ref="B437:C437"/>
    <mergeCell ref="D437:E437"/>
    <mergeCell ref="F437:G437"/>
    <mergeCell ref="H437:I437"/>
    <mergeCell ref="J437:K437"/>
    <mergeCell ref="L437:M437"/>
    <mergeCell ref="N437:O437"/>
    <mergeCell ref="P437:Q437"/>
    <mergeCell ref="A375:A376"/>
    <mergeCell ref="B375:C375"/>
    <mergeCell ref="D375:E375"/>
    <mergeCell ref="F375:G375"/>
    <mergeCell ref="H375:I375"/>
    <mergeCell ref="J375:K375"/>
    <mergeCell ref="L375:M375"/>
    <mergeCell ref="N375:O375"/>
    <mergeCell ref="P375:Q375"/>
    <mergeCell ref="A403:A404"/>
    <mergeCell ref="B403:C403"/>
    <mergeCell ref="D403:E403"/>
    <mergeCell ref="F403:G403"/>
    <mergeCell ref="H403:I403"/>
    <mergeCell ref="J403:K403"/>
    <mergeCell ref="L403:M403"/>
    <mergeCell ref="N403:O403"/>
    <mergeCell ref="P403:Q403"/>
    <mergeCell ref="A329:A330"/>
    <mergeCell ref="B329:C329"/>
    <mergeCell ref="D329:E329"/>
    <mergeCell ref="F329:G329"/>
    <mergeCell ref="H329:I329"/>
    <mergeCell ref="J329:K329"/>
    <mergeCell ref="L329:M329"/>
    <mergeCell ref="N329:O329"/>
    <mergeCell ref="P329:Q329"/>
    <mergeCell ref="A352:A353"/>
    <mergeCell ref="B352:C352"/>
    <mergeCell ref="D352:E352"/>
    <mergeCell ref="F352:G352"/>
    <mergeCell ref="H352:I352"/>
    <mergeCell ref="J352:K352"/>
    <mergeCell ref="L352:M352"/>
    <mergeCell ref="N352:O352"/>
    <mergeCell ref="P352:Q352"/>
    <mergeCell ref="A221:A222"/>
    <mergeCell ref="B221:C221"/>
    <mergeCell ref="D221:E221"/>
    <mergeCell ref="F221:G221"/>
    <mergeCell ref="H221:I221"/>
    <mergeCell ref="J221:K221"/>
    <mergeCell ref="L221:M221"/>
    <mergeCell ref="N221:O221"/>
    <mergeCell ref="P221:Q221"/>
    <mergeCell ref="A273:A274"/>
    <mergeCell ref="B273:C273"/>
    <mergeCell ref="D273:E273"/>
    <mergeCell ref="F273:G273"/>
    <mergeCell ref="H273:I273"/>
    <mergeCell ref="J273:K273"/>
    <mergeCell ref="L273:M273"/>
    <mergeCell ref="N273:O273"/>
    <mergeCell ref="P273:Q273"/>
    <mergeCell ref="A247:A248"/>
    <mergeCell ref="B247:C247"/>
    <mergeCell ref="D247:E247"/>
    <mergeCell ref="F247:G247"/>
    <mergeCell ref="H247:I247"/>
    <mergeCell ref="J247:K247"/>
    <mergeCell ref="L247:M247"/>
    <mergeCell ref="N247:O247"/>
    <mergeCell ref="P247:Q247"/>
    <mergeCell ref="J6:K6"/>
    <mergeCell ref="L6:M6"/>
    <mergeCell ref="N6:O6"/>
    <mergeCell ref="P6:Q6"/>
    <mergeCell ref="A20:A21"/>
    <mergeCell ref="B20:C20"/>
    <mergeCell ref="D20:E20"/>
    <mergeCell ref="F20:G20"/>
    <mergeCell ref="H20:I20"/>
    <mergeCell ref="J20:K20"/>
    <mergeCell ref="L20:M20"/>
    <mergeCell ref="N20:O20"/>
    <mergeCell ref="P20:Q20"/>
    <mergeCell ref="A6:A7"/>
    <mergeCell ref="B6:C6"/>
    <mergeCell ref="D6:E6"/>
    <mergeCell ref="F6:G6"/>
    <mergeCell ref="H6:I6"/>
    <mergeCell ref="J42:K42"/>
    <mergeCell ref="L42:M42"/>
    <mergeCell ref="N42:O42"/>
    <mergeCell ref="P42:Q42"/>
    <mergeCell ref="A61:A62"/>
    <mergeCell ref="B61:C61"/>
    <mergeCell ref="D61:E61"/>
    <mergeCell ref="F61:G61"/>
    <mergeCell ref="H61:I61"/>
    <mergeCell ref="J61:K61"/>
    <mergeCell ref="L61:M61"/>
    <mergeCell ref="N61:O61"/>
    <mergeCell ref="P61:Q61"/>
    <mergeCell ref="A42:A43"/>
    <mergeCell ref="B42:C42"/>
    <mergeCell ref="D42:E42"/>
    <mergeCell ref="F42:G42"/>
    <mergeCell ref="H42:I42"/>
    <mergeCell ref="J79:K79"/>
    <mergeCell ref="L79:M79"/>
    <mergeCell ref="N79:O79"/>
    <mergeCell ref="P79:Q79"/>
    <mergeCell ref="A88:A89"/>
    <mergeCell ref="B88:C88"/>
    <mergeCell ref="D88:E88"/>
    <mergeCell ref="F88:G88"/>
    <mergeCell ref="H88:I88"/>
    <mergeCell ref="J88:K88"/>
    <mergeCell ref="L88:M88"/>
    <mergeCell ref="N88:O88"/>
    <mergeCell ref="P88:Q88"/>
    <mergeCell ref="A79:A80"/>
    <mergeCell ref="B79:C79"/>
    <mergeCell ref="D79:E79"/>
    <mergeCell ref="F79:G79"/>
    <mergeCell ref="H79:I79"/>
    <mergeCell ref="J106:K106"/>
    <mergeCell ref="L106:M106"/>
    <mergeCell ref="N106:O106"/>
    <mergeCell ref="P106:Q106"/>
    <mergeCell ref="A123:A124"/>
    <mergeCell ref="B123:C123"/>
    <mergeCell ref="D123:E123"/>
    <mergeCell ref="F123:G123"/>
    <mergeCell ref="H123:I123"/>
    <mergeCell ref="J123:K123"/>
    <mergeCell ref="L123:M123"/>
    <mergeCell ref="N123:O123"/>
    <mergeCell ref="P123:Q123"/>
    <mergeCell ref="A106:A107"/>
    <mergeCell ref="B106:C106"/>
    <mergeCell ref="D106:E106"/>
    <mergeCell ref="F106:G106"/>
    <mergeCell ref="H106:I106"/>
    <mergeCell ref="J141:K141"/>
    <mergeCell ref="L141:M141"/>
    <mergeCell ref="N141:O141"/>
    <mergeCell ref="P141:Q141"/>
    <mergeCell ref="A163:A164"/>
    <mergeCell ref="B163:C163"/>
    <mergeCell ref="D163:E163"/>
    <mergeCell ref="F163:G163"/>
    <mergeCell ref="H163:I163"/>
    <mergeCell ref="J163:K163"/>
    <mergeCell ref="L163:M163"/>
    <mergeCell ref="N163:O163"/>
    <mergeCell ref="P163:Q163"/>
    <mergeCell ref="A141:A142"/>
    <mergeCell ref="B141:C141"/>
    <mergeCell ref="D141:E141"/>
    <mergeCell ref="F141:G141"/>
    <mergeCell ref="H141:I141"/>
    <mergeCell ref="J185:K185"/>
    <mergeCell ref="L185:M185"/>
    <mergeCell ref="N185:O185"/>
    <mergeCell ref="P185:Q185"/>
    <mergeCell ref="A185:A186"/>
    <mergeCell ref="B185:C185"/>
    <mergeCell ref="D185:E185"/>
    <mergeCell ref="F185:G185"/>
    <mergeCell ref="H185:I185"/>
    <mergeCell ref="A203:A204"/>
    <mergeCell ref="B203:C203"/>
    <mergeCell ref="D203:E203"/>
    <mergeCell ref="F203:G203"/>
    <mergeCell ref="H203:I203"/>
    <mergeCell ref="J203:K203"/>
    <mergeCell ref="L203:M203"/>
    <mergeCell ref="N203:O203"/>
    <mergeCell ref="P203:Q203"/>
    <mergeCell ref="A282:A283"/>
    <mergeCell ref="B282:C282"/>
    <mergeCell ref="D282:E282"/>
    <mergeCell ref="F282:G282"/>
    <mergeCell ref="H282:I282"/>
    <mergeCell ref="J282:K282"/>
    <mergeCell ref="L282:M282"/>
    <mergeCell ref="N282:O282"/>
    <mergeCell ref="P282:Q282"/>
    <mergeCell ref="A303:A304"/>
    <mergeCell ref="B303:C303"/>
    <mergeCell ref="D303:E303"/>
    <mergeCell ref="F303:G303"/>
    <mergeCell ref="H303:I303"/>
    <mergeCell ref="J303:K303"/>
    <mergeCell ref="L303:M303"/>
    <mergeCell ref="N303:O303"/>
    <mergeCell ref="P303:Q303"/>
    <mergeCell ref="A452:A453"/>
    <mergeCell ref="B452:C452"/>
    <mergeCell ref="D452:E452"/>
    <mergeCell ref="F452:G452"/>
    <mergeCell ref="H452:I452"/>
    <mergeCell ref="J452:K452"/>
    <mergeCell ref="L452:M452"/>
    <mergeCell ref="N452:O452"/>
    <mergeCell ref="P452:Q452"/>
    <mergeCell ref="A497:A498"/>
    <mergeCell ref="B497:C497"/>
    <mergeCell ref="D497:E497"/>
    <mergeCell ref="F497:G497"/>
    <mergeCell ref="H497:I497"/>
    <mergeCell ref="J497:K497"/>
    <mergeCell ref="L497:M497"/>
    <mergeCell ref="N497:O497"/>
    <mergeCell ref="P497:Q497"/>
    <mergeCell ref="A467:A468"/>
    <mergeCell ref="B467:C467"/>
    <mergeCell ref="D467:E467"/>
    <mergeCell ref="F467:G467"/>
    <mergeCell ref="H467:I467"/>
    <mergeCell ref="J467:K467"/>
    <mergeCell ref="L467:M467"/>
    <mergeCell ref="N467:O467"/>
    <mergeCell ref="P467:Q467"/>
    <mergeCell ref="A482:A483"/>
    <mergeCell ref="B482:C482"/>
    <mergeCell ref="D482:E482"/>
    <mergeCell ref="F482:G482"/>
    <mergeCell ref="H482:I482"/>
    <mergeCell ref="A546:A547"/>
    <mergeCell ref="B546:C546"/>
    <mergeCell ref="D546:E546"/>
    <mergeCell ref="F546:G546"/>
    <mergeCell ref="H546:I546"/>
    <mergeCell ref="J546:K546"/>
    <mergeCell ref="L546:M546"/>
    <mergeCell ref="N546:O546"/>
    <mergeCell ref="P546:Q546"/>
    <mergeCell ref="A622:A623"/>
    <mergeCell ref="B622:C622"/>
    <mergeCell ref="D622:E622"/>
    <mergeCell ref="F622:G622"/>
    <mergeCell ref="H622:I622"/>
    <mergeCell ref="J622:K622"/>
    <mergeCell ref="L622:M622"/>
    <mergeCell ref="N622:O622"/>
    <mergeCell ref="P622:Q622"/>
    <mergeCell ref="A570:A571"/>
    <mergeCell ref="B570:C570"/>
    <mergeCell ref="D570:E570"/>
    <mergeCell ref="F570:G570"/>
    <mergeCell ref="H570:I570"/>
    <mergeCell ref="J570:K570"/>
    <mergeCell ref="L570:M570"/>
    <mergeCell ref="N570:O570"/>
    <mergeCell ref="P570:Q570"/>
    <mergeCell ref="A596:A597"/>
    <mergeCell ref="B596:C596"/>
    <mergeCell ref="D596:E596"/>
    <mergeCell ref="F596:G596"/>
    <mergeCell ref="H596:I596"/>
    <mergeCell ref="A711:A712"/>
    <mergeCell ref="B711:C711"/>
    <mergeCell ref="D711:E711"/>
    <mergeCell ref="F711:G711"/>
    <mergeCell ref="H711:I711"/>
    <mergeCell ref="J711:K711"/>
    <mergeCell ref="L711:M711"/>
    <mergeCell ref="N711:O711"/>
    <mergeCell ref="P711:Q711"/>
    <mergeCell ref="J771:K771"/>
    <mergeCell ref="L771:M771"/>
    <mergeCell ref="N771:O771"/>
    <mergeCell ref="P771:Q771"/>
    <mergeCell ref="A781:A782"/>
    <mergeCell ref="B781:C781"/>
    <mergeCell ref="D781:E781"/>
    <mergeCell ref="F781:G781"/>
    <mergeCell ref="H781:I781"/>
    <mergeCell ref="J781:K781"/>
    <mergeCell ref="L781:M781"/>
    <mergeCell ref="N781:O781"/>
    <mergeCell ref="P781:Q781"/>
    <mergeCell ref="A771:A772"/>
    <mergeCell ref="B771:C771"/>
    <mergeCell ref="D771:E771"/>
    <mergeCell ref="F771:G771"/>
    <mergeCell ref="H771:I771"/>
    <mergeCell ref="J721:K721"/>
    <mergeCell ref="L721:M721"/>
    <mergeCell ref="N721:O721"/>
    <mergeCell ref="P721:Q721"/>
    <mergeCell ref="A731:A732"/>
    <mergeCell ref="J791:K791"/>
    <mergeCell ref="L791:M791"/>
    <mergeCell ref="N791:O791"/>
    <mergeCell ref="P791:Q791"/>
    <mergeCell ref="A801:A802"/>
    <mergeCell ref="B801:C801"/>
    <mergeCell ref="D801:E801"/>
    <mergeCell ref="F801:G801"/>
    <mergeCell ref="H801:I801"/>
    <mergeCell ref="J801:K801"/>
    <mergeCell ref="L801:M801"/>
    <mergeCell ref="N801:O801"/>
    <mergeCell ref="P801:Q801"/>
    <mergeCell ref="A791:A792"/>
    <mergeCell ref="B791:C791"/>
    <mergeCell ref="D791:E791"/>
    <mergeCell ref="F791:G791"/>
    <mergeCell ref="H791:I791"/>
    <mergeCell ref="J811:K811"/>
    <mergeCell ref="L811:M811"/>
    <mergeCell ref="N811:O811"/>
    <mergeCell ref="P811:Q811"/>
    <mergeCell ref="A821:A822"/>
    <mergeCell ref="B821:C821"/>
    <mergeCell ref="D821:E821"/>
    <mergeCell ref="F821:G821"/>
    <mergeCell ref="H821:I821"/>
    <mergeCell ref="J821:K821"/>
    <mergeCell ref="L821:M821"/>
    <mergeCell ref="N821:O821"/>
    <mergeCell ref="P821:Q821"/>
    <mergeCell ref="A811:A812"/>
    <mergeCell ref="B811:C811"/>
    <mergeCell ref="D811:E811"/>
    <mergeCell ref="F811:G811"/>
    <mergeCell ref="H811:I811"/>
    <mergeCell ref="J831:K831"/>
    <mergeCell ref="L831:M831"/>
    <mergeCell ref="N831:O831"/>
    <mergeCell ref="P831:Q831"/>
    <mergeCell ref="A841:A842"/>
    <mergeCell ref="B841:C841"/>
    <mergeCell ref="D841:E841"/>
    <mergeCell ref="F841:G841"/>
    <mergeCell ref="H841:I841"/>
    <mergeCell ref="J841:K841"/>
    <mergeCell ref="L841:M841"/>
    <mergeCell ref="N841:O841"/>
    <mergeCell ref="P841:Q841"/>
    <mergeCell ref="A831:A832"/>
    <mergeCell ref="B831:C831"/>
    <mergeCell ref="D831:E831"/>
    <mergeCell ref="F831:G831"/>
    <mergeCell ref="H831:I831"/>
    <mergeCell ref="J851:K851"/>
    <mergeCell ref="L851:M851"/>
    <mergeCell ref="N851:O851"/>
    <mergeCell ref="P851:Q851"/>
    <mergeCell ref="A861:A862"/>
    <mergeCell ref="B861:C861"/>
    <mergeCell ref="D861:E861"/>
    <mergeCell ref="F861:G861"/>
    <mergeCell ref="H861:I861"/>
    <mergeCell ref="J861:K861"/>
    <mergeCell ref="L861:M861"/>
    <mergeCell ref="N861:O861"/>
    <mergeCell ref="P861:Q861"/>
    <mergeCell ref="A851:A852"/>
    <mergeCell ref="B851:C851"/>
    <mergeCell ref="D851:E851"/>
    <mergeCell ref="F851:G851"/>
    <mergeCell ref="H851:I851"/>
    <mergeCell ref="J871:K871"/>
    <mergeCell ref="L871:M871"/>
    <mergeCell ref="N871:O871"/>
    <mergeCell ref="P871:Q871"/>
    <mergeCell ref="A881:A882"/>
    <mergeCell ref="B881:C881"/>
    <mergeCell ref="D881:E881"/>
    <mergeCell ref="F881:G881"/>
    <mergeCell ref="H881:I881"/>
    <mergeCell ref="J881:K881"/>
    <mergeCell ref="L881:M881"/>
    <mergeCell ref="N881:O881"/>
    <mergeCell ref="P881:Q881"/>
    <mergeCell ref="A871:A872"/>
    <mergeCell ref="B871:C871"/>
    <mergeCell ref="D871:E871"/>
    <mergeCell ref="F871:G871"/>
    <mergeCell ref="H871:I871"/>
    <mergeCell ref="J891:K891"/>
    <mergeCell ref="L891:M891"/>
    <mergeCell ref="N891:O891"/>
    <mergeCell ref="P891:Q891"/>
    <mergeCell ref="A901:A902"/>
    <mergeCell ref="B901:C901"/>
    <mergeCell ref="D901:E901"/>
    <mergeCell ref="F901:G901"/>
    <mergeCell ref="H901:I901"/>
    <mergeCell ref="J901:K901"/>
    <mergeCell ref="L901:M901"/>
    <mergeCell ref="N901:O901"/>
    <mergeCell ref="P901:Q901"/>
    <mergeCell ref="A891:A892"/>
    <mergeCell ref="B891:C891"/>
    <mergeCell ref="D891:E891"/>
    <mergeCell ref="F891:G891"/>
    <mergeCell ref="H891:I891"/>
    <mergeCell ref="J911:K911"/>
    <mergeCell ref="L911:M911"/>
    <mergeCell ref="N911:O911"/>
    <mergeCell ref="P911:Q911"/>
    <mergeCell ref="A921:A922"/>
    <mergeCell ref="B921:C921"/>
    <mergeCell ref="D921:E921"/>
    <mergeCell ref="F921:G921"/>
    <mergeCell ref="H921:I921"/>
    <mergeCell ref="J921:K921"/>
    <mergeCell ref="L921:M921"/>
    <mergeCell ref="N921:O921"/>
    <mergeCell ref="P921:Q921"/>
    <mergeCell ref="A911:A912"/>
    <mergeCell ref="B911:C911"/>
    <mergeCell ref="D911:E911"/>
    <mergeCell ref="F911:G911"/>
    <mergeCell ref="H911:I911"/>
    <mergeCell ref="J931:K931"/>
    <mergeCell ref="L931:M931"/>
    <mergeCell ref="N931:O931"/>
    <mergeCell ref="P931:Q931"/>
    <mergeCell ref="A941:A942"/>
    <mergeCell ref="B941:C941"/>
    <mergeCell ref="D941:E941"/>
    <mergeCell ref="F941:G941"/>
    <mergeCell ref="H941:I941"/>
    <mergeCell ref="J941:K941"/>
    <mergeCell ref="L941:M941"/>
    <mergeCell ref="N941:O941"/>
    <mergeCell ref="P941:Q941"/>
    <mergeCell ref="A931:A932"/>
    <mergeCell ref="B931:C931"/>
    <mergeCell ref="D931:E931"/>
    <mergeCell ref="F931:G931"/>
    <mergeCell ref="H931:I931"/>
    <mergeCell ref="J951:K951"/>
    <mergeCell ref="L951:M951"/>
    <mergeCell ref="N951:O951"/>
    <mergeCell ref="P951:Q951"/>
    <mergeCell ref="A961:A962"/>
    <mergeCell ref="B961:C961"/>
    <mergeCell ref="D961:E961"/>
    <mergeCell ref="F961:G961"/>
    <mergeCell ref="H961:I961"/>
    <mergeCell ref="J961:K961"/>
    <mergeCell ref="L961:M961"/>
    <mergeCell ref="N961:O961"/>
    <mergeCell ref="P961:Q961"/>
    <mergeCell ref="A951:A952"/>
    <mergeCell ref="B951:C951"/>
    <mergeCell ref="D951:E951"/>
    <mergeCell ref="F951:G951"/>
    <mergeCell ref="H951:I951"/>
    <mergeCell ref="J971:K971"/>
    <mergeCell ref="L971:M971"/>
    <mergeCell ref="N971:O971"/>
    <mergeCell ref="P971:Q971"/>
    <mergeCell ref="A981:A982"/>
    <mergeCell ref="B981:C981"/>
    <mergeCell ref="D981:E981"/>
    <mergeCell ref="F981:G981"/>
    <mergeCell ref="H981:I981"/>
    <mergeCell ref="J981:K981"/>
    <mergeCell ref="L981:M981"/>
    <mergeCell ref="N981:O981"/>
    <mergeCell ref="P981:Q981"/>
    <mergeCell ref="A971:A972"/>
    <mergeCell ref="B971:C971"/>
    <mergeCell ref="D971:E971"/>
    <mergeCell ref="F971:G971"/>
    <mergeCell ref="H971:I971"/>
    <mergeCell ref="J991:K991"/>
    <mergeCell ref="L991:M991"/>
    <mergeCell ref="N991:O991"/>
    <mergeCell ref="P991:Q991"/>
    <mergeCell ref="A1001:A1002"/>
    <mergeCell ref="B1001:C1001"/>
    <mergeCell ref="D1001:E1001"/>
    <mergeCell ref="F1001:G1001"/>
    <mergeCell ref="H1001:I1001"/>
    <mergeCell ref="J1001:K1001"/>
    <mergeCell ref="L1001:M1001"/>
    <mergeCell ref="N1001:O1001"/>
    <mergeCell ref="P1001:Q1001"/>
    <mergeCell ref="A991:A992"/>
    <mergeCell ref="B991:C991"/>
    <mergeCell ref="D991:E991"/>
    <mergeCell ref="F991:G991"/>
    <mergeCell ref="H991:I991"/>
    <mergeCell ref="J1011:K1011"/>
    <mergeCell ref="L1011:M1011"/>
    <mergeCell ref="N1011:O1011"/>
    <mergeCell ref="P1011:Q1011"/>
    <mergeCell ref="A1021:A1022"/>
    <mergeCell ref="B1021:C1021"/>
    <mergeCell ref="D1021:E1021"/>
    <mergeCell ref="F1021:G1021"/>
    <mergeCell ref="H1021:I1021"/>
    <mergeCell ref="J1021:K1021"/>
    <mergeCell ref="L1021:M1021"/>
    <mergeCell ref="N1021:O1021"/>
    <mergeCell ref="P1021:Q1021"/>
    <mergeCell ref="A1011:A1012"/>
    <mergeCell ref="B1011:C1011"/>
    <mergeCell ref="D1011:E1011"/>
    <mergeCell ref="F1011:G1011"/>
    <mergeCell ref="H1011:I1011"/>
    <mergeCell ref="J1031:K1031"/>
    <mergeCell ref="L1031:M1031"/>
    <mergeCell ref="N1031:O1031"/>
    <mergeCell ref="P1031:Q1031"/>
    <mergeCell ref="A1041:A1042"/>
    <mergeCell ref="B1041:C1041"/>
    <mergeCell ref="D1041:E1041"/>
    <mergeCell ref="F1041:G1041"/>
    <mergeCell ref="H1041:I1041"/>
    <mergeCell ref="J1041:K1041"/>
    <mergeCell ref="L1041:M1041"/>
    <mergeCell ref="N1041:O1041"/>
    <mergeCell ref="P1041:Q1041"/>
    <mergeCell ref="A1031:A1032"/>
    <mergeCell ref="B1031:C1031"/>
    <mergeCell ref="D1031:E1031"/>
    <mergeCell ref="F1031:G1031"/>
    <mergeCell ref="H1031:I1031"/>
    <mergeCell ref="J1051:K1051"/>
    <mergeCell ref="L1051:M1051"/>
    <mergeCell ref="N1051:O1051"/>
    <mergeCell ref="P1051:Q1051"/>
    <mergeCell ref="A1061:A1062"/>
    <mergeCell ref="B1061:C1061"/>
    <mergeCell ref="D1061:E1061"/>
    <mergeCell ref="F1061:G1061"/>
    <mergeCell ref="H1061:I1061"/>
    <mergeCell ref="J1061:K1061"/>
    <mergeCell ref="L1061:M1061"/>
    <mergeCell ref="N1061:O1061"/>
    <mergeCell ref="P1061:Q1061"/>
    <mergeCell ref="A1051:A1052"/>
    <mergeCell ref="B1051:C1051"/>
    <mergeCell ref="D1051:E1051"/>
    <mergeCell ref="F1051:G1051"/>
    <mergeCell ref="H1051:I1051"/>
    <mergeCell ref="J1071:K1071"/>
    <mergeCell ref="L1071:M1071"/>
    <mergeCell ref="N1071:O1071"/>
    <mergeCell ref="P1071:Q1071"/>
    <mergeCell ref="A1081:A1082"/>
    <mergeCell ref="B1081:C1081"/>
    <mergeCell ref="D1081:E1081"/>
    <mergeCell ref="F1081:G1081"/>
    <mergeCell ref="H1081:I1081"/>
    <mergeCell ref="J1081:K1081"/>
    <mergeCell ref="L1081:M1081"/>
    <mergeCell ref="N1081:O1081"/>
    <mergeCell ref="P1081:Q1081"/>
    <mergeCell ref="A1071:A1072"/>
    <mergeCell ref="B1071:C1071"/>
    <mergeCell ref="D1071:E1071"/>
    <mergeCell ref="F1071:G1071"/>
    <mergeCell ref="H1071:I1071"/>
    <mergeCell ref="J1091:K1091"/>
    <mergeCell ref="L1091:M1091"/>
    <mergeCell ref="N1091:O1091"/>
    <mergeCell ref="P1091:Q1091"/>
    <mergeCell ref="A1101:A1102"/>
    <mergeCell ref="B1101:C1101"/>
    <mergeCell ref="D1101:E1101"/>
    <mergeCell ref="F1101:G1101"/>
    <mergeCell ref="H1101:I1101"/>
    <mergeCell ref="J1101:K1101"/>
    <mergeCell ref="L1101:M1101"/>
    <mergeCell ref="N1101:O1101"/>
    <mergeCell ref="P1101:Q1101"/>
    <mergeCell ref="A1091:A1092"/>
    <mergeCell ref="B1091:C1091"/>
    <mergeCell ref="D1091:E1091"/>
    <mergeCell ref="F1091:G1091"/>
    <mergeCell ref="H1091:I1091"/>
    <mergeCell ref="J1111:K1111"/>
    <mergeCell ref="L1111:M1111"/>
    <mergeCell ref="N1111:O1111"/>
    <mergeCell ref="P1111:Q1111"/>
    <mergeCell ref="A1121:A1122"/>
    <mergeCell ref="B1121:C1121"/>
    <mergeCell ref="D1121:E1121"/>
    <mergeCell ref="F1121:G1121"/>
    <mergeCell ref="H1121:I1121"/>
    <mergeCell ref="J1121:K1121"/>
    <mergeCell ref="L1121:M1121"/>
    <mergeCell ref="N1121:O1121"/>
    <mergeCell ref="P1121:Q1121"/>
    <mergeCell ref="A1111:A1112"/>
    <mergeCell ref="B1111:C1111"/>
    <mergeCell ref="D1111:E1111"/>
    <mergeCell ref="F1111:G1111"/>
    <mergeCell ref="H1111:I1111"/>
    <mergeCell ref="J1131:K1131"/>
    <mergeCell ref="L1131:M1131"/>
    <mergeCell ref="N1131:O1131"/>
    <mergeCell ref="P1131:Q1131"/>
    <mergeCell ref="A1141:A1142"/>
    <mergeCell ref="B1141:C1141"/>
    <mergeCell ref="D1141:E1141"/>
    <mergeCell ref="F1141:G1141"/>
    <mergeCell ref="H1141:I1141"/>
    <mergeCell ref="J1141:K1141"/>
    <mergeCell ref="L1141:M1141"/>
    <mergeCell ref="N1141:O1141"/>
    <mergeCell ref="P1141:Q1141"/>
    <mergeCell ref="A1131:A1132"/>
    <mergeCell ref="B1131:C1131"/>
    <mergeCell ref="D1131:E1131"/>
    <mergeCell ref="F1131:G1131"/>
    <mergeCell ref="H1131:I1131"/>
    <mergeCell ref="J1151:K1151"/>
    <mergeCell ref="L1151:M1151"/>
    <mergeCell ref="N1151:O1151"/>
    <mergeCell ref="P1151:Q1151"/>
    <mergeCell ref="A1161:A1162"/>
    <mergeCell ref="B1161:C1161"/>
    <mergeCell ref="D1161:E1161"/>
    <mergeCell ref="F1161:G1161"/>
    <mergeCell ref="H1161:I1161"/>
    <mergeCell ref="J1161:K1161"/>
    <mergeCell ref="L1161:M1161"/>
    <mergeCell ref="N1161:O1161"/>
    <mergeCell ref="P1161:Q1161"/>
    <mergeCell ref="A1151:A1152"/>
    <mergeCell ref="B1151:C1151"/>
    <mergeCell ref="D1151:E1151"/>
    <mergeCell ref="F1151:G1151"/>
    <mergeCell ref="H1151:I1151"/>
    <mergeCell ref="J1171:K1171"/>
    <mergeCell ref="L1171:M1171"/>
    <mergeCell ref="N1171:O1171"/>
    <mergeCell ref="P1171:Q1171"/>
    <mergeCell ref="A1181:A1182"/>
    <mergeCell ref="B1181:C1181"/>
    <mergeCell ref="D1181:E1181"/>
    <mergeCell ref="F1181:G1181"/>
    <mergeCell ref="H1181:I1181"/>
    <mergeCell ref="J1181:K1181"/>
    <mergeCell ref="L1181:M1181"/>
    <mergeCell ref="N1181:O1181"/>
    <mergeCell ref="P1181:Q1181"/>
    <mergeCell ref="A1171:A1172"/>
    <mergeCell ref="B1171:C1171"/>
    <mergeCell ref="D1171:E1171"/>
    <mergeCell ref="F1171:G1171"/>
    <mergeCell ref="H1171:I1171"/>
    <mergeCell ref="J1191:K1191"/>
    <mergeCell ref="L1191:M1191"/>
    <mergeCell ref="N1191:O1191"/>
    <mergeCell ref="P1191:Q1191"/>
    <mergeCell ref="A1201:A1202"/>
    <mergeCell ref="B1201:C1201"/>
    <mergeCell ref="D1201:E1201"/>
    <mergeCell ref="F1201:G1201"/>
    <mergeCell ref="H1201:I1201"/>
    <mergeCell ref="J1201:K1201"/>
    <mergeCell ref="L1201:M1201"/>
    <mergeCell ref="N1201:O1201"/>
    <mergeCell ref="P1201:Q1201"/>
    <mergeCell ref="A1191:A1192"/>
    <mergeCell ref="B1191:C1191"/>
    <mergeCell ref="D1191:E1191"/>
    <mergeCell ref="F1191:G1191"/>
    <mergeCell ref="H1191:I1191"/>
    <mergeCell ref="J1211:K1211"/>
    <mergeCell ref="L1211:M1211"/>
    <mergeCell ref="N1211:O1211"/>
    <mergeCell ref="P1211:Q1211"/>
    <mergeCell ref="A1221:A1222"/>
    <mergeCell ref="B1221:C1221"/>
    <mergeCell ref="D1221:E1221"/>
    <mergeCell ref="F1221:G1221"/>
    <mergeCell ref="H1221:I1221"/>
    <mergeCell ref="J1221:K1221"/>
    <mergeCell ref="L1221:M1221"/>
    <mergeCell ref="N1221:O1221"/>
    <mergeCell ref="P1221:Q1221"/>
    <mergeCell ref="A1211:A1212"/>
    <mergeCell ref="B1211:C1211"/>
    <mergeCell ref="D1211:E1211"/>
    <mergeCell ref="F1211:G1211"/>
    <mergeCell ref="H1211:I1211"/>
    <mergeCell ref="J1231:K1231"/>
    <mergeCell ref="L1231:M1231"/>
    <mergeCell ref="N1231:O1231"/>
    <mergeCell ref="P1231:Q1231"/>
    <mergeCell ref="A1231:A1232"/>
    <mergeCell ref="B1231:C1231"/>
    <mergeCell ref="D1231:E1231"/>
    <mergeCell ref="F1231:G1231"/>
    <mergeCell ref="H1231:I1231"/>
    <mergeCell ref="A1299:A1300"/>
    <mergeCell ref="B1299:C1299"/>
    <mergeCell ref="D1299:E1299"/>
    <mergeCell ref="F1299:G1299"/>
    <mergeCell ref="H1299:I1299"/>
    <mergeCell ref="J1299:K1299"/>
    <mergeCell ref="L1299:M1299"/>
    <mergeCell ref="N1299:O1299"/>
    <mergeCell ref="P1299:Q1299"/>
    <mergeCell ref="A1266:A1267"/>
    <mergeCell ref="B1266:C1266"/>
    <mergeCell ref="D1266:E1266"/>
    <mergeCell ref="F1266:G1266"/>
    <mergeCell ref="H1266:I1266"/>
    <mergeCell ref="J1266:K1266"/>
    <mergeCell ref="L1266:M1266"/>
    <mergeCell ref="N1266:O1266"/>
    <mergeCell ref="P1266:Q1266"/>
    <mergeCell ref="A1285:A1286"/>
    <mergeCell ref="B1285:C1285"/>
    <mergeCell ref="D1285:E1285"/>
    <mergeCell ref="F1285:G1285"/>
    <mergeCell ref="H1285:I1285"/>
    <mergeCell ref="A1374:A1375"/>
    <mergeCell ref="B1374:C1374"/>
    <mergeCell ref="D1374:E1374"/>
    <mergeCell ref="F1374:G1374"/>
    <mergeCell ref="H1374:I1374"/>
    <mergeCell ref="J1374:K1374"/>
    <mergeCell ref="L1374:M1374"/>
    <mergeCell ref="N1374:O1374"/>
    <mergeCell ref="P1374:Q1374"/>
    <mergeCell ref="A1359:A1360"/>
    <mergeCell ref="B1359:C1359"/>
    <mergeCell ref="D1359:E1359"/>
    <mergeCell ref="F1359:G1359"/>
    <mergeCell ref="H1359:I1359"/>
    <mergeCell ref="J1359:K1359"/>
    <mergeCell ref="L1359:M1359"/>
    <mergeCell ref="N1359:O1359"/>
    <mergeCell ref="P1359:Q1359"/>
    <mergeCell ref="A1674:A1675"/>
    <mergeCell ref="B1674:C1674"/>
    <mergeCell ref="D1674:E1674"/>
    <mergeCell ref="F1674:G1674"/>
    <mergeCell ref="H1674:I1674"/>
    <mergeCell ref="J1674:K1674"/>
    <mergeCell ref="L1674:M1674"/>
    <mergeCell ref="N1674:O1674"/>
    <mergeCell ref="P1674:Q1674"/>
    <mergeCell ref="A1718:A1719"/>
    <mergeCell ref="B1718:C1718"/>
    <mergeCell ref="D1718:E1718"/>
    <mergeCell ref="F1718:G1718"/>
    <mergeCell ref="H1718:I1718"/>
    <mergeCell ref="J1718:K1718"/>
    <mergeCell ref="L1718:M1718"/>
    <mergeCell ref="N1718:O1718"/>
    <mergeCell ref="P1718:Q1718"/>
    <mergeCell ref="A1687:A1688"/>
    <mergeCell ref="B1687:C1687"/>
    <mergeCell ref="D1687:E1687"/>
    <mergeCell ref="F1687:G1687"/>
    <mergeCell ref="H1687:I1687"/>
    <mergeCell ref="J1687:K1687"/>
    <mergeCell ref="L1687:M1687"/>
    <mergeCell ref="N1687:O1687"/>
    <mergeCell ref="P1687:Q1687"/>
    <mergeCell ref="A1706:A1707"/>
    <mergeCell ref="B1706:C1706"/>
    <mergeCell ref="D1706:E1706"/>
    <mergeCell ref="F1706:G1706"/>
    <mergeCell ref="H1706:I1706"/>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RowHeight="14.4" x14ac:dyDescent="0.3"/>
  <cols>
    <col min="1" max="1" width="51.77734375" customWidth="1"/>
    <col min="2" max="3" width="7.6640625" customWidth="1"/>
    <col min="4" max="7" width="15.6640625" customWidth="1"/>
    <col min="8" max="9" width="21" customWidth="1"/>
    <col min="10" max="11" width="20" customWidth="1"/>
    <col min="12" max="13" width="21.88671875" customWidth="1"/>
    <col min="14" max="15" width="21.5546875" customWidth="1"/>
    <col min="16" max="17" width="20.77734375" customWidth="1"/>
    <col min="18" max="19" width="26.88671875" customWidth="1"/>
    <col min="20" max="21" width="15.6640625" customWidth="1"/>
    <col min="22" max="23" width="26.6640625" customWidth="1"/>
    <col min="24" max="25" width="15.6640625" customWidth="1"/>
    <col min="26" max="27" width="7.6640625" customWidth="1"/>
  </cols>
  <sheetData>
    <row r="1" spans="1:25" x14ac:dyDescent="0.3">
      <c r="A1" s="31" t="str">
        <f xml:space="preserve"> HYPERLINK("#'Index'!A1", "Index")</f>
        <v>Index</v>
      </c>
      <c r="D1" s="43"/>
      <c r="E1" s="44" t="s">
        <v>503</v>
      </c>
    </row>
    <row r="2" spans="1:25" x14ac:dyDescent="0.3">
      <c r="A2" s="12" t="s">
        <v>396</v>
      </c>
      <c r="D2" s="46"/>
      <c r="E2" s="44" t="s">
        <v>504</v>
      </c>
    </row>
    <row r="3" spans="1:25" x14ac:dyDescent="0.3">
      <c r="A3" s="1"/>
      <c r="D3" s="11" t="s">
        <v>394</v>
      </c>
      <c r="E3" s="49" t="s">
        <v>401</v>
      </c>
      <c r="F3" s="50"/>
      <c r="G3" s="50"/>
      <c r="H3" s="50"/>
    </row>
    <row r="4" spans="1:25" x14ac:dyDescent="0.3">
      <c r="A4" s="51" t="s">
        <v>395</v>
      </c>
    </row>
    <row r="5" spans="1:25" x14ac:dyDescent="0.3">
      <c r="A5" s="52" t="s">
        <v>1</v>
      </c>
    </row>
    <row r="6" spans="1:25" ht="25.5" customHeight="1" x14ac:dyDescent="0.3">
      <c r="A6" s="112" t="s">
        <v>1</v>
      </c>
      <c r="B6" s="114" t="s">
        <v>502</v>
      </c>
      <c r="C6" s="114" t="s">
        <v>1</v>
      </c>
      <c r="D6" s="114" t="s">
        <v>53</v>
      </c>
      <c r="E6" s="114" t="s">
        <v>1</v>
      </c>
      <c r="F6" s="114" t="s">
        <v>54</v>
      </c>
      <c r="G6" s="114" t="s">
        <v>1</v>
      </c>
      <c r="H6" s="115" t="s">
        <v>55</v>
      </c>
      <c r="I6" s="115" t="s">
        <v>1</v>
      </c>
      <c r="J6" s="115" t="s">
        <v>56</v>
      </c>
      <c r="K6" s="115" t="s">
        <v>1</v>
      </c>
      <c r="L6" s="115" t="s">
        <v>57</v>
      </c>
      <c r="M6" s="115" t="s">
        <v>1</v>
      </c>
      <c r="N6" s="115" t="s">
        <v>58</v>
      </c>
      <c r="O6" s="115" t="s">
        <v>1</v>
      </c>
      <c r="P6" s="115" t="s">
        <v>59</v>
      </c>
      <c r="Q6" s="115" t="s">
        <v>1</v>
      </c>
      <c r="R6" s="115" t="s">
        <v>60</v>
      </c>
      <c r="S6" s="115" t="s">
        <v>1</v>
      </c>
      <c r="T6" s="114" t="s">
        <v>61</v>
      </c>
      <c r="U6" s="114" t="s">
        <v>1</v>
      </c>
      <c r="V6" s="114" t="s">
        <v>62</v>
      </c>
      <c r="W6" s="114" t="s">
        <v>1</v>
      </c>
      <c r="X6" s="114" t="s">
        <v>63</v>
      </c>
      <c r="Y6" s="114" t="s">
        <v>1</v>
      </c>
    </row>
    <row r="7" spans="1:25" x14ac:dyDescent="0.3">
      <c r="A7" s="113" t="s">
        <v>1</v>
      </c>
      <c r="B7" s="53" t="s">
        <v>14</v>
      </c>
      <c r="C7" s="53" t="s">
        <v>15</v>
      </c>
      <c r="D7" s="53" t="s">
        <v>14</v>
      </c>
      <c r="E7" s="53" t="s">
        <v>15</v>
      </c>
      <c r="F7" s="53" t="s">
        <v>14</v>
      </c>
      <c r="G7" s="53" t="s">
        <v>15</v>
      </c>
      <c r="H7" s="53" t="s">
        <v>14</v>
      </c>
      <c r="I7" s="53" t="s">
        <v>15</v>
      </c>
      <c r="J7" s="53" t="s">
        <v>14</v>
      </c>
      <c r="K7" s="53" t="s">
        <v>15</v>
      </c>
      <c r="L7" s="53" t="s">
        <v>14</v>
      </c>
      <c r="M7" s="53" t="s">
        <v>15</v>
      </c>
      <c r="N7" s="53" t="s">
        <v>14</v>
      </c>
      <c r="O7" s="53" t="s">
        <v>15</v>
      </c>
      <c r="P7" s="53" t="s">
        <v>14</v>
      </c>
      <c r="Q7" s="53" t="s">
        <v>15</v>
      </c>
      <c r="R7" s="53" t="s">
        <v>14</v>
      </c>
      <c r="S7" s="53" t="s">
        <v>15</v>
      </c>
      <c r="T7" s="53" t="s">
        <v>14</v>
      </c>
      <c r="U7" s="53" t="s">
        <v>15</v>
      </c>
      <c r="V7" s="53" t="s">
        <v>14</v>
      </c>
      <c r="W7" s="53" t="s">
        <v>15</v>
      </c>
      <c r="X7" s="53" t="s">
        <v>14</v>
      </c>
      <c r="Y7" s="53" t="s">
        <v>15</v>
      </c>
    </row>
    <row r="8" spans="1:25" x14ac:dyDescent="0.3">
      <c r="A8" s="54" t="s">
        <v>16</v>
      </c>
      <c r="B8" s="55">
        <v>900.90546691270004</v>
      </c>
      <c r="C8" s="55">
        <v>900.90546691270004</v>
      </c>
      <c r="D8" s="55">
        <v>181.97638799360001</v>
      </c>
      <c r="E8" s="55">
        <v>181.97638799360001</v>
      </c>
      <c r="F8" s="55">
        <v>89.630542886399994</v>
      </c>
      <c r="G8" s="55">
        <v>89.630542886399994</v>
      </c>
      <c r="H8" s="55">
        <v>399.6723423615</v>
      </c>
      <c r="I8" s="55">
        <v>399.6723423615</v>
      </c>
      <c r="J8" s="55">
        <v>25.423518244299999</v>
      </c>
      <c r="K8" s="55">
        <v>25.423518244299999</v>
      </c>
      <c r="L8" s="55">
        <v>56.324287766200001</v>
      </c>
      <c r="M8" s="55">
        <v>56.324287766200001</v>
      </c>
      <c r="N8" s="55">
        <v>10.5689767788</v>
      </c>
      <c r="O8" s="55">
        <v>10.5689767788</v>
      </c>
      <c r="P8" s="55">
        <v>15.321649922300001</v>
      </c>
      <c r="Q8" s="55">
        <v>15.321649922300001</v>
      </c>
      <c r="R8" s="55">
        <v>103.9139419255</v>
      </c>
      <c r="S8" s="55">
        <v>103.9139419255</v>
      </c>
      <c r="T8" s="55">
        <v>0</v>
      </c>
      <c r="U8" s="55">
        <v>0</v>
      </c>
      <c r="V8" s="55">
        <v>3.5024926008000001</v>
      </c>
      <c r="W8" s="55">
        <v>3.5024926008000001</v>
      </c>
      <c r="X8" s="55">
        <v>14.571326433299999</v>
      </c>
      <c r="Y8" s="55">
        <v>14.571326433299999</v>
      </c>
    </row>
    <row r="9" spans="1:25" x14ac:dyDescent="0.3">
      <c r="A9" s="56" t="s">
        <v>17</v>
      </c>
      <c r="B9" s="57">
        <v>216.5507875731</v>
      </c>
      <c r="C9" s="58">
        <v>0.240370155944546</v>
      </c>
      <c r="D9" s="57">
        <v>50.119054949700001</v>
      </c>
      <c r="E9" s="58">
        <v>0.27541515414330903</v>
      </c>
      <c r="F9" s="57">
        <v>9.8454108478000002</v>
      </c>
      <c r="G9" s="62">
        <v>0.109844373700585</v>
      </c>
      <c r="H9" s="57">
        <v>104.72889523809999</v>
      </c>
      <c r="I9" s="58">
        <v>0.26203688406182901</v>
      </c>
      <c r="J9" s="65">
        <v>3.1615282937</v>
      </c>
      <c r="K9" s="66">
        <v>12.435447617124399</v>
      </c>
      <c r="L9" s="57">
        <v>10.573518355599999</v>
      </c>
      <c r="M9" s="58">
        <v>0.18772573564516701</v>
      </c>
      <c r="N9" s="65">
        <v>0.47024914270000001</v>
      </c>
      <c r="O9" s="66">
        <v>4.4493346190641603</v>
      </c>
      <c r="P9" s="65">
        <v>2.7848210233000001</v>
      </c>
      <c r="Q9" s="66">
        <v>18.175725443555599</v>
      </c>
      <c r="R9" s="57">
        <v>33.323427117100003</v>
      </c>
      <c r="S9" s="58">
        <v>0.32068292761899903</v>
      </c>
      <c r="T9" s="65"/>
      <c r="U9" s="66"/>
      <c r="V9" s="65">
        <v>0</v>
      </c>
      <c r="W9" s="66">
        <v>0</v>
      </c>
      <c r="X9" s="65">
        <v>1.5438826051000001</v>
      </c>
      <c r="Y9" s="66">
        <v>10.595347047964999</v>
      </c>
    </row>
    <row r="10" spans="1:25" x14ac:dyDescent="0.3">
      <c r="A10" s="56" t="s">
        <v>18</v>
      </c>
      <c r="B10" s="59">
        <v>196.41711021649999</v>
      </c>
      <c r="C10" s="60">
        <v>0.21802188734584901</v>
      </c>
      <c r="D10" s="59">
        <v>48.975392496700003</v>
      </c>
      <c r="E10" s="60">
        <v>0.26913047916096899</v>
      </c>
      <c r="F10" s="59">
        <v>27.812725243300001</v>
      </c>
      <c r="G10" s="60">
        <v>0.31030410335180703</v>
      </c>
      <c r="H10" s="59">
        <v>86.835460406100097</v>
      </c>
      <c r="I10" s="60">
        <v>0.217266623687356</v>
      </c>
      <c r="J10" s="68">
        <v>12.0153373344</v>
      </c>
      <c r="K10" s="67">
        <v>47.260718280381397</v>
      </c>
      <c r="L10" s="59">
        <v>7.7876558469999999</v>
      </c>
      <c r="M10" s="60">
        <v>0.138264612937961</v>
      </c>
      <c r="N10" s="68">
        <v>1.4410671639999999</v>
      </c>
      <c r="O10" s="69">
        <v>13.6348787035902</v>
      </c>
      <c r="P10" s="68">
        <v>1.5419805871000001</v>
      </c>
      <c r="Q10" s="69">
        <v>10.064063563126499</v>
      </c>
      <c r="R10" s="59">
        <v>9.5533921799999995</v>
      </c>
      <c r="S10" s="62">
        <v>9.1935615211760593E-2</v>
      </c>
      <c r="T10" s="68"/>
      <c r="U10" s="69"/>
      <c r="V10" s="68">
        <v>0.45409895789999999</v>
      </c>
      <c r="W10" s="69">
        <v>12.965022618357001</v>
      </c>
      <c r="X10" s="68">
        <v>0</v>
      </c>
      <c r="Y10" s="70">
        <v>0</v>
      </c>
    </row>
    <row r="11" spans="1:25" x14ac:dyDescent="0.3">
      <c r="A11" s="56" t="s">
        <v>19</v>
      </c>
      <c r="B11" s="57">
        <v>116.52333021680001</v>
      </c>
      <c r="C11" s="58">
        <v>0.129340241008984</v>
      </c>
      <c r="D11" s="57">
        <v>26.500018903099999</v>
      </c>
      <c r="E11" s="58">
        <v>0.14562339210750799</v>
      </c>
      <c r="F11" s="57">
        <v>5.3048147754999997</v>
      </c>
      <c r="G11" s="58">
        <v>5.9185346921567301E-2</v>
      </c>
      <c r="H11" s="57">
        <v>48.435261800200003</v>
      </c>
      <c r="I11" s="58">
        <v>0.121187424463789</v>
      </c>
      <c r="J11" s="65">
        <v>4.3729484837999903</v>
      </c>
      <c r="K11" s="66">
        <v>17.200406496769698</v>
      </c>
      <c r="L11" s="57">
        <v>5.2157302597999902</v>
      </c>
      <c r="M11" s="58">
        <v>9.2601796962800506E-2</v>
      </c>
      <c r="N11" s="65">
        <v>0.76431460809999996</v>
      </c>
      <c r="O11" s="66">
        <v>7.2316802666566202</v>
      </c>
      <c r="P11" s="65">
        <v>2.0836933592000002</v>
      </c>
      <c r="Q11" s="66">
        <v>13.5996669403553</v>
      </c>
      <c r="R11" s="57">
        <v>20.6678880459</v>
      </c>
      <c r="S11" s="61">
        <v>0.198894274078426</v>
      </c>
      <c r="T11" s="65"/>
      <c r="U11" s="66"/>
      <c r="V11" s="65">
        <v>0.61194637690000098</v>
      </c>
      <c r="W11" s="66">
        <v>17.471739319598399</v>
      </c>
      <c r="X11" s="65">
        <v>2.5667136042999998</v>
      </c>
      <c r="Y11" s="66">
        <v>17.614824676731299</v>
      </c>
    </row>
    <row r="12" spans="1:25" x14ac:dyDescent="0.3">
      <c r="A12" s="56" t="s">
        <v>20</v>
      </c>
      <c r="B12" s="59">
        <v>116.8663880032</v>
      </c>
      <c r="C12" s="60">
        <v>0.12972103322192899</v>
      </c>
      <c r="D12" s="59">
        <v>17.784863663700001</v>
      </c>
      <c r="E12" s="60">
        <v>9.7731710469632402E-2</v>
      </c>
      <c r="F12" s="59">
        <v>7.563454235</v>
      </c>
      <c r="G12" s="60">
        <v>8.4384786607687001E-2</v>
      </c>
      <c r="H12" s="59">
        <v>76.030340545400094</v>
      </c>
      <c r="I12" s="61">
        <v>0.19023167851987899</v>
      </c>
      <c r="J12" s="68">
        <v>2.9648023677999999</v>
      </c>
      <c r="K12" s="69">
        <v>11.661652566378001</v>
      </c>
      <c r="L12" s="59">
        <v>2.4545373116999998</v>
      </c>
      <c r="M12" s="62">
        <v>4.3578665777163302E-2</v>
      </c>
      <c r="N12" s="68">
        <v>0</v>
      </c>
      <c r="O12" s="69">
        <v>0</v>
      </c>
      <c r="P12" s="68">
        <v>2.2254874715000001</v>
      </c>
      <c r="Q12" s="69">
        <v>14.5251163078782</v>
      </c>
      <c r="R12" s="59">
        <v>6.0326184574999999</v>
      </c>
      <c r="S12" s="62">
        <v>5.80539853047344E-2</v>
      </c>
      <c r="T12" s="68"/>
      <c r="U12" s="69"/>
      <c r="V12" s="68">
        <v>0</v>
      </c>
      <c r="W12" s="69">
        <v>0</v>
      </c>
      <c r="X12" s="68">
        <v>1.8102839505999999</v>
      </c>
      <c r="Y12" s="69">
        <v>12.423604391038401</v>
      </c>
    </row>
    <row r="13" spans="1:25" x14ac:dyDescent="0.3">
      <c r="A13" s="56" t="s">
        <v>21</v>
      </c>
      <c r="B13" s="57">
        <v>73.714831058300007</v>
      </c>
      <c r="C13" s="58">
        <v>8.1823047773161295E-2</v>
      </c>
      <c r="D13" s="57">
        <v>11.1384434834</v>
      </c>
      <c r="E13" s="58">
        <v>6.1208179842495401E-2</v>
      </c>
      <c r="F13" s="57">
        <v>13.9509975281</v>
      </c>
      <c r="G13" s="61">
        <v>0.15565003935970601</v>
      </c>
      <c r="H13" s="57">
        <v>35.420682483099903</v>
      </c>
      <c r="I13" s="58">
        <v>8.8624302281748404E-2</v>
      </c>
      <c r="J13" s="65">
        <v>0.87084878480000105</v>
      </c>
      <c r="K13" s="66">
        <v>3.4253669237743898</v>
      </c>
      <c r="L13" s="57">
        <v>1.7790475648000099</v>
      </c>
      <c r="M13" s="58">
        <v>3.1585797803334099E-2</v>
      </c>
      <c r="N13" s="65">
        <v>6.6107670769000002</v>
      </c>
      <c r="O13" s="67">
        <v>62.548789871128697</v>
      </c>
      <c r="P13" s="65">
        <v>0</v>
      </c>
      <c r="Q13" s="66">
        <v>0</v>
      </c>
      <c r="R13" s="57">
        <v>1.7223810262999999</v>
      </c>
      <c r="S13" s="62">
        <v>1.6575071586975701E-2</v>
      </c>
      <c r="T13" s="65"/>
      <c r="U13" s="66"/>
      <c r="V13" s="65">
        <v>1.6163481718999999</v>
      </c>
      <c r="W13" s="67">
        <v>46.148510678675301</v>
      </c>
      <c r="X13" s="65">
        <v>0.605314939</v>
      </c>
      <c r="Y13" s="66">
        <v>4.1541512488298098</v>
      </c>
    </row>
    <row r="14" spans="1:25" x14ac:dyDescent="0.3">
      <c r="A14" s="56" t="s">
        <v>22</v>
      </c>
      <c r="B14" s="59">
        <v>107.5124591883</v>
      </c>
      <c r="C14" s="60">
        <v>0.11933822486029801</v>
      </c>
      <c r="D14" s="59">
        <v>14.1199001413</v>
      </c>
      <c r="E14" s="60">
        <v>7.7591935398764994E-2</v>
      </c>
      <c r="F14" s="59">
        <v>12.769449183000001</v>
      </c>
      <c r="G14" s="60">
        <v>0.14246760949762799</v>
      </c>
      <c r="H14" s="59">
        <v>37.209447633000003</v>
      </c>
      <c r="I14" s="60">
        <v>9.3099881300629003E-2</v>
      </c>
      <c r="J14" s="68">
        <v>0</v>
      </c>
      <c r="K14" s="69">
        <v>0</v>
      </c>
      <c r="L14" s="59">
        <v>20.222786455400001</v>
      </c>
      <c r="M14" s="61">
        <v>0.359042027115266</v>
      </c>
      <c r="N14" s="68">
        <v>0</v>
      </c>
      <c r="O14" s="69">
        <v>0</v>
      </c>
      <c r="P14" s="68">
        <v>3.1248710256000001</v>
      </c>
      <c r="Q14" s="69">
        <v>20.3951339538954</v>
      </c>
      <c r="R14" s="59">
        <v>13.9644261366</v>
      </c>
      <c r="S14" s="60">
        <v>0.13438452894618899</v>
      </c>
      <c r="T14" s="68"/>
      <c r="U14" s="69"/>
      <c r="V14" s="68">
        <v>0.82009909409999904</v>
      </c>
      <c r="W14" s="69">
        <v>23.4147273833693</v>
      </c>
      <c r="X14" s="68">
        <v>5.2814795193000004</v>
      </c>
      <c r="Y14" s="67">
        <v>36.245701744970702</v>
      </c>
    </row>
    <row r="15" spans="1:25" x14ac:dyDescent="0.3">
      <c r="A15" s="56" t="s">
        <v>23</v>
      </c>
      <c r="B15" s="57">
        <v>73.320560656500007</v>
      </c>
      <c r="C15" s="58">
        <v>8.1385409845231793E-2</v>
      </c>
      <c r="D15" s="57">
        <v>13.338714355700001</v>
      </c>
      <c r="E15" s="58">
        <v>7.3299148877320905E-2</v>
      </c>
      <c r="F15" s="57">
        <v>12.3836910737</v>
      </c>
      <c r="G15" s="58">
        <v>0.13816374056102099</v>
      </c>
      <c r="H15" s="57">
        <v>11.0122542556</v>
      </c>
      <c r="I15" s="62">
        <v>2.7553205684769402E-2</v>
      </c>
      <c r="J15" s="65">
        <v>2.0380529798000002</v>
      </c>
      <c r="K15" s="66">
        <v>8.0164081155720304</v>
      </c>
      <c r="L15" s="57">
        <v>8.2910119718999997</v>
      </c>
      <c r="M15" s="58">
        <v>0.147201363758308</v>
      </c>
      <c r="N15" s="65">
        <v>1.2825787871000001</v>
      </c>
      <c r="O15" s="66">
        <v>12.1353165395603</v>
      </c>
      <c r="P15" s="65">
        <v>3.5607964555999998</v>
      </c>
      <c r="Q15" s="67">
        <v>23.240293791189</v>
      </c>
      <c r="R15" s="57">
        <v>18.6498089621</v>
      </c>
      <c r="S15" s="61">
        <v>0.17947359725291501</v>
      </c>
      <c r="T15" s="65"/>
      <c r="U15" s="66"/>
      <c r="V15" s="65">
        <v>0</v>
      </c>
      <c r="W15" s="66">
        <v>0</v>
      </c>
      <c r="X15" s="65">
        <v>2.7636518149999998</v>
      </c>
      <c r="Y15" s="66">
        <v>18.966370890464699</v>
      </c>
    </row>
    <row r="16" spans="1:25" x14ac:dyDescent="0.3">
      <c r="A16" s="63" t="s">
        <v>1</v>
      </c>
    </row>
    <row r="17" spans="1:25" x14ac:dyDescent="0.3">
      <c r="A17" s="63" t="s">
        <v>1</v>
      </c>
    </row>
    <row r="18" spans="1:25" x14ac:dyDescent="0.3">
      <c r="A18" s="51" t="s">
        <v>412</v>
      </c>
    </row>
    <row r="19" spans="1:25" x14ac:dyDescent="0.3">
      <c r="A19" s="52" t="s">
        <v>1</v>
      </c>
    </row>
    <row r="20" spans="1:25" ht="25.5" customHeight="1" x14ac:dyDescent="0.3">
      <c r="A20" s="112" t="s">
        <v>1</v>
      </c>
      <c r="B20" s="114" t="s">
        <v>502</v>
      </c>
      <c r="C20" s="114" t="s">
        <v>1</v>
      </c>
      <c r="D20" s="114" t="s">
        <v>53</v>
      </c>
      <c r="E20" s="114" t="s">
        <v>1</v>
      </c>
      <c r="F20" s="114" t="s">
        <v>54</v>
      </c>
      <c r="G20" s="114" t="s">
        <v>1</v>
      </c>
      <c r="H20" s="115" t="s">
        <v>55</v>
      </c>
      <c r="I20" s="115" t="s">
        <v>1</v>
      </c>
      <c r="J20" s="115" t="s">
        <v>56</v>
      </c>
      <c r="K20" s="115" t="s">
        <v>1</v>
      </c>
      <c r="L20" s="115" t="s">
        <v>57</v>
      </c>
      <c r="M20" s="115" t="s">
        <v>1</v>
      </c>
      <c r="N20" s="115" t="s">
        <v>58</v>
      </c>
      <c r="O20" s="115" t="s">
        <v>1</v>
      </c>
      <c r="P20" s="115" t="s">
        <v>59</v>
      </c>
      <c r="Q20" s="115" t="s">
        <v>1</v>
      </c>
      <c r="R20" s="115" t="s">
        <v>60</v>
      </c>
      <c r="S20" s="115" t="s">
        <v>1</v>
      </c>
      <c r="T20" s="114" t="s">
        <v>61</v>
      </c>
      <c r="U20" s="114" t="s">
        <v>1</v>
      </c>
      <c r="V20" s="114" t="s">
        <v>62</v>
      </c>
      <c r="W20" s="114" t="s">
        <v>1</v>
      </c>
      <c r="X20" s="114" t="s">
        <v>63</v>
      </c>
      <c r="Y20" s="114" t="s">
        <v>1</v>
      </c>
    </row>
    <row r="21" spans="1:25" x14ac:dyDescent="0.3">
      <c r="A21" s="113" t="s">
        <v>1</v>
      </c>
      <c r="B21" s="53" t="s">
        <v>14</v>
      </c>
      <c r="C21" s="53" t="s">
        <v>15</v>
      </c>
      <c r="D21" s="53" t="s">
        <v>14</v>
      </c>
      <c r="E21" s="53" t="s">
        <v>15</v>
      </c>
      <c r="F21" s="53" t="s">
        <v>14</v>
      </c>
      <c r="G21" s="53" t="s">
        <v>15</v>
      </c>
      <c r="H21" s="53" t="s">
        <v>14</v>
      </c>
      <c r="I21" s="53" t="s">
        <v>15</v>
      </c>
      <c r="J21" s="53" t="s">
        <v>14</v>
      </c>
      <c r="K21" s="53" t="s">
        <v>15</v>
      </c>
      <c r="L21" s="53" t="s">
        <v>14</v>
      </c>
      <c r="M21" s="53" t="s">
        <v>15</v>
      </c>
      <c r="N21" s="53" t="s">
        <v>14</v>
      </c>
      <c r="O21" s="53" t="s">
        <v>15</v>
      </c>
      <c r="P21" s="53" t="s">
        <v>14</v>
      </c>
      <c r="Q21" s="53" t="s">
        <v>15</v>
      </c>
      <c r="R21" s="53" t="s">
        <v>14</v>
      </c>
      <c r="S21" s="53" t="s">
        <v>15</v>
      </c>
      <c r="T21" s="53" t="s">
        <v>14</v>
      </c>
      <c r="U21" s="53" t="s">
        <v>15</v>
      </c>
      <c r="V21" s="53" t="s">
        <v>14</v>
      </c>
      <c r="W21" s="53" t="s">
        <v>15</v>
      </c>
      <c r="X21" s="53" t="s">
        <v>14</v>
      </c>
      <c r="Y21" s="53" t="s">
        <v>15</v>
      </c>
    </row>
    <row r="22" spans="1:25" x14ac:dyDescent="0.3">
      <c r="A22" s="54" t="s">
        <v>16</v>
      </c>
      <c r="B22" s="55">
        <v>927.69097610710003</v>
      </c>
      <c r="C22" s="55">
        <v>927.69097610710003</v>
      </c>
      <c r="D22" s="55">
        <v>186.54545852129999</v>
      </c>
      <c r="E22" s="55">
        <v>186.54545852129999</v>
      </c>
      <c r="F22" s="55">
        <v>93.248485429300004</v>
      </c>
      <c r="G22" s="55">
        <v>93.248485429300004</v>
      </c>
      <c r="H22" s="55">
        <v>407.59739437019999</v>
      </c>
      <c r="I22" s="55">
        <v>407.59739437019999</v>
      </c>
      <c r="J22" s="55">
        <v>26.3071601527</v>
      </c>
      <c r="K22" s="55">
        <v>26.3071601527</v>
      </c>
      <c r="L22" s="55">
        <v>64.550466538699993</v>
      </c>
      <c r="M22" s="55">
        <v>64.550466538699993</v>
      </c>
      <c r="N22" s="55">
        <v>11.416396539200001</v>
      </c>
      <c r="O22" s="55">
        <v>11.416396539200001</v>
      </c>
      <c r="P22" s="55">
        <v>16.0378535961</v>
      </c>
      <c r="Q22" s="55">
        <v>16.0378535961</v>
      </c>
      <c r="R22" s="55">
        <v>103.9139419255</v>
      </c>
      <c r="S22" s="55">
        <v>103.9139419255</v>
      </c>
      <c r="T22" s="55">
        <v>0</v>
      </c>
      <c r="U22" s="55">
        <v>0</v>
      </c>
      <c r="V22" s="55">
        <v>3.5024926008000001</v>
      </c>
      <c r="W22" s="55">
        <v>3.5024926008000001</v>
      </c>
      <c r="X22" s="55">
        <v>14.571326433299999</v>
      </c>
      <c r="Y22" s="55">
        <v>14.571326433299999</v>
      </c>
    </row>
    <row r="23" spans="1:25" x14ac:dyDescent="0.3">
      <c r="A23" s="56" t="s">
        <v>24</v>
      </c>
      <c r="B23" s="57">
        <v>258.18594885649998</v>
      </c>
      <c r="C23" s="58">
        <v>0.27831029459824402</v>
      </c>
      <c r="D23" s="57">
        <v>68.473906961000097</v>
      </c>
      <c r="E23" s="61">
        <v>0.36706284625621999</v>
      </c>
      <c r="F23" s="57">
        <v>19.911657158200001</v>
      </c>
      <c r="G23" s="58">
        <v>0.213533303694212</v>
      </c>
      <c r="H23" s="57">
        <v>114.90174099479999</v>
      </c>
      <c r="I23" s="58">
        <v>0.28190008714933201</v>
      </c>
      <c r="J23" s="65">
        <v>3.6521462406</v>
      </c>
      <c r="K23" s="66">
        <v>13.8827080513484</v>
      </c>
      <c r="L23" s="57">
        <v>21.2040542027</v>
      </c>
      <c r="M23" s="58">
        <v>0.32848800852566301</v>
      </c>
      <c r="N23" s="65">
        <v>0.61772222939999999</v>
      </c>
      <c r="O23" s="66">
        <v>5.4108336836317203</v>
      </c>
      <c r="P23" s="65">
        <v>5.1602681221999998</v>
      </c>
      <c r="Q23" s="66">
        <v>32.175553238962401</v>
      </c>
      <c r="R23" s="57">
        <v>17.519787902200001</v>
      </c>
      <c r="S23" s="62">
        <v>0.16859901162021801</v>
      </c>
      <c r="T23" s="65"/>
      <c r="U23" s="66"/>
      <c r="V23" s="65">
        <v>1.6163481718999999</v>
      </c>
      <c r="W23" s="66">
        <v>46.148510678675301</v>
      </c>
      <c r="X23" s="65">
        <v>5.1283168735000002</v>
      </c>
      <c r="Y23" s="66">
        <v>35.194578180475098</v>
      </c>
    </row>
    <row r="24" spans="1:25" x14ac:dyDescent="0.3">
      <c r="A24" s="56" t="s">
        <v>25</v>
      </c>
      <c r="B24" s="59">
        <v>213.87691312539999</v>
      </c>
      <c r="C24" s="60">
        <v>0.23054758387636701</v>
      </c>
      <c r="D24" s="59">
        <v>31.368944218300001</v>
      </c>
      <c r="E24" s="62">
        <v>0.168157104798765</v>
      </c>
      <c r="F24" s="59">
        <v>25.708766609000001</v>
      </c>
      <c r="G24" s="60">
        <v>0.27570170701048102</v>
      </c>
      <c r="H24" s="59">
        <v>122.02654958879999</v>
      </c>
      <c r="I24" s="61">
        <v>0.29938010221421901</v>
      </c>
      <c r="J24" s="68">
        <v>3.0058511722999999</v>
      </c>
      <c r="K24" s="69">
        <v>11.425981196193501</v>
      </c>
      <c r="L24" s="59">
        <v>11.584314173099999</v>
      </c>
      <c r="M24" s="60">
        <v>0.17946135472397901</v>
      </c>
      <c r="N24" s="68">
        <v>3.6169451108000001</v>
      </c>
      <c r="O24" s="69">
        <v>31.6820206654582</v>
      </c>
      <c r="P24" s="68">
        <v>5.8526568146000004</v>
      </c>
      <c r="Q24" s="69">
        <v>36.4927686833556</v>
      </c>
      <c r="R24" s="59">
        <v>7.0572339060999996</v>
      </c>
      <c r="S24" s="62">
        <v>6.7914216084301801E-2</v>
      </c>
      <c r="T24" s="68"/>
      <c r="U24" s="69"/>
      <c r="V24" s="68">
        <v>1.4320454709999999</v>
      </c>
      <c r="W24" s="69">
        <v>40.886466702967702</v>
      </c>
      <c r="X24" s="68">
        <v>2.2236060613999999</v>
      </c>
      <c r="Y24" s="69">
        <v>15.2601485635403</v>
      </c>
    </row>
    <row r="25" spans="1:25" x14ac:dyDescent="0.3">
      <c r="A25" s="56" t="s">
        <v>26</v>
      </c>
      <c r="B25" s="57">
        <v>8.6651559041000006</v>
      </c>
      <c r="C25" s="58">
        <v>9.3405628892305002E-3</v>
      </c>
      <c r="D25" s="57">
        <v>2.1898216641000001</v>
      </c>
      <c r="E25" s="58">
        <v>1.17388098400153E-2</v>
      </c>
      <c r="F25" s="57">
        <v>1.6163481718999999</v>
      </c>
      <c r="G25" s="58">
        <v>1.7333773995991598E-2</v>
      </c>
      <c r="H25" s="57">
        <v>3.3152271770999899</v>
      </c>
      <c r="I25" s="58">
        <v>8.1335828513392008E-3</v>
      </c>
      <c r="J25" s="65">
        <v>0</v>
      </c>
      <c r="K25" s="66">
        <v>0</v>
      </c>
      <c r="L25" s="57">
        <v>0</v>
      </c>
      <c r="M25" s="58">
        <v>0</v>
      </c>
      <c r="N25" s="65">
        <v>0</v>
      </c>
      <c r="O25" s="66">
        <v>0</v>
      </c>
      <c r="P25" s="65">
        <v>0</v>
      </c>
      <c r="Q25" s="66">
        <v>0</v>
      </c>
      <c r="R25" s="57">
        <v>0</v>
      </c>
      <c r="S25" s="58">
        <v>0</v>
      </c>
      <c r="T25" s="65"/>
      <c r="U25" s="66"/>
      <c r="V25" s="65">
        <v>0</v>
      </c>
      <c r="W25" s="66">
        <v>0</v>
      </c>
      <c r="X25" s="65">
        <v>1.543758891</v>
      </c>
      <c r="Y25" s="67">
        <v>10.594498023680501</v>
      </c>
    </row>
    <row r="26" spans="1:25" x14ac:dyDescent="0.3">
      <c r="A26" s="56" t="s">
        <v>27</v>
      </c>
      <c r="B26" s="59">
        <v>128.08470141449999</v>
      </c>
      <c r="C26" s="60">
        <v>0.13806828428146001</v>
      </c>
      <c r="D26" s="59">
        <v>22.642338500499999</v>
      </c>
      <c r="E26" s="60">
        <v>0.12137705565163701</v>
      </c>
      <c r="F26" s="59">
        <v>8.1135936481000002</v>
      </c>
      <c r="G26" s="60">
        <v>8.7010460392427894E-2</v>
      </c>
      <c r="H26" s="59">
        <v>63.972685382199998</v>
      </c>
      <c r="I26" s="60">
        <v>0.156950673055817</v>
      </c>
      <c r="J26" s="68">
        <v>5.6951807531999998</v>
      </c>
      <c r="K26" s="69">
        <v>21.648785806382399</v>
      </c>
      <c r="L26" s="59">
        <v>11.2872127483</v>
      </c>
      <c r="M26" s="60">
        <v>0.174858732299525</v>
      </c>
      <c r="N26" s="68">
        <v>4.6055563346000001</v>
      </c>
      <c r="O26" s="67">
        <v>40.341593941539202</v>
      </c>
      <c r="P26" s="68">
        <v>2.1259945101</v>
      </c>
      <c r="Q26" s="69">
        <v>13.2561037383269</v>
      </c>
      <c r="R26" s="59">
        <v>9.6421395374999808</v>
      </c>
      <c r="S26" s="60">
        <v>9.2789661895540707E-2</v>
      </c>
      <c r="T26" s="68"/>
      <c r="U26" s="69"/>
      <c r="V26" s="68">
        <v>0</v>
      </c>
      <c r="W26" s="69">
        <v>0</v>
      </c>
      <c r="X26" s="68">
        <v>0</v>
      </c>
      <c r="Y26" s="69">
        <v>0</v>
      </c>
    </row>
    <row r="27" spans="1:25" x14ac:dyDescent="0.3">
      <c r="A27" s="56" t="s">
        <v>28</v>
      </c>
      <c r="B27" s="57">
        <v>0</v>
      </c>
      <c r="C27" s="58">
        <v>0</v>
      </c>
      <c r="D27" s="57">
        <v>0</v>
      </c>
      <c r="E27" s="58">
        <v>0</v>
      </c>
      <c r="F27" s="57">
        <v>0</v>
      </c>
      <c r="G27" s="58">
        <v>0</v>
      </c>
      <c r="H27" s="57">
        <v>0</v>
      </c>
      <c r="I27" s="58">
        <v>0</v>
      </c>
      <c r="J27" s="65">
        <v>0</v>
      </c>
      <c r="K27" s="66">
        <v>0</v>
      </c>
      <c r="L27" s="57">
        <v>0</v>
      </c>
      <c r="M27" s="58">
        <v>0</v>
      </c>
      <c r="N27" s="65">
        <v>0</v>
      </c>
      <c r="O27" s="66">
        <v>0</v>
      </c>
      <c r="P27" s="65">
        <v>0</v>
      </c>
      <c r="Q27" s="66">
        <v>0</v>
      </c>
      <c r="R27" s="57">
        <v>0</v>
      </c>
      <c r="S27" s="58">
        <v>0</v>
      </c>
      <c r="T27" s="65"/>
      <c r="U27" s="66"/>
      <c r="V27" s="65">
        <v>0</v>
      </c>
      <c r="W27" s="66">
        <v>0</v>
      </c>
      <c r="X27" s="65">
        <v>0</v>
      </c>
      <c r="Y27" s="66">
        <v>0</v>
      </c>
    </row>
    <row r="28" spans="1:25" x14ac:dyDescent="0.3">
      <c r="A28" s="56" t="s">
        <v>29</v>
      </c>
      <c r="B28" s="59">
        <v>31.892339991299998</v>
      </c>
      <c r="C28" s="60">
        <v>3.43781936147863E-2</v>
      </c>
      <c r="D28" s="59">
        <v>7.4804372803000003</v>
      </c>
      <c r="E28" s="60">
        <v>4.0099809127467301E-2</v>
      </c>
      <c r="F28" s="59">
        <v>3.1322909021999998</v>
      </c>
      <c r="G28" s="60">
        <v>3.35907965451607E-2</v>
      </c>
      <c r="H28" s="59">
        <v>8.5191374176999908</v>
      </c>
      <c r="I28" s="60">
        <v>2.0900863291492201E-2</v>
      </c>
      <c r="J28" s="68">
        <v>0.38378541200000199</v>
      </c>
      <c r="K28" s="69">
        <v>1.4588629474725401</v>
      </c>
      <c r="L28" s="59">
        <v>2.6460969839000001</v>
      </c>
      <c r="M28" s="60">
        <v>4.0992685658028299E-2</v>
      </c>
      <c r="N28" s="68">
        <v>0.66485655769999996</v>
      </c>
      <c r="O28" s="69">
        <v>5.82369888271759</v>
      </c>
      <c r="P28" s="68">
        <v>0.45783801540000002</v>
      </c>
      <c r="Q28" s="69">
        <v>2.8547337251621698</v>
      </c>
      <c r="R28" s="59">
        <v>8.6078974221000006</v>
      </c>
      <c r="S28" s="61">
        <v>8.2836790353611495E-2</v>
      </c>
      <c r="T28" s="68"/>
      <c r="U28" s="69"/>
      <c r="V28" s="68">
        <v>0</v>
      </c>
      <c r="W28" s="69">
        <v>0</v>
      </c>
      <c r="X28" s="68">
        <v>0</v>
      </c>
      <c r="Y28" s="69">
        <v>0</v>
      </c>
    </row>
    <row r="29" spans="1:25" x14ac:dyDescent="0.3">
      <c r="A29" s="56" t="s">
        <v>30</v>
      </c>
      <c r="B29" s="57">
        <v>13.8016943774</v>
      </c>
      <c r="C29" s="58">
        <v>1.48774696885772E-2</v>
      </c>
      <c r="D29" s="57">
        <v>3.8984014867000001</v>
      </c>
      <c r="E29" s="58">
        <v>2.08978632747303E-2</v>
      </c>
      <c r="F29" s="57">
        <v>0</v>
      </c>
      <c r="G29" s="58">
        <v>0</v>
      </c>
      <c r="H29" s="57">
        <v>2.6323879771000001</v>
      </c>
      <c r="I29" s="58">
        <v>6.4583042322128702E-3</v>
      </c>
      <c r="J29" s="65">
        <v>0</v>
      </c>
      <c r="K29" s="66">
        <v>0</v>
      </c>
      <c r="L29" s="57">
        <v>1.7563715869000001</v>
      </c>
      <c r="M29" s="58">
        <v>2.7209277966209599E-2</v>
      </c>
      <c r="N29" s="65">
        <v>0</v>
      </c>
      <c r="O29" s="66">
        <v>0</v>
      </c>
      <c r="P29" s="65">
        <v>0</v>
      </c>
      <c r="Q29" s="66">
        <v>0</v>
      </c>
      <c r="R29" s="57">
        <v>4.1587593030000001</v>
      </c>
      <c r="S29" s="58">
        <v>4.0021187012437502E-2</v>
      </c>
      <c r="T29" s="65"/>
      <c r="U29" s="66"/>
      <c r="V29" s="65">
        <v>0</v>
      </c>
      <c r="W29" s="66">
        <v>0</v>
      </c>
      <c r="X29" s="65">
        <v>1.3557740237</v>
      </c>
      <c r="Y29" s="67">
        <v>9.3043967541735597</v>
      </c>
    </row>
    <row r="30" spans="1:25" x14ac:dyDescent="0.3">
      <c r="A30" s="56" t="s">
        <v>31</v>
      </c>
      <c r="B30" s="59">
        <v>23.688979044900002</v>
      </c>
      <c r="C30" s="60">
        <v>2.5535420366280599E-2</v>
      </c>
      <c r="D30" s="59">
        <v>4.8467317910999999</v>
      </c>
      <c r="E30" s="60">
        <v>2.5981505149033701E-2</v>
      </c>
      <c r="F30" s="59">
        <v>5.1333556360000001</v>
      </c>
      <c r="G30" s="60">
        <v>5.5050284327589002E-2</v>
      </c>
      <c r="H30" s="59">
        <v>2.0956223493000001</v>
      </c>
      <c r="I30" s="62">
        <v>5.1414027131798899E-3</v>
      </c>
      <c r="J30" s="68">
        <v>7.1305609028999903</v>
      </c>
      <c r="K30" s="67">
        <v>27.105019551751798</v>
      </c>
      <c r="L30" s="59">
        <v>2.8238269801000002</v>
      </c>
      <c r="M30" s="60">
        <v>4.37460351801955E-2</v>
      </c>
      <c r="N30" s="68">
        <v>0</v>
      </c>
      <c r="O30" s="69">
        <v>0</v>
      </c>
      <c r="P30" s="68">
        <v>0</v>
      </c>
      <c r="Q30" s="69">
        <v>0</v>
      </c>
      <c r="R30" s="59">
        <v>0.82099701560000005</v>
      </c>
      <c r="S30" s="60">
        <v>7.9007397889746603E-3</v>
      </c>
      <c r="T30" s="68"/>
      <c r="U30" s="69"/>
      <c r="V30" s="68">
        <v>0.45409895789999999</v>
      </c>
      <c r="W30" s="69">
        <v>12.965022618357001</v>
      </c>
      <c r="X30" s="68">
        <v>0.38378541199999999</v>
      </c>
      <c r="Y30" s="69">
        <v>2.6338399167486299</v>
      </c>
    </row>
    <row r="31" spans="1:25" x14ac:dyDescent="0.3">
      <c r="A31" s="56" t="s">
        <v>32</v>
      </c>
      <c r="B31" s="57">
        <v>133.36372612439999</v>
      </c>
      <c r="C31" s="58">
        <v>0.14375878343027401</v>
      </c>
      <c r="D31" s="57">
        <v>19.323342255299998</v>
      </c>
      <c r="E31" s="58">
        <v>0.103585165827522</v>
      </c>
      <c r="F31" s="57">
        <v>11.1400141608</v>
      </c>
      <c r="G31" s="58">
        <v>0.11946589919947</v>
      </c>
      <c r="H31" s="57">
        <v>55.006205907899897</v>
      </c>
      <c r="I31" s="58">
        <v>0.134952300156121</v>
      </c>
      <c r="J31" s="65">
        <v>2.9261215791000001</v>
      </c>
      <c r="K31" s="66">
        <v>11.122909360475701</v>
      </c>
      <c r="L31" s="57">
        <v>7.4711299249999996</v>
      </c>
      <c r="M31" s="58">
        <v>0.115740912895197</v>
      </c>
      <c r="N31" s="65">
        <v>1.9113163067000001</v>
      </c>
      <c r="O31" s="66">
        <v>16.7418528266533</v>
      </c>
      <c r="P31" s="65">
        <v>0.80450683949999902</v>
      </c>
      <c r="Q31" s="66">
        <v>5.0162999348967503</v>
      </c>
      <c r="R31" s="57">
        <v>33.4775185616</v>
      </c>
      <c r="S31" s="61">
        <v>0.32216580317587601</v>
      </c>
      <c r="T31" s="65"/>
      <c r="U31" s="66"/>
      <c r="V31" s="65">
        <v>0</v>
      </c>
      <c r="W31" s="66">
        <v>0</v>
      </c>
      <c r="X31" s="65">
        <v>1.3035705885</v>
      </c>
      <c r="Y31" s="66">
        <v>8.9461353739281897</v>
      </c>
    </row>
    <row r="32" spans="1:25" x14ac:dyDescent="0.3">
      <c r="A32" s="56" t="s">
        <v>33</v>
      </c>
      <c r="B32" s="59">
        <v>68.292432219400098</v>
      </c>
      <c r="C32" s="60">
        <v>7.3615496947030595E-2</v>
      </c>
      <c r="D32" s="59">
        <v>17.031042032999999</v>
      </c>
      <c r="E32" s="60">
        <v>9.1297007003016198E-2</v>
      </c>
      <c r="F32" s="59">
        <v>14.2593260492</v>
      </c>
      <c r="G32" s="61">
        <v>0.15291750834935799</v>
      </c>
      <c r="H32" s="59">
        <v>22.0430737609</v>
      </c>
      <c r="I32" s="60">
        <v>5.4080507052700601E-2</v>
      </c>
      <c r="J32" s="68">
        <v>2.6814120462000002</v>
      </c>
      <c r="K32" s="69">
        <v>10.192708109259</v>
      </c>
      <c r="L32" s="59">
        <v>1.92584965090001</v>
      </c>
      <c r="M32" s="60">
        <v>2.9834790578088102E-2</v>
      </c>
      <c r="N32" s="68">
        <v>0</v>
      </c>
      <c r="O32" s="69">
        <v>0</v>
      </c>
      <c r="P32" s="68">
        <v>0.50761947659999995</v>
      </c>
      <c r="Q32" s="69">
        <v>3.1651334984342299</v>
      </c>
      <c r="R32" s="59">
        <v>8.3003503116000008</v>
      </c>
      <c r="S32" s="60">
        <v>7.9877157557460901E-2</v>
      </c>
      <c r="T32" s="68"/>
      <c r="U32" s="69"/>
      <c r="V32" s="68">
        <v>0</v>
      </c>
      <c r="W32" s="69">
        <v>0</v>
      </c>
      <c r="X32" s="68">
        <v>1.543758891</v>
      </c>
      <c r="Y32" s="69">
        <v>10.594498023680501</v>
      </c>
    </row>
    <row r="33" spans="1:25" x14ac:dyDescent="0.3">
      <c r="A33" s="56" t="s">
        <v>34</v>
      </c>
      <c r="B33" s="57">
        <v>5.7329491108999999</v>
      </c>
      <c r="C33" s="58">
        <v>6.1798047610179003E-3</v>
      </c>
      <c r="D33" s="57">
        <v>5.38646906730001</v>
      </c>
      <c r="E33" s="61">
        <v>2.8874833566023099E-2</v>
      </c>
      <c r="F33" s="57">
        <v>0</v>
      </c>
      <c r="G33" s="58">
        <v>0</v>
      </c>
      <c r="H33" s="57">
        <v>0</v>
      </c>
      <c r="I33" s="58">
        <v>0</v>
      </c>
      <c r="J33" s="65">
        <v>0</v>
      </c>
      <c r="K33" s="66">
        <v>0</v>
      </c>
      <c r="L33" s="57">
        <v>0.34648004360000001</v>
      </c>
      <c r="M33" s="58">
        <v>5.36758387938644E-3</v>
      </c>
      <c r="N33" s="65">
        <v>0</v>
      </c>
      <c r="O33" s="66">
        <v>0</v>
      </c>
      <c r="P33" s="65">
        <v>0</v>
      </c>
      <c r="Q33" s="66">
        <v>0</v>
      </c>
      <c r="R33" s="57">
        <v>0</v>
      </c>
      <c r="S33" s="58">
        <v>0</v>
      </c>
      <c r="T33" s="65"/>
      <c r="U33" s="66"/>
      <c r="V33" s="65">
        <v>0</v>
      </c>
      <c r="W33" s="66">
        <v>0</v>
      </c>
      <c r="X33" s="65">
        <v>0</v>
      </c>
      <c r="Y33" s="66">
        <v>0</v>
      </c>
    </row>
    <row r="34" spans="1:25" x14ac:dyDescent="0.3">
      <c r="A34" s="56" t="s">
        <v>35</v>
      </c>
      <c r="B34" s="59">
        <v>1.533920376</v>
      </c>
      <c r="C34" s="60">
        <v>1.65348204898666E-3</v>
      </c>
      <c r="D34" s="59">
        <v>0.70181832960000101</v>
      </c>
      <c r="E34" s="60">
        <v>3.7621839478866998E-3</v>
      </c>
      <c r="F34" s="59">
        <v>0</v>
      </c>
      <c r="G34" s="60">
        <v>0</v>
      </c>
      <c r="H34" s="59">
        <v>0</v>
      </c>
      <c r="I34" s="60">
        <v>0</v>
      </c>
      <c r="J34" s="68">
        <v>0.83210204639999996</v>
      </c>
      <c r="K34" s="67">
        <v>3.1630249771167298</v>
      </c>
      <c r="L34" s="59">
        <v>0</v>
      </c>
      <c r="M34" s="60">
        <v>0</v>
      </c>
      <c r="N34" s="68">
        <v>0</v>
      </c>
      <c r="O34" s="69">
        <v>0</v>
      </c>
      <c r="P34" s="68">
        <v>0</v>
      </c>
      <c r="Q34" s="69">
        <v>0</v>
      </c>
      <c r="R34" s="59">
        <v>0</v>
      </c>
      <c r="S34" s="60">
        <v>0</v>
      </c>
      <c r="T34" s="68"/>
      <c r="U34" s="69"/>
      <c r="V34" s="68">
        <v>0</v>
      </c>
      <c r="W34" s="69">
        <v>0</v>
      </c>
      <c r="X34" s="68">
        <v>0</v>
      </c>
      <c r="Y34" s="69">
        <v>0</v>
      </c>
    </row>
    <row r="35" spans="1:25" x14ac:dyDescent="0.3">
      <c r="A35" s="56" t="s">
        <v>36</v>
      </c>
      <c r="B35" s="57">
        <v>5.3502152109000098</v>
      </c>
      <c r="C35" s="58">
        <v>5.7672386049838296E-3</v>
      </c>
      <c r="D35" s="57">
        <v>0</v>
      </c>
      <c r="E35" s="58">
        <v>0</v>
      </c>
      <c r="F35" s="57">
        <v>0</v>
      </c>
      <c r="G35" s="58">
        <v>0</v>
      </c>
      <c r="H35" s="57">
        <v>0.65765175140000098</v>
      </c>
      <c r="I35" s="58">
        <v>1.61348369858E-3</v>
      </c>
      <c r="J35" s="65">
        <v>0</v>
      </c>
      <c r="K35" s="66">
        <v>0</v>
      </c>
      <c r="L35" s="57">
        <v>0</v>
      </c>
      <c r="M35" s="58">
        <v>0</v>
      </c>
      <c r="N35" s="65">
        <v>0</v>
      </c>
      <c r="O35" s="66">
        <v>0</v>
      </c>
      <c r="P35" s="65">
        <v>0</v>
      </c>
      <c r="Q35" s="66">
        <v>0</v>
      </c>
      <c r="R35" s="57">
        <v>4.6925634594999996</v>
      </c>
      <c r="S35" s="61">
        <v>4.5158170044826897E-2</v>
      </c>
      <c r="T35" s="65"/>
      <c r="U35" s="66"/>
      <c r="V35" s="65">
        <v>0</v>
      </c>
      <c r="W35" s="66">
        <v>0</v>
      </c>
      <c r="X35" s="65">
        <v>0</v>
      </c>
      <c r="Y35" s="66">
        <v>0</v>
      </c>
    </row>
    <row r="36" spans="1:25" x14ac:dyDescent="0.3">
      <c r="A36" s="56" t="s">
        <v>37</v>
      </c>
      <c r="B36" s="59">
        <v>20.0351152032</v>
      </c>
      <c r="C36" s="60">
        <v>2.1596755513645299E-2</v>
      </c>
      <c r="D36" s="59">
        <v>0.60533689609999997</v>
      </c>
      <c r="E36" s="60">
        <v>3.24498329199948E-3</v>
      </c>
      <c r="F36" s="59">
        <v>3.4286262544000001</v>
      </c>
      <c r="G36" s="60">
        <v>3.6768707165753901E-2</v>
      </c>
      <c r="H36" s="59">
        <v>5.3338675873999897</v>
      </c>
      <c r="I36" s="60">
        <v>1.3086117970998399E-2</v>
      </c>
      <c r="J36" s="68">
        <v>0</v>
      </c>
      <c r="K36" s="69">
        <v>0</v>
      </c>
      <c r="L36" s="59">
        <v>3.1308662132</v>
      </c>
      <c r="M36" s="60">
        <v>4.8502611694106801E-2</v>
      </c>
      <c r="N36" s="68">
        <v>0</v>
      </c>
      <c r="O36" s="69">
        <v>0</v>
      </c>
      <c r="P36" s="68">
        <v>0.67113180229999803</v>
      </c>
      <c r="Q36" s="69">
        <v>4.1846734556998504</v>
      </c>
      <c r="R36" s="59">
        <v>6.4157000589000104</v>
      </c>
      <c r="S36" s="61">
        <v>6.1740512774500197E-2</v>
      </c>
      <c r="T36" s="68"/>
      <c r="U36" s="69"/>
      <c r="V36" s="68">
        <v>0</v>
      </c>
      <c r="W36" s="69">
        <v>0</v>
      </c>
      <c r="X36" s="68">
        <v>0.44958639090000002</v>
      </c>
      <c r="Y36" s="69">
        <v>3.0854184274710601</v>
      </c>
    </row>
    <row r="37" spans="1:25" x14ac:dyDescent="0.3">
      <c r="A37" s="56" t="s">
        <v>38</v>
      </c>
      <c r="B37" s="57">
        <v>15.1868851482</v>
      </c>
      <c r="C37" s="58">
        <v>1.6370629379116299E-2</v>
      </c>
      <c r="D37" s="57">
        <v>2.5968680380000002</v>
      </c>
      <c r="E37" s="58">
        <v>1.3920832265683299E-2</v>
      </c>
      <c r="F37" s="57">
        <v>0.80450683950000001</v>
      </c>
      <c r="G37" s="58">
        <v>8.6275593195555798E-3</v>
      </c>
      <c r="H37" s="57">
        <v>7.0932444756000104</v>
      </c>
      <c r="I37" s="58">
        <v>1.74025756140079E-2</v>
      </c>
      <c r="J37" s="65">
        <v>0</v>
      </c>
      <c r="K37" s="66">
        <v>0</v>
      </c>
      <c r="L37" s="57">
        <v>0.374264031</v>
      </c>
      <c r="M37" s="58">
        <v>5.79800659962104E-3</v>
      </c>
      <c r="N37" s="65">
        <v>0</v>
      </c>
      <c r="O37" s="66">
        <v>0</v>
      </c>
      <c r="P37" s="65">
        <v>0.45783801540000002</v>
      </c>
      <c r="Q37" s="66">
        <v>2.8547337251621698</v>
      </c>
      <c r="R37" s="57">
        <v>3.2209944473999998</v>
      </c>
      <c r="S37" s="58">
        <v>3.09967496922526E-2</v>
      </c>
      <c r="T37" s="65"/>
      <c r="U37" s="66"/>
      <c r="V37" s="65">
        <v>0</v>
      </c>
      <c r="W37" s="66">
        <v>0</v>
      </c>
      <c r="X37" s="65">
        <v>0.63916930130000005</v>
      </c>
      <c r="Y37" s="66">
        <v>4.3864867363021904</v>
      </c>
    </row>
    <row r="38" spans="1:25" x14ac:dyDescent="0.3">
      <c r="A38" s="63" t="s">
        <v>1</v>
      </c>
    </row>
    <row r="39" spans="1:25" x14ac:dyDescent="0.3">
      <c r="A39" s="63" t="s">
        <v>1</v>
      </c>
    </row>
    <row r="40" spans="1:25" x14ac:dyDescent="0.3">
      <c r="A40" s="51" t="s">
        <v>39</v>
      </c>
    </row>
    <row r="41" spans="1:25" x14ac:dyDescent="0.3">
      <c r="A41" s="52" t="s">
        <v>1</v>
      </c>
    </row>
    <row r="42" spans="1:25" ht="25.5" customHeight="1" x14ac:dyDescent="0.3">
      <c r="A42" s="112" t="s">
        <v>1</v>
      </c>
      <c r="B42" s="114" t="s">
        <v>502</v>
      </c>
      <c r="C42" s="114" t="s">
        <v>1</v>
      </c>
      <c r="D42" s="114" t="s">
        <v>53</v>
      </c>
      <c r="E42" s="114" t="s">
        <v>1</v>
      </c>
      <c r="F42" s="114" t="s">
        <v>54</v>
      </c>
      <c r="G42" s="114" t="s">
        <v>1</v>
      </c>
      <c r="H42" s="115" t="s">
        <v>55</v>
      </c>
      <c r="I42" s="115" t="s">
        <v>1</v>
      </c>
      <c r="J42" s="115" t="s">
        <v>56</v>
      </c>
      <c r="K42" s="115" t="s">
        <v>1</v>
      </c>
      <c r="L42" s="115" t="s">
        <v>57</v>
      </c>
      <c r="M42" s="115" t="s">
        <v>1</v>
      </c>
      <c r="N42" s="115" t="s">
        <v>58</v>
      </c>
      <c r="O42" s="115" t="s">
        <v>1</v>
      </c>
      <c r="P42" s="115" t="s">
        <v>59</v>
      </c>
      <c r="Q42" s="115" t="s">
        <v>1</v>
      </c>
      <c r="R42" s="115" t="s">
        <v>60</v>
      </c>
      <c r="S42" s="115" t="s">
        <v>1</v>
      </c>
      <c r="T42" s="114" t="s">
        <v>61</v>
      </c>
      <c r="U42" s="114" t="s">
        <v>1</v>
      </c>
      <c r="V42" s="114" t="s">
        <v>62</v>
      </c>
      <c r="W42" s="114" t="s">
        <v>1</v>
      </c>
      <c r="X42" s="114" t="s">
        <v>63</v>
      </c>
      <c r="Y42" s="114" t="s">
        <v>1</v>
      </c>
    </row>
    <row r="43" spans="1:25" x14ac:dyDescent="0.3">
      <c r="A43" s="113" t="s">
        <v>1</v>
      </c>
      <c r="B43" s="53" t="s">
        <v>14</v>
      </c>
      <c r="C43" s="53" t="s">
        <v>15</v>
      </c>
      <c r="D43" s="53" t="s">
        <v>14</v>
      </c>
      <c r="E43" s="53" t="s">
        <v>15</v>
      </c>
      <c r="F43" s="53" t="s">
        <v>14</v>
      </c>
      <c r="G43" s="53" t="s">
        <v>15</v>
      </c>
      <c r="H43" s="53" t="s">
        <v>14</v>
      </c>
      <c r="I43" s="53" t="s">
        <v>15</v>
      </c>
      <c r="J43" s="53" t="s">
        <v>14</v>
      </c>
      <c r="K43" s="53" t="s">
        <v>15</v>
      </c>
      <c r="L43" s="53" t="s">
        <v>14</v>
      </c>
      <c r="M43" s="53" t="s">
        <v>15</v>
      </c>
      <c r="N43" s="53" t="s">
        <v>14</v>
      </c>
      <c r="O43" s="53" t="s">
        <v>15</v>
      </c>
      <c r="P43" s="53" t="s">
        <v>14</v>
      </c>
      <c r="Q43" s="53" t="s">
        <v>15</v>
      </c>
      <c r="R43" s="53" t="s">
        <v>14</v>
      </c>
      <c r="S43" s="53" t="s">
        <v>15</v>
      </c>
      <c r="T43" s="53" t="s">
        <v>14</v>
      </c>
      <c r="U43" s="53" t="s">
        <v>15</v>
      </c>
      <c r="V43" s="53" t="s">
        <v>14</v>
      </c>
      <c r="W43" s="53" t="s">
        <v>15</v>
      </c>
      <c r="X43" s="53" t="s">
        <v>14</v>
      </c>
      <c r="Y43" s="53" t="s">
        <v>15</v>
      </c>
    </row>
    <row r="44" spans="1:25" x14ac:dyDescent="0.3">
      <c r="A44" s="54" t="s">
        <v>16</v>
      </c>
      <c r="B44" s="55">
        <v>927.69097610710003</v>
      </c>
      <c r="C44" s="55">
        <v>927.69097610710003</v>
      </c>
      <c r="D44" s="55">
        <v>186.54545852129999</v>
      </c>
      <c r="E44" s="55">
        <v>186.54545852129999</v>
      </c>
      <c r="F44" s="55">
        <v>93.248485429300004</v>
      </c>
      <c r="G44" s="55">
        <v>93.248485429300004</v>
      </c>
      <c r="H44" s="55">
        <v>407.59739437019999</v>
      </c>
      <c r="I44" s="55">
        <v>407.59739437019999</v>
      </c>
      <c r="J44" s="55">
        <v>26.3071601527</v>
      </c>
      <c r="K44" s="55">
        <v>26.3071601527</v>
      </c>
      <c r="L44" s="55">
        <v>64.550466538699993</v>
      </c>
      <c r="M44" s="55">
        <v>64.550466538699993</v>
      </c>
      <c r="N44" s="55">
        <v>11.416396539200001</v>
      </c>
      <c r="O44" s="55">
        <v>11.416396539200001</v>
      </c>
      <c r="P44" s="55">
        <v>16.0378535961</v>
      </c>
      <c r="Q44" s="55">
        <v>16.0378535961</v>
      </c>
      <c r="R44" s="55">
        <v>103.9139419255</v>
      </c>
      <c r="S44" s="55">
        <v>103.9139419255</v>
      </c>
      <c r="T44" s="55">
        <v>0</v>
      </c>
      <c r="U44" s="55">
        <v>0</v>
      </c>
      <c r="V44" s="55">
        <v>3.5024926008000001</v>
      </c>
      <c r="W44" s="55">
        <v>3.5024926008000001</v>
      </c>
      <c r="X44" s="55">
        <v>14.571326433299999</v>
      </c>
      <c r="Y44" s="55">
        <v>14.571326433299999</v>
      </c>
    </row>
    <row r="45" spans="1:25" x14ac:dyDescent="0.3">
      <c r="A45" s="56" t="s">
        <v>40</v>
      </c>
      <c r="B45" s="57">
        <v>50.870244752600001</v>
      </c>
      <c r="C45" s="58">
        <v>5.4835334246829098E-2</v>
      </c>
      <c r="D45" s="57">
        <v>11.333557151300001</v>
      </c>
      <c r="E45" s="58">
        <v>6.0754934701376898E-2</v>
      </c>
      <c r="F45" s="57">
        <v>2.7897566253999999</v>
      </c>
      <c r="G45" s="58">
        <v>2.9917447050817399E-2</v>
      </c>
      <c r="H45" s="57">
        <v>27.832718808299902</v>
      </c>
      <c r="I45" s="58">
        <v>6.8284830062041502E-2</v>
      </c>
      <c r="J45" s="65">
        <v>0.75921794880000004</v>
      </c>
      <c r="K45" s="66">
        <v>2.8859745574707301</v>
      </c>
      <c r="L45" s="57">
        <v>3.0325051161000101</v>
      </c>
      <c r="M45" s="58">
        <v>4.6978825695735603E-2</v>
      </c>
      <c r="N45" s="65">
        <v>2.0052107423000001</v>
      </c>
      <c r="O45" s="66">
        <v>17.564305299091501</v>
      </c>
      <c r="P45" s="65">
        <v>0</v>
      </c>
      <c r="Q45" s="66">
        <v>0</v>
      </c>
      <c r="R45" s="57">
        <v>1.8706622616999999</v>
      </c>
      <c r="S45" s="58">
        <v>1.8002033481139101E-2</v>
      </c>
      <c r="T45" s="65"/>
      <c r="U45" s="66"/>
      <c r="V45" s="65">
        <v>0.61194637690000098</v>
      </c>
      <c r="W45" s="66">
        <v>17.471739319598399</v>
      </c>
      <c r="X45" s="65">
        <v>0.63466972180000003</v>
      </c>
      <c r="Y45" s="66">
        <v>4.3556070526948201</v>
      </c>
    </row>
    <row r="46" spans="1:25" x14ac:dyDescent="0.3">
      <c r="A46" s="56" t="s">
        <v>41</v>
      </c>
      <c r="B46" s="59">
        <v>68.901083981700097</v>
      </c>
      <c r="C46" s="60">
        <v>7.4271590169855795E-2</v>
      </c>
      <c r="D46" s="59">
        <v>21.638877151999999</v>
      </c>
      <c r="E46" s="61">
        <v>0.115997876997521</v>
      </c>
      <c r="F46" s="59">
        <v>15.8694028959</v>
      </c>
      <c r="G46" s="61">
        <v>0.17018402843585101</v>
      </c>
      <c r="H46" s="59">
        <v>25.5635961274001</v>
      </c>
      <c r="I46" s="60">
        <v>6.2717761400068905E-2</v>
      </c>
      <c r="J46" s="68">
        <v>2.5102828977999998</v>
      </c>
      <c r="K46" s="69">
        <v>9.5422040358178304</v>
      </c>
      <c r="L46" s="59">
        <v>2.1163763052000002</v>
      </c>
      <c r="M46" s="60">
        <v>3.2786382789831099E-2</v>
      </c>
      <c r="N46" s="68">
        <v>0</v>
      </c>
      <c r="O46" s="69">
        <v>0</v>
      </c>
      <c r="P46" s="68">
        <v>0</v>
      </c>
      <c r="Q46" s="69">
        <v>0</v>
      </c>
      <c r="R46" s="59">
        <v>1.2025486033999999</v>
      </c>
      <c r="S46" s="62">
        <v>1.15725434057939E-2</v>
      </c>
      <c r="T46" s="68"/>
      <c r="U46" s="69"/>
      <c r="V46" s="68">
        <v>0</v>
      </c>
      <c r="W46" s="69">
        <v>0</v>
      </c>
      <c r="X46" s="68">
        <v>0</v>
      </c>
      <c r="Y46" s="69">
        <v>0</v>
      </c>
    </row>
    <row r="47" spans="1:25" x14ac:dyDescent="0.3">
      <c r="A47" s="56" t="s">
        <v>42</v>
      </c>
      <c r="B47" s="57">
        <v>104.1718299969</v>
      </c>
      <c r="C47" s="58">
        <v>0.112291520215104</v>
      </c>
      <c r="D47" s="57">
        <v>26.373496498200002</v>
      </c>
      <c r="E47" s="58">
        <v>0.14137838952101101</v>
      </c>
      <c r="F47" s="57">
        <v>15.141296902800001</v>
      </c>
      <c r="G47" s="58">
        <v>0.162375794449551</v>
      </c>
      <c r="H47" s="57">
        <v>43.299882932999999</v>
      </c>
      <c r="I47" s="58">
        <v>0.106231991497161</v>
      </c>
      <c r="J47" s="65">
        <v>2.5678581346999998</v>
      </c>
      <c r="K47" s="66">
        <v>9.7610617025739703</v>
      </c>
      <c r="L47" s="57">
        <v>9.2398255899000006</v>
      </c>
      <c r="M47" s="58">
        <v>0.14314111245594899</v>
      </c>
      <c r="N47" s="65">
        <v>2.4626918234000001</v>
      </c>
      <c r="O47" s="66">
        <v>21.5715336704008</v>
      </c>
      <c r="P47" s="65">
        <v>0</v>
      </c>
      <c r="Q47" s="66">
        <v>0</v>
      </c>
      <c r="R47" s="57">
        <v>3.0208435521000001</v>
      </c>
      <c r="S47" s="62">
        <v>2.9070628022809099E-2</v>
      </c>
      <c r="T47" s="65"/>
      <c r="U47" s="66"/>
      <c r="V47" s="65">
        <v>1.6163481718999999</v>
      </c>
      <c r="W47" s="67">
        <v>46.148510678675301</v>
      </c>
      <c r="X47" s="65">
        <v>0.44958639090000002</v>
      </c>
      <c r="Y47" s="66">
        <v>3.0854184274710601</v>
      </c>
    </row>
    <row r="48" spans="1:25" x14ac:dyDescent="0.3">
      <c r="A48" s="56" t="s">
        <v>43</v>
      </c>
      <c r="B48" s="59">
        <v>62.550576883799998</v>
      </c>
      <c r="C48" s="60">
        <v>6.7426091764181004E-2</v>
      </c>
      <c r="D48" s="59">
        <v>13.948574105600001</v>
      </c>
      <c r="E48" s="60">
        <v>7.4773056477316205E-2</v>
      </c>
      <c r="F48" s="59">
        <v>4.6871466861000002</v>
      </c>
      <c r="G48" s="60">
        <v>5.0265124034145799E-2</v>
      </c>
      <c r="H48" s="59">
        <v>17.926647853399999</v>
      </c>
      <c r="I48" s="60">
        <v>4.3981262149870699E-2</v>
      </c>
      <c r="J48" s="68">
        <v>1.1615318517</v>
      </c>
      <c r="K48" s="69">
        <v>4.4152688658064401</v>
      </c>
      <c r="L48" s="59">
        <v>12.2513678524</v>
      </c>
      <c r="M48" s="61">
        <v>0.18979518676375401</v>
      </c>
      <c r="N48" s="68">
        <v>0</v>
      </c>
      <c r="O48" s="69">
        <v>0</v>
      </c>
      <c r="P48" s="68">
        <v>0.80450683949999902</v>
      </c>
      <c r="Q48" s="69">
        <v>5.0162999348967503</v>
      </c>
      <c r="R48" s="59">
        <v>9.6217278651000004</v>
      </c>
      <c r="S48" s="60">
        <v>9.2593233273723693E-2</v>
      </c>
      <c r="T48" s="68"/>
      <c r="U48" s="69"/>
      <c r="V48" s="68">
        <v>0</v>
      </c>
      <c r="W48" s="69">
        <v>0</v>
      </c>
      <c r="X48" s="68">
        <v>2.1490738299999999</v>
      </c>
      <c r="Y48" s="69">
        <v>14.748649272510299</v>
      </c>
    </row>
    <row r="49" spans="1:25" x14ac:dyDescent="0.3">
      <c r="A49" s="56" t="s">
        <v>44</v>
      </c>
      <c r="B49" s="57">
        <v>99.839032396899896</v>
      </c>
      <c r="C49" s="58">
        <v>0.107621002002044</v>
      </c>
      <c r="D49" s="57">
        <v>10.8873968716</v>
      </c>
      <c r="E49" s="62">
        <v>5.8363237346552001E-2</v>
      </c>
      <c r="F49" s="57">
        <v>9.2302972509999996</v>
      </c>
      <c r="G49" s="58">
        <v>9.89860286577878E-2</v>
      </c>
      <c r="H49" s="57">
        <v>51.466361330300003</v>
      </c>
      <c r="I49" s="58">
        <v>0.126267640669841</v>
      </c>
      <c r="J49" s="65">
        <v>2.3758609374000002</v>
      </c>
      <c r="K49" s="66">
        <v>9.0312330316511105</v>
      </c>
      <c r="L49" s="57">
        <v>3.73730387969999</v>
      </c>
      <c r="M49" s="58">
        <v>5.7897395326482602E-2</v>
      </c>
      <c r="N49" s="65">
        <v>1.4410671639999999</v>
      </c>
      <c r="O49" s="66">
        <v>12.6227847732152</v>
      </c>
      <c r="P49" s="65">
        <v>1.0631529544</v>
      </c>
      <c r="Q49" s="66">
        <v>6.6290226932769398</v>
      </c>
      <c r="R49" s="57">
        <v>19.6375920085</v>
      </c>
      <c r="S49" s="61">
        <v>0.188979377017368</v>
      </c>
      <c r="T49" s="65"/>
      <c r="U49" s="66"/>
      <c r="V49" s="65">
        <v>0</v>
      </c>
      <c r="W49" s="66">
        <v>0</v>
      </c>
      <c r="X49" s="65">
        <v>0</v>
      </c>
      <c r="Y49" s="66">
        <v>0</v>
      </c>
    </row>
    <row r="50" spans="1:25" x14ac:dyDescent="0.3">
      <c r="A50" s="56" t="s">
        <v>45</v>
      </c>
      <c r="B50" s="59">
        <v>82.365528669299906</v>
      </c>
      <c r="C50" s="60">
        <v>8.87855231867547E-2</v>
      </c>
      <c r="D50" s="59">
        <v>11.6229868707</v>
      </c>
      <c r="E50" s="60">
        <v>6.23064585052489E-2</v>
      </c>
      <c r="F50" s="59">
        <v>2.7379238014</v>
      </c>
      <c r="G50" s="60">
        <v>2.9361590044010601E-2</v>
      </c>
      <c r="H50" s="59">
        <v>24.686850867199901</v>
      </c>
      <c r="I50" s="60">
        <v>6.0566753389935002E-2</v>
      </c>
      <c r="J50" s="68">
        <v>0</v>
      </c>
      <c r="K50" s="69">
        <v>0</v>
      </c>
      <c r="L50" s="59">
        <v>6.3331616397000001</v>
      </c>
      <c r="M50" s="60">
        <v>9.8111787246387694E-2</v>
      </c>
      <c r="N50" s="68">
        <v>0.76431460809999996</v>
      </c>
      <c r="O50" s="69">
        <v>6.6948849006392201</v>
      </c>
      <c r="P50" s="68">
        <v>3.3475026686999998</v>
      </c>
      <c r="Q50" s="69">
        <v>20.872510455601301</v>
      </c>
      <c r="R50" s="59">
        <v>29.246969871200001</v>
      </c>
      <c r="S50" s="61">
        <v>0.28145376192319099</v>
      </c>
      <c r="T50" s="68"/>
      <c r="U50" s="69"/>
      <c r="V50" s="68">
        <v>0.82009909409999904</v>
      </c>
      <c r="W50" s="69">
        <v>23.4147273833693</v>
      </c>
      <c r="X50" s="68">
        <v>2.8057192482</v>
      </c>
      <c r="Y50" s="69">
        <v>19.255070985082501</v>
      </c>
    </row>
    <row r="51" spans="1:25" x14ac:dyDescent="0.3">
      <c r="A51" s="56" t="s">
        <v>46</v>
      </c>
      <c r="B51" s="57">
        <v>97.127372508500002</v>
      </c>
      <c r="C51" s="58">
        <v>0.104697981342967</v>
      </c>
      <c r="D51" s="57">
        <v>18.3190608068</v>
      </c>
      <c r="E51" s="58">
        <v>9.8201590925936694E-2</v>
      </c>
      <c r="F51" s="57">
        <v>12.998963914599999</v>
      </c>
      <c r="G51" s="58">
        <v>0.13940134099503099</v>
      </c>
      <c r="H51" s="57">
        <v>29.832179973099901</v>
      </c>
      <c r="I51" s="58">
        <v>7.3190310794786301E-2</v>
      </c>
      <c r="J51" s="65">
        <v>4.2199198737999897</v>
      </c>
      <c r="K51" s="66">
        <v>16.040955577513699</v>
      </c>
      <c r="L51" s="57">
        <v>11.9038295126</v>
      </c>
      <c r="M51" s="61">
        <v>0.184411208019129</v>
      </c>
      <c r="N51" s="65">
        <v>0.82099701560000005</v>
      </c>
      <c r="O51" s="66">
        <v>7.1913848891020598</v>
      </c>
      <c r="P51" s="65">
        <v>4.4151708364999998</v>
      </c>
      <c r="Q51" s="67">
        <v>27.529686625731902</v>
      </c>
      <c r="R51" s="57">
        <v>13.2614765518</v>
      </c>
      <c r="S51" s="58">
        <v>0.12761980063568101</v>
      </c>
      <c r="T51" s="65"/>
      <c r="U51" s="66"/>
      <c r="V51" s="65">
        <v>0</v>
      </c>
      <c r="W51" s="66">
        <v>0</v>
      </c>
      <c r="X51" s="65">
        <v>1.3557740237</v>
      </c>
      <c r="Y51" s="66">
        <v>9.3043967541735597</v>
      </c>
    </row>
    <row r="52" spans="1:25" x14ac:dyDescent="0.3">
      <c r="A52" s="56" t="s">
        <v>47</v>
      </c>
      <c r="B52" s="59">
        <v>117.83370839369999</v>
      </c>
      <c r="C52" s="60">
        <v>0.12701827594375201</v>
      </c>
      <c r="D52" s="59">
        <v>11.6659270267</v>
      </c>
      <c r="E52" s="62">
        <v>6.2536644521785395E-2</v>
      </c>
      <c r="F52" s="59">
        <v>15.448521142700001</v>
      </c>
      <c r="G52" s="60">
        <v>0.165670477880447</v>
      </c>
      <c r="H52" s="59">
        <v>57.760157732299902</v>
      </c>
      <c r="I52" s="60">
        <v>0.14170884929612501</v>
      </c>
      <c r="J52" s="68">
        <v>9.9798270120999906</v>
      </c>
      <c r="K52" s="67">
        <v>37.935782327594701</v>
      </c>
      <c r="L52" s="59">
        <v>5.6375244985000004</v>
      </c>
      <c r="M52" s="60">
        <v>8.7335147223453896E-2</v>
      </c>
      <c r="N52" s="68">
        <v>3.0156309074999998</v>
      </c>
      <c r="O52" s="69">
        <v>26.414910319078</v>
      </c>
      <c r="P52" s="68">
        <v>2.2581842608999998</v>
      </c>
      <c r="Q52" s="69">
        <v>14.080339662466599</v>
      </c>
      <c r="R52" s="59">
        <v>8.6096291746000002</v>
      </c>
      <c r="S52" s="60">
        <v>8.2853455610148896E-2</v>
      </c>
      <c r="T52" s="68"/>
      <c r="U52" s="69"/>
      <c r="V52" s="68">
        <v>0</v>
      </c>
      <c r="W52" s="69">
        <v>0</v>
      </c>
      <c r="X52" s="68">
        <v>3.4583066383999999</v>
      </c>
      <c r="Y52" s="69">
        <v>23.733643290680099</v>
      </c>
    </row>
    <row r="53" spans="1:25" x14ac:dyDescent="0.3">
      <c r="A53" s="56" t="s">
        <v>48</v>
      </c>
      <c r="B53" s="57">
        <v>88.506272005200003</v>
      </c>
      <c r="C53" s="58">
        <v>9.5404907759911395E-2</v>
      </c>
      <c r="D53" s="57">
        <v>19.4628115603</v>
      </c>
      <c r="E53" s="58">
        <v>0.104332808284784</v>
      </c>
      <c r="F53" s="57">
        <v>5.3927003119999997</v>
      </c>
      <c r="G53" s="58">
        <v>5.7831505650445002E-2</v>
      </c>
      <c r="H53" s="57">
        <v>44.675446018499898</v>
      </c>
      <c r="I53" s="58">
        <v>0.109606799836222</v>
      </c>
      <c r="J53" s="65">
        <v>2.0351470567000001</v>
      </c>
      <c r="K53" s="66">
        <v>7.7360955910367402</v>
      </c>
      <c r="L53" s="57">
        <v>3.9017582528000001</v>
      </c>
      <c r="M53" s="58">
        <v>6.0445082150735102E-2</v>
      </c>
      <c r="N53" s="65">
        <v>0.61772222939999999</v>
      </c>
      <c r="O53" s="66">
        <v>5.4108336836317203</v>
      </c>
      <c r="P53" s="65">
        <v>3.1612244132999998</v>
      </c>
      <c r="Q53" s="66">
        <v>19.7110192729826</v>
      </c>
      <c r="R53" s="57">
        <v>7.2033895965000001</v>
      </c>
      <c r="S53" s="58">
        <v>6.9320723119756095E-2</v>
      </c>
      <c r="T53" s="65"/>
      <c r="U53" s="66"/>
      <c r="V53" s="65">
        <v>0</v>
      </c>
      <c r="W53" s="66">
        <v>0</v>
      </c>
      <c r="X53" s="65">
        <v>2.0560725657000001</v>
      </c>
      <c r="Y53" s="66">
        <v>14.110400828034701</v>
      </c>
    </row>
    <row r="54" spans="1:25" x14ac:dyDescent="0.3">
      <c r="A54" s="56" t="s">
        <v>49</v>
      </c>
      <c r="B54" s="59">
        <v>74.984419432600006</v>
      </c>
      <c r="C54" s="60">
        <v>8.0829092191086693E-2</v>
      </c>
      <c r="D54" s="59">
        <v>19.438060661000002</v>
      </c>
      <c r="E54" s="60">
        <v>0.104200128028207</v>
      </c>
      <c r="F54" s="59">
        <v>6.6238611338000002</v>
      </c>
      <c r="G54" s="60">
        <v>7.1034517110973805E-2</v>
      </c>
      <c r="H54" s="59">
        <v>37.419090122099902</v>
      </c>
      <c r="I54" s="60">
        <v>9.1804046441263901E-2</v>
      </c>
      <c r="J54" s="68">
        <v>0</v>
      </c>
      <c r="K54" s="69">
        <v>0</v>
      </c>
      <c r="L54" s="59">
        <v>2.54116536399999</v>
      </c>
      <c r="M54" s="60">
        <v>3.9367110731515699E-2</v>
      </c>
      <c r="N54" s="68">
        <v>0</v>
      </c>
      <c r="O54" s="69">
        <v>0</v>
      </c>
      <c r="P54" s="68">
        <v>0.67438259510000098</v>
      </c>
      <c r="Q54" s="69">
        <v>4.2049429561072502</v>
      </c>
      <c r="R54" s="59">
        <v>8.2878595566000008</v>
      </c>
      <c r="S54" s="60">
        <v>7.9756954678342304E-2</v>
      </c>
      <c r="T54" s="68"/>
      <c r="U54" s="69"/>
      <c r="V54" s="68">
        <v>0</v>
      </c>
      <c r="W54" s="69">
        <v>0</v>
      </c>
      <c r="X54" s="68">
        <v>0</v>
      </c>
      <c r="Y54" s="69">
        <v>0</v>
      </c>
    </row>
    <row r="55" spans="1:25" x14ac:dyDescent="0.3">
      <c r="A55" s="56" t="s">
        <v>50</v>
      </c>
      <c r="B55" s="57">
        <v>36.851378089000001</v>
      </c>
      <c r="C55" s="58">
        <v>3.9723764742911102E-2</v>
      </c>
      <c r="D55" s="57">
        <v>13.5895670557</v>
      </c>
      <c r="E55" s="61">
        <v>7.2848554788849607E-2</v>
      </c>
      <c r="F55" s="57">
        <v>0.60249107660000001</v>
      </c>
      <c r="G55" s="58">
        <v>6.4611352541141497E-3</v>
      </c>
      <c r="H55" s="57">
        <v>21.328367774899998</v>
      </c>
      <c r="I55" s="58">
        <v>5.2327046417594399E-2</v>
      </c>
      <c r="J55" s="65">
        <v>0</v>
      </c>
      <c r="K55" s="66">
        <v>0</v>
      </c>
      <c r="L55" s="57">
        <v>1.0421901329000001</v>
      </c>
      <c r="M55" s="58">
        <v>1.6145353996398701E-2</v>
      </c>
      <c r="N55" s="65">
        <v>0.28876204890000001</v>
      </c>
      <c r="O55" s="66">
        <v>2.5293624648416002</v>
      </c>
      <c r="P55" s="65">
        <v>0</v>
      </c>
      <c r="Q55" s="66">
        <v>0</v>
      </c>
      <c r="R55" s="57">
        <v>0</v>
      </c>
      <c r="S55" s="62">
        <v>0</v>
      </c>
      <c r="T55" s="65"/>
      <c r="U55" s="66"/>
      <c r="V55" s="65">
        <v>0</v>
      </c>
      <c r="W55" s="66">
        <v>0</v>
      </c>
      <c r="X55" s="65">
        <v>0</v>
      </c>
      <c r="Y55" s="66">
        <v>0</v>
      </c>
    </row>
    <row r="56" spans="1:25" x14ac:dyDescent="0.3">
      <c r="A56" s="56" t="s">
        <v>51</v>
      </c>
      <c r="B56" s="59">
        <v>43.689528996900002</v>
      </c>
      <c r="C56" s="60">
        <v>4.7094916434603902E-2</v>
      </c>
      <c r="D56" s="59">
        <v>8.2651427614000195</v>
      </c>
      <c r="E56" s="60">
        <v>4.4306319901410401E-2</v>
      </c>
      <c r="F56" s="59">
        <v>1.7261236870000001</v>
      </c>
      <c r="G56" s="60">
        <v>1.8511010436826101E-2</v>
      </c>
      <c r="H56" s="59">
        <v>25.806094829700001</v>
      </c>
      <c r="I56" s="60">
        <v>6.3312708045090302E-2</v>
      </c>
      <c r="J56" s="68">
        <v>0.69751443970000004</v>
      </c>
      <c r="K56" s="69">
        <v>2.6514243105347601</v>
      </c>
      <c r="L56" s="59">
        <v>2.8134583949</v>
      </c>
      <c r="M56" s="60">
        <v>4.3585407600628998E-2</v>
      </c>
      <c r="N56" s="68">
        <v>0</v>
      </c>
      <c r="O56" s="69">
        <v>0</v>
      </c>
      <c r="P56" s="68">
        <v>0.3137290277</v>
      </c>
      <c r="Q56" s="69">
        <v>1.9561783989366901</v>
      </c>
      <c r="R56" s="59">
        <v>1.951242884</v>
      </c>
      <c r="S56" s="60">
        <v>1.87774888320465E-2</v>
      </c>
      <c r="T56" s="68"/>
      <c r="U56" s="69"/>
      <c r="V56" s="68">
        <v>0.45409895789999999</v>
      </c>
      <c r="W56" s="69">
        <v>12.965022618357001</v>
      </c>
      <c r="X56" s="68">
        <v>1.6621240146</v>
      </c>
      <c r="Y56" s="69">
        <v>11.406813389352999</v>
      </c>
    </row>
    <row r="57" spans="1:25" x14ac:dyDescent="0.3">
      <c r="A57" s="63" t="s">
        <v>1</v>
      </c>
    </row>
    <row r="58" spans="1:25" x14ac:dyDescent="0.3">
      <c r="A58" s="63" t="s">
        <v>1</v>
      </c>
    </row>
    <row r="59" spans="1:25" x14ac:dyDescent="0.3">
      <c r="A59" s="51" t="s">
        <v>52</v>
      </c>
    </row>
    <row r="60" spans="1:25" x14ac:dyDescent="0.3">
      <c r="A60" s="52" t="s">
        <v>1</v>
      </c>
    </row>
    <row r="61" spans="1:25" ht="25.5" customHeight="1" x14ac:dyDescent="0.3">
      <c r="A61" s="112" t="s">
        <v>1</v>
      </c>
      <c r="B61" s="114" t="s">
        <v>502</v>
      </c>
      <c r="C61" s="114" t="s">
        <v>1</v>
      </c>
      <c r="D61" s="114" t="s">
        <v>53</v>
      </c>
      <c r="E61" s="114" t="s">
        <v>1</v>
      </c>
      <c r="F61" s="114" t="s">
        <v>54</v>
      </c>
      <c r="G61" s="114" t="s">
        <v>1</v>
      </c>
      <c r="H61" s="115" t="s">
        <v>55</v>
      </c>
      <c r="I61" s="115" t="s">
        <v>1</v>
      </c>
      <c r="J61" s="115" t="s">
        <v>56</v>
      </c>
      <c r="K61" s="115" t="s">
        <v>1</v>
      </c>
      <c r="L61" s="115" t="s">
        <v>57</v>
      </c>
      <c r="M61" s="115" t="s">
        <v>1</v>
      </c>
      <c r="N61" s="115" t="s">
        <v>58</v>
      </c>
      <c r="O61" s="115" t="s">
        <v>1</v>
      </c>
      <c r="P61" s="115" t="s">
        <v>59</v>
      </c>
      <c r="Q61" s="115" t="s">
        <v>1</v>
      </c>
      <c r="R61" s="115" t="s">
        <v>60</v>
      </c>
      <c r="S61" s="115" t="s">
        <v>1</v>
      </c>
      <c r="T61" s="114" t="s">
        <v>61</v>
      </c>
      <c r="U61" s="114" t="s">
        <v>1</v>
      </c>
      <c r="V61" s="114" t="s">
        <v>62</v>
      </c>
      <c r="W61" s="114" t="s">
        <v>1</v>
      </c>
      <c r="X61" s="114" t="s">
        <v>63</v>
      </c>
      <c r="Y61" s="114" t="s">
        <v>1</v>
      </c>
    </row>
    <row r="62" spans="1:25" x14ac:dyDescent="0.3">
      <c r="A62" s="113" t="s">
        <v>1</v>
      </c>
      <c r="B62" s="53" t="s">
        <v>14</v>
      </c>
      <c r="C62" s="53" t="s">
        <v>15</v>
      </c>
      <c r="D62" s="53" t="s">
        <v>14</v>
      </c>
      <c r="E62" s="53" t="s">
        <v>15</v>
      </c>
      <c r="F62" s="53" t="s">
        <v>14</v>
      </c>
      <c r="G62" s="53" t="s">
        <v>15</v>
      </c>
      <c r="H62" s="53" t="s">
        <v>14</v>
      </c>
      <c r="I62" s="53" t="s">
        <v>15</v>
      </c>
      <c r="J62" s="53" t="s">
        <v>14</v>
      </c>
      <c r="K62" s="53" t="s">
        <v>15</v>
      </c>
      <c r="L62" s="53" t="s">
        <v>14</v>
      </c>
      <c r="M62" s="53" t="s">
        <v>15</v>
      </c>
      <c r="N62" s="53" t="s">
        <v>14</v>
      </c>
      <c r="O62" s="53" t="s">
        <v>15</v>
      </c>
      <c r="P62" s="53" t="s">
        <v>14</v>
      </c>
      <c r="Q62" s="53" t="s">
        <v>15</v>
      </c>
      <c r="R62" s="53" t="s">
        <v>14</v>
      </c>
      <c r="S62" s="53" t="s">
        <v>15</v>
      </c>
      <c r="T62" s="53" t="s">
        <v>14</v>
      </c>
      <c r="U62" s="53" t="s">
        <v>15</v>
      </c>
      <c r="V62" s="53" t="s">
        <v>14</v>
      </c>
      <c r="W62" s="53" t="s">
        <v>15</v>
      </c>
      <c r="X62" s="53" t="s">
        <v>14</v>
      </c>
      <c r="Y62" s="53" t="s">
        <v>15</v>
      </c>
    </row>
    <row r="63" spans="1:25" x14ac:dyDescent="0.3">
      <c r="A63" s="54" t="s">
        <v>16</v>
      </c>
      <c r="B63" s="55">
        <v>927.69097610710003</v>
      </c>
      <c r="C63" s="55">
        <v>927.69097610710003</v>
      </c>
      <c r="D63" s="55">
        <v>186.54545852129999</v>
      </c>
      <c r="E63" s="55">
        <v>186.54545852129999</v>
      </c>
      <c r="F63" s="55">
        <v>93.248485429300004</v>
      </c>
      <c r="G63" s="55">
        <v>93.248485429300004</v>
      </c>
      <c r="H63" s="55">
        <v>407.59739437019999</v>
      </c>
      <c r="I63" s="55">
        <v>407.59739437019999</v>
      </c>
      <c r="J63" s="55">
        <v>26.3071601527</v>
      </c>
      <c r="K63" s="55">
        <v>26.3071601527</v>
      </c>
      <c r="L63" s="55">
        <v>64.550466538699993</v>
      </c>
      <c r="M63" s="55">
        <v>64.550466538699993</v>
      </c>
      <c r="N63" s="55">
        <v>11.416396539200001</v>
      </c>
      <c r="O63" s="55">
        <v>11.416396539200001</v>
      </c>
      <c r="P63" s="55">
        <v>16.0378535961</v>
      </c>
      <c r="Q63" s="55">
        <v>16.0378535961</v>
      </c>
      <c r="R63" s="55">
        <v>103.9139419255</v>
      </c>
      <c r="S63" s="55">
        <v>103.9139419255</v>
      </c>
      <c r="T63" s="55">
        <v>0</v>
      </c>
      <c r="U63" s="55">
        <v>0</v>
      </c>
      <c r="V63" s="55">
        <v>3.5024926008000001</v>
      </c>
      <c r="W63" s="55">
        <v>3.5024926008000001</v>
      </c>
      <c r="X63" s="55">
        <v>14.571326433299999</v>
      </c>
      <c r="Y63" s="55">
        <v>14.571326433299999</v>
      </c>
    </row>
    <row r="64" spans="1:25" x14ac:dyDescent="0.3">
      <c r="A64" s="56" t="s">
        <v>53</v>
      </c>
      <c r="B64" s="57">
        <v>186.54545852129999</v>
      </c>
      <c r="C64" s="58">
        <v>0.201085774601481</v>
      </c>
      <c r="D64" s="57">
        <v>186.54545852129999</v>
      </c>
      <c r="E64" s="61">
        <v>1</v>
      </c>
      <c r="F64" s="57">
        <v>0</v>
      </c>
      <c r="G64" s="62">
        <v>0</v>
      </c>
      <c r="H64" s="57">
        <v>0</v>
      </c>
      <c r="I64" s="62">
        <v>0</v>
      </c>
      <c r="J64" s="65">
        <v>0</v>
      </c>
      <c r="K64" s="70">
        <v>0</v>
      </c>
      <c r="L64" s="57">
        <v>0</v>
      </c>
      <c r="M64" s="62">
        <v>0</v>
      </c>
      <c r="N64" s="65">
        <v>0</v>
      </c>
      <c r="O64" s="66">
        <v>0</v>
      </c>
      <c r="P64" s="65">
        <v>0</v>
      </c>
      <c r="Q64" s="70">
        <v>0</v>
      </c>
      <c r="R64" s="57">
        <v>0</v>
      </c>
      <c r="S64" s="62">
        <v>0</v>
      </c>
      <c r="T64" s="65"/>
      <c r="U64" s="66"/>
      <c r="V64" s="65">
        <v>0</v>
      </c>
      <c r="W64" s="66">
        <v>0</v>
      </c>
      <c r="X64" s="65">
        <v>0</v>
      </c>
      <c r="Y64" s="70">
        <v>0</v>
      </c>
    </row>
    <row r="65" spans="1:25" x14ac:dyDescent="0.3">
      <c r="A65" s="56" t="s">
        <v>54</v>
      </c>
      <c r="B65" s="59">
        <v>93.248485429300004</v>
      </c>
      <c r="C65" s="60">
        <v>0.100516753780016</v>
      </c>
      <c r="D65" s="59">
        <v>0</v>
      </c>
      <c r="E65" s="62">
        <v>0</v>
      </c>
      <c r="F65" s="59">
        <v>93.248485429300004</v>
      </c>
      <c r="G65" s="61">
        <v>1</v>
      </c>
      <c r="H65" s="59">
        <v>0</v>
      </c>
      <c r="I65" s="62">
        <v>0</v>
      </c>
      <c r="J65" s="68">
        <v>0</v>
      </c>
      <c r="K65" s="69">
        <v>0</v>
      </c>
      <c r="L65" s="59">
        <v>0</v>
      </c>
      <c r="M65" s="62">
        <v>0</v>
      </c>
      <c r="N65" s="68">
        <v>0</v>
      </c>
      <c r="O65" s="69">
        <v>0</v>
      </c>
      <c r="P65" s="68">
        <v>0</v>
      </c>
      <c r="Q65" s="69">
        <v>0</v>
      </c>
      <c r="R65" s="59">
        <v>0</v>
      </c>
      <c r="S65" s="62">
        <v>0</v>
      </c>
      <c r="T65" s="68"/>
      <c r="U65" s="69"/>
      <c r="V65" s="68">
        <v>0</v>
      </c>
      <c r="W65" s="69">
        <v>0</v>
      </c>
      <c r="X65" s="68">
        <v>0</v>
      </c>
      <c r="Y65" s="69">
        <v>0</v>
      </c>
    </row>
    <row r="66" spans="1:25" ht="25.5" customHeight="1" x14ac:dyDescent="0.3">
      <c r="A66" s="64" t="s">
        <v>55</v>
      </c>
      <c r="B66" s="57">
        <v>407.59739437019999</v>
      </c>
      <c r="C66" s="58">
        <v>0.43936763951355201</v>
      </c>
      <c r="D66" s="57">
        <v>0</v>
      </c>
      <c r="E66" s="62">
        <v>0</v>
      </c>
      <c r="F66" s="57">
        <v>0</v>
      </c>
      <c r="G66" s="62">
        <v>0</v>
      </c>
      <c r="H66" s="57">
        <v>407.59739437019903</v>
      </c>
      <c r="I66" s="61">
        <v>1</v>
      </c>
      <c r="J66" s="65">
        <v>0</v>
      </c>
      <c r="K66" s="70">
        <v>0</v>
      </c>
      <c r="L66" s="57">
        <v>0</v>
      </c>
      <c r="M66" s="62">
        <v>0</v>
      </c>
      <c r="N66" s="65">
        <v>0</v>
      </c>
      <c r="O66" s="70">
        <v>0</v>
      </c>
      <c r="P66" s="65">
        <v>0</v>
      </c>
      <c r="Q66" s="70">
        <v>0</v>
      </c>
      <c r="R66" s="57">
        <v>0</v>
      </c>
      <c r="S66" s="62">
        <v>0</v>
      </c>
      <c r="T66" s="65"/>
      <c r="U66" s="66"/>
      <c r="V66" s="65">
        <v>0</v>
      </c>
      <c r="W66" s="66">
        <v>0</v>
      </c>
      <c r="X66" s="65">
        <v>0</v>
      </c>
      <c r="Y66" s="70">
        <v>0</v>
      </c>
    </row>
    <row r="67" spans="1:25" ht="25.5" customHeight="1" x14ac:dyDescent="0.3">
      <c r="A67" s="64" t="s">
        <v>56</v>
      </c>
      <c r="B67" s="59">
        <v>26.3071601527</v>
      </c>
      <c r="C67" s="60">
        <v>2.8357676026012E-2</v>
      </c>
      <c r="D67" s="59">
        <v>0</v>
      </c>
      <c r="E67" s="62">
        <v>0</v>
      </c>
      <c r="F67" s="59">
        <v>0</v>
      </c>
      <c r="G67" s="60">
        <v>0</v>
      </c>
      <c r="H67" s="59">
        <v>0</v>
      </c>
      <c r="I67" s="62">
        <v>0</v>
      </c>
      <c r="J67" s="68">
        <v>26.3071601527</v>
      </c>
      <c r="K67" s="67">
        <v>100</v>
      </c>
      <c r="L67" s="59">
        <v>0</v>
      </c>
      <c r="M67" s="60">
        <v>0</v>
      </c>
      <c r="N67" s="68">
        <v>0</v>
      </c>
      <c r="O67" s="69">
        <v>0</v>
      </c>
      <c r="P67" s="68">
        <v>0</v>
      </c>
      <c r="Q67" s="69">
        <v>0</v>
      </c>
      <c r="R67" s="59">
        <v>0</v>
      </c>
      <c r="S67" s="60">
        <v>0</v>
      </c>
      <c r="T67" s="68"/>
      <c r="U67" s="69"/>
      <c r="V67" s="68">
        <v>0</v>
      </c>
      <c r="W67" s="69">
        <v>0</v>
      </c>
      <c r="X67" s="68">
        <v>0</v>
      </c>
      <c r="Y67" s="69">
        <v>0</v>
      </c>
    </row>
    <row r="68" spans="1:25" ht="25.5" customHeight="1" x14ac:dyDescent="0.3">
      <c r="A68" s="64" t="s">
        <v>57</v>
      </c>
      <c r="B68" s="57">
        <v>64.550466538699993</v>
      </c>
      <c r="C68" s="58">
        <v>6.9581863143236805E-2</v>
      </c>
      <c r="D68" s="57">
        <v>0</v>
      </c>
      <c r="E68" s="62">
        <v>0</v>
      </c>
      <c r="F68" s="57">
        <v>0</v>
      </c>
      <c r="G68" s="62">
        <v>0</v>
      </c>
      <c r="H68" s="57">
        <v>0</v>
      </c>
      <c r="I68" s="62">
        <v>0</v>
      </c>
      <c r="J68" s="65">
        <v>0</v>
      </c>
      <c r="K68" s="66">
        <v>0</v>
      </c>
      <c r="L68" s="57">
        <v>64.550466538699993</v>
      </c>
      <c r="M68" s="61">
        <v>1</v>
      </c>
      <c r="N68" s="65">
        <v>0</v>
      </c>
      <c r="O68" s="66">
        <v>0</v>
      </c>
      <c r="P68" s="65">
        <v>0</v>
      </c>
      <c r="Q68" s="66">
        <v>0</v>
      </c>
      <c r="R68" s="57">
        <v>0</v>
      </c>
      <c r="S68" s="62">
        <v>0</v>
      </c>
      <c r="T68" s="65"/>
      <c r="U68" s="66"/>
      <c r="V68" s="65">
        <v>0</v>
      </c>
      <c r="W68" s="66">
        <v>0</v>
      </c>
      <c r="X68" s="65">
        <v>0</v>
      </c>
      <c r="Y68" s="66">
        <v>0</v>
      </c>
    </row>
    <row r="69" spans="1:25" ht="25.5" customHeight="1" x14ac:dyDescent="0.3">
      <c r="A69" s="64" t="s">
        <v>58</v>
      </c>
      <c r="B69" s="59">
        <v>11.416396539200001</v>
      </c>
      <c r="C69" s="60">
        <v>1.2306249422741E-2</v>
      </c>
      <c r="D69" s="59">
        <v>0</v>
      </c>
      <c r="E69" s="60">
        <v>0</v>
      </c>
      <c r="F69" s="59">
        <v>0</v>
      </c>
      <c r="G69" s="60">
        <v>0</v>
      </c>
      <c r="H69" s="59">
        <v>0</v>
      </c>
      <c r="I69" s="62">
        <v>0</v>
      </c>
      <c r="J69" s="68">
        <v>0</v>
      </c>
      <c r="K69" s="69">
        <v>0</v>
      </c>
      <c r="L69" s="59">
        <v>0</v>
      </c>
      <c r="M69" s="60">
        <v>0</v>
      </c>
      <c r="N69" s="68">
        <v>11.416396539200001</v>
      </c>
      <c r="O69" s="67">
        <v>100</v>
      </c>
      <c r="P69" s="68">
        <v>0</v>
      </c>
      <c r="Q69" s="69">
        <v>0</v>
      </c>
      <c r="R69" s="59">
        <v>0</v>
      </c>
      <c r="S69" s="60">
        <v>0</v>
      </c>
      <c r="T69" s="68"/>
      <c r="U69" s="69"/>
      <c r="V69" s="68">
        <v>0</v>
      </c>
      <c r="W69" s="69">
        <v>0</v>
      </c>
      <c r="X69" s="68">
        <v>0</v>
      </c>
      <c r="Y69" s="69">
        <v>0</v>
      </c>
    </row>
    <row r="70" spans="1:25" ht="25.5" customHeight="1" x14ac:dyDescent="0.3">
      <c r="A70" s="64" t="s">
        <v>59</v>
      </c>
      <c r="B70" s="57">
        <v>16.0378535961</v>
      </c>
      <c r="C70" s="58">
        <v>1.7287926700979901E-2</v>
      </c>
      <c r="D70" s="57">
        <v>0</v>
      </c>
      <c r="E70" s="58">
        <v>0</v>
      </c>
      <c r="F70" s="57">
        <v>0</v>
      </c>
      <c r="G70" s="58">
        <v>0</v>
      </c>
      <c r="H70" s="57">
        <v>0</v>
      </c>
      <c r="I70" s="62">
        <v>0</v>
      </c>
      <c r="J70" s="65">
        <v>0</v>
      </c>
      <c r="K70" s="66">
        <v>0</v>
      </c>
      <c r="L70" s="57">
        <v>0</v>
      </c>
      <c r="M70" s="58">
        <v>0</v>
      </c>
      <c r="N70" s="65">
        <v>0</v>
      </c>
      <c r="O70" s="66">
        <v>0</v>
      </c>
      <c r="P70" s="65">
        <v>16.0378535961</v>
      </c>
      <c r="Q70" s="67">
        <v>100</v>
      </c>
      <c r="R70" s="57">
        <v>0</v>
      </c>
      <c r="S70" s="58">
        <v>0</v>
      </c>
      <c r="T70" s="65"/>
      <c r="U70" s="66"/>
      <c r="V70" s="65">
        <v>0</v>
      </c>
      <c r="W70" s="66">
        <v>0</v>
      </c>
      <c r="X70" s="65">
        <v>0</v>
      </c>
      <c r="Y70" s="66">
        <v>0</v>
      </c>
    </row>
    <row r="71" spans="1:25" ht="25.5" customHeight="1" x14ac:dyDescent="0.3">
      <c r="A71" s="64" t="s">
        <v>60</v>
      </c>
      <c r="B71" s="59">
        <v>103.9139419255</v>
      </c>
      <c r="C71" s="60">
        <v>0.11201353101606901</v>
      </c>
      <c r="D71" s="59">
        <v>0</v>
      </c>
      <c r="E71" s="62">
        <v>0</v>
      </c>
      <c r="F71" s="59">
        <v>0</v>
      </c>
      <c r="G71" s="62">
        <v>0</v>
      </c>
      <c r="H71" s="59">
        <v>0</v>
      </c>
      <c r="I71" s="62">
        <v>0</v>
      </c>
      <c r="J71" s="68">
        <v>0</v>
      </c>
      <c r="K71" s="69">
        <v>0</v>
      </c>
      <c r="L71" s="59">
        <v>0</v>
      </c>
      <c r="M71" s="62">
        <v>0</v>
      </c>
      <c r="N71" s="68">
        <v>0</v>
      </c>
      <c r="O71" s="69">
        <v>0</v>
      </c>
      <c r="P71" s="68">
        <v>0</v>
      </c>
      <c r="Q71" s="69">
        <v>0</v>
      </c>
      <c r="R71" s="59">
        <v>103.9139419255</v>
      </c>
      <c r="S71" s="61">
        <v>1</v>
      </c>
      <c r="T71" s="68"/>
      <c r="U71" s="69"/>
      <c r="V71" s="68">
        <v>0</v>
      </c>
      <c r="W71" s="69">
        <v>0</v>
      </c>
      <c r="X71" s="68">
        <v>0</v>
      </c>
      <c r="Y71" s="69">
        <v>0</v>
      </c>
    </row>
    <row r="72" spans="1:25" x14ac:dyDescent="0.3">
      <c r="A72" s="56" t="s">
        <v>61</v>
      </c>
      <c r="B72" s="57">
        <v>0</v>
      </c>
      <c r="C72" s="58">
        <v>0</v>
      </c>
      <c r="D72" s="57">
        <v>0</v>
      </c>
      <c r="E72" s="58">
        <v>0</v>
      </c>
      <c r="F72" s="57">
        <v>0</v>
      </c>
      <c r="G72" s="58">
        <v>0</v>
      </c>
      <c r="H72" s="57">
        <v>0</v>
      </c>
      <c r="I72" s="58">
        <v>0</v>
      </c>
      <c r="J72" s="65">
        <v>0</v>
      </c>
      <c r="K72" s="66">
        <v>0</v>
      </c>
      <c r="L72" s="57">
        <v>0</v>
      </c>
      <c r="M72" s="58">
        <v>0</v>
      </c>
      <c r="N72" s="65">
        <v>0</v>
      </c>
      <c r="O72" s="66">
        <v>0</v>
      </c>
      <c r="P72" s="65">
        <v>0</v>
      </c>
      <c r="Q72" s="66">
        <v>0</v>
      </c>
      <c r="R72" s="57">
        <v>0</v>
      </c>
      <c r="S72" s="58">
        <v>0</v>
      </c>
      <c r="T72" s="65"/>
      <c r="U72" s="66"/>
      <c r="V72" s="65">
        <v>0</v>
      </c>
      <c r="W72" s="66">
        <v>0</v>
      </c>
      <c r="X72" s="65">
        <v>0</v>
      </c>
      <c r="Y72" s="66">
        <v>0</v>
      </c>
    </row>
    <row r="73" spans="1:25" x14ac:dyDescent="0.3">
      <c r="A73" s="56" t="s">
        <v>62</v>
      </c>
      <c r="B73" s="59">
        <v>3.5024926008000001</v>
      </c>
      <c r="C73" s="60">
        <v>3.7754949557638499E-3</v>
      </c>
      <c r="D73" s="59">
        <v>0</v>
      </c>
      <c r="E73" s="60">
        <v>0</v>
      </c>
      <c r="F73" s="59">
        <v>0</v>
      </c>
      <c r="G73" s="60">
        <v>0</v>
      </c>
      <c r="H73" s="59">
        <v>0</v>
      </c>
      <c r="I73" s="60">
        <v>0</v>
      </c>
      <c r="J73" s="68">
        <v>0</v>
      </c>
      <c r="K73" s="69">
        <v>0</v>
      </c>
      <c r="L73" s="59">
        <v>0</v>
      </c>
      <c r="M73" s="60">
        <v>0</v>
      </c>
      <c r="N73" s="68">
        <v>0</v>
      </c>
      <c r="O73" s="69">
        <v>0</v>
      </c>
      <c r="P73" s="68">
        <v>0</v>
      </c>
      <c r="Q73" s="69">
        <v>0</v>
      </c>
      <c r="R73" s="59">
        <v>0</v>
      </c>
      <c r="S73" s="60">
        <v>0</v>
      </c>
      <c r="T73" s="68"/>
      <c r="U73" s="69"/>
      <c r="V73" s="68">
        <v>3.5024926008000201</v>
      </c>
      <c r="W73" s="67">
        <v>100</v>
      </c>
      <c r="X73" s="68">
        <v>0</v>
      </c>
      <c r="Y73" s="69">
        <v>0</v>
      </c>
    </row>
    <row r="74" spans="1:25" x14ac:dyDescent="0.3">
      <c r="A74" s="56" t="s">
        <v>63</v>
      </c>
      <c r="B74" s="57">
        <v>14.571326433299999</v>
      </c>
      <c r="C74" s="58">
        <v>1.5707090840148201E-2</v>
      </c>
      <c r="D74" s="57">
        <v>0</v>
      </c>
      <c r="E74" s="58">
        <v>0</v>
      </c>
      <c r="F74" s="57">
        <v>0</v>
      </c>
      <c r="G74" s="58">
        <v>0</v>
      </c>
      <c r="H74" s="57">
        <v>0</v>
      </c>
      <c r="I74" s="62">
        <v>0</v>
      </c>
      <c r="J74" s="65">
        <v>0</v>
      </c>
      <c r="K74" s="66">
        <v>0</v>
      </c>
      <c r="L74" s="57">
        <v>0</v>
      </c>
      <c r="M74" s="58">
        <v>0</v>
      </c>
      <c r="N74" s="65">
        <v>0</v>
      </c>
      <c r="O74" s="66">
        <v>0</v>
      </c>
      <c r="P74" s="65">
        <v>0</v>
      </c>
      <c r="Q74" s="66">
        <v>0</v>
      </c>
      <c r="R74" s="57">
        <v>0</v>
      </c>
      <c r="S74" s="58">
        <v>0</v>
      </c>
      <c r="T74" s="65"/>
      <c r="U74" s="66"/>
      <c r="V74" s="65">
        <v>0</v>
      </c>
      <c r="W74" s="66">
        <v>0</v>
      </c>
      <c r="X74" s="65">
        <v>14.571326433299999</v>
      </c>
      <c r="Y74" s="67">
        <v>100</v>
      </c>
    </row>
    <row r="75" spans="1:25" x14ac:dyDescent="0.3">
      <c r="A75" s="63" t="s">
        <v>1</v>
      </c>
    </row>
    <row r="76" spans="1:25" x14ac:dyDescent="0.3">
      <c r="A76" s="63" t="s">
        <v>1</v>
      </c>
    </row>
    <row r="77" spans="1:25" x14ac:dyDescent="0.3">
      <c r="A77" s="51" t="s">
        <v>64</v>
      </c>
    </row>
    <row r="78" spans="1:25" x14ac:dyDescent="0.3">
      <c r="A78" s="52" t="s">
        <v>1</v>
      </c>
    </row>
    <row r="79" spans="1:25" ht="25.5" customHeight="1" x14ac:dyDescent="0.3">
      <c r="A79" s="112" t="s">
        <v>1</v>
      </c>
      <c r="B79" s="114" t="s">
        <v>502</v>
      </c>
      <c r="C79" s="114" t="s">
        <v>1</v>
      </c>
      <c r="D79" s="114" t="s">
        <v>53</v>
      </c>
      <c r="E79" s="114" t="s">
        <v>1</v>
      </c>
      <c r="F79" s="114" t="s">
        <v>54</v>
      </c>
      <c r="G79" s="114" t="s">
        <v>1</v>
      </c>
      <c r="H79" s="115" t="s">
        <v>55</v>
      </c>
      <c r="I79" s="115" t="s">
        <v>1</v>
      </c>
      <c r="J79" s="115" t="s">
        <v>56</v>
      </c>
      <c r="K79" s="115" t="s">
        <v>1</v>
      </c>
      <c r="L79" s="115" t="s">
        <v>57</v>
      </c>
      <c r="M79" s="115" t="s">
        <v>1</v>
      </c>
      <c r="N79" s="115" t="s">
        <v>58</v>
      </c>
      <c r="O79" s="115" t="s">
        <v>1</v>
      </c>
      <c r="P79" s="115" t="s">
        <v>59</v>
      </c>
      <c r="Q79" s="115" t="s">
        <v>1</v>
      </c>
      <c r="R79" s="115" t="s">
        <v>60</v>
      </c>
      <c r="S79" s="115" t="s">
        <v>1</v>
      </c>
      <c r="T79" s="114" t="s">
        <v>61</v>
      </c>
      <c r="U79" s="114" t="s">
        <v>1</v>
      </c>
      <c r="V79" s="114" t="s">
        <v>62</v>
      </c>
      <c r="W79" s="114" t="s">
        <v>1</v>
      </c>
      <c r="X79" s="114" t="s">
        <v>63</v>
      </c>
      <c r="Y79" s="114" t="s">
        <v>1</v>
      </c>
    </row>
    <row r="80" spans="1:25" x14ac:dyDescent="0.3">
      <c r="A80" s="113" t="s">
        <v>1</v>
      </c>
      <c r="B80" s="53" t="s">
        <v>14</v>
      </c>
      <c r="C80" s="53" t="s">
        <v>15</v>
      </c>
      <c r="D80" s="53" t="s">
        <v>14</v>
      </c>
      <c r="E80" s="53" t="s">
        <v>15</v>
      </c>
      <c r="F80" s="53" t="s">
        <v>14</v>
      </c>
      <c r="G80" s="53" t="s">
        <v>15</v>
      </c>
      <c r="H80" s="53" t="s">
        <v>14</v>
      </c>
      <c r="I80" s="53" t="s">
        <v>15</v>
      </c>
      <c r="J80" s="53" t="s">
        <v>14</v>
      </c>
      <c r="K80" s="53" t="s">
        <v>15</v>
      </c>
      <c r="L80" s="53" t="s">
        <v>14</v>
      </c>
      <c r="M80" s="53" t="s">
        <v>15</v>
      </c>
      <c r="N80" s="53" t="s">
        <v>14</v>
      </c>
      <c r="O80" s="53" t="s">
        <v>15</v>
      </c>
      <c r="P80" s="53" t="s">
        <v>14</v>
      </c>
      <c r="Q80" s="53" t="s">
        <v>15</v>
      </c>
      <c r="R80" s="53" t="s">
        <v>14</v>
      </c>
      <c r="S80" s="53" t="s">
        <v>15</v>
      </c>
      <c r="T80" s="53" t="s">
        <v>14</v>
      </c>
      <c r="U80" s="53" t="s">
        <v>15</v>
      </c>
      <c r="V80" s="53" t="s">
        <v>14</v>
      </c>
      <c r="W80" s="53" t="s">
        <v>15</v>
      </c>
      <c r="X80" s="53" t="s">
        <v>14</v>
      </c>
      <c r="Y80" s="53" t="s">
        <v>15</v>
      </c>
    </row>
    <row r="81" spans="1:25" x14ac:dyDescent="0.3">
      <c r="A81" s="54" t="s">
        <v>16</v>
      </c>
      <c r="B81" s="55">
        <v>103.9139419255</v>
      </c>
      <c r="C81" s="55">
        <v>103.9139419255</v>
      </c>
      <c r="D81" s="55">
        <v>0</v>
      </c>
      <c r="E81" s="55">
        <v>0</v>
      </c>
      <c r="F81" s="55">
        <v>0</v>
      </c>
      <c r="G81" s="55">
        <v>0</v>
      </c>
      <c r="H81" s="55">
        <v>0</v>
      </c>
      <c r="I81" s="55">
        <v>0</v>
      </c>
      <c r="J81" s="55">
        <v>0</v>
      </c>
      <c r="K81" s="55">
        <v>0</v>
      </c>
      <c r="L81" s="55">
        <v>0</v>
      </c>
      <c r="M81" s="55">
        <v>0</v>
      </c>
      <c r="N81" s="55">
        <v>0</v>
      </c>
      <c r="O81" s="55">
        <v>0</v>
      </c>
      <c r="P81" s="55">
        <v>0</v>
      </c>
      <c r="Q81" s="55">
        <v>0</v>
      </c>
      <c r="R81" s="55">
        <v>103.9139419255</v>
      </c>
      <c r="S81" s="55">
        <v>103.9139419255</v>
      </c>
      <c r="T81" s="55">
        <v>0</v>
      </c>
      <c r="U81" s="55">
        <v>0</v>
      </c>
      <c r="V81" s="55">
        <v>0</v>
      </c>
      <c r="W81" s="55">
        <v>0</v>
      </c>
      <c r="X81" s="55">
        <v>0</v>
      </c>
      <c r="Y81" s="55">
        <v>0</v>
      </c>
    </row>
    <row r="82" spans="1:25" x14ac:dyDescent="0.3">
      <c r="A82" s="56" t="s">
        <v>65</v>
      </c>
      <c r="B82" s="57">
        <v>21.551718276999999</v>
      </c>
      <c r="C82" s="58">
        <v>0.207399679750878</v>
      </c>
      <c r="D82" s="65"/>
      <c r="E82" s="66"/>
      <c r="F82" s="65"/>
      <c r="G82" s="66"/>
      <c r="H82" s="65"/>
      <c r="I82" s="66"/>
      <c r="J82" s="65"/>
      <c r="K82" s="66"/>
      <c r="L82" s="65"/>
      <c r="M82" s="66"/>
      <c r="N82" s="65"/>
      <c r="O82" s="66"/>
      <c r="P82" s="65"/>
      <c r="Q82" s="66"/>
      <c r="R82" s="57">
        <v>21.551718276999999</v>
      </c>
      <c r="S82" s="58">
        <v>0.207399679750878</v>
      </c>
      <c r="T82" s="65"/>
      <c r="U82" s="66"/>
      <c r="V82" s="65"/>
      <c r="W82" s="66"/>
      <c r="X82" s="65"/>
      <c r="Y82" s="66"/>
    </row>
    <row r="83" spans="1:25" x14ac:dyDescent="0.3">
      <c r="A83" s="56" t="s">
        <v>66</v>
      </c>
      <c r="B83" s="59">
        <v>82.362223648500006</v>
      </c>
      <c r="C83" s="60">
        <v>0.79260032024912197</v>
      </c>
      <c r="D83" s="68"/>
      <c r="E83" s="69"/>
      <c r="F83" s="68"/>
      <c r="G83" s="69"/>
      <c r="H83" s="68"/>
      <c r="I83" s="69"/>
      <c r="J83" s="68"/>
      <c r="K83" s="69"/>
      <c r="L83" s="68"/>
      <c r="M83" s="69"/>
      <c r="N83" s="68"/>
      <c r="O83" s="69"/>
      <c r="P83" s="68"/>
      <c r="Q83" s="69"/>
      <c r="R83" s="59">
        <v>82.362223648500006</v>
      </c>
      <c r="S83" s="60">
        <v>0.79260032024912197</v>
      </c>
      <c r="T83" s="68"/>
      <c r="U83" s="69"/>
      <c r="V83" s="68"/>
      <c r="W83" s="69"/>
      <c r="X83" s="68"/>
      <c r="Y83" s="69"/>
    </row>
    <row r="84" spans="1:25" x14ac:dyDescent="0.3">
      <c r="A84" s="63" t="s">
        <v>1</v>
      </c>
    </row>
    <row r="85" spans="1:25" x14ac:dyDescent="0.3">
      <c r="A85" s="63" t="s">
        <v>1</v>
      </c>
    </row>
    <row r="86" spans="1:25" x14ac:dyDescent="0.3">
      <c r="A86" s="51" t="s">
        <v>67</v>
      </c>
    </row>
    <row r="87" spans="1:25" x14ac:dyDescent="0.3">
      <c r="A87" s="52" t="s">
        <v>1</v>
      </c>
    </row>
    <row r="88" spans="1:25" ht="25.5" customHeight="1" x14ac:dyDescent="0.3">
      <c r="A88" s="112" t="s">
        <v>1</v>
      </c>
      <c r="B88" s="114" t="s">
        <v>502</v>
      </c>
      <c r="C88" s="114" t="s">
        <v>1</v>
      </c>
      <c r="D88" s="114" t="s">
        <v>53</v>
      </c>
      <c r="E88" s="114" t="s">
        <v>1</v>
      </c>
      <c r="F88" s="114" t="s">
        <v>54</v>
      </c>
      <c r="G88" s="114" t="s">
        <v>1</v>
      </c>
      <c r="H88" s="115" t="s">
        <v>55</v>
      </c>
      <c r="I88" s="115" t="s">
        <v>1</v>
      </c>
      <c r="J88" s="115" t="s">
        <v>56</v>
      </c>
      <c r="K88" s="115" t="s">
        <v>1</v>
      </c>
      <c r="L88" s="115" t="s">
        <v>57</v>
      </c>
      <c r="M88" s="115" t="s">
        <v>1</v>
      </c>
      <c r="N88" s="115" t="s">
        <v>58</v>
      </c>
      <c r="O88" s="115" t="s">
        <v>1</v>
      </c>
      <c r="P88" s="115" t="s">
        <v>59</v>
      </c>
      <c r="Q88" s="115" t="s">
        <v>1</v>
      </c>
      <c r="R88" s="115" t="s">
        <v>60</v>
      </c>
      <c r="S88" s="115" t="s">
        <v>1</v>
      </c>
      <c r="T88" s="114" t="s">
        <v>61</v>
      </c>
      <c r="U88" s="114" t="s">
        <v>1</v>
      </c>
      <c r="V88" s="114" t="s">
        <v>62</v>
      </c>
      <c r="W88" s="114" t="s">
        <v>1</v>
      </c>
      <c r="X88" s="114" t="s">
        <v>63</v>
      </c>
      <c r="Y88" s="114" t="s">
        <v>1</v>
      </c>
    </row>
    <row r="89" spans="1:25" x14ac:dyDescent="0.3">
      <c r="A89" s="113" t="s">
        <v>1</v>
      </c>
      <c r="B89" s="53" t="s">
        <v>14</v>
      </c>
      <c r="C89" s="53" t="s">
        <v>15</v>
      </c>
      <c r="D89" s="53" t="s">
        <v>14</v>
      </c>
      <c r="E89" s="53" t="s">
        <v>15</v>
      </c>
      <c r="F89" s="53" t="s">
        <v>14</v>
      </c>
      <c r="G89" s="53" t="s">
        <v>15</v>
      </c>
      <c r="H89" s="53" t="s">
        <v>14</v>
      </c>
      <c r="I89" s="53" t="s">
        <v>15</v>
      </c>
      <c r="J89" s="53" t="s">
        <v>14</v>
      </c>
      <c r="K89" s="53" t="s">
        <v>15</v>
      </c>
      <c r="L89" s="53" t="s">
        <v>14</v>
      </c>
      <c r="M89" s="53" t="s">
        <v>15</v>
      </c>
      <c r="N89" s="53" t="s">
        <v>14</v>
      </c>
      <c r="O89" s="53" t="s">
        <v>15</v>
      </c>
      <c r="P89" s="53" t="s">
        <v>14</v>
      </c>
      <c r="Q89" s="53" t="s">
        <v>15</v>
      </c>
      <c r="R89" s="53" t="s">
        <v>14</v>
      </c>
      <c r="S89" s="53" t="s">
        <v>15</v>
      </c>
      <c r="T89" s="53" t="s">
        <v>14</v>
      </c>
      <c r="U89" s="53" t="s">
        <v>15</v>
      </c>
      <c r="V89" s="53" t="s">
        <v>14</v>
      </c>
      <c r="W89" s="53" t="s">
        <v>15</v>
      </c>
      <c r="X89" s="53" t="s">
        <v>14</v>
      </c>
      <c r="Y89" s="53" t="s">
        <v>15</v>
      </c>
    </row>
    <row r="90" spans="1:25" x14ac:dyDescent="0.3">
      <c r="A90" s="54" t="s">
        <v>16</v>
      </c>
      <c r="B90" s="55">
        <v>927.69097610710003</v>
      </c>
      <c r="C90" s="55">
        <v>927.69097610710003</v>
      </c>
      <c r="D90" s="55">
        <v>186.54545852129999</v>
      </c>
      <c r="E90" s="55">
        <v>186.54545852129999</v>
      </c>
      <c r="F90" s="55">
        <v>93.248485429300004</v>
      </c>
      <c r="G90" s="55">
        <v>93.248485429300004</v>
      </c>
      <c r="H90" s="55">
        <v>407.59739437019999</v>
      </c>
      <c r="I90" s="55">
        <v>407.59739437019999</v>
      </c>
      <c r="J90" s="55">
        <v>26.3071601527</v>
      </c>
      <c r="K90" s="55">
        <v>26.3071601527</v>
      </c>
      <c r="L90" s="55">
        <v>64.550466538699993</v>
      </c>
      <c r="M90" s="55">
        <v>64.550466538699993</v>
      </c>
      <c r="N90" s="55">
        <v>11.416396539200001</v>
      </c>
      <c r="O90" s="55">
        <v>11.416396539200001</v>
      </c>
      <c r="P90" s="55">
        <v>16.0378535961</v>
      </c>
      <c r="Q90" s="55">
        <v>16.0378535961</v>
      </c>
      <c r="R90" s="55">
        <v>103.9139419255</v>
      </c>
      <c r="S90" s="55">
        <v>103.9139419255</v>
      </c>
      <c r="T90" s="55">
        <v>0</v>
      </c>
      <c r="U90" s="55">
        <v>0</v>
      </c>
      <c r="V90" s="55">
        <v>3.5024926008000001</v>
      </c>
      <c r="W90" s="55">
        <v>3.5024926008000001</v>
      </c>
      <c r="X90" s="55">
        <v>14.571326433299999</v>
      </c>
      <c r="Y90" s="55">
        <v>14.571326433299999</v>
      </c>
    </row>
    <row r="91" spans="1:25" ht="22.8" x14ac:dyDescent="0.3">
      <c r="A91" s="64" t="s">
        <v>68</v>
      </c>
      <c r="B91" s="57">
        <v>126.4547471514</v>
      </c>
      <c r="C91" s="58">
        <v>0.136311282968437</v>
      </c>
      <c r="D91" s="57">
        <v>25.278009213899999</v>
      </c>
      <c r="E91" s="58">
        <v>0.135505894457429</v>
      </c>
      <c r="F91" s="57">
        <v>11.6605491394</v>
      </c>
      <c r="G91" s="58">
        <v>0.125048134409013</v>
      </c>
      <c r="H91" s="57">
        <v>32.027409109100098</v>
      </c>
      <c r="I91" s="62">
        <v>7.8576088933510493E-2</v>
      </c>
      <c r="J91" s="65">
        <v>13.5052811952</v>
      </c>
      <c r="K91" s="67">
        <v>51.336902640986501</v>
      </c>
      <c r="L91" s="57">
        <v>6.99461270499999</v>
      </c>
      <c r="M91" s="58">
        <v>0.108358824963821</v>
      </c>
      <c r="N91" s="65">
        <v>1.6163481718999999</v>
      </c>
      <c r="O91" s="66">
        <v>14.1581291990867</v>
      </c>
      <c r="P91" s="65">
        <v>1.9374012628999999</v>
      </c>
      <c r="Q91" s="66">
        <v>12.080178006931799</v>
      </c>
      <c r="R91" s="57">
        <v>29.182271461100001</v>
      </c>
      <c r="S91" s="61">
        <v>0.280831146623443</v>
      </c>
      <c r="T91" s="65"/>
      <c r="U91" s="66"/>
      <c r="V91" s="65">
        <v>0</v>
      </c>
      <c r="W91" s="66">
        <v>0</v>
      </c>
      <c r="X91" s="65">
        <v>4.2528648928999999</v>
      </c>
      <c r="Y91" s="66">
        <v>29.1865322787697</v>
      </c>
    </row>
    <row r="92" spans="1:25" x14ac:dyDescent="0.3">
      <c r="A92" s="56" t="s">
        <v>69</v>
      </c>
      <c r="B92" s="59">
        <v>8.6295583364000006</v>
      </c>
      <c r="C92" s="60">
        <v>9.3021906633311193E-3</v>
      </c>
      <c r="D92" s="59">
        <v>2.0116302742999999</v>
      </c>
      <c r="E92" s="60">
        <v>1.0783592858522E-2</v>
      </c>
      <c r="F92" s="59">
        <v>0</v>
      </c>
      <c r="G92" s="60">
        <v>0</v>
      </c>
      <c r="H92" s="59">
        <v>6.6179280621000096</v>
      </c>
      <c r="I92" s="60">
        <v>1.6236433680656099E-2</v>
      </c>
      <c r="J92" s="68">
        <v>0</v>
      </c>
      <c r="K92" s="69">
        <v>0</v>
      </c>
      <c r="L92" s="59">
        <v>0</v>
      </c>
      <c r="M92" s="60">
        <v>0</v>
      </c>
      <c r="N92" s="68">
        <v>0</v>
      </c>
      <c r="O92" s="69">
        <v>0</v>
      </c>
      <c r="P92" s="68">
        <v>0</v>
      </c>
      <c r="Q92" s="69">
        <v>0</v>
      </c>
      <c r="R92" s="59">
        <v>0</v>
      </c>
      <c r="S92" s="60">
        <v>0</v>
      </c>
      <c r="T92" s="68"/>
      <c r="U92" s="69"/>
      <c r="V92" s="68">
        <v>0</v>
      </c>
      <c r="W92" s="69">
        <v>0</v>
      </c>
      <c r="X92" s="68">
        <v>0</v>
      </c>
      <c r="Y92" s="69">
        <v>0</v>
      </c>
    </row>
    <row r="93" spans="1:25" x14ac:dyDescent="0.3">
      <c r="A93" s="56" t="s">
        <v>70</v>
      </c>
      <c r="B93" s="57">
        <v>8.4438949137999995</v>
      </c>
      <c r="C93" s="58">
        <v>9.1020556750841704E-3</v>
      </c>
      <c r="D93" s="57">
        <v>6.00291673690002</v>
      </c>
      <c r="E93" s="61">
        <v>3.2179377533410103E-2</v>
      </c>
      <c r="F93" s="57">
        <v>1.6199811613000099</v>
      </c>
      <c r="G93" s="58">
        <v>1.7372734300636499E-2</v>
      </c>
      <c r="H93" s="57">
        <v>0</v>
      </c>
      <c r="I93" s="62">
        <v>0</v>
      </c>
      <c r="J93" s="65">
        <v>0</v>
      </c>
      <c r="K93" s="66">
        <v>0</v>
      </c>
      <c r="L93" s="57">
        <v>0</v>
      </c>
      <c r="M93" s="58">
        <v>0</v>
      </c>
      <c r="N93" s="65">
        <v>0</v>
      </c>
      <c r="O93" s="66">
        <v>0</v>
      </c>
      <c r="P93" s="65">
        <v>0</v>
      </c>
      <c r="Q93" s="66">
        <v>0</v>
      </c>
      <c r="R93" s="57">
        <v>0.82099701560000005</v>
      </c>
      <c r="S93" s="58">
        <v>7.9007397889746603E-3</v>
      </c>
      <c r="T93" s="65"/>
      <c r="U93" s="66"/>
      <c r="V93" s="65">
        <v>0</v>
      </c>
      <c r="W93" s="66">
        <v>0</v>
      </c>
      <c r="X93" s="65">
        <v>0</v>
      </c>
      <c r="Y93" s="66">
        <v>0</v>
      </c>
    </row>
    <row r="94" spans="1:25" x14ac:dyDescent="0.3">
      <c r="A94" s="56" t="s">
        <v>71</v>
      </c>
      <c r="B94" s="59">
        <v>100.3300020101</v>
      </c>
      <c r="C94" s="60">
        <v>0.108150240321533</v>
      </c>
      <c r="D94" s="59">
        <v>18.469850637699999</v>
      </c>
      <c r="E94" s="60">
        <v>9.9009918462266394E-2</v>
      </c>
      <c r="F94" s="59">
        <v>11.3578662409</v>
      </c>
      <c r="G94" s="60">
        <v>0.121802152481194</v>
      </c>
      <c r="H94" s="59">
        <v>38.622155658700002</v>
      </c>
      <c r="I94" s="60">
        <v>9.4755649059967903E-2</v>
      </c>
      <c r="J94" s="68">
        <v>0</v>
      </c>
      <c r="K94" s="69">
        <v>0</v>
      </c>
      <c r="L94" s="59">
        <v>15.0056910345</v>
      </c>
      <c r="M94" s="61">
        <v>0.23246448614749601</v>
      </c>
      <c r="N94" s="68">
        <v>0</v>
      </c>
      <c r="O94" s="69">
        <v>0</v>
      </c>
      <c r="P94" s="68">
        <v>1.7630957912</v>
      </c>
      <c r="Q94" s="69">
        <v>10.993340103994599</v>
      </c>
      <c r="R94" s="59">
        <v>14.6617562562</v>
      </c>
      <c r="S94" s="60">
        <v>0.14109517918886799</v>
      </c>
      <c r="T94" s="68"/>
      <c r="U94" s="69"/>
      <c r="V94" s="68">
        <v>0</v>
      </c>
      <c r="W94" s="69">
        <v>0</v>
      </c>
      <c r="X94" s="68">
        <v>0.44958639090000002</v>
      </c>
      <c r="Y94" s="69">
        <v>3.0854184274710601</v>
      </c>
    </row>
    <row r="95" spans="1:25" ht="25.5" customHeight="1" x14ac:dyDescent="0.3">
      <c r="A95" s="64" t="s">
        <v>72</v>
      </c>
      <c r="B95" s="57">
        <v>43.405218980100003</v>
      </c>
      <c r="C95" s="58">
        <v>4.6788445827340798E-2</v>
      </c>
      <c r="D95" s="57">
        <v>12.2959474515</v>
      </c>
      <c r="E95" s="58">
        <v>6.59139469219297E-2</v>
      </c>
      <c r="F95" s="57">
        <v>15.494510936699999</v>
      </c>
      <c r="G95" s="61">
        <v>0.16616367403037099</v>
      </c>
      <c r="H95" s="57">
        <v>9.3360933343999903</v>
      </c>
      <c r="I95" s="62">
        <v>2.2905184045216201E-2</v>
      </c>
      <c r="J95" s="65">
        <v>0.87084878480000105</v>
      </c>
      <c r="K95" s="66">
        <v>3.31031088017542</v>
      </c>
      <c r="L95" s="57">
        <v>1.1774878726</v>
      </c>
      <c r="M95" s="58">
        <v>1.82413534051541E-2</v>
      </c>
      <c r="N95" s="65">
        <v>0</v>
      </c>
      <c r="O95" s="66">
        <v>0</v>
      </c>
      <c r="P95" s="65">
        <v>0.34447959500000003</v>
      </c>
      <c r="Q95" s="66">
        <v>2.1479158226245998</v>
      </c>
      <c r="R95" s="57">
        <v>3.8858510051000001</v>
      </c>
      <c r="S95" s="58">
        <v>3.7394895555842897E-2</v>
      </c>
      <c r="T95" s="65"/>
      <c r="U95" s="66"/>
      <c r="V95" s="65">
        <v>0</v>
      </c>
      <c r="W95" s="66">
        <v>0</v>
      </c>
      <c r="X95" s="65">
        <v>0</v>
      </c>
      <c r="Y95" s="66">
        <v>0</v>
      </c>
    </row>
    <row r="96" spans="1:25" ht="22.8" x14ac:dyDescent="0.3">
      <c r="A96" s="64" t="s">
        <v>73</v>
      </c>
      <c r="B96" s="59">
        <v>49.508998100900001</v>
      </c>
      <c r="C96" s="60">
        <v>5.3367985003644397E-2</v>
      </c>
      <c r="D96" s="59">
        <v>21.975243178100001</v>
      </c>
      <c r="E96" s="61">
        <v>0.117801008677951</v>
      </c>
      <c r="F96" s="59">
        <v>1.9257970865</v>
      </c>
      <c r="G96" s="60">
        <v>2.0652314915721798E-2</v>
      </c>
      <c r="H96" s="59">
        <v>18.357503503899999</v>
      </c>
      <c r="I96" s="60">
        <v>4.5038323986994901E-2</v>
      </c>
      <c r="J96" s="68">
        <v>1.0904677048</v>
      </c>
      <c r="K96" s="69">
        <v>4.1451365273574803</v>
      </c>
      <c r="L96" s="59">
        <v>2.2011826213000099</v>
      </c>
      <c r="M96" s="60">
        <v>3.4100181444549599E-2</v>
      </c>
      <c r="N96" s="68">
        <v>0.82099701560000005</v>
      </c>
      <c r="O96" s="69">
        <v>7.1913848891020598</v>
      </c>
      <c r="P96" s="68">
        <v>0</v>
      </c>
      <c r="Q96" s="69">
        <v>0</v>
      </c>
      <c r="R96" s="59">
        <v>3.1378069907000001</v>
      </c>
      <c r="S96" s="60">
        <v>3.0196207867368E-2</v>
      </c>
      <c r="T96" s="68"/>
      <c r="U96" s="69"/>
      <c r="V96" s="68">
        <v>0</v>
      </c>
      <c r="W96" s="69">
        <v>0</v>
      </c>
      <c r="X96" s="68">
        <v>0</v>
      </c>
      <c r="Y96" s="69">
        <v>0</v>
      </c>
    </row>
    <row r="97" spans="1:25" x14ac:dyDescent="0.3">
      <c r="A97" s="56" t="s">
        <v>74</v>
      </c>
      <c r="B97" s="57">
        <v>1.543758891</v>
      </c>
      <c r="C97" s="58">
        <v>1.6640874286372E-3</v>
      </c>
      <c r="D97" s="57">
        <v>1.543758891</v>
      </c>
      <c r="E97" s="58">
        <v>8.2755104478929604E-3</v>
      </c>
      <c r="F97" s="57">
        <v>0</v>
      </c>
      <c r="G97" s="58">
        <v>0</v>
      </c>
      <c r="H97" s="57">
        <v>0</v>
      </c>
      <c r="I97" s="58">
        <v>0</v>
      </c>
      <c r="J97" s="65">
        <v>0</v>
      </c>
      <c r="K97" s="66">
        <v>0</v>
      </c>
      <c r="L97" s="57">
        <v>0</v>
      </c>
      <c r="M97" s="58">
        <v>0</v>
      </c>
      <c r="N97" s="65">
        <v>0</v>
      </c>
      <c r="O97" s="66">
        <v>0</v>
      </c>
      <c r="P97" s="65">
        <v>0</v>
      </c>
      <c r="Q97" s="66">
        <v>0</v>
      </c>
      <c r="R97" s="57">
        <v>0</v>
      </c>
      <c r="S97" s="58">
        <v>0</v>
      </c>
      <c r="T97" s="65"/>
      <c r="U97" s="66"/>
      <c r="V97" s="65">
        <v>0</v>
      </c>
      <c r="W97" s="66">
        <v>0</v>
      </c>
      <c r="X97" s="65">
        <v>0</v>
      </c>
      <c r="Y97" s="66">
        <v>0</v>
      </c>
    </row>
    <row r="98" spans="1:25" x14ac:dyDescent="0.3">
      <c r="A98" s="56" t="s">
        <v>75</v>
      </c>
      <c r="B98" s="59">
        <v>70.702350608399996</v>
      </c>
      <c r="C98" s="60">
        <v>7.62132568165E-2</v>
      </c>
      <c r="D98" s="59">
        <v>19.647606342500001</v>
      </c>
      <c r="E98" s="60">
        <v>0.10532342356786201</v>
      </c>
      <c r="F98" s="59">
        <v>21.705802333000001</v>
      </c>
      <c r="G98" s="61">
        <v>0.23277377893131701</v>
      </c>
      <c r="H98" s="59">
        <v>11.929458332299999</v>
      </c>
      <c r="I98" s="62">
        <v>2.9267749247349401E-2</v>
      </c>
      <c r="J98" s="68">
        <v>1.1971059067000001</v>
      </c>
      <c r="K98" s="69">
        <v>4.5504946172501901</v>
      </c>
      <c r="L98" s="59">
        <v>8.4449248220000008</v>
      </c>
      <c r="M98" s="60">
        <v>0.130826704667378</v>
      </c>
      <c r="N98" s="68">
        <v>1.5122763181000001</v>
      </c>
      <c r="O98" s="69">
        <v>13.246529348445099</v>
      </c>
      <c r="P98" s="68">
        <v>0</v>
      </c>
      <c r="Q98" s="69">
        <v>0</v>
      </c>
      <c r="R98" s="59">
        <v>2.1885584208000002</v>
      </c>
      <c r="S98" s="62">
        <v>2.10612587709267E-2</v>
      </c>
      <c r="T98" s="68"/>
      <c r="U98" s="69"/>
      <c r="V98" s="68">
        <v>0</v>
      </c>
      <c r="W98" s="69">
        <v>0</v>
      </c>
      <c r="X98" s="68">
        <v>4.0766181330000002</v>
      </c>
      <c r="Y98" s="67">
        <v>27.976987212939399</v>
      </c>
    </row>
    <row r="99" spans="1:25" x14ac:dyDescent="0.3">
      <c r="A99" s="56" t="s">
        <v>76</v>
      </c>
      <c r="B99" s="57">
        <v>295.85144987450002</v>
      </c>
      <c r="C99" s="58">
        <v>0.31891163921416099</v>
      </c>
      <c r="D99" s="57">
        <v>25.1696803516</v>
      </c>
      <c r="E99" s="62">
        <v>0.13492518419431801</v>
      </c>
      <c r="F99" s="57">
        <v>15.0334579168</v>
      </c>
      <c r="G99" s="62">
        <v>0.16121932541411799</v>
      </c>
      <c r="H99" s="57">
        <v>201.5897547742</v>
      </c>
      <c r="I99" s="61">
        <v>0.49458057769404301</v>
      </c>
      <c r="J99" s="65">
        <v>2.6220337075</v>
      </c>
      <c r="K99" s="70">
        <v>9.9669964081276596</v>
      </c>
      <c r="L99" s="57">
        <v>18.987808893899999</v>
      </c>
      <c r="M99" s="58">
        <v>0.29415447961969798</v>
      </c>
      <c r="N99" s="65">
        <v>4.9377364975000004</v>
      </c>
      <c r="O99" s="66">
        <v>43.2512700530811</v>
      </c>
      <c r="P99" s="65">
        <v>9.2928900727999704</v>
      </c>
      <c r="Q99" s="67">
        <v>57.9434773931332</v>
      </c>
      <c r="R99" s="57">
        <v>15.073455346499999</v>
      </c>
      <c r="S99" s="62">
        <v>0.14505710270626401</v>
      </c>
      <c r="T99" s="65"/>
      <c r="U99" s="66"/>
      <c r="V99" s="65">
        <v>1.8861444289</v>
      </c>
      <c r="W99" s="66">
        <v>53.851489321324699</v>
      </c>
      <c r="X99" s="65">
        <v>1.2584878848000001</v>
      </c>
      <c r="Y99" s="70">
        <v>8.6367421014188892</v>
      </c>
    </row>
    <row r="100" spans="1:25" x14ac:dyDescent="0.3">
      <c r="A100" s="56" t="s">
        <v>77</v>
      </c>
      <c r="B100" s="59">
        <v>204.85384046920001</v>
      </c>
      <c r="C100" s="60">
        <v>0.22082120635562799</v>
      </c>
      <c r="D100" s="59">
        <v>49.0094534037</v>
      </c>
      <c r="E100" s="60">
        <v>0.26272123584345602</v>
      </c>
      <c r="F100" s="59">
        <v>11.6627768448</v>
      </c>
      <c r="G100" s="62">
        <v>0.12507202439918</v>
      </c>
      <c r="H100" s="59">
        <v>87.845362321400003</v>
      </c>
      <c r="I100" s="60">
        <v>0.215519931026876</v>
      </c>
      <c r="J100" s="68">
        <v>7.0214228537000096</v>
      </c>
      <c r="K100" s="69">
        <v>26.690158926102701</v>
      </c>
      <c r="L100" s="59">
        <v>11.7387585894</v>
      </c>
      <c r="M100" s="60">
        <v>0.18185396975190299</v>
      </c>
      <c r="N100" s="68">
        <v>2.5290385360999998</v>
      </c>
      <c r="O100" s="69">
        <v>22.152686510285001</v>
      </c>
      <c r="P100" s="68">
        <v>0.87084878480000005</v>
      </c>
      <c r="Q100" s="69">
        <v>5.4299584391502904</v>
      </c>
      <c r="R100" s="59">
        <v>31.8833216118</v>
      </c>
      <c r="S100" s="61">
        <v>0.30682429153403101</v>
      </c>
      <c r="T100" s="68"/>
      <c r="U100" s="69"/>
      <c r="V100" s="68">
        <v>0</v>
      </c>
      <c r="W100" s="69">
        <v>0</v>
      </c>
      <c r="X100" s="68">
        <v>2.2928575234999999</v>
      </c>
      <c r="Y100" s="69">
        <v>15.735407026913601</v>
      </c>
    </row>
    <row r="101" spans="1:25" x14ac:dyDescent="0.3">
      <c r="A101" s="56" t="s">
        <v>63</v>
      </c>
      <c r="B101" s="57">
        <v>17.967156771300001</v>
      </c>
      <c r="C101" s="58">
        <v>1.93676097257043E-2</v>
      </c>
      <c r="D101" s="57">
        <v>5.1413620400999998</v>
      </c>
      <c r="E101" s="58">
        <v>2.7560907034962501E-2</v>
      </c>
      <c r="F101" s="57">
        <v>2.7877437699000001</v>
      </c>
      <c r="G101" s="58">
        <v>2.9895861118448299E-2</v>
      </c>
      <c r="H101" s="57">
        <v>1.2717292740999999</v>
      </c>
      <c r="I101" s="62">
        <v>3.1200623253860998E-3</v>
      </c>
      <c r="J101" s="65">
        <v>0</v>
      </c>
      <c r="K101" s="66">
        <v>0</v>
      </c>
      <c r="L101" s="57">
        <v>0</v>
      </c>
      <c r="M101" s="58">
        <v>0</v>
      </c>
      <c r="N101" s="65">
        <v>0</v>
      </c>
      <c r="O101" s="66">
        <v>0</v>
      </c>
      <c r="P101" s="65">
        <v>1.8291380894</v>
      </c>
      <c r="Q101" s="67">
        <v>11.405130234165499</v>
      </c>
      <c r="R101" s="57">
        <v>3.0799238177000001</v>
      </c>
      <c r="S101" s="58">
        <v>2.96391779642824E-2</v>
      </c>
      <c r="T101" s="65"/>
      <c r="U101" s="66"/>
      <c r="V101" s="65">
        <v>1.6163481718999999</v>
      </c>
      <c r="W101" s="67">
        <v>46.148510678675301</v>
      </c>
      <c r="X101" s="65">
        <v>2.2409116081999998</v>
      </c>
      <c r="Y101" s="67">
        <v>15.378912952487401</v>
      </c>
    </row>
    <row r="102" spans="1:25" x14ac:dyDescent="0.3">
      <c r="A102" s="63" t="s">
        <v>1</v>
      </c>
    </row>
    <row r="103" spans="1:25" x14ac:dyDescent="0.3">
      <c r="A103" s="63" t="s">
        <v>1</v>
      </c>
    </row>
    <row r="104" spans="1:25" x14ac:dyDescent="0.3">
      <c r="A104" s="51" t="s">
        <v>78</v>
      </c>
    </row>
    <row r="105" spans="1:25" x14ac:dyDescent="0.3">
      <c r="A105" s="52" t="s">
        <v>1</v>
      </c>
    </row>
    <row r="106" spans="1:25" ht="25.5" customHeight="1" x14ac:dyDescent="0.3">
      <c r="A106" s="112" t="s">
        <v>1</v>
      </c>
      <c r="B106" s="114" t="s">
        <v>502</v>
      </c>
      <c r="C106" s="114" t="s">
        <v>1</v>
      </c>
      <c r="D106" s="114" t="s">
        <v>53</v>
      </c>
      <c r="E106" s="114" t="s">
        <v>1</v>
      </c>
      <c r="F106" s="114" t="s">
        <v>54</v>
      </c>
      <c r="G106" s="114" t="s">
        <v>1</v>
      </c>
      <c r="H106" s="115" t="s">
        <v>55</v>
      </c>
      <c r="I106" s="115" t="s">
        <v>1</v>
      </c>
      <c r="J106" s="115" t="s">
        <v>56</v>
      </c>
      <c r="K106" s="115" t="s">
        <v>1</v>
      </c>
      <c r="L106" s="115" t="s">
        <v>57</v>
      </c>
      <c r="M106" s="115" t="s">
        <v>1</v>
      </c>
      <c r="N106" s="115" t="s">
        <v>58</v>
      </c>
      <c r="O106" s="115" t="s">
        <v>1</v>
      </c>
      <c r="P106" s="115" t="s">
        <v>59</v>
      </c>
      <c r="Q106" s="115" t="s">
        <v>1</v>
      </c>
      <c r="R106" s="115" t="s">
        <v>60</v>
      </c>
      <c r="S106" s="115" t="s">
        <v>1</v>
      </c>
      <c r="T106" s="114" t="s">
        <v>61</v>
      </c>
      <c r="U106" s="114" t="s">
        <v>1</v>
      </c>
      <c r="V106" s="114" t="s">
        <v>62</v>
      </c>
      <c r="W106" s="114" t="s">
        <v>1</v>
      </c>
      <c r="X106" s="114" t="s">
        <v>63</v>
      </c>
      <c r="Y106" s="114" t="s">
        <v>1</v>
      </c>
    </row>
    <row r="107" spans="1:25" x14ac:dyDescent="0.3">
      <c r="A107" s="113" t="s">
        <v>1</v>
      </c>
      <c r="B107" s="53" t="s">
        <v>14</v>
      </c>
      <c r="C107" s="53" t="s">
        <v>15</v>
      </c>
      <c r="D107" s="53" t="s">
        <v>14</v>
      </c>
      <c r="E107" s="53" t="s">
        <v>15</v>
      </c>
      <c r="F107" s="53" t="s">
        <v>14</v>
      </c>
      <c r="G107" s="53" t="s">
        <v>15</v>
      </c>
      <c r="H107" s="53" t="s">
        <v>14</v>
      </c>
      <c r="I107" s="53" t="s">
        <v>15</v>
      </c>
      <c r="J107" s="53" t="s">
        <v>14</v>
      </c>
      <c r="K107" s="53" t="s">
        <v>15</v>
      </c>
      <c r="L107" s="53" t="s">
        <v>14</v>
      </c>
      <c r="M107" s="53" t="s">
        <v>15</v>
      </c>
      <c r="N107" s="53" t="s">
        <v>14</v>
      </c>
      <c r="O107" s="53" t="s">
        <v>15</v>
      </c>
      <c r="P107" s="53" t="s">
        <v>14</v>
      </c>
      <c r="Q107" s="53" t="s">
        <v>15</v>
      </c>
      <c r="R107" s="53" t="s">
        <v>14</v>
      </c>
      <c r="S107" s="53" t="s">
        <v>15</v>
      </c>
      <c r="T107" s="53" t="s">
        <v>14</v>
      </c>
      <c r="U107" s="53" t="s">
        <v>15</v>
      </c>
      <c r="V107" s="53" t="s">
        <v>14</v>
      </c>
      <c r="W107" s="53" t="s">
        <v>15</v>
      </c>
      <c r="X107" s="53" t="s">
        <v>14</v>
      </c>
      <c r="Y107" s="53" t="s">
        <v>15</v>
      </c>
    </row>
    <row r="108" spans="1:25" x14ac:dyDescent="0.3">
      <c r="A108" s="54" t="s">
        <v>16</v>
      </c>
      <c r="B108" s="55">
        <v>927.69097610710003</v>
      </c>
      <c r="C108" s="55">
        <v>927.69097610710003</v>
      </c>
      <c r="D108" s="55">
        <v>186.54545852129999</v>
      </c>
      <c r="E108" s="55">
        <v>186.54545852129999</v>
      </c>
      <c r="F108" s="55">
        <v>93.248485429300004</v>
      </c>
      <c r="G108" s="55">
        <v>93.248485429300004</v>
      </c>
      <c r="H108" s="55">
        <v>407.59739437019999</v>
      </c>
      <c r="I108" s="55">
        <v>407.59739437019999</v>
      </c>
      <c r="J108" s="55">
        <v>26.3071601527</v>
      </c>
      <c r="K108" s="55">
        <v>26.3071601527</v>
      </c>
      <c r="L108" s="55">
        <v>64.550466538699993</v>
      </c>
      <c r="M108" s="55">
        <v>64.550466538699993</v>
      </c>
      <c r="N108" s="55">
        <v>11.416396539200001</v>
      </c>
      <c r="O108" s="55">
        <v>11.416396539200001</v>
      </c>
      <c r="P108" s="55">
        <v>16.0378535961</v>
      </c>
      <c r="Q108" s="55">
        <v>16.0378535961</v>
      </c>
      <c r="R108" s="55">
        <v>103.9139419255</v>
      </c>
      <c r="S108" s="55">
        <v>103.9139419255</v>
      </c>
      <c r="T108" s="55">
        <v>0</v>
      </c>
      <c r="U108" s="55">
        <v>0</v>
      </c>
      <c r="V108" s="55">
        <v>3.5024926008000001</v>
      </c>
      <c r="W108" s="55">
        <v>3.5024926008000001</v>
      </c>
      <c r="X108" s="55">
        <v>14.571326433299999</v>
      </c>
      <c r="Y108" s="55">
        <v>14.571326433299999</v>
      </c>
    </row>
    <row r="109" spans="1:25" x14ac:dyDescent="0.3">
      <c r="A109" s="56" t="s">
        <v>79</v>
      </c>
      <c r="B109" s="57">
        <v>51.554040574699997</v>
      </c>
      <c r="C109" s="58">
        <v>5.55724286454072E-2</v>
      </c>
      <c r="D109" s="57">
        <v>10.5790784443</v>
      </c>
      <c r="E109" s="58">
        <v>5.6710458288064203E-2</v>
      </c>
      <c r="F109" s="57">
        <v>7.4276364867</v>
      </c>
      <c r="G109" s="58">
        <v>7.9654231942797096E-2</v>
      </c>
      <c r="H109" s="57">
        <v>6.5340578057000096</v>
      </c>
      <c r="I109" s="62">
        <v>1.6030666279886599E-2</v>
      </c>
      <c r="J109" s="65">
        <v>0.75921794880000004</v>
      </c>
      <c r="K109" s="66">
        <v>2.8859745574707301</v>
      </c>
      <c r="L109" s="57">
        <v>6.9455071608000098</v>
      </c>
      <c r="M109" s="58">
        <v>0.10759809391363501</v>
      </c>
      <c r="N109" s="65">
        <v>2.3806627800000002</v>
      </c>
      <c r="O109" s="67">
        <v>20.8530140997259</v>
      </c>
      <c r="P109" s="65">
        <v>1.6497373708</v>
      </c>
      <c r="Q109" s="66">
        <v>10.286522201457</v>
      </c>
      <c r="R109" s="57">
        <v>14.243088696099999</v>
      </c>
      <c r="S109" s="61">
        <v>0.13706619566324801</v>
      </c>
      <c r="T109" s="65"/>
      <c r="U109" s="66"/>
      <c r="V109" s="65">
        <v>0</v>
      </c>
      <c r="W109" s="66">
        <v>0</v>
      </c>
      <c r="X109" s="65">
        <v>1.0350538815000001</v>
      </c>
      <c r="Y109" s="66">
        <v>7.1033607423314704</v>
      </c>
    </row>
    <row r="110" spans="1:25" x14ac:dyDescent="0.3">
      <c r="A110" s="56" t="s">
        <v>80</v>
      </c>
      <c r="B110" s="59">
        <v>424.31910267559999</v>
      </c>
      <c r="C110" s="60">
        <v>0.45739272409028298</v>
      </c>
      <c r="D110" s="59">
        <v>117.636881577</v>
      </c>
      <c r="E110" s="61">
        <v>0.63060705154378305</v>
      </c>
      <c r="F110" s="59">
        <v>56.129078328200002</v>
      </c>
      <c r="G110" s="61">
        <v>0.60193018760349204</v>
      </c>
      <c r="H110" s="59">
        <v>117.6074197845</v>
      </c>
      <c r="I110" s="62">
        <v>0.28853820316055101</v>
      </c>
      <c r="J110" s="68">
        <v>9.8835819192999903</v>
      </c>
      <c r="K110" s="69">
        <v>37.569931007112601</v>
      </c>
      <c r="L110" s="59">
        <v>33.209342343300001</v>
      </c>
      <c r="M110" s="60">
        <v>0.51447098873235797</v>
      </c>
      <c r="N110" s="68">
        <v>6.7736695795999999</v>
      </c>
      <c r="O110" s="69">
        <v>59.332816237956798</v>
      </c>
      <c r="P110" s="68">
        <v>4.5402646823000001</v>
      </c>
      <c r="Q110" s="69">
        <v>28.309677820005</v>
      </c>
      <c r="R110" s="59">
        <v>67.014371354800005</v>
      </c>
      <c r="S110" s="61">
        <v>0.64490260029636104</v>
      </c>
      <c r="T110" s="68"/>
      <c r="U110" s="69"/>
      <c r="V110" s="68">
        <v>0</v>
      </c>
      <c r="W110" s="69">
        <v>0</v>
      </c>
      <c r="X110" s="68">
        <v>11.5244931066</v>
      </c>
      <c r="Y110" s="67">
        <v>79.090212955925296</v>
      </c>
    </row>
    <row r="111" spans="1:25" x14ac:dyDescent="0.3">
      <c r="A111" s="56" t="s">
        <v>81</v>
      </c>
      <c r="B111" s="57">
        <v>83.942638445200004</v>
      </c>
      <c r="C111" s="58">
        <v>9.04855610404353E-2</v>
      </c>
      <c r="D111" s="57">
        <v>18.091348154399999</v>
      </c>
      <c r="E111" s="58">
        <v>9.6980909092109102E-2</v>
      </c>
      <c r="F111" s="57">
        <v>11.8602363814</v>
      </c>
      <c r="G111" s="58">
        <v>0.12718958733536001</v>
      </c>
      <c r="H111" s="57">
        <v>44.137807647800102</v>
      </c>
      <c r="I111" s="58">
        <v>0.108287757128574</v>
      </c>
      <c r="J111" s="65">
        <v>0</v>
      </c>
      <c r="K111" s="66">
        <v>0</v>
      </c>
      <c r="L111" s="57">
        <v>2.7252038656000099</v>
      </c>
      <c r="M111" s="58">
        <v>4.2218190072509501E-2</v>
      </c>
      <c r="N111" s="65">
        <v>2.2620641795999998</v>
      </c>
      <c r="O111" s="66">
        <v>19.814169662317202</v>
      </c>
      <c r="P111" s="65">
        <v>1.1322206104999999</v>
      </c>
      <c r="Q111" s="66">
        <v>7.0596766812694103</v>
      </c>
      <c r="R111" s="57">
        <v>3.1482901153</v>
      </c>
      <c r="S111" s="62">
        <v>3.0297090620978798E-2</v>
      </c>
      <c r="T111" s="65"/>
      <c r="U111" s="66"/>
      <c r="V111" s="65">
        <v>0</v>
      </c>
      <c r="W111" s="66">
        <v>0</v>
      </c>
      <c r="X111" s="65">
        <v>0.58546749060000003</v>
      </c>
      <c r="Y111" s="66">
        <v>4.0179423148603997</v>
      </c>
    </row>
    <row r="112" spans="1:25" x14ac:dyDescent="0.3">
      <c r="A112" s="56" t="s">
        <v>82</v>
      </c>
      <c r="B112" s="59">
        <v>160.00078641139999</v>
      </c>
      <c r="C112" s="60">
        <v>0.17247207371016601</v>
      </c>
      <c r="D112" s="59">
        <v>28.584313981400001</v>
      </c>
      <c r="E112" s="60">
        <v>0.15322975004581099</v>
      </c>
      <c r="F112" s="59">
        <v>13.6942986189</v>
      </c>
      <c r="G112" s="60">
        <v>0.14685813454077901</v>
      </c>
      <c r="H112" s="59">
        <v>91.5451108635</v>
      </c>
      <c r="I112" s="61">
        <v>0.22459689911646999</v>
      </c>
      <c r="J112" s="68">
        <v>3.1113309044999999</v>
      </c>
      <c r="K112" s="69">
        <v>11.826935657213699</v>
      </c>
      <c r="L112" s="59">
        <v>3.3192406073999998</v>
      </c>
      <c r="M112" s="62">
        <v>5.1420861620109497E-2</v>
      </c>
      <c r="N112" s="68">
        <v>0</v>
      </c>
      <c r="O112" s="69">
        <v>0</v>
      </c>
      <c r="P112" s="68">
        <v>5.4993140718999998</v>
      </c>
      <c r="Q112" s="67">
        <v>34.289588933754203</v>
      </c>
      <c r="R112" s="59">
        <v>13.426180348200001</v>
      </c>
      <c r="S112" s="60">
        <v>0.129204802545416</v>
      </c>
      <c r="T112" s="68"/>
      <c r="U112" s="69"/>
      <c r="V112" s="68">
        <v>0</v>
      </c>
      <c r="W112" s="69">
        <v>0</v>
      </c>
      <c r="X112" s="68">
        <v>0.82099701560000105</v>
      </c>
      <c r="Y112" s="69">
        <v>5.6343327380530503</v>
      </c>
    </row>
    <row r="113" spans="1:25" x14ac:dyDescent="0.3">
      <c r="A113" s="56" t="s">
        <v>83</v>
      </c>
      <c r="B113" s="57">
        <v>46.304118277199997</v>
      </c>
      <c r="C113" s="58">
        <v>4.9913300301257103E-2</v>
      </c>
      <c r="D113" s="57">
        <v>0.987560410599998</v>
      </c>
      <c r="E113" s="62">
        <v>5.2939397100746797E-3</v>
      </c>
      <c r="F113" s="57">
        <v>0.7854459842</v>
      </c>
      <c r="G113" s="58">
        <v>8.4231500445711392E-3</v>
      </c>
      <c r="H113" s="57">
        <v>39.5974906669001</v>
      </c>
      <c r="I113" s="61">
        <v>9.7148537291520606E-2</v>
      </c>
      <c r="J113" s="65">
        <v>0</v>
      </c>
      <c r="K113" s="66">
        <v>0</v>
      </c>
      <c r="L113" s="57">
        <v>2.0940605145000002</v>
      </c>
      <c r="M113" s="58">
        <v>3.2440672032084297E-2</v>
      </c>
      <c r="N113" s="65">
        <v>0</v>
      </c>
      <c r="O113" s="66">
        <v>0</v>
      </c>
      <c r="P113" s="65">
        <v>0.67113180229999803</v>
      </c>
      <c r="Q113" s="66">
        <v>4.1846734556998504</v>
      </c>
      <c r="R113" s="57">
        <v>1.5631139597000001</v>
      </c>
      <c r="S113" s="58">
        <v>1.50423892187697E-2</v>
      </c>
      <c r="T113" s="65"/>
      <c r="U113" s="66"/>
      <c r="V113" s="65">
        <v>0</v>
      </c>
      <c r="W113" s="66">
        <v>0</v>
      </c>
      <c r="X113" s="65">
        <v>0.605314939</v>
      </c>
      <c r="Y113" s="66">
        <v>4.1541512488298098</v>
      </c>
    </row>
    <row r="114" spans="1:25" x14ac:dyDescent="0.3">
      <c r="A114" s="56" t="s">
        <v>84</v>
      </c>
      <c r="B114" s="59">
        <v>46.696962683099997</v>
      </c>
      <c r="C114" s="60">
        <v>5.0336765028216601E-2</v>
      </c>
      <c r="D114" s="59">
        <v>5.0295701877000001</v>
      </c>
      <c r="E114" s="60">
        <v>2.6961632985161701E-2</v>
      </c>
      <c r="F114" s="59">
        <v>1.2271281949999999</v>
      </c>
      <c r="G114" s="60">
        <v>1.31597654305109E-2</v>
      </c>
      <c r="H114" s="59">
        <v>29.231432164099999</v>
      </c>
      <c r="I114" s="60">
        <v>7.1716435305645199E-2</v>
      </c>
      <c r="J114" s="68">
        <v>8.0142028113000094</v>
      </c>
      <c r="K114" s="67">
        <v>30.463960248014399</v>
      </c>
      <c r="L114" s="59">
        <v>0.38378541199999999</v>
      </c>
      <c r="M114" s="60">
        <v>5.94550949945356E-3</v>
      </c>
      <c r="N114" s="68">
        <v>0</v>
      </c>
      <c r="O114" s="69">
        <v>0</v>
      </c>
      <c r="P114" s="68">
        <v>0</v>
      </c>
      <c r="Q114" s="69">
        <v>0</v>
      </c>
      <c r="R114" s="59">
        <v>2.8108439129999998</v>
      </c>
      <c r="S114" s="60">
        <v>2.70497284668039E-2</v>
      </c>
      <c r="T114" s="68"/>
      <c r="U114" s="69"/>
      <c r="V114" s="68">
        <v>0</v>
      </c>
      <c r="W114" s="69">
        <v>0</v>
      </c>
      <c r="X114" s="68">
        <v>0</v>
      </c>
      <c r="Y114" s="69">
        <v>0</v>
      </c>
    </row>
    <row r="115" spans="1:25" x14ac:dyDescent="0.3">
      <c r="A115" s="56" t="s">
        <v>85</v>
      </c>
      <c r="B115" s="57">
        <v>10.732888103100001</v>
      </c>
      <c r="C115" s="58">
        <v>1.15694648105113E-2</v>
      </c>
      <c r="D115" s="57">
        <v>0</v>
      </c>
      <c r="E115" s="58">
        <v>0</v>
      </c>
      <c r="F115" s="57">
        <v>0</v>
      </c>
      <c r="G115" s="58">
        <v>0</v>
      </c>
      <c r="H115" s="57">
        <v>9.7760326854000006</v>
      </c>
      <c r="I115" s="58">
        <v>2.3984531845463501E-2</v>
      </c>
      <c r="J115" s="65">
        <v>0</v>
      </c>
      <c r="K115" s="66">
        <v>0</v>
      </c>
      <c r="L115" s="57">
        <v>0.35154047869999999</v>
      </c>
      <c r="M115" s="58">
        <v>5.4459788991492496E-3</v>
      </c>
      <c r="N115" s="65">
        <v>0</v>
      </c>
      <c r="O115" s="66">
        <v>0</v>
      </c>
      <c r="P115" s="65">
        <v>0</v>
      </c>
      <c r="Q115" s="66">
        <v>0</v>
      </c>
      <c r="R115" s="57">
        <v>0.605314939</v>
      </c>
      <c r="S115" s="58">
        <v>5.8251561607967298E-3</v>
      </c>
      <c r="T115" s="65"/>
      <c r="U115" s="66"/>
      <c r="V115" s="65">
        <v>0</v>
      </c>
      <c r="W115" s="66">
        <v>0</v>
      </c>
      <c r="X115" s="65">
        <v>0</v>
      </c>
      <c r="Y115" s="66">
        <v>0</v>
      </c>
    </row>
    <row r="116" spans="1:25" x14ac:dyDescent="0.3">
      <c r="A116" s="56" t="s">
        <v>86</v>
      </c>
      <c r="B116" s="59">
        <v>23.941384511500001</v>
      </c>
      <c r="C116" s="60">
        <v>2.5807499617993501E-2</v>
      </c>
      <c r="D116" s="59">
        <v>0.45783801540000002</v>
      </c>
      <c r="E116" s="62">
        <v>2.4542973012003002E-3</v>
      </c>
      <c r="F116" s="59">
        <v>0</v>
      </c>
      <c r="G116" s="60">
        <v>0</v>
      </c>
      <c r="H116" s="59">
        <v>15.6353367487</v>
      </c>
      <c r="I116" s="60">
        <v>3.8359756378862499E-2</v>
      </c>
      <c r="J116" s="68">
        <v>4.2199198737999897</v>
      </c>
      <c r="K116" s="67">
        <v>16.040955577513699</v>
      </c>
      <c r="L116" s="59">
        <v>3.1308662132</v>
      </c>
      <c r="M116" s="60">
        <v>4.8502611694106801E-2</v>
      </c>
      <c r="N116" s="68">
        <v>0</v>
      </c>
      <c r="O116" s="69">
        <v>0</v>
      </c>
      <c r="P116" s="68">
        <v>0</v>
      </c>
      <c r="Q116" s="69">
        <v>0</v>
      </c>
      <c r="R116" s="59">
        <v>0.49742366040000002</v>
      </c>
      <c r="S116" s="60">
        <v>4.7868808668294297E-3</v>
      </c>
      <c r="T116" s="68"/>
      <c r="U116" s="69"/>
      <c r="V116" s="68">
        <v>0</v>
      </c>
      <c r="W116" s="69">
        <v>0</v>
      </c>
      <c r="X116" s="68">
        <v>0</v>
      </c>
      <c r="Y116" s="69">
        <v>0</v>
      </c>
    </row>
    <row r="117" spans="1:25" x14ac:dyDescent="0.3">
      <c r="A117" s="56" t="s">
        <v>87</v>
      </c>
      <c r="B117" s="57">
        <v>80.199054425300005</v>
      </c>
      <c r="C117" s="58">
        <v>8.6450182755729604E-2</v>
      </c>
      <c r="D117" s="57">
        <v>5.1788677505000003</v>
      </c>
      <c r="E117" s="62">
        <v>2.7761961033796301E-2</v>
      </c>
      <c r="F117" s="57">
        <v>2.1246614349000001</v>
      </c>
      <c r="G117" s="62">
        <v>2.2784943102490299E-2</v>
      </c>
      <c r="H117" s="57">
        <v>53.532706003599898</v>
      </c>
      <c r="I117" s="61">
        <v>0.13133721349302599</v>
      </c>
      <c r="J117" s="65">
        <v>0.31890669500000002</v>
      </c>
      <c r="K117" s="66">
        <v>1.2122429526748799</v>
      </c>
      <c r="L117" s="57">
        <v>12.3909199432</v>
      </c>
      <c r="M117" s="61">
        <v>0.19195709353659399</v>
      </c>
      <c r="N117" s="65">
        <v>0</v>
      </c>
      <c r="O117" s="66">
        <v>0</v>
      </c>
      <c r="P117" s="65">
        <v>2.5451850583</v>
      </c>
      <c r="Q117" s="66">
        <v>15.8698609078145</v>
      </c>
      <c r="R117" s="57">
        <v>0.605314939</v>
      </c>
      <c r="S117" s="62">
        <v>5.8251561607967298E-3</v>
      </c>
      <c r="T117" s="65"/>
      <c r="U117" s="66"/>
      <c r="V117" s="65">
        <v>3.5024926008000201</v>
      </c>
      <c r="W117" s="67">
        <v>100</v>
      </c>
      <c r="X117" s="65">
        <v>0</v>
      </c>
      <c r="Y117" s="66">
        <v>0</v>
      </c>
    </row>
    <row r="118" spans="1:25" x14ac:dyDescent="0.3">
      <c r="A118" s="56" t="s">
        <v>88</v>
      </c>
      <c r="B118" s="59">
        <v>0</v>
      </c>
      <c r="C118" s="60">
        <v>0</v>
      </c>
      <c r="D118" s="59">
        <v>0</v>
      </c>
      <c r="E118" s="60">
        <v>0</v>
      </c>
      <c r="F118" s="59">
        <v>0</v>
      </c>
      <c r="G118" s="60">
        <v>0</v>
      </c>
      <c r="H118" s="59">
        <v>0</v>
      </c>
      <c r="I118" s="60">
        <v>0</v>
      </c>
      <c r="J118" s="68">
        <v>0</v>
      </c>
      <c r="K118" s="69">
        <v>0</v>
      </c>
      <c r="L118" s="59">
        <v>0</v>
      </c>
      <c r="M118" s="60">
        <v>0</v>
      </c>
      <c r="N118" s="68">
        <v>0</v>
      </c>
      <c r="O118" s="69">
        <v>0</v>
      </c>
      <c r="P118" s="68">
        <v>0</v>
      </c>
      <c r="Q118" s="69">
        <v>0</v>
      </c>
      <c r="R118" s="59">
        <v>0</v>
      </c>
      <c r="S118" s="60">
        <v>0</v>
      </c>
      <c r="T118" s="68"/>
      <c r="U118" s="69"/>
      <c r="V118" s="68">
        <v>0</v>
      </c>
      <c r="W118" s="69">
        <v>0</v>
      </c>
      <c r="X118" s="68">
        <v>0</v>
      </c>
      <c r="Y118" s="69">
        <v>0</v>
      </c>
    </row>
    <row r="119" spans="1:25" x14ac:dyDescent="0.3">
      <c r="A119" s="63" t="s">
        <v>1</v>
      </c>
    </row>
    <row r="120" spans="1:25" x14ac:dyDescent="0.3">
      <c r="A120" s="63" t="s">
        <v>1</v>
      </c>
    </row>
    <row r="121" spans="1:25" x14ac:dyDescent="0.3">
      <c r="A121" s="51" t="s">
        <v>89</v>
      </c>
    </row>
    <row r="122" spans="1:25" x14ac:dyDescent="0.3">
      <c r="A122" s="52" t="s">
        <v>1</v>
      </c>
    </row>
    <row r="123" spans="1:25" ht="25.5" customHeight="1" x14ac:dyDescent="0.3">
      <c r="A123" s="112" t="s">
        <v>1</v>
      </c>
      <c r="B123" s="114" t="s">
        <v>502</v>
      </c>
      <c r="C123" s="114" t="s">
        <v>1</v>
      </c>
      <c r="D123" s="114" t="s">
        <v>53</v>
      </c>
      <c r="E123" s="114" t="s">
        <v>1</v>
      </c>
      <c r="F123" s="114" t="s">
        <v>54</v>
      </c>
      <c r="G123" s="114" t="s">
        <v>1</v>
      </c>
      <c r="H123" s="115" t="s">
        <v>55</v>
      </c>
      <c r="I123" s="115" t="s">
        <v>1</v>
      </c>
      <c r="J123" s="115" t="s">
        <v>56</v>
      </c>
      <c r="K123" s="115" t="s">
        <v>1</v>
      </c>
      <c r="L123" s="115" t="s">
        <v>57</v>
      </c>
      <c r="M123" s="115" t="s">
        <v>1</v>
      </c>
      <c r="N123" s="115" t="s">
        <v>58</v>
      </c>
      <c r="O123" s="115" t="s">
        <v>1</v>
      </c>
      <c r="P123" s="115" t="s">
        <v>59</v>
      </c>
      <c r="Q123" s="115" t="s">
        <v>1</v>
      </c>
      <c r="R123" s="115" t="s">
        <v>60</v>
      </c>
      <c r="S123" s="115" t="s">
        <v>1</v>
      </c>
      <c r="T123" s="114" t="s">
        <v>61</v>
      </c>
      <c r="U123" s="114" t="s">
        <v>1</v>
      </c>
      <c r="V123" s="114" t="s">
        <v>62</v>
      </c>
      <c r="W123" s="114" t="s">
        <v>1</v>
      </c>
      <c r="X123" s="114" t="s">
        <v>63</v>
      </c>
      <c r="Y123" s="114" t="s">
        <v>1</v>
      </c>
    </row>
    <row r="124" spans="1:25" x14ac:dyDescent="0.3">
      <c r="A124" s="113" t="s">
        <v>1</v>
      </c>
      <c r="B124" s="53" t="s">
        <v>14</v>
      </c>
      <c r="C124" s="53" t="s">
        <v>15</v>
      </c>
      <c r="D124" s="53" t="s">
        <v>14</v>
      </c>
      <c r="E124" s="53" t="s">
        <v>15</v>
      </c>
      <c r="F124" s="53" t="s">
        <v>14</v>
      </c>
      <c r="G124" s="53" t="s">
        <v>15</v>
      </c>
      <c r="H124" s="53" t="s">
        <v>14</v>
      </c>
      <c r="I124" s="53" t="s">
        <v>15</v>
      </c>
      <c r="J124" s="53" t="s">
        <v>14</v>
      </c>
      <c r="K124" s="53" t="s">
        <v>15</v>
      </c>
      <c r="L124" s="53" t="s">
        <v>14</v>
      </c>
      <c r="M124" s="53" t="s">
        <v>15</v>
      </c>
      <c r="N124" s="53" t="s">
        <v>14</v>
      </c>
      <c r="O124" s="53" t="s">
        <v>15</v>
      </c>
      <c r="P124" s="53" t="s">
        <v>14</v>
      </c>
      <c r="Q124" s="53" t="s">
        <v>15</v>
      </c>
      <c r="R124" s="53" t="s">
        <v>14</v>
      </c>
      <c r="S124" s="53" t="s">
        <v>15</v>
      </c>
      <c r="T124" s="53" t="s">
        <v>14</v>
      </c>
      <c r="U124" s="53" t="s">
        <v>15</v>
      </c>
      <c r="V124" s="53" t="s">
        <v>14</v>
      </c>
      <c r="W124" s="53" t="s">
        <v>15</v>
      </c>
      <c r="X124" s="53" t="s">
        <v>14</v>
      </c>
      <c r="Y124" s="53" t="s">
        <v>15</v>
      </c>
    </row>
    <row r="125" spans="1:25" x14ac:dyDescent="0.3">
      <c r="A125" s="54" t="s">
        <v>16</v>
      </c>
      <c r="B125" s="55">
        <v>876.1369355324</v>
      </c>
      <c r="C125" s="55">
        <v>876.1369355324</v>
      </c>
      <c r="D125" s="55">
        <v>175.966380077</v>
      </c>
      <c r="E125" s="55">
        <v>175.966380077</v>
      </c>
      <c r="F125" s="55">
        <v>85.820848942599994</v>
      </c>
      <c r="G125" s="55">
        <v>85.820848942599994</v>
      </c>
      <c r="H125" s="55">
        <v>401.06333656449999</v>
      </c>
      <c r="I125" s="55">
        <v>401.06333656449999</v>
      </c>
      <c r="J125" s="55">
        <v>25.5479422039</v>
      </c>
      <c r="K125" s="55">
        <v>25.5479422039</v>
      </c>
      <c r="L125" s="55">
        <v>57.604959377900002</v>
      </c>
      <c r="M125" s="55">
        <v>57.604959377900002</v>
      </c>
      <c r="N125" s="55">
        <v>9.0357337591999993</v>
      </c>
      <c r="O125" s="55">
        <v>9.0357337591999993</v>
      </c>
      <c r="P125" s="55">
        <v>14.388116225299999</v>
      </c>
      <c r="Q125" s="55">
        <v>14.388116225299999</v>
      </c>
      <c r="R125" s="55">
        <v>89.670853229399995</v>
      </c>
      <c r="S125" s="55">
        <v>89.670853229399995</v>
      </c>
      <c r="T125" s="55">
        <v>0</v>
      </c>
      <c r="U125" s="55">
        <v>0</v>
      </c>
      <c r="V125" s="55">
        <v>3.5024926008000001</v>
      </c>
      <c r="W125" s="55">
        <v>3.5024926008000001</v>
      </c>
      <c r="X125" s="55">
        <v>13.5362725518</v>
      </c>
      <c r="Y125" s="55">
        <v>13.5362725518</v>
      </c>
    </row>
    <row r="126" spans="1:25" x14ac:dyDescent="0.3">
      <c r="A126" s="56" t="s">
        <v>90</v>
      </c>
      <c r="B126" s="57">
        <v>658.88910629400004</v>
      </c>
      <c r="C126" s="58">
        <v>0.75203895598079595</v>
      </c>
      <c r="D126" s="57">
        <v>136.0699751878</v>
      </c>
      <c r="E126" s="58">
        <v>0.77327257131878302</v>
      </c>
      <c r="F126" s="57">
        <v>37.521418361199999</v>
      </c>
      <c r="G126" s="62">
        <v>0.43720632950503302</v>
      </c>
      <c r="H126" s="57">
        <v>307.84437363329999</v>
      </c>
      <c r="I126" s="58">
        <v>0.76757046971754705</v>
      </c>
      <c r="J126" s="65">
        <v>20.252637040100002</v>
      </c>
      <c r="K126" s="66">
        <v>79.273065824488796</v>
      </c>
      <c r="L126" s="57">
        <v>51.833278272199998</v>
      </c>
      <c r="M126" s="61">
        <v>0.89980582977523504</v>
      </c>
      <c r="N126" s="65">
        <v>7.5946665951999996</v>
      </c>
      <c r="O126" s="66">
        <v>84.051464967825794</v>
      </c>
      <c r="P126" s="65">
        <v>5.4849493241999996</v>
      </c>
      <c r="Q126" s="70">
        <v>38.121385998782003</v>
      </c>
      <c r="R126" s="57">
        <v>81.039121866000002</v>
      </c>
      <c r="S126" s="61">
        <v>0.903739832369857</v>
      </c>
      <c r="T126" s="65"/>
      <c r="U126" s="66"/>
      <c r="V126" s="65">
        <v>0.61194637690000098</v>
      </c>
      <c r="W126" s="70">
        <v>17.471739319598399</v>
      </c>
      <c r="X126" s="65">
        <v>10.6367396371</v>
      </c>
      <c r="Y126" s="66">
        <v>78.579532115623394</v>
      </c>
    </row>
    <row r="127" spans="1:25" x14ac:dyDescent="0.3">
      <c r="A127" s="56" t="s">
        <v>91</v>
      </c>
      <c r="B127" s="59">
        <v>105.9478694248</v>
      </c>
      <c r="C127" s="60">
        <v>0.120926153353435</v>
      </c>
      <c r="D127" s="59">
        <v>4.3879790812000001</v>
      </c>
      <c r="E127" s="62">
        <v>2.4936462745212402E-2</v>
      </c>
      <c r="F127" s="59">
        <v>5.9255189784000004</v>
      </c>
      <c r="G127" s="60">
        <v>6.9045215136046903E-2</v>
      </c>
      <c r="H127" s="59">
        <v>80.764446698300006</v>
      </c>
      <c r="I127" s="61">
        <v>0.20137579114093701</v>
      </c>
      <c r="J127" s="68">
        <v>1.9784173244000001</v>
      </c>
      <c r="K127" s="69">
        <v>7.74394003481809</v>
      </c>
      <c r="L127" s="59">
        <v>3.6662292255</v>
      </c>
      <c r="M127" s="60">
        <v>6.3644333145846096E-2</v>
      </c>
      <c r="N127" s="68">
        <v>0.82099701560000005</v>
      </c>
      <c r="O127" s="69">
        <v>9.0861133968680505</v>
      </c>
      <c r="P127" s="68">
        <v>1.2764467413</v>
      </c>
      <c r="Q127" s="69">
        <v>8.8715348229916398</v>
      </c>
      <c r="R127" s="59">
        <v>6.5158879831999998</v>
      </c>
      <c r="S127" s="60">
        <v>7.2664502996651101E-2</v>
      </c>
      <c r="T127" s="68"/>
      <c r="U127" s="69"/>
      <c r="V127" s="68">
        <v>0.61194637690000098</v>
      </c>
      <c r="W127" s="69">
        <v>17.471739319598399</v>
      </c>
      <c r="X127" s="68">
        <v>0</v>
      </c>
      <c r="Y127" s="69">
        <v>0</v>
      </c>
    </row>
    <row r="128" spans="1:25" x14ac:dyDescent="0.3">
      <c r="A128" s="56" t="s">
        <v>92</v>
      </c>
      <c r="B128" s="57">
        <v>141.48656163499999</v>
      </c>
      <c r="C128" s="58">
        <v>0.16148909593569799</v>
      </c>
      <c r="D128" s="57">
        <v>10.8329983474</v>
      </c>
      <c r="E128" s="62">
        <v>6.1562886857476198E-2</v>
      </c>
      <c r="F128" s="57">
        <v>1.56262843040001</v>
      </c>
      <c r="G128" s="62">
        <v>1.8208028114999698E-2</v>
      </c>
      <c r="H128" s="57">
        <v>90.398389924700098</v>
      </c>
      <c r="I128" s="61">
        <v>0.22539679318247</v>
      </c>
      <c r="J128" s="65">
        <v>9.4278849223000094</v>
      </c>
      <c r="K128" s="67">
        <v>36.902717436321701</v>
      </c>
      <c r="L128" s="57">
        <v>5.8738772240000001</v>
      </c>
      <c r="M128" s="58">
        <v>0.10196825564039</v>
      </c>
      <c r="N128" s="65">
        <v>0</v>
      </c>
      <c r="O128" s="66">
        <v>0</v>
      </c>
      <c r="P128" s="65">
        <v>5.3241179560000003</v>
      </c>
      <c r="Q128" s="67">
        <v>37.003579013617497</v>
      </c>
      <c r="R128" s="57">
        <v>16.6337214377</v>
      </c>
      <c r="S128" s="58">
        <v>0.18549752610412701</v>
      </c>
      <c r="T128" s="65"/>
      <c r="U128" s="66"/>
      <c r="V128" s="65">
        <v>0.61194637690000098</v>
      </c>
      <c r="W128" s="66">
        <v>17.471739319598399</v>
      </c>
      <c r="X128" s="65">
        <v>0.82099701560000005</v>
      </c>
      <c r="Y128" s="66">
        <v>6.0651631566832398</v>
      </c>
    </row>
    <row r="129" spans="1:25" x14ac:dyDescent="0.3">
      <c r="A129" s="56" t="s">
        <v>93</v>
      </c>
      <c r="B129" s="59">
        <v>86.498164474399999</v>
      </c>
      <c r="C129" s="60">
        <v>9.87267640095984E-2</v>
      </c>
      <c r="D129" s="59">
        <v>7.0984286723000203</v>
      </c>
      <c r="E129" s="62">
        <v>4.0339686871968601E-2</v>
      </c>
      <c r="F129" s="59">
        <v>9.5041295985000005</v>
      </c>
      <c r="G129" s="60">
        <v>0.110743831080682</v>
      </c>
      <c r="H129" s="59">
        <v>47.513657698299902</v>
      </c>
      <c r="I129" s="60">
        <v>0.118469212631853</v>
      </c>
      <c r="J129" s="68">
        <v>8.3203163826999997</v>
      </c>
      <c r="K129" s="67">
        <v>32.567462053479503</v>
      </c>
      <c r="L129" s="59">
        <v>6.2439127211000098</v>
      </c>
      <c r="M129" s="60">
        <v>0.108391929940245</v>
      </c>
      <c r="N129" s="68">
        <v>0</v>
      </c>
      <c r="O129" s="69">
        <v>0</v>
      </c>
      <c r="P129" s="68">
        <v>2.4108256387</v>
      </c>
      <c r="Q129" s="69">
        <v>16.755672535233</v>
      </c>
      <c r="R129" s="59">
        <v>4.7949473858999996</v>
      </c>
      <c r="S129" s="60">
        <v>5.3472752998495E-2</v>
      </c>
      <c r="T129" s="68"/>
      <c r="U129" s="69"/>
      <c r="V129" s="68">
        <v>0.61194637690000098</v>
      </c>
      <c r="W129" s="69">
        <v>17.471739319598399</v>
      </c>
      <c r="X129" s="68">
        <v>0</v>
      </c>
      <c r="Y129" s="69">
        <v>0</v>
      </c>
    </row>
    <row r="130" spans="1:25" x14ac:dyDescent="0.3">
      <c r="A130" s="56" t="s">
        <v>94</v>
      </c>
      <c r="B130" s="57">
        <v>78.180556468399999</v>
      </c>
      <c r="C130" s="58">
        <v>8.9233261717122106E-2</v>
      </c>
      <c r="D130" s="57">
        <v>6.1074672882999899</v>
      </c>
      <c r="E130" s="62">
        <v>3.4708148713563799E-2</v>
      </c>
      <c r="F130" s="57">
        <v>1.2312816457</v>
      </c>
      <c r="G130" s="62">
        <v>1.4347115658614899E-2</v>
      </c>
      <c r="H130" s="57">
        <v>56.996347415600098</v>
      </c>
      <c r="I130" s="61">
        <v>0.14211308344420001</v>
      </c>
      <c r="J130" s="65">
        <v>7.1305609028999903</v>
      </c>
      <c r="K130" s="67">
        <v>27.910509762353701</v>
      </c>
      <c r="L130" s="57">
        <v>3.7137820247000102</v>
      </c>
      <c r="M130" s="58">
        <v>6.4469831500736804E-2</v>
      </c>
      <c r="N130" s="65">
        <v>0</v>
      </c>
      <c r="O130" s="66">
        <v>0</v>
      </c>
      <c r="P130" s="65">
        <v>0.77998095410000101</v>
      </c>
      <c r="Q130" s="66">
        <v>5.4210081562205099</v>
      </c>
      <c r="R130" s="57">
        <v>1.6091898602000001</v>
      </c>
      <c r="S130" s="62">
        <v>1.7945517436789599E-2</v>
      </c>
      <c r="T130" s="65"/>
      <c r="U130" s="66"/>
      <c r="V130" s="65">
        <v>0.61194637690000098</v>
      </c>
      <c r="W130" s="66">
        <v>17.471739319598399</v>
      </c>
      <c r="X130" s="65">
        <v>0</v>
      </c>
      <c r="Y130" s="66">
        <v>0</v>
      </c>
    </row>
    <row r="131" spans="1:25" x14ac:dyDescent="0.3">
      <c r="A131" s="56" t="s">
        <v>95</v>
      </c>
      <c r="B131" s="59">
        <v>197.75751478949999</v>
      </c>
      <c r="C131" s="60">
        <v>0.22571530404585599</v>
      </c>
      <c r="D131" s="59">
        <v>28.548778519399999</v>
      </c>
      <c r="E131" s="62">
        <v>0.162239960308938</v>
      </c>
      <c r="F131" s="59">
        <v>18.236665475599999</v>
      </c>
      <c r="G131" s="60">
        <v>0.21249691304961699</v>
      </c>
      <c r="H131" s="59">
        <v>121.65940764200001</v>
      </c>
      <c r="I131" s="61">
        <v>0.30334213215332001</v>
      </c>
      <c r="J131" s="68">
        <v>0.31890669500000002</v>
      </c>
      <c r="K131" s="70">
        <v>1.2482676391498899</v>
      </c>
      <c r="L131" s="59">
        <v>17.022129983199999</v>
      </c>
      <c r="M131" s="60">
        <v>0.295497647546827</v>
      </c>
      <c r="N131" s="68">
        <v>0</v>
      </c>
      <c r="O131" s="69">
        <v>0</v>
      </c>
      <c r="P131" s="68">
        <v>2.6313255667000002</v>
      </c>
      <c r="Q131" s="69">
        <v>18.288186761190399</v>
      </c>
      <c r="R131" s="59">
        <v>7.9646794354999999</v>
      </c>
      <c r="S131" s="62">
        <v>8.8821274122644997E-2</v>
      </c>
      <c r="T131" s="68"/>
      <c r="U131" s="69"/>
      <c r="V131" s="68">
        <v>0</v>
      </c>
      <c r="W131" s="69">
        <v>0</v>
      </c>
      <c r="X131" s="68">
        <v>1.3756214721</v>
      </c>
      <c r="Y131" s="69">
        <v>10.162483555468</v>
      </c>
    </row>
    <row r="132" spans="1:25" x14ac:dyDescent="0.3">
      <c r="A132" s="56" t="s">
        <v>96</v>
      </c>
      <c r="B132" s="57">
        <v>111.6391428715</v>
      </c>
      <c r="C132" s="58">
        <v>0.12742202542078701</v>
      </c>
      <c r="D132" s="57">
        <v>12.250418466999999</v>
      </c>
      <c r="E132" s="62">
        <v>6.9617948960701601E-2</v>
      </c>
      <c r="F132" s="57">
        <v>22.451881537999999</v>
      </c>
      <c r="G132" s="61">
        <v>0.26161337034799798</v>
      </c>
      <c r="H132" s="57">
        <v>50.606815895700002</v>
      </c>
      <c r="I132" s="58">
        <v>0.12618160595081299</v>
      </c>
      <c r="J132" s="65">
        <v>6.1789470722000104</v>
      </c>
      <c r="K132" s="66">
        <v>24.185693794378299</v>
      </c>
      <c r="L132" s="57">
        <v>5.2196492119000002</v>
      </c>
      <c r="M132" s="58">
        <v>9.0611108284237504E-2</v>
      </c>
      <c r="N132" s="65">
        <v>1.4410671639999999</v>
      </c>
      <c r="O132" s="66">
        <v>15.948535032174201</v>
      </c>
      <c r="P132" s="65">
        <v>4.5237335869999997</v>
      </c>
      <c r="Q132" s="67">
        <v>31.440763447861801</v>
      </c>
      <c r="R132" s="57">
        <v>6.3833045962000003</v>
      </c>
      <c r="S132" s="58">
        <v>7.1185946897036306E-2</v>
      </c>
      <c r="T132" s="65"/>
      <c r="U132" s="66"/>
      <c r="V132" s="65">
        <v>0.45409895789999999</v>
      </c>
      <c r="W132" s="66">
        <v>12.965022618357001</v>
      </c>
      <c r="X132" s="65">
        <v>2.1292263816000001</v>
      </c>
      <c r="Y132" s="66">
        <v>15.7297836125268</v>
      </c>
    </row>
    <row r="133" spans="1:25" x14ac:dyDescent="0.3">
      <c r="A133" s="56" t="s">
        <v>97</v>
      </c>
      <c r="B133" s="59">
        <v>2.4637679323000001</v>
      </c>
      <c r="C133" s="60">
        <v>2.8120808887058799E-3</v>
      </c>
      <c r="D133" s="59">
        <v>0</v>
      </c>
      <c r="E133" s="60">
        <v>0</v>
      </c>
      <c r="F133" s="59">
        <v>0</v>
      </c>
      <c r="G133" s="60">
        <v>0</v>
      </c>
      <c r="H133" s="59">
        <v>0.8474197604</v>
      </c>
      <c r="I133" s="60">
        <v>2.1129325050227199E-3</v>
      </c>
      <c r="J133" s="68">
        <v>0</v>
      </c>
      <c r="K133" s="69">
        <v>0</v>
      </c>
      <c r="L133" s="59">
        <v>0</v>
      </c>
      <c r="M133" s="60">
        <v>0</v>
      </c>
      <c r="N133" s="68">
        <v>0</v>
      </c>
      <c r="O133" s="69">
        <v>0</v>
      </c>
      <c r="P133" s="68">
        <v>0</v>
      </c>
      <c r="Q133" s="69">
        <v>0</v>
      </c>
      <c r="R133" s="59">
        <v>0</v>
      </c>
      <c r="S133" s="60">
        <v>0</v>
      </c>
      <c r="T133" s="68"/>
      <c r="U133" s="69"/>
      <c r="V133" s="68">
        <v>1.6163481718999999</v>
      </c>
      <c r="W133" s="67">
        <v>46.148510678675301</v>
      </c>
      <c r="X133" s="68">
        <v>0</v>
      </c>
      <c r="Y133" s="69">
        <v>0</v>
      </c>
    </row>
    <row r="134" spans="1:25" x14ac:dyDescent="0.3">
      <c r="A134" s="56" t="s">
        <v>98</v>
      </c>
      <c r="B134" s="57">
        <v>5.7596240336999998</v>
      </c>
      <c r="C134" s="58">
        <v>6.5738856565841098E-3</v>
      </c>
      <c r="D134" s="57">
        <v>2.3679217513999999</v>
      </c>
      <c r="E134" s="58">
        <v>1.3456671384407801E-2</v>
      </c>
      <c r="F134" s="57">
        <v>0</v>
      </c>
      <c r="G134" s="58">
        <v>0</v>
      </c>
      <c r="H134" s="57">
        <v>2.0741795278000001</v>
      </c>
      <c r="I134" s="58">
        <v>5.1717006734332202E-3</v>
      </c>
      <c r="J134" s="65">
        <v>0</v>
      </c>
      <c r="K134" s="66">
        <v>0</v>
      </c>
      <c r="L134" s="57">
        <v>0</v>
      </c>
      <c r="M134" s="58">
        <v>0</v>
      </c>
      <c r="N134" s="65">
        <v>0</v>
      </c>
      <c r="O134" s="66">
        <v>0</v>
      </c>
      <c r="P134" s="65">
        <v>0</v>
      </c>
      <c r="Q134" s="66">
        <v>0</v>
      </c>
      <c r="R134" s="57">
        <v>0.49742366040000002</v>
      </c>
      <c r="S134" s="58">
        <v>5.5472167653793604E-3</v>
      </c>
      <c r="T134" s="65"/>
      <c r="U134" s="66"/>
      <c r="V134" s="65">
        <v>0.82009909409999904</v>
      </c>
      <c r="W134" s="67">
        <v>23.4147273833693</v>
      </c>
      <c r="X134" s="65">
        <v>0</v>
      </c>
      <c r="Y134" s="66">
        <v>0</v>
      </c>
    </row>
    <row r="135" spans="1:25" x14ac:dyDescent="0.3">
      <c r="A135" s="56" t="s">
        <v>99</v>
      </c>
      <c r="B135" s="59">
        <v>0.19717885260000001</v>
      </c>
      <c r="C135" s="60">
        <v>2.2505483401425201E-4</v>
      </c>
      <c r="D135" s="59">
        <v>0.19717885260000001</v>
      </c>
      <c r="E135" s="60">
        <v>1.1205484395014401E-3</v>
      </c>
      <c r="F135" s="59">
        <v>0</v>
      </c>
      <c r="G135" s="60">
        <v>0</v>
      </c>
      <c r="H135" s="59">
        <v>0</v>
      </c>
      <c r="I135" s="60">
        <v>0</v>
      </c>
      <c r="J135" s="68">
        <v>0</v>
      </c>
      <c r="K135" s="69">
        <v>0</v>
      </c>
      <c r="L135" s="59">
        <v>0</v>
      </c>
      <c r="M135" s="60">
        <v>0</v>
      </c>
      <c r="N135" s="68">
        <v>0</v>
      </c>
      <c r="O135" s="69">
        <v>0</v>
      </c>
      <c r="P135" s="68">
        <v>0</v>
      </c>
      <c r="Q135" s="69">
        <v>0</v>
      </c>
      <c r="R135" s="59">
        <v>0</v>
      </c>
      <c r="S135" s="60">
        <v>0</v>
      </c>
      <c r="T135" s="68"/>
      <c r="U135" s="69"/>
      <c r="V135" s="68">
        <v>0</v>
      </c>
      <c r="W135" s="69">
        <v>0</v>
      </c>
      <c r="X135" s="68">
        <v>0</v>
      </c>
      <c r="Y135" s="69">
        <v>0</v>
      </c>
    </row>
    <row r="136" spans="1:25" x14ac:dyDescent="0.3">
      <c r="A136" s="56" t="s">
        <v>63</v>
      </c>
      <c r="B136" s="57">
        <v>14.699613092</v>
      </c>
      <c r="C136" s="58">
        <v>1.6777757558032302E-2</v>
      </c>
      <c r="D136" s="57">
        <v>2.5906001686</v>
      </c>
      <c r="E136" s="58">
        <v>1.47221313950221E-2</v>
      </c>
      <c r="F136" s="57">
        <v>0.81332049470000001</v>
      </c>
      <c r="G136" s="58">
        <v>9.4769569949602495E-3</v>
      </c>
      <c r="H136" s="57">
        <v>11.295692428700001</v>
      </c>
      <c r="I136" s="58">
        <v>2.8164360585683699E-2</v>
      </c>
      <c r="J136" s="65">
        <v>0</v>
      </c>
      <c r="K136" s="66">
        <v>0</v>
      </c>
      <c r="L136" s="57">
        <v>0</v>
      </c>
      <c r="M136" s="58">
        <v>0</v>
      </c>
      <c r="N136" s="65">
        <v>0</v>
      </c>
      <c r="O136" s="66">
        <v>0</v>
      </c>
      <c r="P136" s="65">
        <v>0</v>
      </c>
      <c r="Q136" s="66">
        <v>0</v>
      </c>
      <c r="R136" s="57">
        <v>0</v>
      </c>
      <c r="S136" s="58">
        <v>0</v>
      </c>
      <c r="T136" s="65"/>
      <c r="U136" s="66"/>
      <c r="V136" s="65">
        <v>0</v>
      </c>
      <c r="W136" s="66">
        <v>0</v>
      </c>
      <c r="X136" s="65">
        <v>0</v>
      </c>
      <c r="Y136" s="66">
        <v>0</v>
      </c>
    </row>
    <row r="137" spans="1:25" x14ac:dyDescent="0.3">
      <c r="A137" s="63" t="s">
        <v>1</v>
      </c>
    </row>
    <row r="138" spans="1:25" x14ac:dyDescent="0.3">
      <c r="A138" s="63" t="s">
        <v>1</v>
      </c>
    </row>
    <row r="139" spans="1:25" x14ac:dyDescent="0.3">
      <c r="A139" s="51" t="s">
        <v>413</v>
      </c>
    </row>
    <row r="140" spans="1:25" x14ac:dyDescent="0.3">
      <c r="A140" s="52" t="s">
        <v>1</v>
      </c>
    </row>
    <row r="141" spans="1:25" ht="25.5" customHeight="1" x14ac:dyDescent="0.3">
      <c r="A141" s="112" t="s">
        <v>1</v>
      </c>
      <c r="B141" s="114" t="s">
        <v>502</v>
      </c>
      <c r="C141" s="114" t="s">
        <v>1</v>
      </c>
      <c r="D141" s="114" t="s">
        <v>53</v>
      </c>
      <c r="E141" s="114" t="s">
        <v>1</v>
      </c>
      <c r="F141" s="114" t="s">
        <v>54</v>
      </c>
      <c r="G141" s="114" t="s">
        <v>1</v>
      </c>
      <c r="H141" s="115" t="s">
        <v>55</v>
      </c>
      <c r="I141" s="115" t="s">
        <v>1</v>
      </c>
      <c r="J141" s="115" t="s">
        <v>56</v>
      </c>
      <c r="K141" s="115" t="s">
        <v>1</v>
      </c>
      <c r="L141" s="115" t="s">
        <v>57</v>
      </c>
      <c r="M141" s="115" t="s">
        <v>1</v>
      </c>
      <c r="N141" s="115" t="s">
        <v>58</v>
      </c>
      <c r="O141" s="115" t="s">
        <v>1</v>
      </c>
      <c r="P141" s="115" t="s">
        <v>59</v>
      </c>
      <c r="Q141" s="115" t="s">
        <v>1</v>
      </c>
      <c r="R141" s="115" t="s">
        <v>60</v>
      </c>
      <c r="S141" s="115" t="s">
        <v>1</v>
      </c>
      <c r="T141" s="114" t="s">
        <v>61</v>
      </c>
      <c r="U141" s="114" t="s">
        <v>1</v>
      </c>
      <c r="V141" s="114" t="s">
        <v>62</v>
      </c>
      <c r="W141" s="114" t="s">
        <v>1</v>
      </c>
      <c r="X141" s="114" t="s">
        <v>63</v>
      </c>
      <c r="Y141" s="114" t="s">
        <v>1</v>
      </c>
    </row>
    <row r="142" spans="1:25" x14ac:dyDescent="0.3">
      <c r="A142" s="113" t="s">
        <v>1</v>
      </c>
      <c r="B142" s="53" t="s">
        <v>14</v>
      </c>
      <c r="C142" s="53" t="s">
        <v>15</v>
      </c>
      <c r="D142" s="53" t="s">
        <v>14</v>
      </c>
      <c r="E142" s="53" t="s">
        <v>15</v>
      </c>
      <c r="F142" s="53" t="s">
        <v>14</v>
      </c>
      <c r="G142" s="53" t="s">
        <v>15</v>
      </c>
      <c r="H142" s="53" t="s">
        <v>14</v>
      </c>
      <c r="I142" s="53" t="s">
        <v>15</v>
      </c>
      <c r="J142" s="53" t="s">
        <v>14</v>
      </c>
      <c r="K142" s="53" t="s">
        <v>15</v>
      </c>
      <c r="L142" s="53" t="s">
        <v>14</v>
      </c>
      <c r="M142" s="53" t="s">
        <v>15</v>
      </c>
      <c r="N142" s="53" t="s">
        <v>14</v>
      </c>
      <c r="O142" s="53" t="s">
        <v>15</v>
      </c>
      <c r="P142" s="53" t="s">
        <v>14</v>
      </c>
      <c r="Q142" s="53" t="s">
        <v>15</v>
      </c>
      <c r="R142" s="53" t="s">
        <v>14</v>
      </c>
      <c r="S142" s="53" t="s">
        <v>15</v>
      </c>
      <c r="T142" s="53" t="s">
        <v>14</v>
      </c>
      <c r="U142" s="53" t="s">
        <v>15</v>
      </c>
      <c r="V142" s="53" t="s">
        <v>14</v>
      </c>
      <c r="W142" s="53" t="s">
        <v>15</v>
      </c>
      <c r="X142" s="53" t="s">
        <v>14</v>
      </c>
      <c r="Y142" s="53" t="s">
        <v>15</v>
      </c>
    </row>
    <row r="143" spans="1:25" x14ac:dyDescent="0.3">
      <c r="A143" s="54" t="s">
        <v>16</v>
      </c>
      <c r="B143" s="55">
        <v>927.69097610710003</v>
      </c>
      <c r="C143" s="55">
        <v>927.69097610710003</v>
      </c>
      <c r="D143" s="55">
        <v>186.54545852129999</v>
      </c>
      <c r="E143" s="55">
        <v>186.54545852129999</v>
      </c>
      <c r="F143" s="55">
        <v>93.248485429300004</v>
      </c>
      <c r="G143" s="55">
        <v>93.248485429300004</v>
      </c>
      <c r="H143" s="55">
        <v>407.59739437019999</v>
      </c>
      <c r="I143" s="55">
        <v>407.59739437019999</v>
      </c>
      <c r="J143" s="55">
        <v>26.3071601527</v>
      </c>
      <c r="K143" s="55">
        <v>26.3071601527</v>
      </c>
      <c r="L143" s="55">
        <v>64.550466538699993</v>
      </c>
      <c r="M143" s="55">
        <v>64.550466538699993</v>
      </c>
      <c r="N143" s="55">
        <v>11.416396539200001</v>
      </c>
      <c r="O143" s="55">
        <v>11.416396539200001</v>
      </c>
      <c r="P143" s="55">
        <v>16.0378535961</v>
      </c>
      <c r="Q143" s="55">
        <v>16.0378535961</v>
      </c>
      <c r="R143" s="55">
        <v>103.9139419255</v>
      </c>
      <c r="S143" s="55">
        <v>103.9139419255</v>
      </c>
      <c r="T143" s="55">
        <v>0</v>
      </c>
      <c r="U143" s="55">
        <v>0</v>
      </c>
      <c r="V143" s="55">
        <v>3.5024926008000001</v>
      </c>
      <c r="W143" s="55">
        <v>3.5024926008000001</v>
      </c>
      <c r="X143" s="55">
        <v>14.571326433299999</v>
      </c>
      <c r="Y143" s="55">
        <v>14.571326433299999</v>
      </c>
    </row>
    <row r="144" spans="1:25" x14ac:dyDescent="0.3">
      <c r="A144" s="56" t="s">
        <v>100</v>
      </c>
      <c r="B144" s="57">
        <v>51.554040574699997</v>
      </c>
      <c r="C144" s="58">
        <v>5.55724286454072E-2</v>
      </c>
      <c r="D144" s="57">
        <v>10.5790784443</v>
      </c>
      <c r="E144" s="58">
        <v>5.6710458288064203E-2</v>
      </c>
      <c r="F144" s="57">
        <v>7.4276364867</v>
      </c>
      <c r="G144" s="58">
        <v>7.9654231942797096E-2</v>
      </c>
      <c r="H144" s="57">
        <v>6.5340578057000096</v>
      </c>
      <c r="I144" s="62">
        <v>1.6030666279886599E-2</v>
      </c>
      <c r="J144" s="65">
        <v>0.75921794880000004</v>
      </c>
      <c r="K144" s="66">
        <v>2.8859745574707301</v>
      </c>
      <c r="L144" s="57">
        <v>6.9455071608000098</v>
      </c>
      <c r="M144" s="58">
        <v>0.10759809391363501</v>
      </c>
      <c r="N144" s="65">
        <v>2.3806627800000002</v>
      </c>
      <c r="O144" s="67">
        <v>20.8530140997259</v>
      </c>
      <c r="P144" s="65">
        <v>1.6497373708</v>
      </c>
      <c r="Q144" s="66">
        <v>10.286522201457</v>
      </c>
      <c r="R144" s="57">
        <v>14.243088696099999</v>
      </c>
      <c r="S144" s="61">
        <v>0.13706619566324801</v>
      </c>
      <c r="T144" s="65"/>
      <c r="U144" s="66"/>
      <c r="V144" s="65">
        <v>0</v>
      </c>
      <c r="W144" s="66">
        <v>0</v>
      </c>
      <c r="X144" s="65">
        <v>1.0350538815000001</v>
      </c>
      <c r="Y144" s="66">
        <v>7.1033607423314704</v>
      </c>
    </row>
    <row r="145" spans="1:25" x14ac:dyDescent="0.3">
      <c r="A145" s="56" t="s">
        <v>101</v>
      </c>
      <c r="B145" s="59">
        <v>359.79807125370002</v>
      </c>
      <c r="C145" s="60">
        <v>0.38784259038880797</v>
      </c>
      <c r="D145" s="59">
        <v>110.52724863260001</v>
      </c>
      <c r="E145" s="61">
        <v>0.59249498491532504</v>
      </c>
      <c r="F145" s="59">
        <v>30.8512169792</v>
      </c>
      <c r="G145" s="60">
        <v>0.330849523583856</v>
      </c>
      <c r="H145" s="59">
        <v>101.54922435660001</v>
      </c>
      <c r="I145" s="62">
        <v>0.249141004724795</v>
      </c>
      <c r="J145" s="68">
        <v>9.0702614246</v>
      </c>
      <c r="K145" s="69">
        <v>34.478299337334903</v>
      </c>
      <c r="L145" s="59">
        <v>31.036451055600001</v>
      </c>
      <c r="M145" s="60">
        <v>0.48080908969097402</v>
      </c>
      <c r="N145" s="68">
        <v>6.7736695795999999</v>
      </c>
      <c r="O145" s="69">
        <v>59.332816237956798</v>
      </c>
      <c r="P145" s="68">
        <v>1.2238231503999999</v>
      </c>
      <c r="Q145" s="70">
        <v>7.6308412660507301</v>
      </c>
      <c r="R145" s="59">
        <v>59.555748392600002</v>
      </c>
      <c r="S145" s="61">
        <v>0.57312567773916101</v>
      </c>
      <c r="T145" s="68"/>
      <c r="U145" s="69"/>
      <c r="V145" s="68">
        <v>0</v>
      </c>
      <c r="W145" s="69">
        <v>0</v>
      </c>
      <c r="X145" s="68">
        <v>9.2104276824999793</v>
      </c>
      <c r="Y145" s="67">
        <v>63.209260492931598</v>
      </c>
    </row>
    <row r="146" spans="1:25" x14ac:dyDescent="0.3">
      <c r="A146" s="56" t="s">
        <v>102</v>
      </c>
      <c r="B146" s="57">
        <v>64.919719835600006</v>
      </c>
      <c r="C146" s="58">
        <v>6.9979897948371506E-2</v>
      </c>
      <c r="D146" s="57">
        <v>7.36072072540001</v>
      </c>
      <c r="E146" s="58">
        <v>3.9458053729887699E-2</v>
      </c>
      <c r="F146" s="57">
        <v>22.451881537999999</v>
      </c>
      <c r="G146" s="61">
        <v>0.24077475826696201</v>
      </c>
      <c r="H146" s="57">
        <v>17.6404579519</v>
      </c>
      <c r="I146" s="58">
        <v>4.3279123457492102E-2</v>
      </c>
      <c r="J146" s="65">
        <v>5.2953051638000002</v>
      </c>
      <c r="K146" s="67">
        <v>20.128760128662201</v>
      </c>
      <c r="L146" s="57">
        <v>1.7938129511000001</v>
      </c>
      <c r="M146" s="58">
        <v>2.77893103998645E-2</v>
      </c>
      <c r="N146" s="65">
        <v>1.4410671639999999</v>
      </c>
      <c r="O146" s="66">
        <v>12.6227847732152</v>
      </c>
      <c r="P146" s="65">
        <v>4.0658955715999996</v>
      </c>
      <c r="Q146" s="67">
        <v>25.351868610327799</v>
      </c>
      <c r="R146" s="57">
        <v>2.2872534302999998</v>
      </c>
      <c r="S146" s="58">
        <v>2.2011035169273298E-2</v>
      </c>
      <c r="T146" s="65"/>
      <c r="U146" s="66"/>
      <c r="V146" s="65">
        <v>0.45409895789999999</v>
      </c>
      <c r="W146" s="66">
        <v>12.965022618357001</v>
      </c>
      <c r="X146" s="65">
        <v>2.1292263816000001</v>
      </c>
      <c r="Y146" s="66">
        <v>14.6124403385409</v>
      </c>
    </row>
    <row r="147" spans="1:25" x14ac:dyDescent="0.3">
      <c r="A147" s="56" t="s">
        <v>103</v>
      </c>
      <c r="B147" s="59">
        <v>78.515818786400004</v>
      </c>
      <c r="C147" s="60">
        <v>8.4635747041410803E-2</v>
      </c>
      <c r="D147" s="59">
        <v>21.317309216999998</v>
      </c>
      <c r="E147" s="60">
        <v>0.11427407231447501</v>
      </c>
      <c r="F147" s="59">
        <v>15.5103401592</v>
      </c>
      <c r="G147" s="61">
        <v>0.16633342716284399</v>
      </c>
      <c r="H147" s="59">
        <v>34.5741362897</v>
      </c>
      <c r="I147" s="60">
        <v>8.4824232851444803E-2</v>
      </c>
      <c r="J147" s="68">
        <v>0</v>
      </c>
      <c r="K147" s="69">
        <v>0</v>
      </c>
      <c r="L147" s="59">
        <v>2.7290897681000099</v>
      </c>
      <c r="M147" s="60">
        <v>4.2278389521225597E-2</v>
      </c>
      <c r="N147" s="68">
        <v>0</v>
      </c>
      <c r="O147" s="69">
        <v>0</v>
      </c>
      <c r="P147" s="68">
        <v>1.1574203087999999</v>
      </c>
      <c r="Q147" s="69">
        <v>7.2168030582437499</v>
      </c>
      <c r="R147" s="59">
        <v>2.4572165104999999</v>
      </c>
      <c r="S147" s="62">
        <v>2.3646648995970899E-2</v>
      </c>
      <c r="T147" s="68"/>
      <c r="U147" s="69"/>
      <c r="V147" s="68">
        <v>0</v>
      </c>
      <c r="W147" s="69">
        <v>0</v>
      </c>
      <c r="X147" s="68">
        <v>0.77030653309999897</v>
      </c>
      <c r="Y147" s="69">
        <v>5.2864544393131601</v>
      </c>
    </row>
    <row r="148" spans="1:25" x14ac:dyDescent="0.3">
      <c r="A148" s="56" t="s">
        <v>104</v>
      </c>
      <c r="B148" s="57">
        <v>36.908610093100002</v>
      </c>
      <c r="C148" s="58">
        <v>3.9785457704871498E-2</v>
      </c>
      <c r="D148" s="57">
        <v>4.4163245792000003</v>
      </c>
      <c r="E148" s="58">
        <v>2.36742540622919E-2</v>
      </c>
      <c r="F148" s="57">
        <v>0.34648004360000001</v>
      </c>
      <c r="G148" s="58">
        <v>3.7156640347011001E-3</v>
      </c>
      <c r="H148" s="57">
        <v>23.834433216699999</v>
      </c>
      <c r="I148" s="58">
        <v>5.84754307704244E-2</v>
      </c>
      <c r="J148" s="65">
        <v>0</v>
      </c>
      <c r="K148" s="66">
        <v>0</v>
      </c>
      <c r="L148" s="57">
        <v>0.31890669500000002</v>
      </c>
      <c r="M148" s="58">
        <v>4.94042432379332E-3</v>
      </c>
      <c r="N148" s="65">
        <v>0</v>
      </c>
      <c r="O148" s="66">
        <v>0</v>
      </c>
      <c r="P148" s="65">
        <v>1.5419805871000001</v>
      </c>
      <c r="Q148" s="66">
        <v>9.6146318948501399</v>
      </c>
      <c r="R148" s="57">
        <v>5.6294879559000002</v>
      </c>
      <c r="S148" s="58">
        <v>5.4174520296189001E-2</v>
      </c>
      <c r="T148" s="65"/>
      <c r="U148" s="66"/>
      <c r="V148" s="65">
        <v>0</v>
      </c>
      <c r="W148" s="66">
        <v>0</v>
      </c>
      <c r="X148" s="65">
        <v>0.82099701560000105</v>
      </c>
      <c r="Y148" s="66">
        <v>5.6343327380530503</v>
      </c>
    </row>
    <row r="149" spans="1:25" x14ac:dyDescent="0.3">
      <c r="A149" s="56" t="s">
        <v>105</v>
      </c>
      <c r="B149" s="59">
        <v>22.0179702143</v>
      </c>
      <c r="C149" s="60">
        <v>2.3734164480821801E-2</v>
      </c>
      <c r="D149" s="59">
        <v>4.6925188889999996</v>
      </c>
      <c r="E149" s="60">
        <v>2.5154827816214E-2</v>
      </c>
      <c r="F149" s="59">
        <v>0</v>
      </c>
      <c r="G149" s="60">
        <v>0</v>
      </c>
      <c r="H149" s="59">
        <v>11.409917265800001</v>
      </c>
      <c r="I149" s="60">
        <v>2.7993106490364201E-2</v>
      </c>
      <c r="J149" s="68">
        <v>0.88364190840000101</v>
      </c>
      <c r="K149" s="69">
        <v>3.3589406962625299</v>
      </c>
      <c r="L149" s="59">
        <v>2.1486291500999899</v>
      </c>
      <c r="M149" s="60">
        <v>3.3286035954702697E-2</v>
      </c>
      <c r="N149" s="68">
        <v>0</v>
      </c>
      <c r="O149" s="69">
        <v>0</v>
      </c>
      <c r="P149" s="68">
        <v>0.45783801540000002</v>
      </c>
      <c r="Q149" s="69">
        <v>2.8547337251621698</v>
      </c>
      <c r="R149" s="59">
        <v>2.4254249855999999</v>
      </c>
      <c r="S149" s="60">
        <v>2.3340708096117501E-2</v>
      </c>
      <c r="T149" s="68"/>
      <c r="U149" s="69"/>
      <c r="V149" s="68">
        <v>0</v>
      </c>
      <c r="W149" s="69">
        <v>0</v>
      </c>
      <c r="X149" s="68">
        <v>0</v>
      </c>
      <c r="Y149" s="69">
        <v>0</v>
      </c>
    </row>
    <row r="150" spans="1:25" x14ac:dyDescent="0.3">
      <c r="A150" s="56" t="s">
        <v>106</v>
      </c>
      <c r="B150" s="57">
        <v>31.979815932499999</v>
      </c>
      <c r="C150" s="58">
        <v>3.4472487882439E-2</v>
      </c>
      <c r="D150" s="57">
        <v>4.0316371629000001</v>
      </c>
      <c r="E150" s="58">
        <v>2.1612089593913399E-2</v>
      </c>
      <c r="F150" s="57">
        <v>0</v>
      </c>
      <c r="G150" s="58">
        <v>0</v>
      </c>
      <c r="H150" s="57">
        <v>16.801122299599999</v>
      </c>
      <c r="I150" s="58">
        <v>4.1219896230102998E-2</v>
      </c>
      <c r="J150" s="65">
        <v>0</v>
      </c>
      <c r="K150" s="66">
        <v>0</v>
      </c>
      <c r="L150" s="57">
        <v>9.3571637185000007</v>
      </c>
      <c r="M150" s="61">
        <v>0.14495888597319601</v>
      </c>
      <c r="N150" s="65">
        <v>0</v>
      </c>
      <c r="O150" s="66">
        <v>0</v>
      </c>
      <c r="P150" s="65">
        <v>0.3137290277</v>
      </c>
      <c r="Q150" s="66">
        <v>1.9561783989366901</v>
      </c>
      <c r="R150" s="57">
        <v>0.87084878479999905</v>
      </c>
      <c r="S150" s="58">
        <v>8.3804807003120506E-3</v>
      </c>
      <c r="T150" s="65"/>
      <c r="U150" s="66"/>
      <c r="V150" s="65">
        <v>0</v>
      </c>
      <c r="W150" s="66">
        <v>0</v>
      </c>
      <c r="X150" s="65">
        <v>0.605314939</v>
      </c>
      <c r="Y150" s="66">
        <v>4.1541512488298098</v>
      </c>
    </row>
    <row r="151" spans="1:25" x14ac:dyDescent="0.3">
      <c r="A151" s="56" t="s">
        <v>107</v>
      </c>
      <c r="B151" s="59">
        <v>15.0794427304</v>
      </c>
      <c r="C151" s="60">
        <v>1.62548123446003E-2</v>
      </c>
      <c r="D151" s="59">
        <v>1.7485151191999999</v>
      </c>
      <c r="E151" s="60">
        <v>9.3731315308346295E-3</v>
      </c>
      <c r="F151" s="59">
        <v>0</v>
      </c>
      <c r="G151" s="60">
        <v>0</v>
      </c>
      <c r="H151" s="59">
        <v>12.1782602629</v>
      </c>
      <c r="I151" s="60">
        <v>2.9878160241228399E-2</v>
      </c>
      <c r="J151" s="68">
        <v>0</v>
      </c>
      <c r="K151" s="69">
        <v>0</v>
      </c>
      <c r="L151" s="59">
        <v>1.1526673483000001</v>
      </c>
      <c r="M151" s="60">
        <v>1.7856839928630699E-2</v>
      </c>
      <c r="N151" s="68">
        <v>0</v>
      </c>
      <c r="O151" s="69">
        <v>0</v>
      </c>
      <c r="P151" s="68">
        <v>0</v>
      </c>
      <c r="Q151" s="69">
        <v>0</v>
      </c>
      <c r="R151" s="59">
        <v>0</v>
      </c>
      <c r="S151" s="60">
        <v>0</v>
      </c>
      <c r="T151" s="68"/>
      <c r="U151" s="69"/>
      <c r="V151" s="68">
        <v>0</v>
      </c>
      <c r="W151" s="69">
        <v>0</v>
      </c>
      <c r="X151" s="68">
        <v>0</v>
      </c>
      <c r="Y151" s="69">
        <v>0</v>
      </c>
    </row>
    <row r="152" spans="1:25" x14ac:dyDescent="0.3">
      <c r="A152" s="56" t="s">
        <v>108</v>
      </c>
      <c r="B152" s="57">
        <v>37.1195652344</v>
      </c>
      <c r="C152" s="58">
        <v>4.0012855778942702E-2</v>
      </c>
      <c r="D152" s="57">
        <v>2.4527891747999999</v>
      </c>
      <c r="E152" s="58">
        <v>1.31484797016376E-2</v>
      </c>
      <c r="F152" s="57">
        <v>2.8579368642</v>
      </c>
      <c r="G152" s="58">
        <v>3.0648614302340099E-2</v>
      </c>
      <c r="H152" s="57">
        <v>29.6989881481</v>
      </c>
      <c r="I152" s="61">
        <v>7.2863537790739397E-2</v>
      </c>
      <c r="J152" s="65">
        <v>0</v>
      </c>
      <c r="K152" s="66">
        <v>0</v>
      </c>
      <c r="L152" s="57">
        <v>0</v>
      </c>
      <c r="M152" s="58">
        <v>0</v>
      </c>
      <c r="N152" s="65">
        <v>0.82099701560000005</v>
      </c>
      <c r="O152" s="66">
        <v>7.1913848891020598</v>
      </c>
      <c r="P152" s="65">
        <v>0</v>
      </c>
      <c r="Q152" s="66">
        <v>0</v>
      </c>
      <c r="R152" s="57">
        <v>1.2888540316999999</v>
      </c>
      <c r="S152" s="58">
        <v>1.2403090555683401E-2</v>
      </c>
      <c r="T152" s="65"/>
      <c r="U152" s="66"/>
      <c r="V152" s="65">
        <v>0</v>
      </c>
      <c r="W152" s="66">
        <v>0</v>
      </c>
      <c r="X152" s="65">
        <v>0</v>
      </c>
      <c r="Y152" s="66">
        <v>0</v>
      </c>
    </row>
    <row r="153" spans="1:25" x14ac:dyDescent="0.3">
      <c r="A153" s="56" t="s">
        <v>109</v>
      </c>
      <c r="B153" s="59">
        <v>19.060824344</v>
      </c>
      <c r="C153" s="60">
        <v>2.05465233950917E-2</v>
      </c>
      <c r="D153" s="59">
        <v>0</v>
      </c>
      <c r="E153" s="62">
        <v>0</v>
      </c>
      <c r="F153" s="59">
        <v>0</v>
      </c>
      <c r="G153" s="60">
        <v>0</v>
      </c>
      <c r="H153" s="59">
        <v>11.051688929599999</v>
      </c>
      <c r="I153" s="60">
        <v>2.7114228604617398E-2</v>
      </c>
      <c r="J153" s="68">
        <v>1.9784173244000001</v>
      </c>
      <c r="K153" s="69">
        <v>7.52045189566745</v>
      </c>
      <c r="L153" s="59">
        <v>1.3178923941</v>
      </c>
      <c r="M153" s="60">
        <v>2.0416465825384599E-2</v>
      </c>
      <c r="N153" s="68">
        <v>0</v>
      </c>
      <c r="O153" s="69">
        <v>0</v>
      </c>
      <c r="P153" s="68">
        <v>1.2764467413</v>
      </c>
      <c r="Q153" s="69">
        <v>7.9589624238146204</v>
      </c>
      <c r="R153" s="59">
        <v>3.4363789545999999</v>
      </c>
      <c r="S153" s="60">
        <v>3.3069469706612398E-2</v>
      </c>
      <c r="T153" s="68"/>
      <c r="U153" s="69"/>
      <c r="V153" s="68">
        <v>0</v>
      </c>
      <c r="W153" s="69">
        <v>0</v>
      </c>
      <c r="X153" s="68">
        <v>0</v>
      </c>
      <c r="Y153" s="69">
        <v>0</v>
      </c>
    </row>
    <row r="154" spans="1:25" x14ac:dyDescent="0.3">
      <c r="A154" s="56" t="s">
        <v>110</v>
      </c>
      <c r="B154" s="57">
        <v>17.7741379755</v>
      </c>
      <c r="C154" s="58">
        <v>1.9159546048498E-2</v>
      </c>
      <c r="D154" s="57">
        <v>1.5639193119999999</v>
      </c>
      <c r="E154" s="58">
        <v>8.3835828778508203E-3</v>
      </c>
      <c r="F154" s="57">
        <v>1.1574203087999999</v>
      </c>
      <c r="G154" s="58">
        <v>1.24122156351541E-2</v>
      </c>
      <c r="H154" s="57">
        <v>10.741359192999999</v>
      </c>
      <c r="I154" s="58">
        <v>2.6352865208073801E-2</v>
      </c>
      <c r="J154" s="65">
        <v>0.87084878480000105</v>
      </c>
      <c r="K154" s="66">
        <v>3.31031088017542</v>
      </c>
      <c r="L154" s="57">
        <v>1.4568545613999999</v>
      </c>
      <c r="M154" s="58">
        <v>2.25692336480104E-2</v>
      </c>
      <c r="N154" s="65">
        <v>0</v>
      </c>
      <c r="O154" s="66">
        <v>0</v>
      </c>
      <c r="P154" s="65">
        <v>0</v>
      </c>
      <c r="Q154" s="66">
        <v>0</v>
      </c>
      <c r="R154" s="57">
        <v>1.9837358155</v>
      </c>
      <c r="S154" s="58">
        <v>1.9090179611531002E-2</v>
      </c>
      <c r="T154" s="65"/>
      <c r="U154" s="66"/>
      <c r="V154" s="65">
        <v>0</v>
      </c>
      <c r="W154" s="66">
        <v>0</v>
      </c>
      <c r="X154" s="65">
        <v>0</v>
      </c>
      <c r="Y154" s="66">
        <v>0</v>
      </c>
    </row>
    <row r="155" spans="1:25" x14ac:dyDescent="0.3">
      <c r="A155" s="56" t="s">
        <v>111</v>
      </c>
      <c r="B155" s="59">
        <v>11.101269159299999</v>
      </c>
      <c r="C155" s="60">
        <v>1.1966559388002901E-2</v>
      </c>
      <c r="D155" s="59">
        <v>0.44958639090000002</v>
      </c>
      <c r="E155" s="60">
        <v>2.4100634476108998E-3</v>
      </c>
      <c r="F155" s="59">
        <v>0</v>
      </c>
      <c r="G155" s="60">
        <v>0</v>
      </c>
      <c r="H155" s="59">
        <v>7.5931891980000001</v>
      </c>
      <c r="I155" s="60">
        <v>1.8629140673807901E-2</v>
      </c>
      <c r="J155" s="68">
        <v>0</v>
      </c>
      <c r="K155" s="69">
        <v>0</v>
      </c>
      <c r="L155" s="59">
        <v>0</v>
      </c>
      <c r="M155" s="60">
        <v>0</v>
      </c>
      <c r="N155" s="68">
        <v>0</v>
      </c>
      <c r="O155" s="69">
        <v>0</v>
      </c>
      <c r="P155" s="68">
        <v>0.67113180229999803</v>
      </c>
      <c r="Q155" s="69">
        <v>4.1846734556998504</v>
      </c>
      <c r="R155" s="59">
        <v>2.3873617680999999</v>
      </c>
      <c r="S155" s="60">
        <v>2.2974412517346301E-2</v>
      </c>
      <c r="T155" s="68"/>
      <c r="U155" s="69"/>
      <c r="V155" s="68">
        <v>0</v>
      </c>
      <c r="W155" s="69">
        <v>0</v>
      </c>
      <c r="X155" s="68">
        <v>0</v>
      </c>
      <c r="Y155" s="69">
        <v>0</v>
      </c>
    </row>
    <row r="156" spans="1:25" x14ac:dyDescent="0.3">
      <c r="A156" s="56" t="s">
        <v>112</v>
      </c>
      <c r="B156" s="57">
        <v>7.6471453617000096</v>
      </c>
      <c r="C156" s="58">
        <v>8.2432033496649595E-3</v>
      </c>
      <c r="D156" s="57">
        <v>0.50761947659999995</v>
      </c>
      <c r="E156" s="58">
        <v>2.7211569803080398E-3</v>
      </c>
      <c r="F156" s="57">
        <v>0</v>
      </c>
      <c r="G156" s="58">
        <v>0</v>
      </c>
      <c r="H156" s="57">
        <v>6.3595449309999896</v>
      </c>
      <c r="I156" s="58">
        <v>1.56025161564795E-2</v>
      </c>
      <c r="J156" s="65">
        <v>0</v>
      </c>
      <c r="K156" s="66">
        <v>0</v>
      </c>
      <c r="L156" s="57">
        <v>0</v>
      </c>
      <c r="M156" s="58">
        <v>0</v>
      </c>
      <c r="N156" s="65">
        <v>0</v>
      </c>
      <c r="O156" s="66">
        <v>0</v>
      </c>
      <c r="P156" s="65">
        <v>0.77998095410000001</v>
      </c>
      <c r="Q156" s="66">
        <v>4.8633749486880902</v>
      </c>
      <c r="R156" s="57">
        <v>0</v>
      </c>
      <c r="S156" s="58">
        <v>0</v>
      </c>
      <c r="T156" s="65"/>
      <c r="U156" s="66"/>
      <c r="V156" s="65">
        <v>0</v>
      </c>
      <c r="W156" s="66">
        <v>0</v>
      </c>
      <c r="X156" s="65">
        <v>0</v>
      </c>
      <c r="Y156" s="66">
        <v>0</v>
      </c>
    </row>
    <row r="157" spans="1:25" x14ac:dyDescent="0.3">
      <c r="A157" s="56" t="s">
        <v>113</v>
      </c>
      <c r="B157" s="59">
        <v>4.4953947668999996</v>
      </c>
      <c r="C157" s="60">
        <v>4.8457890425583003E-3</v>
      </c>
      <c r="D157" s="59">
        <v>3.6743977512999999</v>
      </c>
      <c r="E157" s="61">
        <v>1.9697063549153401E-2</v>
      </c>
      <c r="F157" s="59">
        <v>0</v>
      </c>
      <c r="G157" s="60">
        <v>0</v>
      </c>
      <c r="H157" s="59">
        <v>0.82099701559999905</v>
      </c>
      <c r="I157" s="60">
        <v>2.01423519124445E-3</v>
      </c>
      <c r="J157" s="68">
        <v>0</v>
      </c>
      <c r="K157" s="69">
        <v>0</v>
      </c>
      <c r="L157" s="59">
        <v>0</v>
      </c>
      <c r="M157" s="60">
        <v>0</v>
      </c>
      <c r="N157" s="68">
        <v>0</v>
      </c>
      <c r="O157" s="69">
        <v>0</v>
      </c>
      <c r="P157" s="68">
        <v>0</v>
      </c>
      <c r="Q157" s="69">
        <v>0</v>
      </c>
      <c r="R157" s="59">
        <v>0</v>
      </c>
      <c r="S157" s="60">
        <v>0</v>
      </c>
      <c r="T157" s="68"/>
      <c r="U157" s="69"/>
      <c r="V157" s="68">
        <v>0</v>
      </c>
      <c r="W157" s="69">
        <v>0</v>
      </c>
      <c r="X157" s="68">
        <v>0</v>
      </c>
      <c r="Y157" s="69">
        <v>0</v>
      </c>
    </row>
    <row r="158" spans="1:25" x14ac:dyDescent="0.3">
      <c r="A158" s="56" t="s">
        <v>114</v>
      </c>
      <c r="B158" s="57">
        <v>169.7191498446</v>
      </c>
      <c r="C158" s="58">
        <v>0.182947936560511</v>
      </c>
      <c r="D158" s="57">
        <v>13.223793646100001</v>
      </c>
      <c r="E158" s="62">
        <v>7.0887781192432997E-2</v>
      </c>
      <c r="F158" s="57">
        <v>12.645573049599999</v>
      </c>
      <c r="G158" s="58">
        <v>0.135611565071346</v>
      </c>
      <c r="H158" s="57">
        <v>116.81001750599999</v>
      </c>
      <c r="I158" s="61">
        <v>0.28658185532929897</v>
      </c>
      <c r="J158" s="65">
        <v>7.4494675979000098</v>
      </c>
      <c r="K158" s="66">
        <v>28.317262504426701</v>
      </c>
      <c r="L158" s="57">
        <v>6.2934917357</v>
      </c>
      <c r="M158" s="58">
        <v>9.7497230820583702E-2</v>
      </c>
      <c r="N158" s="65">
        <v>0</v>
      </c>
      <c r="O158" s="66">
        <v>0</v>
      </c>
      <c r="P158" s="65">
        <v>2.8998700666000001</v>
      </c>
      <c r="Q158" s="66">
        <v>18.081410016769201</v>
      </c>
      <c r="R158" s="57">
        <v>7.3485425998</v>
      </c>
      <c r="S158" s="62">
        <v>7.0717580948555098E-2</v>
      </c>
      <c r="T158" s="65"/>
      <c r="U158" s="66"/>
      <c r="V158" s="65">
        <v>3.0483936428999998</v>
      </c>
      <c r="W158" s="67">
        <v>87.034977381643003</v>
      </c>
      <c r="X158" s="65">
        <v>0</v>
      </c>
      <c r="Y158" s="70">
        <v>0</v>
      </c>
    </row>
    <row r="159" spans="1:25" x14ac:dyDescent="0.3">
      <c r="A159" s="63" t="s">
        <v>1</v>
      </c>
    </row>
    <row r="160" spans="1:25" x14ac:dyDescent="0.3">
      <c r="A160" s="63" t="s">
        <v>1</v>
      </c>
    </row>
    <row r="161" spans="1:25" x14ac:dyDescent="0.3">
      <c r="A161" s="51" t="s">
        <v>414</v>
      </c>
    </row>
    <row r="162" spans="1:25" x14ac:dyDescent="0.3">
      <c r="A162" s="52" t="s">
        <v>1</v>
      </c>
    </row>
    <row r="163" spans="1:25" ht="25.5" customHeight="1" x14ac:dyDescent="0.3">
      <c r="A163" s="112" t="s">
        <v>1</v>
      </c>
      <c r="B163" s="114" t="s">
        <v>502</v>
      </c>
      <c r="C163" s="114" t="s">
        <v>1</v>
      </c>
      <c r="D163" s="114" t="s">
        <v>53</v>
      </c>
      <c r="E163" s="114" t="s">
        <v>1</v>
      </c>
      <c r="F163" s="114" t="s">
        <v>54</v>
      </c>
      <c r="G163" s="114" t="s">
        <v>1</v>
      </c>
      <c r="H163" s="115" t="s">
        <v>55</v>
      </c>
      <c r="I163" s="115" t="s">
        <v>1</v>
      </c>
      <c r="J163" s="115" t="s">
        <v>56</v>
      </c>
      <c r="K163" s="115" t="s">
        <v>1</v>
      </c>
      <c r="L163" s="115" t="s">
        <v>57</v>
      </c>
      <c r="M163" s="115" t="s">
        <v>1</v>
      </c>
      <c r="N163" s="115" t="s">
        <v>58</v>
      </c>
      <c r="O163" s="115" t="s">
        <v>1</v>
      </c>
      <c r="P163" s="115" t="s">
        <v>59</v>
      </c>
      <c r="Q163" s="115" t="s">
        <v>1</v>
      </c>
      <c r="R163" s="115" t="s">
        <v>60</v>
      </c>
      <c r="S163" s="115" t="s">
        <v>1</v>
      </c>
      <c r="T163" s="114" t="s">
        <v>61</v>
      </c>
      <c r="U163" s="114" t="s">
        <v>1</v>
      </c>
      <c r="V163" s="114" t="s">
        <v>62</v>
      </c>
      <c r="W163" s="114" t="s">
        <v>1</v>
      </c>
      <c r="X163" s="114" t="s">
        <v>63</v>
      </c>
      <c r="Y163" s="114" t="s">
        <v>1</v>
      </c>
    </row>
    <row r="164" spans="1:25" x14ac:dyDescent="0.3">
      <c r="A164" s="113" t="s">
        <v>1</v>
      </c>
      <c r="B164" s="53" t="s">
        <v>14</v>
      </c>
      <c r="C164" s="53" t="s">
        <v>15</v>
      </c>
      <c r="D164" s="53" t="s">
        <v>14</v>
      </c>
      <c r="E164" s="53" t="s">
        <v>15</v>
      </c>
      <c r="F164" s="53" t="s">
        <v>14</v>
      </c>
      <c r="G164" s="53" t="s">
        <v>15</v>
      </c>
      <c r="H164" s="53" t="s">
        <v>14</v>
      </c>
      <c r="I164" s="53" t="s">
        <v>15</v>
      </c>
      <c r="J164" s="53" t="s">
        <v>14</v>
      </c>
      <c r="K164" s="53" t="s">
        <v>15</v>
      </c>
      <c r="L164" s="53" t="s">
        <v>14</v>
      </c>
      <c r="M164" s="53" t="s">
        <v>15</v>
      </c>
      <c r="N164" s="53" t="s">
        <v>14</v>
      </c>
      <c r="O164" s="53" t="s">
        <v>15</v>
      </c>
      <c r="P164" s="53" t="s">
        <v>14</v>
      </c>
      <c r="Q164" s="53" t="s">
        <v>15</v>
      </c>
      <c r="R164" s="53" t="s">
        <v>14</v>
      </c>
      <c r="S164" s="53" t="s">
        <v>15</v>
      </c>
      <c r="T164" s="53" t="s">
        <v>14</v>
      </c>
      <c r="U164" s="53" t="s">
        <v>15</v>
      </c>
      <c r="V164" s="53" t="s">
        <v>14</v>
      </c>
      <c r="W164" s="53" t="s">
        <v>15</v>
      </c>
      <c r="X164" s="53" t="s">
        <v>14</v>
      </c>
      <c r="Y164" s="53" t="s">
        <v>15</v>
      </c>
    </row>
    <row r="165" spans="1:25" x14ac:dyDescent="0.3">
      <c r="A165" s="54" t="s">
        <v>16</v>
      </c>
      <c r="B165" s="55">
        <v>927.69097610710003</v>
      </c>
      <c r="C165" s="55">
        <v>927.69097610710003</v>
      </c>
      <c r="D165" s="55">
        <v>186.54545852129999</v>
      </c>
      <c r="E165" s="55">
        <v>186.54545852129999</v>
      </c>
      <c r="F165" s="55">
        <v>93.248485429300004</v>
      </c>
      <c r="G165" s="55">
        <v>93.248485429300004</v>
      </c>
      <c r="H165" s="55">
        <v>407.59739437019999</v>
      </c>
      <c r="I165" s="55">
        <v>407.59739437019999</v>
      </c>
      <c r="J165" s="55">
        <v>26.3071601527</v>
      </c>
      <c r="K165" s="55">
        <v>26.3071601527</v>
      </c>
      <c r="L165" s="55">
        <v>64.550466538699993</v>
      </c>
      <c r="M165" s="55">
        <v>64.550466538699993</v>
      </c>
      <c r="N165" s="55">
        <v>11.416396539200001</v>
      </c>
      <c r="O165" s="55">
        <v>11.416396539200001</v>
      </c>
      <c r="P165" s="55">
        <v>16.0378535961</v>
      </c>
      <c r="Q165" s="55">
        <v>16.0378535961</v>
      </c>
      <c r="R165" s="55">
        <v>103.9139419255</v>
      </c>
      <c r="S165" s="55">
        <v>103.9139419255</v>
      </c>
      <c r="T165" s="55">
        <v>0</v>
      </c>
      <c r="U165" s="55">
        <v>0</v>
      </c>
      <c r="V165" s="55">
        <v>3.5024926008000001</v>
      </c>
      <c r="W165" s="55">
        <v>3.5024926008000001</v>
      </c>
      <c r="X165" s="55">
        <v>14.571326433299999</v>
      </c>
      <c r="Y165" s="55">
        <v>14.571326433299999</v>
      </c>
    </row>
    <row r="166" spans="1:25" x14ac:dyDescent="0.3">
      <c r="A166" s="56" t="s">
        <v>115</v>
      </c>
      <c r="B166" s="57">
        <v>321.48949778849999</v>
      </c>
      <c r="C166" s="58">
        <v>0.34654804893928898</v>
      </c>
      <c r="D166" s="57">
        <v>56.886499227700099</v>
      </c>
      <c r="E166" s="58">
        <v>0.304947114116984</v>
      </c>
      <c r="F166" s="57">
        <v>38.215739899600003</v>
      </c>
      <c r="G166" s="58">
        <v>0.40982692344718802</v>
      </c>
      <c r="H166" s="57">
        <v>138.13324738599999</v>
      </c>
      <c r="I166" s="58">
        <v>0.33889629642857999</v>
      </c>
      <c r="J166" s="65">
        <v>6.3485127475000001</v>
      </c>
      <c r="K166" s="66">
        <v>24.132261751743801</v>
      </c>
      <c r="L166" s="57">
        <v>25.518089518</v>
      </c>
      <c r="M166" s="58">
        <v>0.39531998583931399</v>
      </c>
      <c r="N166" s="65">
        <v>4.9269472142000001</v>
      </c>
      <c r="O166" s="66">
        <v>43.156763145731198</v>
      </c>
      <c r="P166" s="65">
        <v>2.3755046100000001</v>
      </c>
      <c r="Q166" s="66">
        <v>14.811861174351099</v>
      </c>
      <c r="R166" s="57">
        <v>45.012990914100001</v>
      </c>
      <c r="S166" s="58">
        <v>0.43317566517081602</v>
      </c>
      <c r="T166" s="65"/>
      <c r="U166" s="66"/>
      <c r="V166" s="65">
        <v>0</v>
      </c>
      <c r="W166" s="66">
        <v>0</v>
      </c>
      <c r="X166" s="65">
        <v>4.0719662714</v>
      </c>
      <c r="Y166" s="66">
        <v>27.945062448771299</v>
      </c>
    </row>
    <row r="167" spans="1:25" x14ac:dyDescent="0.3">
      <c r="A167" s="56" t="s">
        <v>116</v>
      </c>
      <c r="B167" s="59">
        <v>44.316631772199997</v>
      </c>
      <c r="C167" s="60">
        <v>4.7770898837635897E-2</v>
      </c>
      <c r="D167" s="59">
        <v>26.517613778600001</v>
      </c>
      <c r="E167" s="61">
        <v>0.142150948025208</v>
      </c>
      <c r="F167" s="59">
        <v>2.5760796935000001</v>
      </c>
      <c r="G167" s="60">
        <v>2.7625968203560301E-2</v>
      </c>
      <c r="H167" s="59">
        <v>10.697802452099999</v>
      </c>
      <c r="I167" s="60">
        <v>2.62460030408922E-2</v>
      </c>
      <c r="J167" s="68">
        <v>0.374264031</v>
      </c>
      <c r="K167" s="69">
        <v>1.4226698314359401</v>
      </c>
      <c r="L167" s="59">
        <v>1.2624633609</v>
      </c>
      <c r="M167" s="60">
        <v>1.95577728341144E-2</v>
      </c>
      <c r="N167" s="68">
        <v>0</v>
      </c>
      <c r="O167" s="69">
        <v>0</v>
      </c>
      <c r="P167" s="68">
        <v>0</v>
      </c>
      <c r="Q167" s="69">
        <v>0</v>
      </c>
      <c r="R167" s="59">
        <v>2.8884084561000001</v>
      </c>
      <c r="S167" s="60">
        <v>2.7796159038705401E-2</v>
      </c>
      <c r="T167" s="68"/>
      <c r="U167" s="69"/>
      <c r="V167" s="68">
        <v>0</v>
      </c>
      <c r="W167" s="69">
        <v>0</v>
      </c>
      <c r="X167" s="68">
        <v>0</v>
      </c>
      <c r="Y167" s="69">
        <v>0</v>
      </c>
    </row>
    <row r="168" spans="1:25" x14ac:dyDescent="0.3">
      <c r="A168" s="56" t="s">
        <v>117</v>
      </c>
      <c r="B168" s="57">
        <v>278.38662446709998</v>
      </c>
      <c r="C168" s="58">
        <v>0.30008551515214998</v>
      </c>
      <c r="D168" s="57">
        <v>31.007101197699999</v>
      </c>
      <c r="E168" s="62">
        <v>0.16621740053864401</v>
      </c>
      <c r="F168" s="57">
        <v>34.118606291200003</v>
      </c>
      <c r="G168" s="58">
        <v>0.365889120173092</v>
      </c>
      <c r="H168" s="57">
        <v>154.3926051098</v>
      </c>
      <c r="I168" s="61">
        <v>0.37878702671384901</v>
      </c>
      <c r="J168" s="65">
        <v>15.3048525744</v>
      </c>
      <c r="K168" s="67">
        <v>58.177517016519197</v>
      </c>
      <c r="L168" s="57">
        <v>20.151720673200099</v>
      </c>
      <c r="M168" s="58">
        <v>0.31218551551627299</v>
      </c>
      <c r="N168" s="65">
        <v>4.2553789237000004</v>
      </c>
      <c r="O168" s="66">
        <v>37.2742739715504</v>
      </c>
      <c r="P168" s="65">
        <v>3.5708825846000001</v>
      </c>
      <c r="Q168" s="66">
        <v>22.265339705235501</v>
      </c>
      <c r="R168" s="57">
        <v>10.775733635</v>
      </c>
      <c r="S168" s="62">
        <v>0.10369863211161399</v>
      </c>
      <c r="T168" s="65"/>
      <c r="U168" s="66"/>
      <c r="V168" s="65">
        <v>1.4320454709999999</v>
      </c>
      <c r="W168" s="66">
        <v>40.886466702967702</v>
      </c>
      <c r="X168" s="65">
        <v>3.3776980065000002</v>
      </c>
      <c r="Y168" s="66">
        <v>23.1804429196021</v>
      </c>
    </row>
    <row r="169" spans="1:25" x14ac:dyDescent="0.3">
      <c r="A169" s="56" t="s">
        <v>118</v>
      </c>
      <c r="B169" s="59">
        <v>92.105888254999996</v>
      </c>
      <c r="C169" s="60">
        <v>9.92850966832802E-2</v>
      </c>
      <c r="D169" s="59">
        <v>24.401476518700001</v>
      </c>
      <c r="E169" s="60">
        <v>0.130807132546268</v>
      </c>
      <c r="F169" s="59">
        <v>5.4079840567000002</v>
      </c>
      <c r="G169" s="60">
        <v>5.7995409060024601E-2</v>
      </c>
      <c r="H169" s="59">
        <v>24.261016333200001</v>
      </c>
      <c r="I169" s="62">
        <v>5.9522010366840003E-2</v>
      </c>
      <c r="J169" s="68">
        <v>2.6191441809999998</v>
      </c>
      <c r="K169" s="69">
        <v>9.9560126056829006</v>
      </c>
      <c r="L169" s="59">
        <v>6.9308304841000004</v>
      </c>
      <c r="M169" s="60">
        <v>0.107370726436884</v>
      </c>
      <c r="N169" s="68">
        <v>0.61772222939999999</v>
      </c>
      <c r="O169" s="69">
        <v>5.4108336836317203</v>
      </c>
      <c r="P169" s="68">
        <v>3.5134640696999999</v>
      </c>
      <c r="Q169" s="69">
        <v>21.907321005563901</v>
      </c>
      <c r="R169" s="59">
        <v>22.865097542800001</v>
      </c>
      <c r="S169" s="61">
        <v>0.22003878516313899</v>
      </c>
      <c r="T169" s="68"/>
      <c r="U169" s="69"/>
      <c r="V169" s="68">
        <v>0.45409895789999999</v>
      </c>
      <c r="W169" s="69">
        <v>12.965022618357001</v>
      </c>
      <c r="X169" s="68">
        <v>1.0350538815000001</v>
      </c>
      <c r="Y169" s="69">
        <v>7.1033607423314704</v>
      </c>
    </row>
    <row r="170" spans="1:25" x14ac:dyDescent="0.3">
      <c r="A170" s="56" t="s">
        <v>119</v>
      </c>
      <c r="B170" s="57">
        <v>38.651555490500002</v>
      </c>
      <c r="C170" s="58">
        <v>4.1664257264520103E-2</v>
      </c>
      <c r="D170" s="57">
        <v>1.3301044449999999</v>
      </c>
      <c r="E170" s="62">
        <v>7.1301893680146998E-3</v>
      </c>
      <c r="F170" s="57">
        <v>2.6899539846999998</v>
      </c>
      <c r="G170" s="58">
        <v>2.8847160061806001E-2</v>
      </c>
      <c r="H170" s="57">
        <v>23.8631283687</v>
      </c>
      <c r="I170" s="58">
        <v>5.85458314952483E-2</v>
      </c>
      <c r="J170" s="65">
        <v>0.45783801539999902</v>
      </c>
      <c r="K170" s="66">
        <v>1.74035514568079</v>
      </c>
      <c r="L170" s="57">
        <v>3.1569069464999999</v>
      </c>
      <c r="M170" s="58">
        <v>4.8906028349265898E-2</v>
      </c>
      <c r="N170" s="65">
        <v>0</v>
      </c>
      <c r="O170" s="66">
        <v>0</v>
      </c>
      <c r="P170" s="65">
        <v>0</v>
      </c>
      <c r="Q170" s="66">
        <v>0</v>
      </c>
      <c r="R170" s="57">
        <v>7.1536237301999996</v>
      </c>
      <c r="S170" s="58">
        <v>6.8841808881898794E-2</v>
      </c>
      <c r="T170" s="65"/>
      <c r="U170" s="66"/>
      <c r="V170" s="65">
        <v>0</v>
      </c>
      <c r="W170" s="66">
        <v>0</v>
      </c>
      <c r="X170" s="65">
        <v>0</v>
      </c>
      <c r="Y170" s="66">
        <v>0</v>
      </c>
    </row>
    <row r="171" spans="1:25" x14ac:dyDescent="0.3">
      <c r="A171" s="56" t="s">
        <v>120</v>
      </c>
      <c r="B171" s="59">
        <v>36.814437890299999</v>
      </c>
      <c r="C171" s="60">
        <v>3.9683945234420197E-2</v>
      </c>
      <c r="D171" s="59">
        <v>14.8737135792</v>
      </c>
      <c r="E171" s="61">
        <v>7.9732381035165806E-2</v>
      </c>
      <c r="F171" s="59">
        <v>6.6737747705999997</v>
      </c>
      <c r="G171" s="60">
        <v>7.1569792687517494E-2</v>
      </c>
      <c r="H171" s="59">
        <v>6.1894262106999998</v>
      </c>
      <c r="I171" s="62">
        <v>1.5185146657435301E-2</v>
      </c>
      <c r="J171" s="68">
        <v>0</v>
      </c>
      <c r="K171" s="69">
        <v>0</v>
      </c>
      <c r="L171" s="59">
        <v>1.8547025776999899</v>
      </c>
      <c r="M171" s="60">
        <v>2.87325975651632E-2</v>
      </c>
      <c r="N171" s="68">
        <v>0</v>
      </c>
      <c r="O171" s="69">
        <v>0</v>
      </c>
      <c r="P171" s="68">
        <v>0</v>
      </c>
      <c r="Q171" s="69">
        <v>0</v>
      </c>
      <c r="R171" s="59">
        <v>5.9608603949000001</v>
      </c>
      <c r="S171" s="60">
        <v>5.7363432513931403E-2</v>
      </c>
      <c r="T171" s="68"/>
      <c r="U171" s="69"/>
      <c r="V171" s="68">
        <v>0</v>
      </c>
      <c r="W171" s="69">
        <v>0</v>
      </c>
      <c r="X171" s="68">
        <v>1.2619603572</v>
      </c>
      <c r="Y171" s="69">
        <v>8.6605729614019893</v>
      </c>
    </row>
    <row r="172" spans="1:25" x14ac:dyDescent="0.3">
      <c r="A172" s="56" t="s">
        <v>24</v>
      </c>
      <c r="B172" s="57">
        <v>71.479839463499999</v>
      </c>
      <c r="C172" s="58">
        <v>7.70513471667615E-2</v>
      </c>
      <c r="D172" s="57">
        <v>16.311291142400002</v>
      </c>
      <c r="E172" s="58">
        <v>8.7438693344215404E-2</v>
      </c>
      <c r="F172" s="57">
        <v>2.0132341905</v>
      </c>
      <c r="G172" s="58">
        <v>2.1589993459211899E-2</v>
      </c>
      <c r="H172" s="57">
        <v>33.500494772300002</v>
      </c>
      <c r="I172" s="58">
        <v>8.2190159296929202E-2</v>
      </c>
      <c r="J172" s="65">
        <v>0.88364190840000101</v>
      </c>
      <c r="K172" s="66">
        <v>3.3589406962625299</v>
      </c>
      <c r="L172" s="57">
        <v>2.7397112027000001</v>
      </c>
      <c r="M172" s="58">
        <v>4.2442934181698901E-2</v>
      </c>
      <c r="N172" s="65">
        <v>1.6163481718999999</v>
      </c>
      <c r="O172" s="66">
        <v>14.1581291990867</v>
      </c>
      <c r="P172" s="65">
        <v>4.0637366210000003</v>
      </c>
      <c r="Q172" s="67">
        <v>25.338407017184601</v>
      </c>
      <c r="R172" s="57">
        <v>5.5267335376000002</v>
      </c>
      <c r="S172" s="58">
        <v>5.3185678795270197E-2</v>
      </c>
      <c r="T172" s="65"/>
      <c r="U172" s="66"/>
      <c r="V172" s="65">
        <v>0</v>
      </c>
      <c r="W172" s="66">
        <v>0</v>
      </c>
      <c r="X172" s="65">
        <v>4.8246479167</v>
      </c>
      <c r="Y172" s="67">
        <v>33.110560927893196</v>
      </c>
    </row>
    <row r="173" spans="1:25" x14ac:dyDescent="0.3">
      <c r="A173" s="56" t="s">
        <v>121</v>
      </c>
      <c r="B173" s="59">
        <v>9.6256506957999992</v>
      </c>
      <c r="C173" s="60">
        <v>1.0375923603560801E-2</v>
      </c>
      <c r="D173" s="59">
        <v>4.7829402301000004</v>
      </c>
      <c r="E173" s="60">
        <v>2.5639542597355E-2</v>
      </c>
      <c r="F173" s="59">
        <v>0</v>
      </c>
      <c r="G173" s="60">
        <v>0</v>
      </c>
      <c r="H173" s="59">
        <v>2.4223945891000001</v>
      </c>
      <c r="I173" s="60">
        <v>5.9431061693683502E-3</v>
      </c>
      <c r="J173" s="68">
        <v>0</v>
      </c>
      <c r="K173" s="69">
        <v>0</v>
      </c>
      <c r="L173" s="59">
        <v>0.92506045000000103</v>
      </c>
      <c r="M173" s="60">
        <v>1.43308096688255E-2</v>
      </c>
      <c r="N173" s="68">
        <v>0</v>
      </c>
      <c r="O173" s="69">
        <v>0</v>
      </c>
      <c r="P173" s="68">
        <v>0</v>
      </c>
      <c r="Q173" s="69">
        <v>0</v>
      </c>
      <c r="R173" s="59">
        <v>1.4952554266</v>
      </c>
      <c r="S173" s="60">
        <v>1.4389362956435701E-2</v>
      </c>
      <c r="T173" s="68"/>
      <c r="U173" s="69"/>
      <c r="V173" s="68">
        <v>0</v>
      </c>
      <c r="W173" s="69">
        <v>0</v>
      </c>
      <c r="X173" s="68">
        <v>0</v>
      </c>
      <c r="Y173" s="69">
        <v>0</v>
      </c>
    </row>
    <row r="174" spans="1:25" x14ac:dyDescent="0.3">
      <c r="A174" s="56" t="s">
        <v>122</v>
      </c>
      <c r="B174" s="57">
        <v>0</v>
      </c>
      <c r="C174" s="58">
        <v>0</v>
      </c>
      <c r="D174" s="57">
        <v>0</v>
      </c>
      <c r="E174" s="58">
        <v>0</v>
      </c>
      <c r="F174" s="57">
        <v>0</v>
      </c>
      <c r="G174" s="58">
        <v>0</v>
      </c>
      <c r="H174" s="57">
        <v>0</v>
      </c>
      <c r="I174" s="58">
        <v>0</v>
      </c>
      <c r="J174" s="65">
        <v>0</v>
      </c>
      <c r="K174" s="66">
        <v>0</v>
      </c>
      <c r="L174" s="57">
        <v>0</v>
      </c>
      <c r="M174" s="58">
        <v>0</v>
      </c>
      <c r="N174" s="65">
        <v>0</v>
      </c>
      <c r="O174" s="66">
        <v>0</v>
      </c>
      <c r="P174" s="65">
        <v>0</v>
      </c>
      <c r="Q174" s="66">
        <v>0</v>
      </c>
      <c r="R174" s="57">
        <v>0</v>
      </c>
      <c r="S174" s="58">
        <v>0</v>
      </c>
      <c r="T174" s="65"/>
      <c r="U174" s="66"/>
      <c r="V174" s="65">
        <v>0</v>
      </c>
      <c r="W174" s="66">
        <v>0</v>
      </c>
      <c r="X174" s="65">
        <v>0</v>
      </c>
      <c r="Y174" s="66">
        <v>0</v>
      </c>
    </row>
    <row r="175" spans="1:25" x14ac:dyDescent="0.3">
      <c r="A175" s="56" t="s">
        <v>123</v>
      </c>
      <c r="B175" s="59">
        <v>1.6163481718999999</v>
      </c>
      <c r="C175" s="60">
        <v>1.74233469283353E-3</v>
      </c>
      <c r="D175" s="59">
        <v>0</v>
      </c>
      <c r="E175" s="60">
        <v>0</v>
      </c>
      <c r="F175" s="59">
        <v>0</v>
      </c>
      <c r="G175" s="60">
        <v>0</v>
      </c>
      <c r="H175" s="59">
        <v>0</v>
      </c>
      <c r="I175" s="60">
        <v>0</v>
      </c>
      <c r="J175" s="68">
        <v>0</v>
      </c>
      <c r="K175" s="69">
        <v>0</v>
      </c>
      <c r="L175" s="59">
        <v>0</v>
      </c>
      <c r="M175" s="60">
        <v>0</v>
      </c>
      <c r="N175" s="68">
        <v>0</v>
      </c>
      <c r="O175" s="69">
        <v>0</v>
      </c>
      <c r="P175" s="68">
        <v>0</v>
      </c>
      <c r="Q175" s="69">
        <v>0</v>
      </c>
      <c r="R175" s="59">
        <v>0</v>
      </c>
      <c r="S175" s="60">
        <v>0</v>
      </c>
      <c r="T175" s="68"/>
      <c r="U175" s="69"/>
      <c r="V175" s="68">
        <v>1.6163481718999999</v>
      </c>
      <c r="W175" s="67">
        <v>46.148510678675301</v>
      </c>
      <c r="X175" s="68">
        <v>0</v>
      </c>
      <c r="Y175" s="69">
        <v>0</v>
      </c>
    </row>
    <row r="176" spans="1:25" x14ac:dyDescent="0.3">
      <c r="A176" s="56" t="s">
        <v>124</v>
      </c>
      <c r="B176" s="57">
        <v>0.89410604690000095</v>
      </c>
      <c r="C176" s="58">
        <v>9.6379728802792298E-4</v>
      </c>
      <c r="D176" s="57">
        <v>0</v>
      </c>
      <c r="E176" s="58">
        <v>0</v>
      </c>
      <c r="F176" s="57">
        <v>0</v>
      </c>
      <c r="G176" s="58">
        <v>0</v>
      </c>
      <c r="H176" s="57">
        <v>0.89410604690000095</v>
      </c>
      <c r="I176" s="58">
        <v>2.19360098776276E-3</v>
      </c>
      <c r="J176" s="65">
        <v>0</v>
      </c>
      <c r="K176" s="66">
        <v>0</v>
      </c>
      <c r="L176" s="57">
        <v>0</v>
      </c>
      <c r="M176" s="58">
        <v>0</v>
      </c>
      <c r="N176" s="65">
        <v>0</v>
      </c>
      <c r="O176" s="66">
        <v>0</v>
      </c>
      <c r="P176" s="65">
        <v>0</v>
      </c>
      <c r="Q176" s="66">
        <v>0</v>
      </c>
      <c r="R176" s="57">
        <v>0</v>
      </c>
      <c r="S176" s="58">
        <v>0</v>
      </c>
      <c r="T176" s="65"/>
      <c r="U176" s="66"/>
      <c r="V176" s="65">
        <v>0</v>
      </c>
      <c r="W176" s="66">
        <v>0</v>
      </c>
      <c r="X176" s="65">
        <v>0</v>
      </c>
      <c r="Y176" s="66">
        <v>0</v>
      </c>
    </row>
    <row r="177" spans="1:25" x14ac:dyDescent="0.3">
      <c r="A177" s="56" t="s">
        <v>125</v>
      </c>
      <c r="B177" s="59">
        <v>1.3409161126</v>
      </c>
      <c r="C177" s="60">
        <v>1.4454340369105801E-3</v>
      </c>
      <c r="D177" s="59">
        <v>0</v>
      </c>
      <c r="E177" s="60">
        <v>0</v>
      </c>
      <c r="F177" s="59">
        <v>0</v>
      </c>
      <c r="G177" s="60">
        <v>0</v>
      </c>
      <c r="H177" s="59">
        <v>1.3409161126</v>
      </c>
      <c r="I177" s="60">
        <v>3.2898054087708798E-3</v>
      </c>
      <c r="J177" s="68">
        <v>0</v>
      </c>
      <c r="K177" s="69">
        <v>0</v>
      </c>
      <c r="L177" s="59">
        <v>0</v>
      </c>
      <c r="M177" s="60">
        <v>0</v>
      </c>
      <c r="N177" s="68">
        <v>0</v>
      </c>
      <c r="O177" s="69">
        <v>0</v>
      </c>
      <c r="P177" s="68">
        <v>0</v>
      </c>
      <c r="Q177" s="69">
        <v>0</v>
      </c>
      <c r="R177" s="59">
        <v>0</v>
      </c>
      <c r="S177" s="60">
        <v>0</v>
      </c>
      <c r="T177" s="68"/>
      <c r="U177" s="69"/>
      <c r="V177" s="68">
        <v>0</v>
      </c>
      <c r="W177" s="69">
        <v>0</v>
      </c>
      <c r="X177" s="68">
        <v>0</v>
      </c>
      <c r="Y177" s="69">
        <v>0</v>
      </c>
    </row>
    <row r="178" spans="1:25" x14ac:dyDescent="0.3">
      <c r="A178" s="56" t="s">
        <v>126</v>
      </c>
      <c r="B178" s="57">
        <v>2.7686900173</v>
      </c>
      <c r="C178" s="58">
        <v>2.9844960106417602E-3</v>
      </c>
      <c r="D178" s="57">
        <v>1.7550235856</v>
      </c>
      <c r="E178" s="58">
        <v>9.4080209698571109E-3</v>
      </c>
      <c r="F178" s="57">
        <v>0</v>
      </c>
      <c r="G178" s="58">
        <v>0</v>
      </c>
      <c r="H178" s="57">
        <v>0.66918683670000101</v>
      </c>
      <c r="I178" s="58">
        <v>1.6417838924951799E-3</v>
      </c>
      <c r="J178" s="65">
        <v>0</v>
      </c>
      <c r="K178" s="66">
        <v>0</v>
      </c>
      <c r="L178" s="57">
        <v>0</v>
      </c>
      <c r="M178" s="58">
        <v>0</v>
      </c>
      <c r="N178" s="65">
        <v>0</v>
      </c>
      <c r="O178" s="66">
        <v>0</v>
      </c>
      <c r="P178" s="65">
        <v>0</v>
      </c>
      <c r="Q178" s="66">
        <v>0</v>
      </c>
      <c r="R178" s="57">
        <v>0.34447959500000003</v>
      </c>
      <c r="S178" s="58">
        <v>3.3150469380419699E-3</v>
      </c>
      <c r="T178" s="65"/>
      <c r="U178" s="66"/>
      <c r="V178" s="65">
        <v>0</v>
      </c>
      <c r="W178" s="66">
        <v>0</v>
      </c>
      <c r="X178" s="65">
        <v>0</v>
      </c>
      <c r="Y178" s="66">
        <v>0</v>
      </c>
    </row>
    <row r="179" spans="1:25" x14ac:dyDescent="0.3">
      <c r="A179" s="56" t="s">
        <v>127</v>
      </c>
      <c r="B179" s="59">
        <v>3.0479503453999999</v>
      </c>
      <c r="C179" s="60">
        <v>3.2855233303984602E-3</v>
      </c>
      <c r="D179" s="59">
        <v>2.5505266849999999</v>
      </c>
      <c r="E179" s="60">
        <v>1.3672413712011E-2</v>
      </c>
      <c r="F179" s="59">
        <v>0</v>
      </c>
      <c r="G179" s="60">
        <v>0</v>
      </c>
      <c r="H179" s="59">
        <v>0.49742366039999902</v>
      </c>
      <c r="I179" s="60">
        <v>1.22037988287093E-3</v>
      </c>
      <c r="J179" s="68">
        <v>0</v>
      </c>
      <c r="K179" s="69">
        <v>0</v>
      </c>
      <c r="L179" s="59">
        <v>0</v>
      </c>
      <c r="M179" s="60">
        <v>0</v>
      </c>
      <c r="N179" s="68">
        <v>0</v>
      </c>
      <c r="O179" s="69">
        <v>0</v>
      </c>
      <c r="P179" s="68">
        <v>0</v>
      </c>
      <c r="Q179" s="69">
        <v>0</v>
      </c>
      <c r="R179" s="59">
        <v>0</v>
      </c>
      <c r="S179" s="60">
        <v>0</v>
      </c>
      <c r="T179" s="68"/>
      <c r="U179" s="69"/>
      <c r="V179" s="68">
        <v>0</v>
      </c>
      <c r="W179" s="69">
        <v>0</v>
      </c>
      <c r="X179" s="68">
        <v>0</v>
      </c>
      <c r="Y179" s="69">
        <v>0</v>
      </c>
    </row>
    <row r="180" spans="1:25" x14ac:dyDescent="0.3">
      <c r="A180" s="56" t="s">
        <v>128</v>
      </c>
      <c r="B180" s="57">
        <v>25.152839590100001</v>
      </c>
      <c r="C180" s="58">
        <v>2.71133817595701E-2</v>
      </c>
      <c r="D180" s="57">
        <v>6.1291681313000099</v>
      </c>
      <c r="E180" s="58">
        <v>3.2856163746276201E-2</v>
      </c>
      <c r="F180" s="57">
        <v>1.5531125425000001</v>
      </c>
      <c r="G180" s="58">
        <v>1.6655632907598798E-2</v>
      </c>
      <c r="H180" s="57">
        <v>10.735646491700001</v>
      </c>
      <c r="I180" s="58">
        <v>2.6338849658958701E-2</v>
      </c>
      <c r="J180" s="65">
        <v>0.31890669500000002</v>
      </c>
      <c r="K180" s="66">
        <v>1.2122429526748799</v>
      </c>
      <c r="L180" s="57">
        <v>2.0109813255999902</v>
      </c>
      <c r="M180" s="58">
        <v>3.1153629608460801E-2</v>
      </c>
      <c r="N180" s="65">
        <v>0</v>
      </c>
      <c r="O180" s="66">
        <v>0</v>
      </c>
      <c r="P180" s="65">
        <v>2.5142657108000002</v>
      </c>
      <c r="Q180" s="67">
        <v>15.6770710976649</v>
      </c>
      <c r="R180" s="57">
        <v>1.8907586932</v>
      </c>
      <c r="S180" s="58">
        <v>1.8195428430148101E-2</v>
      </c>
      <c r="T180" s="65"/>
      <c r="U180" s="66"/>
      <c r="V180" s="65">
        <v>0</v>
      </c>
      <c r="W180" s="66">
        <v>0</v>
      </c>
      <c r="X180" s="65">
        <v>0</v>
      </c>
      <c r="Y180" s="66">
        <v>0</v>
      </c>
    </row>
    <row r="181" spans="1:25" x14ac:dyDescent="0.3">
      <c r="A181" s="63" t="s">
        <v>1</v>
      </c>
    </row>
    <row r="182" spans="1:25" x14ac:dyDescent="0.3">
      <c r="A182" s="63" t="s">
        <v>1</v>
      </c>
    </row>
    <row r="183" spans="1:25" x14ac:dyDescent="0.3">
      <c r="A183" s="51" t="s">
        <v>129</v>
      </c>
    </row>
    <row r="184" spans="1:25" x14ac:dyDescent="0.3">
      <c r="A184" s="52" t="s">
        <v>1</v>
      </c>
    </row>
    <row r="185" spans="1:25" ht="25.5" customHeight="1" x14ac:dyDescent="0.3">
      <c r="A185" s="112" t="s">
        <v>1</v>
      </c>
      <c r="B185" s="114" t="s">
        <v>502</v>
      </c>
      <c r="C185" s="114" t="s">
        <v>1</v>
      </c>
      <c r="D185" s="114" t="s">
        <v>53</v>
      </c>
      <c r="E185" s="114" t="s">
        <v>1</v>
      </c>
      <c r="F185" s="114" t="s">
        <v>54</v>
      </c>
      <c r="G185" s="114" t="s">
        <v>1</v>
      </c>
      <c r="H185" s="115" t="s">
        <v>55</v>
      </c>
      <c r="I185" s="115" t="s">
        <v>1</v>
      </c>
      <c r="J185" s="115" t="s">
        <v>56</v>
      </c>
      <c r="K185" s="115" t="s">
        <v>1</v>
      </c>
      <c r="L185" s="115" t="s">
        <v>57</v>
      </c>
      <c r="M185" s="115" t="s">
        <v>1</v>
      </c>
      <c r="N185" s="115" t="s">
        <v>58</v>
      </c>
      <c r="O185" s="115" t="s">
        <v>1</v>
      </c>
      <c r="P185" s="115" t="s">
        <v>59</v>
      </c>
      <c r="Q185" s="115" t="s">
        <v>1</v>
      </c>
      <c r="R185" s="115" t="s">
        <v>60</v>
      </c>
      <c r="S185" s="115" t="s">
        <v>1</v>
      </c>
      <c r="T185" s="114" t="s">
        <v>61</v>
      </c>
      <c r="U185" s="114" t="s">
        <v>1</v>
      </c>
      <c r="V185" s="114" t="s">
        <v>62</v>
      </c>
      <c r="W185" s="114" t="s">
        <v>1</v>
      </c>
      <c r="X185" s="114" t="s">
        <v>63</v>
      </c>
      <c r="Y185" s="114" t="s">
        <v>1</v>
      </c>
    </row>
    <row r="186" spans="1:25" x14ac:dyDescent="0.3">
      <c r="A186" s="113" t="s">
        <v>1</v>
      </c>
      <c r="B186" s="53" t="s">
        <v>14</v>
      </c>
      <c r="C186" s="53" t="s">
        <v>15</v>
      </c>
      <c r="D186" s="53" t="s">
        <v>14</v>
      </c>
      <c r="E186" s="53" t="s">
        <v>15</v>
      </c>
      <c r="F186" s="53" t="s">
        <v>14</v>
      </c>
      <c r="G186" s="53" t="s">
        <v>15</v>
      </c>
      <c r="H186" s="53" t="s">
        <v>14</v>
      </c>
      <c r="I186" s="53" t="s">
        <v>15</v>
      </c>
      <c r="J186" s="53" t="s">
        <v>14</v>
      </c>
      <c r="K186" s="53" t="s">
        <v>15</v>
      </c>
      <c r="L186" s="53" t="s">
        <v>14</v>
      </c>
      <c r="M186" s="53" t="s">
        <v>15</v>
      </c>
      <c r="N186" s="53" t="s">
        <v>14</v>
      </c>
      <c r="O186" s="53" t="s">
        <v>15</v>
      </c>
      <c r="P186" s="53" t="s">
        <v>14</v>
      </c>
      <c r="Q186" s="53" t="s">
        <v>15</v>
      </c>
      <c r="R186" s="53" t="s">
        <v>14</v>
      </c>
      <c r="S186" s="53" t="s">
        <v>15</v>
      </c>
      <c r="T186" s="53" t="s">
        <v>14</v>
      </c>
      <c r="U186" s="53" t="s">
        <v>15</v>
      </c>
      <c r="V186" s="53" t="s">
        <v>14</v>
      </c>
      <c r="W186" s="53" t="s">
        <v>15</v>
      </c>
      <c r="X186" s="53" t="s">
        <v>14</v>
      </c>
      <c r="Y186" s="53" t="s">
        <v>15</v>
      </c>
    </row>
    <row r="187" spans="1:25" x14ac:dyDescent="0.3">
      <c r="A187" s="54" t="s">
        <v>16</v>
      </c>
      <c r="B187" s="55">
        <v>925.76666542759995</v>
      </c>
      <c r="C187" s="55">
        <v>925.76666542759995</v>
      </c>
      <c r="D187" s="55">
        <v>186.54545852129999</v>
      </c>
      <c r="E187" s="55">
        <v>186.54545852129999</v>
      </c>
      <c r="F187" s="55">
        <v>93.248485429300004</v>
      </c>
      <c r="G187" s="55">
        <v>93.248485429300004</v>
      </c>
      <c r="H187" s="55">
        <v>406.62598201970002</v>
      </c>
      <c r="I187" s="55">
        <v>406.62598201970002</v>
      </c>
      <c r="J187" s="55">
        <v>26.3071601527</v>
      </c>
      <c r="K187" s="55">
        <v>26.3071601527</v>
      </c>
      <c r="L187" s="55">
        <v>64.550466538699993</v>
      </c>
      <c r="M187" s="55">
        <v>64.550466538699993</v>
      </c>
      <c r="N187" s="55">
        <v>11.416396539200001</v>
      </c>
      <c r="O187" s="55">
        <v>11.416396539200001</v>
      </c>
      <c r="P187" s="55">
        <v>15.724124568400001</v>
      </c>
      <c r="Q187" s="55">
        <v>15.724124568400001</v>
      </c>
      <c r="R187" s="55">
        <v>103.2747726242</v>
      </c>
      <c r="S187" s="55">
        <v>103.2747726242</v>
      </c>
      <c r="T187" s="55">
        <v>0</v>
      </c>
      <c r="U187" s="55">
        <v>0</v>
      </c>
      <c r="V187" s="55">
        <v>3.5024926008000001</v>
      </c>
      <c r="W187" s="55">
        <v>3.5024926008000001</v>
      </c>
      <c r="X187" s="55">
        <v>14.571326433299999</v>
      </c>
      <c r="Y187" s="55">
        <v>14.571326433299999</v>
      </c>
    </row>
    <row r="188" spans="1:25" x14ac:dyDescent="0.3">
      <c r="A188" s="56" t="s">
        <v>130</v>
      </c>
      <c r="B188" s="57">
        <v>43.784517104899997</v>
      </c>
      <c r="C188" s="58">
        <v>4.7295413347678103E-2</v>
      </c>
      <c r="D188" s="57">
        <v>8.7660598271000207</v>
      </c>
      <c r="E188" s="58">
        <v>4.6991547779219101E-2</v>
      </c>
      <c r="F188" s="57">
        <v>6.9615436493000002</v>
      </c>
      <c r="G188" s="58">
        <v>7.4655836148439805E-2</v>
      </c>
      <c r="H188" s="57">
        <v>25.2386055019</v>
      </c>
      <c r="I188" s="58">
        <v>6.206835425651E-2</v>
      </c>
      <c r="J188" s="65">
        <v>0</v>
      </c>
      <c r="K188" s="66">
        <v>0</v>
      </c>
      <c r="L188" s="57">
        <v>0.81876291329999995</v>
      </c>
      <c r="M188" s="58">
        <v>1.26840742941668E-2</v>
      </c>
      <c r="N188" s="65">
        <v>0</v>
      </c>
      <c r="O188" s="66">
        <v>0</v>
      </c>
      <c r="P188" s="65">
        <v>0.50761947659999995</v>
      </c>
      <c r="Q188" s="66">
        <v>3.2282845025289202</v>
      </c>
      <c r="R188" s="57">
        <v>1.4919257367000001</v>
      </c>
      <c r="S188" s="58">
        <v>1.44461778882716E-2</v>
      </c>
      <c r="T188" s="65"/>
      <c r="U188" s="66"/>
      <c r="V188" s="65">
        <v>0</v>
      </c>
      <c r="W188" s="66">
        <v>0</v>
      </c>
      <c r="X188" s="65">
        <v>0</v>
      </c>
      <c r="Y188" s="66">
        <v>0</v>
      </c>
    </row>
    <row r="189" spans="1:25" x14ac:dyDescent="0.3">
      <c r="A189" s="56" t="s">
        <v>131</v>
      </c>
      <c r="B189" s="59">
        <v>319.99613590899997</v>
      </c>
      <c r="C189" s="60">
        <v>0.34565527995242501</v>
      </c>
      <c r="D189" s="59">
        <v>63.206783478699897</v>
      </c>
      <c r="E189" s="60">
        <v>0.338827779457751</v>
      </c>
      <c r="F189" s="59">
        <v>30.483803642000002</v>
      </c>
      <c r="G189" s="60">
        <v>0.32690937018073601</v>
      </c>
      <c r="H189" s="59">
        <v>142.62932705009999</v>
      </c>
      <c r="I189" s="60">
        <v>0.35076294520498702</v>
      </c>
      <c r="J189" s="68">
        <v>12.278901294400001</v>
      </c>
      <c r="K189" s="69">
        <v>46.675130356629403</v>
      </c>
      <c r="L189" s="59">
        <v>20.250490102499999</v>
      </c>
      <c r="M189" s="60">
        <v>0.31371562729696501</v>
      </c>
      <c r="N189" s="68">
        <v>1.4858535733</v>
      </c>
      <c r="O189" s="69">
        <v>13.0150837718197</v>
      </c>
      <c r="P189" s="68">
        <v>4.9591420744999999</v>
      </c>
      <c r="Q189" s="69">
        <v>31.538430345853001</v>
      </c>
      <c r="R189" s="59">
        <v>36.266139325300003</v>
      </c>
      <c r="S189" s="60">
        <v>0.35116164774592701</v>
      </c>
      <c r="T189" s="68"/>
      <c r="U189" s="69"/>
      <c r="V189" s="68">
        <v>2.0704471297999998</v>
      </c>
      <c r="W189" s="69">
        <v>59.113533297032298</v>
      </c>
      <c r="X189" s="68">
        <v>6.3652482384000004</v>
      </c>
      <c r="Y189" s="69">
        <v>43.683382343651502</v>
      </c>
    </row>
    <row r="190" spans="1:25" x14ac:dyDescent="0.3">
      <c r="A190" s="56" t="s">
        <v>132</v>
      </c>
      <c r="B190" s="57">
        <v>299.13167726670002</v>
      </c>
      <c r="C190" s="58">
        <v>0.32311778813998998</v>
      </c>
      <c r="D190" s="57">
        <v>34.703025842599999</v>
      </c>
      <c r="E190" s="62">
        <v>0.186029861663116</v>
      </c>
      <c r="F190" s="57">
        <v>12.9410827078</v>
      </c>
      <c r="G190" s="62">
        <v>0.13878062092077401</v>
      </c>
      <c r="H190" s="57">
        <v>173.1242086</v>
      </c>
      <c r="I190" s="61">
        <v>0.425757861659742</v>
      </c>
      <c r="J190" s="65">
        <v>14.3304231971</v>
      </c>
      <c r="K190" s="67">
        <v>54.473470773428303</v>
      </c>
      <c r="L190" s="57">
        <v>30.332141513499899</v>
      </c>
      <c r="M190" s="61">
        <v>0.46989809895974899</v>
      </c>
      <c r="N190" s="65">
        <v>2.2620641795999998</v>
      </c>
      <c r="O190" s="66">
        <v>19.814169662317202</v>
      </c>
      <c r="P190" s="65">
        <v>9.8688908599000094</v>
      </c>
      <c r="Q190" s="67">
        <v>62.762736437060703</v>
      </c>
      <c r="R190" s="57">
        <v>16.868782703800001</v>
      </c>
      <c r="S190" s="62">
        <v>0.16333885105884199</v>
      </c>
      <c r="T190" s="65"/>
      <c r="U190" s="66"/>
      <c r="V190" s="65">
        <v>1.8861444289</v>
      </c>
      <c r="W190" s="66">
        <v>53.851489321324699</v>
      </c>
      <c r="X190" s="65">
        <v>2.8149132335</v>
      </c>
      <c r="Y190" s="66">
        <v>19.3181674049045</v>
      </c>
    </row>
    <row r="191" spans="1:25" x14ac:dyDescent="0.3">
      <c r="A191" s="56" t="s">
        <v>133</v>
      </c>
      <c r="B191" s="59">
        <v>41.034643559300001</v>
      </c>
      <c r="C191" s="60">
        <v>4.4325039010069199E-2</v>
      </c>
      <c r="D191" s="59">
        <v>9.4951743856000306</v>
      </c>
      <c r="E191" s="60">
        <v>5.0900056537778599E-2</v>
      </c>
      <c r="F191" s="59">
        <v>3.6911739311999998</v>
      </c>
      <c r="G191" s="60">
        <v>3.95842775805577E-2</v>
      </c>
      <c r="H191" s="59">
        <v>20.215745098799999</v>
      </c>
      <c r="I191" s="60">
        <v>4.9715822383972999E-2</v>
      </c>
      <c r="J191" s="68">
        <v>0</v>
      </c>
      <c r="K191" s="69">
        <v>0</v>
      </c>
      <c r="L191" s="59">
        <v>0.698020522299999</v>
      </c>
      <c r="M191" s="60">
        <v>1.08135627785357E-2</v>
      </c>
      <c r="N191" s="68">
        <v>0</v>
      </c>
      <c r="O191" s="69">
        <v>0</v>
      </c>
      <c r="P191" s="68">
        <v>0.96545749199999698</v>
      </c>
      <c r="Q191" s="69">
        <v>6.1399761099592904</v>
      </c>
      <c r="R191" s="59">
        <v>5.9690721293999998</v>
      </c>
      <c r="S191" s="60">
        <v>5.7797969220619597E-2</v>
      </c>
      <c r="T191" s="68"/>
      <c r="U191" s="69"/>
      <c r="V191" s="68">
        <v>0</v>
      </c>
      <c r="W191" s="69">
        <v>0</v>
      </c>
      <c r="X191" s="68">
        <v>0</v>
      </c>
      <c r="Y191" s="69">
        <v>0</v>
      </c>
    </row>
    <row r="192" spans="1:25" x14ac:dyDescent="0.3">
      <c r="A192" s="56" t="s">
        <v>134</v>
      </c>
      <c r="B192" s="57">
        <v>170.74041167440001</v>
      </c>
      <c r="C192" s="58">
        <v>0.18443136705028901</v>
      </c>
      <c r="D192" s="57">
        <v>43.886238539200001</v>
      </c>
      <c r="E192" s="58">
        <v>0.235257608987511</v>
      </c>
      <c r="F192" s="57">
        <v>16.298906572899998</v>
      </c>
      <c r="G192" s="58">
        <v>0.17479004080187099</v>
      </c>
      <c r="H192" s="57">
        <v>79.296036254099903</v>
      </c>
      <c r="I192" s="58">
        <v>0.19500976268225401</v>
      </c>
      <c r="J192" s="65">
        <v>2.3547912448999999</v>
      </c>
      <c r="K192" s="66">
        <v>8.9511419371441292</v>
      </c>
      <c r="L192" s="57">
        <v>3.80683768649999</v>
      </c>
      <c r="M192" s="62">
        <v>5.8974596011907701E-2</v>
      </c>
      <c r="N192" s="65">
        <v>0</v>
      </c>
      <c r="O192" s="66">
        <v>0</v>
      </c>
      <c r="P192" s="65">
        <v>4.2770001294000002</v>
      </c>
      <c r="Q192" s="66">
        <v>27.200243236404201</v>
      </c>
      <c r="R192" s="57">
        <v>17.022066613300002</v>
      </c>
      <c r="S192" s="58">
        <v>0.16482308487127401</v>
      </c>
      <c r="T192" s="65"/>
      <c r="U192" s="66"/>
      <c r="V192" s="65">
        <v>0</v>
      </c>
      <c r="W192" s="66">
        <v>0</v>
      </c>
      <c r="X192" s="65">
        <v>3.7985346341000001</v>
      </c>
      <c r="Y192" s="66">
        <v>26.068557666920199</v>
      </c>
    </row>
    <row r="193" spans="1:25" x14ac:dyDescent="0.3">
      <c r="A193" s="56" t="s">
        <v>135</v>
      </c>
      <c r="B193" s="59">
        <v>208.66665237320001</v>
      </c>
      <c r="C193" s="60">
        <v>0.22539875345027599</v>
      </c>
      <c r="D193" s="59">
        <v>30.605381168699999</v>
      </c>
      <c r="E193" s="62">
        <v>0.16406393064350799</v>
      </c>
      <c r="F193" s="59">
        <v>15.0979579803</v>
      </c>
      <c r="G193" s="60">
        <v>0.161911026337764</v>
      </c>
      <c r="H193" s="59">
        <v>120.3411044639</v>
      </c>
      <c r="I193" s="61">
        <v>0.29595035680250698</v>
      </c>
      <c r="J193" s="68">
        <v>2.0617944944</v>
      </c>
      <c r="K193" s="69">
        <v>7.8373890698665596</v>
      </c>
      <c r="L193" s="59">
        <v>16.0610642633</v>
      </c>
      <c r="M193" s="60">
        <v>0.24881406943311399</v>
      </c>
      <c r="N193" s="68">
        <v>0.76431460809999996</v>
      </c>
      <c r="O193" s="69">
        <v>6.6948849006392201</v>
      </c>
      <c r="P193" s="68">
        <v>6.3461744048000002</v>
      </c>
      <c r="Q193" s="69">
        <v>40.359476784822697</v>
      </c>
      <c r="R193" s="59">
        <v>15.994268269599999</v>
      </c>
      <c r="S193" s="60">
        <v>0.15487100928123601</v>
      </c>
      <c r="T193" s="68"/>
      <c r="U193" s="69"/>
      <c r="V193" s="68">
        <v>0.61194637690000098</v>
      </c>
      <c r="W193" s="69">
        <v>17.471739319598399</v>
      </c>
      <c r="X193" s="68">
        <v>0.78264634319999704</v>
      </c>
      <c r="Y193" s="69">
        <v>5.3711400041894004</v>
      </c>
    </row>
    <row r="194" spans="1:25" x14ac:dyDescent="0.3">
      <c r="A194" s="56" t="s">
        <v>136</v>
      </c>
      <c r="B194" s="57">
        <v>134.58816042000001</v>
      </c>
      <c r="C194" s="58">
        <v>0.145380218845788</v>
      </c>
      <c r="D194" s="57">
        <v>23.584977289899999</v>
      </c>
      <c r="E194" s="58">
        <v>0.12643018745592799</v>
      </c>
      <c r="F194" s="57">
        <v>9.4247490191000001</v>
      </c>
      <c r="G194" s="58">
        <v>0.101071336179993</v>
      </c>
      <c r="H194" s="57">
        <v>63.991576122299897</v>
      </c>
      <c r="I194" s="58">
        <v>0.15737207889288199</v>
      </c>
      <c r="J194" s="65">
        <v>1.5998455821999999</v>
      </c>
      <c r="K194" s="66">
        <v>6.0814073921840697</v>
      </c>
      <c r="L194" s="57">
        <v>11.7931892779</v>
      </c>
      <c r="M194" s="58">
        <v>0.182697196631873</v>
      </c>
      <c r="N194" s="65">
        <v>1.4410671639999999</v>
      </c>
      <c r="O194" s="66">
        <v>12.6227847732152</v>
      </c>
      <c r="P194" s="65">
        <v>3.5252387055000001</v>
      </c>
      <c r="Q194" s="66">
        <v>22.4193002934135</v>
      </c>
      <c r="R194" s="57">
        <v>15.3709549371</v>
      </c>
      <c r="S194" s="58">
        <v>0.14883552436404199</v>
      </c>
      <c r="T194" s="65"/>
      <c r="U194" s="66"/>
      <c r="V194" s="65">
        <v>2.0704471297999998</v>
      </c>
      <c r="W194" s="67">
        <v>59.113533297032298</v>
      </c>
      <c r="X194" s="65">
        <v>1.7861151922</v>
      </c>
      <c r="Y194" s="66">
        <v>12.2577392001745</v>
      </c>
    </row>
    <row r="195" spans="1:25" x14ac:dyDescent="0.3">
      <c r="A195" s="56" t="s">
        <v>137</v>
      </c>
      <c r="B195" s="59">
        <v>226.888328591</v>
      </c>
      <c r="C195" s="60">
        <v>0.245081549232714</v>
      </c>
      <c r="D195" s="59">
        <v>33.903695151500003</v>
      </c>
      <c r="E195" s="62">
        <v>0.181744950642306</v>
      </c>
      <c r="F195" s="59">
        <v>17.982579933099998</v>
      </c>
      <c r="G195" s="60">
        <v>0.19284581245809301</v>
      </c>
      <c r="H195" s="59">
        <v>113.7235799418</v>
      </c>
      <c r="I195" s="60">
        <v>0.27967612737616598</v>
      </c>
      <c r="J195" s="68">
        <v>1.9207498005000001</v>
      </c>
      <c r="K195" s="70">
        <v>7.3012434232771701</v>
      </c>
      <c r="L195" s="59">
        <v>25.878259712599899</v>
      </c>
      <c r="M195" s="61">
        <v>0.40089965418120099</v>
      </c>
      <c r="N195" s="68">
        <v>7.3487650836</v>
      </c>
      <c r="O195" s="67">
        <v>64.370268309854595</v>
      </c>
      <c r="P195" s="68">
        <v>5.2785104694999996</v>
      </c>
      <c r="Q195" s="69">
        <v>33.569503005006503</v>
      </c>
      <c r="R195" s="59">
        <v>15.8475150298</v>
      </c>
      <c r="S195" s="62">
        <v>0.15345001133497099</v>
      </c>
      <c r="T195" s="68"/>
      <c r="U195" s="69"/>
      <c r="V195" s="68">
        <v>1.274198052</v>
      </c>
      <c r="W195" s="69">
        <v>36.3797500017263</v>
      </c>
      <c r="X195" s="68">
        <v>3.7304754166</v>
      </c>
      <c r="Y195" s="69">
        <v>25.6014813316838</v>
      </c>
    </row>
    <row r="196" spans="1:25" x14ac:dyDescent="0.3">
      <c r="A196" s="56" t="s">
        <v>138</v>
      </c>
      <c r="B196" s="57">
        <v>285.36947255119998</v>
      </c>
      <c r="C196" s="58">
        <v>0.30825205012041701</v>
      </c>
      <c r="D196" s="57">
        <v>54.718951760500197</v>
      </c>
      <c r="E196" s="58">
        <v>0.293327707864044</v>
      </c>
      <c r="F196" s="57">
        <v>11.080334173700001</v>
      </c>
      <c r="G196" s="62">
        <v>0.11882588894273199</v>
      </c>
      <c r="H196" s="57">
        <v>158.66774106939999</v>
      </c>
      <c r="I196" s="61">
        <v>0.39020561421407901</v>
      </c>
      <c r="J196" s="65">
        <v>3.506446146</v>
      </c>
      <c r="K196" s="66">
        <v>13.3288660792226</v>
      </c>
      <c r="L196" s="57">
        <v>24.179288719700001</v>
      </c>
      <c r="M196" s="58">
        <v>0.37457961214275298</v>
      </c>
      <c r="N196" s="65">
        <v>0</v>
      </c>
      <c r="O196" s="70">
        <v>0</v>
      </c>
      <c r="P196" s="65">
        <v>6.4411741783999901</v>
      </c>
      <c r="Q196" s="66">
        <v>40.963642525094897</v>
      </c>
      <c r="R196" s="57">
        <v>25.130655116</v>
      </c>
      <c r="S196" s="58">
        <v>0.24333779177075801</v>
      </c>
      <c r="T196" s="65"/>
      <c r="U196" s="66"/>
      <c r="V196" s="65">
        <v>0.45409895789999999</v>
      </c>
      <c r="W196" s="66">
        <v>12.965022618357001</v>
      </c>
      <c r="X196" s="65">
        <v>1.1907824296</v>
      </c>
      <c r="Y196" s="70">
        <v>8.1720935636902095</v>
      </c>
    </row>
    <row r="197" spans="1:25" x14ac:dyDescent="0.3">
      <c r="A197" s="56" t="s">
        <v>139</v>
      </c>
      <c r="B197" s="59">
        <v>268.59267333489998</v>
      </c>
      <c r="C197" s="60">
        <v>0.29012998994821299</v>
      </c>
      <c r="D197" s="59">
        <v>47.9447205576</v>
      </c>
      <c r="E197" s="60">
        <v>0.25701360374916699</v>
      </c>
      <c r="F197" s="59">
        <v>18.761769279599999</v>
      </c>
      <c r="G197" s="60">
        <v>0.20120186610242599</v>
      </c>
      <c r="H197" s="59">
        <v>128.6837224711</v>
      </c>
      <c r="I197" s="60">
        <v>0.31646704382226498</v>
      </c>
      <c r="J197" s="68">
        <v>5.0309054875000099</v>
      </c>
      <c r="K197" s="69">
        <v>19.1237117891026</v>
      </c>
      <c r="L197" s="59">
        <v>14.048835609199999</v>
      </c>
      <c r="M197" s="60">
        <v>0.217641116517373</v>
      </c>
      <c r="N197" s="68">
        <v>3.0931821143999998</v>
      </c>
      <c r="O197" s="69">
        <v>27.094207036161301</v>
      </c>
      <c r="P197" s="68">
        <v>4.2446931720999999</v>
      </c>
      <c r="Q197" s="69">
        <v>26.994782149146499</v>
      </c>
      <c r="R197" s="59">
        <v>41.9281457656</v>
      </c>
      <c r="S197" s="61">
        <v>0.40598632851189798</v>
      </c>
      <c r="T197" s="68"/>
      <c r="U197" s="69"/>
      <c r="V197" s="68">
        <v>0.61194637690000098</v>
      </c>
      <c r="W197" s="69">
        <v>17.471739319598399</v>
      </c>
      <c r="X197" s="68">
        <v>4.2447525008999998</v>
      </c>
      <c r="Y197" s="69">
        <v>29.130858610094801</v>
      </c>
    </row>
    <row r="198" spans="1:25" x14ac:dyDescent="0.3">
      <c r="A198" s="56" t="s">
        <v>140</v>
      </c>
      <c r="B198" s="57">
        <v>163.72270408969999</v>
      </c>
      <c r="C198" s="58">
        <v>0.176850939015047</v>
      </c>
      <c r="D198" s="57">
        <v>15.8100585153</v>
      </c>
      <c r="E198" s="62">
        <v>8.4751773860497301E-2</v>
      </c>
      <c r="F198" s="57">
        <v>13.805275786599999</v>
      </c>
      <c r="G198" s="58">
        <v>0.148048257545877</v>
      </c>
      <c r="H198" s="57">
        <v>62.947816625400101</v>
      </c>
      <c r="I198" s="58">
        <v>0.154805200377851</v>
      </c>
      <c r="J198" s="65">
        <v>11.0162540034</v>
      </c>
      <c r="K198" s="67">
        <v>41.875496782838297</v>
      </c>
      <c r="L198" s="57">
        <v>21.160390611099999</v>
      </c>
      <c r="M198" s="61">
        <v>0.32781158287080198</v>
      </c>
      <c r="N198" s="65">
        <v>4.5157625894000004</v>
      </c>
      <c r="O198" s="66">
        <v>39.555060775038903</v>
      </c>
      <c r="P198" s="65">
        <v>2.9440060206999998</v>
      </c>
      <c r="Q198" s="66">
        <v>18.722861218082802</v>
      </c>
      <c r="R198" s="57">
        <v>29.615043993499999</v>
      </c>
      <c r="S198" s="61">
        <v>0.28675971140855799</v>
      </c>
      <c r="T198" s="65"/>
      <c r="U198" s="66"/>
      <c r="V198" s="65">
        <v>0</v>
      </c>
      <c r="W198" s="66">
        <v>0</v>
      </c>
      <c r="X198" s="65">
        <v>1.9080959443000001</v>
      </c>
      <c r="Y198" s="66">
        <v>13.0948678765401</v>
      </c>
    </row>
    <row r="199" spans="1:25" x14ac:dyDescent="0.3">
      <c r="A199" s="63" t="s">
        <v>1</v>
      </c>
    </row>
    <row r="200" spans="1:25" x14ac:dyDescent="0.3">
      <c r="A200" s="63" t="s">
        <v>1</v>
      </c>
    </row>
    <row r="201" spans="1:25" x14ac:dyDescent="0.3">
      <c r="A201" s="51" t="s">
        <v>415</v>
      </c>
    </row>
    <row r="202" spans="1:25" x14ac:dyDescent="0.3">
      <c r="A202" s="52" t="s">
        <v>1</v>
      </c>
    </row>
    <row r="203" spans="1:25" ht="25.5" customHeight="1" x14ac:dyDescent="0.3">
      <c r="A203" s="112" t="s">
        <v>1</v>
      </c>
      <c r="B203" s="114" t="s">
        <v>502</v>
      </c>
      <c r="C203" s="114" t="s">
        <v>1</v>
      </c>
      <c r="D203" s="114" t="s">
        <v>53</v>
      </c>
      <c r="E203" s="114" t="s">
        <v>1</v>
      </c>
      <c r="F203" s="114" t="s">
        <v>54</v>
      </c>
      <c r="G203" s="114" t="s">
        <v>1</v>
      </c>
      <c r="H203" s="115" t="s">
        <v>55</v>
      </c>
      <c r="I203" s="115" t="s">
        <v>1</v>
      </c>
      <c r="J203" s="115" t="s">
        <v>56</v>
      </c>
      <c r="K203" s="115" t="s">
        <v>1</v>
      </c>
      <c r="L203" s="115" t="s">
        <v>57</v>
      </c>
      <c r="M203" s="115" t="s">
        <v>1</v>
      </c>
      <c r="N203" s="115" t="s">
        <v>58</v>
      </c>
      <c r="O203" s="115" t="s">
        <v>1</v>
      </c>
      <c r="P203" s="115" t="s">
        <v>59</v>
      </c>
      <c r="Q203" s="115" t="s">
        <v>1</v>
      </c>
      <c r="R203" s="115" t="s">
        <v>60</v>
      </c>
      <c r="S203" s="115" t="s">
        <v>1</v>
      </c>
      <c r="T203" s="114" t="s">
        <v>61</v>
      </c>
      <c r="U203" s="114" t="s">
        <v>1</v>
      </c>
      <c r="V203" s="114" t="s">
        <v>62</v>
      </c>
      <c r="W203" s="114" t="s">
        <v>1</v>
      </c>
      <c r="X203" s="114" t="s">
        <v>63</v>
      </c>
      <c r="Y203" s="114" t="s">
        <v>1</v>
      </c>
    </row>
    <row r="204" spans="1:25" x14ac:dyDescent="0.3">
      <c r="A204" s="113" t="s">
        <v>1</v>
      </c>
      <c r="B204" s="53" t="s">
        <v>14</v>
      </c>
      <c r="C204" s="53" t="s">
        <v>15</v>
      </c>
      <c r="D204" s="53" t="s">
        <v>14</v>
      </c>
      <c r="E204" s="53" t="s">
        <v>15</v>
      </c>
      <c r="F204" s="53" t="s">
        <v>14</v>
      </c>
      <c r="G204" s="53" t="s">
        <v>15</v>
      </c>
      <c r="H204" s="53" t="s">
        <v>14</v>
      </c>
      <c r="I204" s="53" t="s">
        <v>15</v>
      </c>
      <c r="J204" s="53" t="s">
        <v>14</v>
      </c>
      <c r="K204" s="53" t="s">
        <v>15</v>
      </c>
      <c r="L204" s="53" t="s">
        <v>14</v>
      </c>
      <c r="M204" s="53" t="s">
        <v>15</v>
      </c>
      <c r="N204" s="53" t="s">
        <v>14</v>
      </c>
      <c r="O204" s="53" t="s">
        <v>15</v>
      </c>
      <c r="P204" s="53" t="s">
        <v>14</v>
      </c>
      <c r="Q204" s="53" t="s">
        <v>15</v>
      </c>
      <c r="R204" s="53" t="s">
        <v>14</v>
      </c>
      <c r="S204" s="53" t="s">
        <v>15</v>
      </c>
      <c r="T204" s="53" t="s">
        <v>14</v>
      </c>
      <c r="U204" s="53" t="s">
        <v>15</v>
      </c>
      <c r="V204" s="53" t="s">
        <v>14</v>
      </c>
      <c r="W204" s="53" t="s">
        <v>15</v>
      </c>
      <c r="X204" s="53" t="s">
        <v>14</v>
      </c>
      <c r="Y204" s="53" t="s">
        <v>15</v>
      </c>
    </row>
    <row r="205" spans="1:25" x14ac:dyDescent="0.3">
      <c r="A205" s="54" t="s">
        <v>16</v>
      </c>
      <c r="B205" s="55">
        <v>925.76666542759995</v>
      </c>
      <c r="C205" s="55">
        <v>925.76666542759995</v>
      </c>
      <c r="D205" s="55">
        <v>186.54545852129999</v>
      </c>
      <c r="E205" s="55">
        <v>186.54545852129999</v>
      </c>
      <c r="F205" s="55">
        <v>93.248485429300004</v>
      </c>
      <c r="G205" s="55">
        <v>93.248485429300004</v>
      </c>
      <c r="H205" s="55">
        <v>406.62598201970002</v>
      </c>
      <c r="I205" s="55">
        <v>406.62598201970002</v>
      </c>
      <c r="J205" s="55">
        <v>26.3071601527</v>
      </c>
      <c r="K205" s="55">
        <v>26.3071601527</v>
      </c>
      <c r="L205" s="55">
        <v>64.550466538699993</v>
      </c>
      <c r="M205" s="55">
        <v>64.550466538699993</v>
      </c>
      <c r="N205" s="55">
        <v>11.416396539200001</v>
      </c>
      <c r="O205" s="55">
        <v>11.416396539200001</v>
      </c>
      <c r="P205" s="55">
        <v>15.724124568400001</v>
      </c>
      <c r="Q205" s="55">
        <v>15.724124568400001</v>
      </c>
      <c r="R205" s="55">
        <v>103.2747726242</v>
      </c>
      <c r="S205" s="55">
        <v>103.2747726242</v>
      </c>
      <c r="T205" s="55">
        <v>0</v>
      </c>
      <c r="U205" s="55">
        <v>0</v>
      </c>
      <c r="V205" s="55">
        <v>3.5024926008000001</v>
      </c>
      <c r="W205" s="55">
        <v>3.5024926008000001</v>
      </c>
      <c r="X205" s="55">
        <v>14.571326433299999</v>
      </c>
      <c r="Y205" s="55">
        <v>14.571326433299999</v>
      </c>
    </row>
    <row r="206" spans="1:25" x14ac:dyDescent="0.3">
      <c r="A206" s="56" t="s">
        <v>130</v>
      </c>
      <c r="B206" s="57">
        <v>14.3185539326001</v>
      </c>
      <c r="C206" s="58">
        <v>1.5466698540054301E-2</v>
      </c>
      <c r="D206" s="57">
        <v>0</v>
      </c>
      <c r="E206" s="58">
        <v>0</v>
      </c>
      <c r="F206" s="57">
        <v>6.9615436493000002</v>
      </c>
      <c r="G206" s="61">
        <v>7.4655836148439805E-2</v>
      </c>
      <c r="H206" s="57">
        <v>6.5201014146</v>
      </c>
      <c r="I206" s="58">
        <v>1.60346404384069E-2</v>
      </c>
      <c r="J206" s="65">
        <v>0</v>
      </c>
      <c r="K206" s="66">
        <v>0</v>
      </c>
      <c r="L206" s="57">
        <v>0</v>
      </c>
      <c r="M206" s="58">
        <v>0</v>
      </c>
      <c r="N206" s="65">
        <v>0</v>
      </c>
      <c r="O206" s="66">
        <v>0</v>
      </c>
      <c r="P206" s="65">
        <v>0</v>
      </c>
      <c r="Q206" s="66">
        <v>0</v>
      </c>
      <c r="R206" s="57">
        <v>0.83690886870000003</v>
      </c>
      <c r="S206" s="58">
        <v>8.1037105910208504E-3</v>
      </c>
      <c r="T206" s="65"/>
      <c r="U206" s="66"/>
      <c r="V206" s="65">
        <v>0</v>
      </c>
      <c r="W206" s="66">
        <v>0</v>
      </c>
      <c r="X206" s="65">
        <v>0</v>
      </c>
      <c r="Y206" s="66">
        <v>0</v>
      </c>
    </row>
    <row r="207" spans="1:25" x14ac:dyDescent="0.3">
      <c r="A207" s="56" t="s">
        <v>131</v>
      </c>
      <c r="B207" s="59">
        <v>162.77857368850101</v>
      </c>
      <c r="C207" s="60">
        <v>0.17583110276855199</v>
      </c>
      <c r="D207" s="59">
        <v>45.175609787600003</v>
      </c>
      <c r="E207" s="61">
        <v>0.24216944301778201</v>
      </c>
      <c r="F207" s="59">
        <v>18.842960276399999</v>
      </c>
      <c r="G207" s="60">
        <v>0.20207256117512501</v>
      </c>
      <c r="H207" s="59">
        <v>62.4617529130999</v>
      </c>
      <c r="I207" s="60">
        <v>0.153609842152374</v>
      </c>
      <c r="J207" s="68">
        <v>2.9070670608000002</v>
      </c>
      <c r="K207" s="69">
        <v>11.050478439808501</v>
      </c>
      <c r="L207" s="59">
        <v>7.5728342135000002</v>
      </c>
      <c r="M207" s="60">
        <v>0.117316490794995</v>
      </c>
      <c r="N207" s="68">
        <v>0.66485655769999996</v>
      </c>
      <c r="O207" s="69">
        <v>5.82369888271759</v>
      </c>
      <c r="P207" s="68">
        <v>1.8676597938999999</v>
      </c>
      <c r="Q207" s="69">
        <v>11.8776710638209</v>
      </c>
      <c r="R207" s="59">
        <v>20.7191194812</v>
      </c>
      <c r="S207" s="60">
        <v>0.200621303293433</v>
      </c>
      <c r="T207" s="68"/>
      <c r="U207" s="69"/>
      <c r="V207" s="68">
        <v>0</v>
      </c>
      <c r="W207" s="69">
        <v>0</v>
      </c>
      <c r="X207" s="68">
        <v>2.5667136042999998</v>
      </c>
      <c r="Y207" s="69">
        <v>17.614824676731299</v>
      </c>
    </row>
    <row r="208" spans="1:25" x14ac:dyDescent="0.3">
      <c r="A208" s="56" t="s">
        <v>132</v>
      </c>
      <c r="B208" s="57">
        <v>114.247874684</v>
      </c>
      <c r="C208" s="58">
        <v>0.12340893116002399</v>
      </c>
      <c r="D208" s="57">
        <v>16.546417207000001</v>
      </c>
      <c r="E208" s="58">
        <v>8.8699115690938704E-2</v>
      </c>
      <c r="F208" s="57">
        <v>4.6136021518000101</v>
      </c>
      <c r="G208" s="58">
        <v>4.9476429891164103E-2</v>
      </c>
      <c r="H208" s="57">
        <v>57.194168157699998</v>
      </c>
      <c r="I208" s="58">
        <v>0.14065546887490599</v>
      </c>
      <c r="J208" s="65">
        <v>5.9245587977999898</v>
      </c>
      <c r="K208" s="66">
        <v>22.520708291624299</v>
      </c>
      <c r="L208" s="57">
        <v>12.1163095071</v>
      </c>
      <c r="M208" s="58">
        <v>0.187702895994344</v>
      </c>
      <c r="N208" s="65">
        <v>0</v>
      </c>
      <c r="O208" s="66">
        <v>0</v>
      </c>
      <c r="P208" s="65">
        <v>2.7835797864999998</v>
      </c>
      <c r="Q208" s="66">
        <v>17.7026057914475</v>
      </c>
      <c r="R208" s="57">
        <v>11.592586904699999</v>
      </c>
      <c r="S208" s="58">
        <v>0.112249938781115</v>
      </c>
      <c r="T208" s="65"/>
      <c r="U208" s="66"/>
      <c r="V208" s="65">
        <v>1.4320454709999999</v>
      </c>
      <c r="W208" s="66">
        <v>40.886466702967702</v>
      </c>
      <c r="X208" s="65">
        <v>2.0446067004000001</v>
      </c>
      <c r="Y208" s="66">
        <v>14.031712965591399</v>
      </c>
    </row>
    <row r="209" spans="1:25" x14ac:dyDescent="0.3">
      <c r="A209" s="56" t="s">
        <v>133</v>
      </c>
      <c r="B209" s="59">
        <v>11.4908735287</v>
      </c>
      <c r="C209" s="60">
        <v>1.2412278339480399E-2</v>
      </c>
      <c r="D209" s="59">
        <v>4.3386091664000004</v>
      </c>
      <c r="E209" s="60">
        <v>2.3257650981112502E-2</v>
      </c>
      <c r="F209" s="59">
        <v>0.3819354136</v>
      </c>
      <c r="G209" s="60">
        <v>4.0958886553667303E-3</v>
      </c>
      <c r="H209" s="59">
        <v>5.0007491148999996</v>
      </c>
      <c r="I209" s="60">
        <v>1.22981544122228E-2</v>
      </c>
      <c r="J209" s="68">
        <v>0</v>
      </c>
      <c r="K209" s="69">
        <v>0</v>
      </c>
      <c r="L209" s="59">
        <v>0</v>
      </c>
      <c r="M209" s="60">
        <v>0</v>
      </c>
      <c r="N209" s="68">
        <v>0</v>
      </c>
      <c r="O209" s="69">
        <v>0</v>
      </c>
      <c r="P209" s="68">
        <v>0.50761947659999995</v>
      </c>
      <c r="Q209" s="69">
        <v>3.2282845025289202</v>
      </c>
      <c r="R209" s="59">
        <v>1.2619603572</v>
      </c>
      <c r="S209" s="60">
        <v>1.22194445471409E-2</v>
      </c>
      <c r="T209" s="68"/>
      <c r="U209" s="69"/>
      <c r="V209" s="68">
        <v>0</v>
      </c>
      <c r="W209" s="69">
        <v>0</v>
      </c>
      <c r="X209" s="68">
        <v>0</v>
      </c>
      <c r="Y209" s="69">
        <v>0</v>
      </c>
    </row>
    <row r="210" spans="1:25" x14ac:dyDescent="0.3">
      <c r="A210" s="56" t="s">
        <v>134</v>
      </c>
      <c r="B210" s="57">
        <v>86.695730693399895</v>
      </c>
      <c r="C210" s="58">
        <v>9.3647496643613007E-2</v>
      </c>
      <c r="D210" s="57">
        <v>28.0641627402</v>
      </c>
      <c r="E210" s="61">
        <v>0.150441414991594</v>
      </c>
      <c r="F210" s="57">
        <v>11.756483723500001</v>
      </c>
      <c r="G210" s="58">
        <v>0.12607694022455301</v>
      </c>
      <c r="H210" s="57">
        <v>29.6937445746001</v>
      </c>
      <c r="I210" s="58">
        <v>7.3024710391382294E-2</v>
      </c>
      <c r="J210" s="65">
        <v>0.3137290277</v>
      </c>
      <c r="K210" s="66">
        <v>1.19256136306222</v>
      </c>
      <c r="L210" s="57">
        <v>1.2976213034999999</v>
      </c>
      <c r="M210" s="62">
        <v>2.0102431060231501E-2</v>
      </c>
      <c r="N210" s="65">
        <v>0</v>
      </c>
      <c r="O210" s="66">
        <v>0</v>
      </c>
      <c r="P210" s="65">
        <v>3.2163168606000001</v>
      </c>
      <c r="Q210" s="66">
        <v>20.454664083898699</v>
      </c>
      <c r="R210" s="57">
        <v>9.8170981864000399</v>
      </c>
      <c r="S210" s="58">
        <v>9.5058046964894505E-2</v>
      </c>
      <c r="T210" s="65"/>
      <c r="U210" s="66"/>
      <c r="V210" s="65">
        <v>0</v>
      </c>
      <c r="W210" s="66">
        <v>0</v>
      </c>
      <c r="X210" s="65">
        <v>2.5365742769000001</v>
      </c>
      <c r="Y210" s="66">
        <v>17.407984705518199</v>
      </c>
    </row>
    <row r="211" spans="1:25" x14ac:dyDescent="0.3">
      <c r="A211" s="56" t="s">
        <v>135</v>
      </c>
      <c r="B211" s="59">
        <v>78.488016129499997</v>
      </c>
      <c r="C211" s="60">
        <v>8.47816399753899E-2</v>
      </c>
      <c r="D211" s="59">
        <v>17.602198343600001</v>
      </c>
      <c r="E211" s="60">
        <v>9.4358761039417996E-2</v>
      </c>
      <c r="F211" s="59">
        <v>13.3311217309</v>
      </c>
      <c r="G211" s="60">
        <v>0.14296341296618201</v>
      </c>
      <c r="H211" s="59">
        <v>40.518725589599903</v>
      </c>
      <c r="I211" s="60">
        <v>9.9646179489919995E-2</v>
      </c>
      <c r="J211" s="68">
        <v>0</v>
      </c>
      <c r="K211" s="69">
        <v>0</v>
      </c>
      <c r="L211" s="59">
        <v>2.5882594568999999</v>
      </c>
      <c r="M211" s="60">
        <v>4.0096680871365302E-2</v>
      </c>
      <c r="N211" s="68">
        <v>0.76431460809999996</v>
      </c>
      <c r="O211" s="69">
        <v>6.6948849006392201</v>
      </c>
      <c r="P211" s="68">
        <v>1.1601762302</v>
      </c>
      <c r="Q211" s="69">
        <v>7.3783200149123003</v>
      </c>
      <c r="R211" s="59">
        <v>2.5232201702000001</v>
      </c>
      <c r="S211" s="62">
        <v>2.4432105790071199E-2</v>
      </c>
      <c r="T211" s="68"/>
      <c r="U211" s="69"/>
      <c r="V211" s="68">
        <v>0</v>
      </c>
      <c r="W211" s="69">
        <v>0</v>
      </c>
      <c r="X211" s="68">
        <v>0</v>
      </c>
      <c r="Y211" s="69">
        <v>0</v>
      </c>
    </row>
    <row r="212" spans="1:25" x14ac:dyDescent="0.3">
      <c r="A212" s="56" t="s">
        <v>136</v>
      </c>
      <c r="B212" s="57">
        <v>62.032184930200003</v>
      </c>
      <c r="C212" s="58">
        <v>6.7006284895285304E-2</v>
      </c>
      <c r="D212" s="57">
        <v>11.529589679500001</v>
      </c>
      <c r="E212" s="58">
        <v>6.1805791311631102E-2</v>
      </c>
      <c r="F212" s="57">
        <v>3.7893328945000002</v>
      </c>
      <c r="G212" s="58">
        <v>4.0636937715980703E-2</v>
      </c>
      <c r="H212" s="57">
        <v>31.022688451699999</v>
      </c>
      <c r="I212" s="58">
        <v>7.62929321378117E-2</v>
      </c>
      <c r="J212" s="65">
        <v>0.88364190840000101</v>
      </c>
      <c r="K212" s="66">
        <v>3.3589406962625299</v>
      </c>
      <c r="L212" s="57">
        <v>4.1023418192999896</v>
      </c>
      <c r="M212" s="58">
        <v>6.3552473580350002E-2</v>
      </c>
      <c r="N212" s="65">
        <v>1.4410671639999999</v>
      </c>
      <c r="O212" s="66">
        <v>12.6227847732152</v>
      </c>
      <c r="P212" s="65">
        <v>0.67113180230000002</v>
      </c>
      <c r="Q212" s="66">
        <v>4.26816640494404</v>
      </c>
      <c r="R212" s="57">
        <v>5.9166291416999996</v>
      </c>
      <c r="S212" s="58">
        <v>5.7290168657447897E-2</v>
      </c>
      <c r="T212" s="65"/>
      <c r="U212" s="66"/>
      <c r="V212" s="65">
        <v>2.0704471297999998</v>
      </c>
      <c r="W212" s="67">
        <v>59.113533297032298</v>
      </c>
      <c r="X212" s="65">
        <v>0.605314939</v>
      </c>
      <c r="Y212" s="66">
        <v>4.1541512488298098</v>
      </c>
    </row>
    <row r="213" spans="1:25" x14ac:dyDescent="0.3">
      <c r="A213" s="56" t="s">
        <v>137</v>
      </c>
      <c r="B213" s="59">
        <v>101.5033749049</v>
      </c>
      <c r="C213" s="60">
        <v>0.109642503554626</v>
      </c>
      <c r="D213" s="59">
        <v>19.880357681</v>
      </c>
      <c r="E213" s="60">
        <v>0.106571115901651</v>
      </c>
      <c r="F213" s="59">
        <v>15.0585304812</v>
      </c>
      <c r="G213" s="60">
        <v>0.16148820446651899</v>
      </c>
      <c r="H213" s="59">
        <v>50.4208624165</v>
      </c>
      <c r="I213" s="60">
        <v>0.123998132549379</v>
      </c>
      <c r="J213" s="68">
        <v>1.1615318517</v>
      </c>
      <c r="K213" s="69">
        <v>4.4152688658064401</v>
      </c>
      <c r="L213" s="59">
        <v>3.3354925275000098</v>
      </c>
      <c r="M213" s="60">
        <v>5.1672632381367399E-2</v>
      </c>
      <c r="N213" s="68">
        <v>5.2899756902000004</v>
      </c>
      <c r="O213" s="67">
        <v>46.336649853007799</v>
      </c>
      <c r="P213" s="68">
        <v>2.9530126602000002</v>
      </c>
      <c r="Q213" s="69">
        <v>18.780140333755199</v>
      </c>
      <c r="R213" s="59">
        <v>1.1437412550999999</v>
      </c>
      <c r="S213" s="62">
        <v>1.1074739997365E-2</v>
      </c>
      <c r="T213" s="68"/>
      <c r="U213" s="69"/>
      <c r="V213" s="68">
        <v>0</v>
      </c>
      <c r="W213" s="69">
        <v>0</v>
      </c>
      <c r="X213" s="68">
        <v>2.2598703415000001</v>
      </c>
      <c r="Y213" s="69">
        <v>15.5090228185095</v>
      </c>
    </row>
    <row r="214" spans="1:25" x14ac:dyDescent="0.3">
      <c r="A214" s="56" t="s">
        <v>138</v>
      </c>
      <c r="B214" s="57">
        <v>109.89784489119999</v>
      </c>
      <c r="C214" s="58">
        <v>0.11871009077696699</v>
      </c>
      <c r="D214" s="57">
        <v>23.452837401</v>
      </c>
      <c r="E214" s="58">
        <v>0.12572183524007999</v>
      </c>
      <c r="F214" s="57">
        <v>4.2111985041000004</v>
      </c>
      <c r="G214" s="62">
        <v>4.5161039181627102E-2</v>
      </c>
      <c r="H214" s="57">
        <v>52.471517141500101</v>
      </c>
      <c r="I214" s="58">
        <v>0.12904123066823101</v>
      </c>
      <c r="J214" s="65">
        <v>2.6355973611999999</v>
      </c>
      <c r="K214" s="66">
        <v>10.018555199047199</v>
      </c>
      <c r="L214" s="57">
        <v>17.758130414499998</v>
      </c>
      <c r="M214" s="61">
        <v>0.27510460213100801</v>
      </c>
      <c r="N214" s="65">
        <v>0</v>
      </c>
      <c r="O214" s="66">
        <v>0</v>
      </c>
      <c r="P214" s="65">
        <v>0</v>
      </c>
      <c r="Q214" s="66">
        <v>0</v>
      </c>
      <c r="R214" s="57">
        <v>9.3685640688999907</v>
      </c>
      <c r="S214" s="58">
        <v>9.0714932900318998E-2</v>
      </c>
      <c r="T214" s="65"/>
      <c r="U214" s="66"/>
      <c r="V214" s="65">
        <v>0</v>
      </c>
      <c r="W214" s="66">
        <v>0</v>
      </c>
      <c r="X214" s="65">
        <v>0</v>
      </c>
      <c r="Y214" s="66">
        <v>0</v>
      </c>
    </row>
    <row r="215" spans="1:25" x14ac:dyDescent="0.3">
      <c r="A215" s="56" t="s">
        <v>139</v>
      </c>
      <c r="B215" s="59">
        <v>102.38407490900001</v>
      </c>
      <c r="C215" s="60">
        <v>0.110593823187304</v>
      </c>
      <c r="D215" s="59">
        <v>13.106348841899999</v>
      </c>
      <c r="E215" s="60">
        <v>7.0258203795422303E-2</v>
      </c>
      <c r="F215" s="59">
        <v>7.8846329379000002</v>
      </c>
      <c r="G215" s="60">
        <v>8.4555077775263596E-2</v>
      </c>
      <c r="H215" s="59">
        <v>47.814514559499898</v>
      </c>
      <c r="I215" s="60">
        <v>0.11758843918926799</v>
      </c>
      <c r="J215" s="68">
        <v>2.8516961711</v>
      </c>
      <c r="K215" s="69">
        <v>10.840000040093001</v>
      </c>
      <c r="L215" s="59">
        <v>3.891826998</v>
      </c>
      <c r="M215" s="60">
        <v>6.0291229586493099E-2</v>
      </c>
      <c r="N215" s="68">
        <v>0.1814870938</v>
      </c>
      <c r="O215" s="69">
        <v>1.5897055885964999</v>
      </c>
      <c r="P215" s="68">
        <v>1.3905862688999999</v>
      </c>
      <c r="Q215" s="69">
        <v>8.8436482606770497</v>
      </c>
      <c r="R215" s="59">
        <v>22.612831410999998</v>
      </c>
      <c r="S215" s="61">
        <v>0.21895793945036701</v>
      </c>
      <c r="T215" s="68"/>
      <c r="U215" s="69"/>
      <c r="V215" s="68">
        <v>0</v>
      </c>
      <c r="W215" s="69">
        <v>0</v>
      </c>
      <c r="X215" s="68">
        <v>2.6501506268999999</v>
      </c>
      <c r="Y215" s="69">
        <v>18.1874357082797</v>
      </c>
    </row>
    <row r="216" spans="1:25" x14ac:dyDescent="0.3">
      <c r="A216" s="56" t="s">
        <v>140</v>
      </c>
      <c r="B216" s="57">
        <v>81.929563135599906</v>
      </c>
      <c r="C216" s="58">
        <v>8.8499150158704201E-2</v>
      </c>
      <c r="D216" s="57">
        <v>6.8493276731000101</v>
      </c>
      <c r="E216" s="62">
        <v>3.6716668030371498E-2</v>
      </c>
      <c r="F216" s="57">
        <v>6.4171436661000003</v>
      </c>
      <c r="G216" s="58">
        <v>6.8817671799778601E-2</v>
      </c>
      <c r="H216" s="57">
        <v>23.507157685999999</v>
      </c>
      <c r="I216" s="62">
        <v>5.7810269696099099E-2</v>
      </c>
      <c r="J216" s="65">
        <v>9.6293379740000091</v>
      </c>
      <c r="K216" s="67">
        <v>36.603487104295802</v>
      </c>
      <c r="L216" s="57">
        <v>11.887650298400001</v>
      </c>
      <c r="M216" s="61">
        <v>0.18416056359984601</v>
      </c>
      <c r="N216" s="65">
        <v>3.0746954253999998</v>
      </c>
      <c r="O216" s="67">
        <v>26.932276001823801</v>
      </c>
      <c r="P216" s="65">
        <v>1.1740416892000001</v>
      </c>
      <c r="Q216" s="66">
        <v>7.4664995440153996</v>
      </c>
      <c r="R216" s="57">
        <v>17.482112779099999</v>
      </c>
      <c r="S216" s="61">
        <v>0.16927766902682601</v>
      </c>
      <c r="T216" s="65"/>
      <c r="U216" s="66"/>
      <c r="V216" s="65">
        <v>0</v>
      </c>
      <c r="W216" s="66">
        <v>0</v>
      </c>
      <c r="X216" s="65">
        <v>1.9080959443000001</v>
      </c>
      <c r="Y216" s="66">
        <v>13.0948678765401</v>
      </c>
    </row>
    <row r="217" spans="1:25" x14ac:dyDescent="0.3">
      <c r="A217" s="63" t="s">
        <v>1</v>
      </c>
    </row>
    <row r="218" spans="1:25" x14ac:dyDescent="0.3">
      <c r="A218" s="63" t="s">
        <v>1</v>
      </c>
    </row>
    <row r="219" spans="1:25" x14ac:dyDescent="0.3">
      <c r="A219" s="51" t="s">
        <v>141</v>
      </c>
    </row>
    <row r="220" spans="1:25" x14ac:dyDescent="0.3">
      <c r="A220" s="52" t="s">
        <v>1</v>
      </c>
    </row>
    <row r="221" spans="1:25" ht="25.5" customHeight="1" x14ac:dyDescent="0.3">
      <c r="A221" s="112" t="s">
        <v>1</v>
      </c>
      <c r="B221" s="114" t="s">
        <v>502</v>
      </c>
      <c r="C221" s="114" t="s">
        <v>1</v>
      </c>
      <c r="D221" s="114" t="s">
        <v>53</v>
      </c>
      <c r="E221" s="114" t="s">
        <v>1</v>
      </c>
      <c r="F221" s="114" t="s">
        <v>54</v>
      </c>
      <c r="G221" s="114" t="s">
        <v>1</v>
      </c>
      <c r="H221" s="115" t="s">
        <v>55</v>
      </c>
      <c r="I221" s="115" t="s">
        <v>1</v>
      </c>
      <c r="J221" s="115" t="s">
        <v>56</v>
      </c>
      <c r="K221" s="115" t="s">
        <v>1</v>
      </c>
      <c r="L221" s="115" t="s">
        <v>57</v>
      </c>
      <c r="M221" s="115" t="s">
        <v>1</v>
      </c>
      <c r="N221" s="115" t="s">
        <v>58</v>
      </c>
      <c r="O221" s="115" t="s">
        <v>1</v>
      </c>
      <c r="P221" s="115" t="s">
        <v>59</v>
      </c>
      <c r="Q221" s="115" t="s">
        <v>1</v>
      </c>
      <c r="R221" s="115" t="s">
        <v>60</v>
      </c>
      <c r="S221" s="115" t="s">
        <v>1</v>
      </c>
      <c r="T221" s="114" t="s">
        <v>61</v>
      </c>
      <c r="U221" s="114" t="s">
        <v>1</v>
      </c>
      <c r="V221" s="114" t="s">
        <v>62</v>
      </c>
      <c r="W221" s="114" t="s">
        <v>1</v>
      </c>
      <c r="X221" s="114" t="s">
        <v>63</v>
      </c>
      <c r="Y221" s="114" t="s">
        <v>1</v>
      </c>
    </row>
    <row r="222" spans="1:25" x14ac:dyDescent="0.3">
      <c r="A222" s="113" t="s">
        <v>1</v>
      </c>
      <c r="B222" s="53" t="s">
        <v>14</v>
      </c>
      <c r="C222" s="53" t="s">
        <v>15</v>
      </c>
      <c r="D222" s="53" t="s">
        <v>14</v>
      </c>
      <c r="E222" s="53" t="s">
        <v>15</v>
      </c>
      <c r="F222" s="53" t="s">
        <v>14</v>
      </c>
      <c r="G222" s="53" t="s">
        <v>15</v>
      </c>
      <c r="H222" s="53" t="s">
        <v>14</v>
      </c>
      <c r="I222" s="53" t="s">
        <v>15</v>
      </c>
      <c r="J222" s="53" t="s">
        <v>14</v>
      </c>
      <c r="K222" s="53" t="s">
        <v>15</v>
      </c>
      <c r="L222" s="53" t="s">
        <v>14</v>
      </c>
      <c r="M222" s="53" t="s">
        <v>15</v>
      </c>
      <c r="N222" s="53" t="s">
        <v>14</v>
      </c>
      <c r="O222" s="53" t="s">
        <v>15</v>
      </c>
      <c r="P222" s="53" t="s">
        <v>14</v>
      </c>
      <c r="Q222" s="53" t="s">
        <v>15</v>
      </c>
      <c r="R222" s="53" t="s">
        <v>14</v>
      </c>
      <c r="S222" s="53" t="s">
        <v>15</v>
      </c>
      <c r="T222" s="53" t="s">
        <v>14</v>
      </c>
      <c r="U222" s="53" t="s">
        <v>15</v>
      </c>
      <c r="V222" s="53" t="s">
        <v>14</v>
      </c>
      <c r="W222" s="53" t="s">
        <v>15</v>
      </c>
      <c r="X222" s="53" t="s">
        <v>14</v>
      </c>
      <c r="Y222" s="53" t="s">
        <v>15</v>
      </c>
    </row>
    <row r="223" spans="1:25" x14ac:dyDescent="0.3">
      <c r="A223" s="54" t="s">
        <v>16</v>
      </c>
      <c r="B223" s="55">
        <v>927.69097610710003</v>
      </c>
      <c r="C223" s="55">
        <v>927.69097610710003</v>
      </c>
      <c r="D223" s="55">
        <v>186.54545852129999</v>
      </c>
      <c r="E223" s="55">
        <v>186.54545852129999</v>
      </c>
      <c r="F223" s="55">
        <v>93.248485429300004</v>
      </c>
      <c r="G223" s="55">
        <v>93.248485429300004</v>
      </c>
      <c r="H223" s="55">
        <v>407.59739437019999</v>
      </c>
      <c r="I223" s="55">
        <v>407.59739437019999</v>
      </c>
      <c r="J223" s="55">
        <v>26.3071601527</v>
      </c>
      <c r="K223" s="55">
        <v>26.3071601527</v>
      </c>
      <c r="L223" s="55">
        <v>64.550466538699993</v>
      </c>
      <c r="M223" s="55">
        <v>64.550466538699993</v>
      </c>
      <c r="N223" s="55">
        <v>11.416396539200001</v>
      </c>
      <c r="O223" s="55">
        <v>11.416396539200001</v>
      </c>
      <c r="P223" s="55">
        <v>16.0378535961</v>
      </c>
      <c r="Q223" s="55">
        <v>16.0378535961</v>
      </c>
      <c r="R223" s="55">
        <v>103.9139419255</v>
      </c>
      <c r="S223" s="55">
        <v>103.9139419255</v>
      </c>
      <c r="T223" s="55">
        <v>0</v>
      </c>
      <c r="U223" s="55">
        <v>0</v>
      </c>
      <c r="V223" s="55">
        <v>3.5024926008000001</v>
      </c>
      <c r="W223" s="55">
        <v>3.5024926008000001</v>
      </c>
      <c r="X223" s="55">
        <v>14.571326433299999</v>
      </c>
      <c r="Y223" s="55">
        <v>14.571326433299999</v>
      </c>
    </row>
    <row r="224" spans="1:25" x14ac:dyDescent="0.3">
      <c r="A224" s="56" t="s">
        <v>142</v>
      </c>
      <c r="B224" s="57">
        <v>228.26138225630001</v>
      </c>
      <c r="C224" s="58">
        <v>0.24605325279131299</v>
      </c>
      <c r="D224" s="57">
        <v>35.776901270499998</v>
      </c>
      <c r="E224" s="58">
        <v>0.191786503697783</v>
      </c>
      <c r="F224" s="57">
        <v>12.6805182031</v>
      </c>
      <c r="G224" s="62">
        <v>0.13598631811252601</v>
      </c>
      <c r="H224" s="57">
        <v>114.358640994</v>
      </c>
      <c r="I224" s="58">
        <v>0.28056764487099201</v>
      </c>
      <c r="J224" s="65">
        <v>16.100639460499998</v>
      </c>
      <c r="K224" s="67">
        <v>61.202499118277203</v>
      </c>
      <c r="L224" s="57">
        <v>13.315176452699999</v>
      </c>
      <c r="M224" s="58">
        <v>0.20627544875631801</v>
      </c>
      <c r="N224" s="65">
        <v>5.9032511022999996</v>
      </c>
      <c r="O224" s="67">
        <v>51.708532390498597</v>
      </c>
      <c r="P224" s="65">
        <v>4.3772561598999999</v>
      </c>
      <c r="Q224" s="66">
        <v>27.293279201429002</v>
      </c>
      <c r="R224" s="57">
        <v>23.665428006799999</v>
      </c>
      <c r="S224" s="58">
        <v>0.22774064353911899</v>
      </c>
      <c r="T224" s="65"/>
      <c r="U224" s="66"/>
      <c r="V224" s="65">
        <v>1.6163481718999999</v>
      </c>
      <c r="W224" s="66">
        <v>46.148510678675301</v>
      </c>
      <c r="X224" s="65">
        <v>0.46722243460000001</v>
      </c>
      <c r="Y224" s="70">
        <v>3.2064509482969998</v>
      </c>
    </row>
    <row r="225" spans="1:25" x14ac:dyDescent="0.3">
      <c r="A225" s="56" t="s">
        <v>143</v>
      </c>
      <c r="B225" s="59">
        <v>302.14170241400001</v>
      </c>
      <c r="C225" s="60">
        <v>0.32569218651008902</v>
      </c>
      <c r="D225" s="59">
        <v>70.580253540199905</v>
      </c>
      <c r="E225" s="60">
        <v>0.37835417758048001</v>
      </c>
      <c r="F225" s="59">
        <v>20.932564833099999</v>
      </c>
      <c r="G225" s="60">
        <v>0.22448155309686901</v>
      </c>
      <c r="H225" s="59">
        <v>142.2123831964</v>
      </c>
      <c r="I225" s="60">
        <v>0.34890405375662398</v>
      </c>
      <c r="J225" s="68">
        <v>8.6065556500000007</v>
      </c>
      <c r="K225" s="69">
        <v>32.715639392633904</v>
      </c>
      <c r="L225" s="59">
        <v>15.972242851500001</v>
      </c>
      <c r="M225" s="60">
        <v>0.24743806990030301</v>
      </c>
      <c r="N225" s="68">
        <v>5.4023806222999999</v>
      </c>
      <c r="O225" s="69">
        <v>47.321241897564398</v>
      </c>
      <c r="P225" s="68">
        <v>5.1503185998000003</v>
      </c>
      <c r="Q225" s="69">
        <v>32.113515495941598</v>
      </c>
      <c r="R225" s="59">
        <v>27.996565116599999</v>
      </c>
      <c r="S225" s="60">
        <v>0.26942068213206499</v>
      </c>
      <c r="T225" s="68"/>
      <c r="U225" s="69"/>
      <c r="V225" s="68">
        <v>0.61194637690000098</v>
      </c>
      <c r="W225" s="69">
        <v>17.471739319598399</v>
      </c>
      <c r="X225" s="68">
        <v>4.6764916271999999</v>
      </c>
      <c r="Y225" s="69">
        <v>32.093794951383202</v>
      </c>
    </row>
    <row r="226" spans="1:25" x14ac:dyDescent="0.3">
      <c r="A226" s="56" t="s">
        <v>144</v>
      </c>
      <c r="B226" s="57">
        <v>18.5342470834</v>
      </c>
      <c r="C226" s="58">
        <v>1.9978901984339499E-2</v>
      </c>
      <c r="D226" s="57">
        <v>5.0389996984999996</v>
      </c>
      <c r="E226" s="58">
        <v>2.7012181043928399E-2</v>
      </c>
      <c r="F226" s="57">
        <v>11.469628718299999</v>
      </c>
      <c r="G226" s="61">
        <v>0.123000697174821</v>
      </c>
      <c r="H226" s="57">
        <v>1.3544868643000001</v>
      </c>
      <c r="I226" s="62">
        <v>3.3230999093919302E-3</v>
      </c>
      <c r="J226" s="65">
        <v>0</v>
      </c>
      <c r="K226" s="66">
        <v>0</v>
      </c>
      <c r="L226" s="57">
        <v>0.67113180230000002</v>
      </c>
      <c r="M226" s="58">
        <v>1.03970093213445E-2</v>
      </c>
      <c r="N226" s="65">
        <v>0</v>
      </c>
      <c r="O226" s="66">
        <v>0</v>
      </c>
      <c r="P226" s="65">
        <v>0</v>
      </c>
      <c r="Q226" s="66">
        <v>0</v>
      </c>
      <c r="R226" s="57">
        <v>0</v>
      </c>
      <c r="S226" s="58">
        <v>0</v>
      </c>
      <c r="T226" s="65"/>
      <c r="U226" s="66"/>
      <c r="V226" s="65">
        <v>0</v>
      </c>
      <c r="W226" s="66">
        <v>0</v>
      </c>
      <c r="X226" s="65">
        <v>0</v>
      </c>
      <c r="Y226" s="66">
        <v>0</v>
      </c>
    </row>
    <row r="227" spans="1:25" x14ac:dyDescent="0.3">
      <c r="A227" s="56" t="s">
        <v>145</v>
      </c>
      <c r="B227" s="59">
        <v>426.33954549250001</v>
      </c>
      <c r="C227" s="60">
        <v>0.45957065065089098</v>
      </c>
      <c r="D227" s="59">
        <v>60.521517946099898</v>
      </c>
      <c r="E227" s="62">
        <v>0.32443308149037298</v>
      </c>
      <c r="F227" s="59">
        <v>29.550021701399999</v>
      </c>
      <c r="G227" s="62">
        <v>0.31689546018207998</v>
      </c>
      <c r="H227" s="59">
        <v>189.84868567749999</v>
      </c>
      <c r="I227" s="60">
        <v>0.46577502285274702</v>
      </c>
      <c r="J227" s="68">
        <v>20.401381333500002</v>
      </c>
      <c r="K227" s="67">
        <v>77.5506790359739</v>
      </c>
      <c r="L227" s="59">
        <v>40.393501034500098</v>
      </c>
      <c r="M227" s="61">
        <v>0.62576621363817497</v>
      </c>
      <c r="N227" s="68">
        <v>3.89804036</v>
      </c>
      <c r="O227" s="69">
        <v>34.144227091407203</v>
      </c>
      <c r="P227" s="68">
        <v>8.0340655677999706</v>
      </c>
      <c r="Q227" s="69">
        <v>50.094393988941803</v>
      </c>
      <c r="R227" s="59">
        <v>62.359876337899998</v>
      </c>
      <c r="S227" s="61">
        <v>0.60011077611326002</v>
      </c>
      <c r="T227" s="68"/>
      <c r="U227" s="69"/>
      <c r="V227" s="68">
        <v>1.0660453348000001</v>
      </c>
      <c r="W227" s="69">
        <v>30.436761937955399</v>
      </c>
      <c r="X227" s="68">
        <v>10.266410198999999</v>
      </c>
      <c r="Y227" s="67">
        <v>70.456250129281798</v>
      </c>
    </row>
    <row r="228" spans="1:25" ht="25.5" customHeight="1" x14ac:dyDescent="0.3">
      <c r="A228" s="64" t="s">
        <v>146</v>
      </c>
      <c r="B228" s="57">
        <v>159.1916317658</v>
      </c>
      <c r="C228" s="58">
        <v>0.17159984937421799</v>
      </c>
      <c r="D228" s="57">
        <v>35.614715619499997</v>
      </c>
      <c r="E228" s="58">
        <v>0.19091708745851599</v>
      </c>
      <c r="F228" s="57">
        <v>8.9369454757</v>
      </c>
      <c r="G228" s="58">
        <v>9.5840114019609401E-2</v>
      </c>
      <c r="H228" s="57">
        <v>73.275608835899902</v>
      </c>
      <c r="I228" s="58">
        <v>0.17977447807074901</v>
      </c>
      <c r="J228" s="65">
        <v>2.6931256512999999</v>
      </c>
      <c r="K228" s="66">
        <v>10.237234409445</v>
      </c>
      <c r="L228" s="57">
        <v>15.4536253368</v>
      </c>
      <c r="M228" s="58">
        <v>0.239403774526325</v>
      </c>
      <c r="N228" s="65">
        <v>0.66485655769999996</v>
      </c>
      <c r="O228" s="66">
        <v>5.82369888271759</v>
      </c>
      <c r="P228" s="65">
        <v>2.0095193804</v>
      </c>
      <c r="Q228" s="66">
        <v>12.5298523793026</v>
      </c>
      <c r="R228" s="57">
        <v>13.144465204899999</v>
      </c>
      <c r="S228" s="58">
        <v>0.12649375975289001</v>
      </c>
      <c r="T228" s="65"/>
      <c r="U228" s="66"/>
      <c r="V228" s="65">
        <v>2.2282945488000001</v>
      </c>
      <c r="W228" s="67">
        <v>63.620249998273799</v>
      </c>
      <c r="X228" s="65">
        <v>5.1704751548000001</v>
      </c>
      <c r="Y228" s="67">
        <v>35.483901746816002</v>
      </c>
    </row>
    <row r="229" spans="1:25" x14ac:dyDescent="0.3">
      <c r="A229" s="56" t="s">
        <v>147</v>
      </c>
      <c r="B229" s="59">
        <v>72.079738033500007</v>
      </c>
      <c r="C229" s="60">
        <v>7.7698004928290404E-2</v>
      </c>
      <c r="D229" s="59">
        <v>12.782288421500001</v>
      </c>
      <c r="E229" s="60">
        <v>6.8521037836150295E-2</v>
      </c>
      <c r="F229" s="59">
        <v>2.2002851128000098</v>
      </c>
      <c r="G229" s="60">
        <v>2.3595934053730401E-2</v>
      </c>
      <c r="H229" s="59">
        <v>49.213364253799902</v>
      </c>
      <c r="I229" s="61">
        <v>0.12074013458756799</v>
      </c>
      <c r="J229" s="68">
        <v>0</v>
      </c>
      <c r="K229" s="69">
        <v>0</v>
      </c>
      <c r="L229" s="59">
        <v>1.1730062152</v>
      </c>
      <c r="M229" s="60">
        <v>1.81719246676048E-2</v>
      </c>
      <c r="N229" s="68">
        <v>0.82099701560000005</v>
      </c>
      <c r="O229" s="69">
        <v>7.1913848891020598</v>
      </c>
      <c r="P229" s="68">
        <v>0.67113180229999803</v>
      </c>
      <c r="Q229" s="69">
        <v>4.1846734556998504</v>
      </c>
      <c r="R229" s="59">
        <v>4.3976681966999998</v>
      </c>
      <c r="S229" s="60">
        <v>4.23202903788681E-2</v>
      </c>
      <c r="T229" s="68"/>
      <c r="U229" s="69"/>
      <c r="V229" s="68">
        <v>0</v>
      </c>
      <c r="W229" s="69">
        <v>0</v>
      </c>
      <c r="X229" s="68">
        <v>0.82099701560000105</v>
      </c>
      <c r="Y229" s="69">
        <v>5.6343327380530503</v>
      </c>
    </row>
    <row r="230" spans="1:25" x14ac:dyDescent="0.3">
      <c r="A230" s="56" t="s">
        <v>148</v>
      </c>
      <c r="B230" s="57">
        <v>66.582249221599994</v>
      </c>
      <c r="C230" s="58">
        <v>7.1772013457542999E-2</v>
      </c>
      <c r="D230" s="57">
        <v>21.096949420400001</v>
      </c>
      <c r="E230" s="61">
        <v>0.11309280637347199</v>
      </c>
      <c r="F230" s="57">
        <v>1.131273617</v>
      </c>
      <c r="G230" s="62">
        <v>1.21318176031687E-2</v>
      </c>
      <c r="H230" s="57">
        <v>41.330691532700001</v>
      </c>
      <c r="I230" s="58">
        <v>0.10140077464568201</v>
      </c>
      <c r="J230" s="65">
        <v>0.88364190840000101</v>
      </c>
      <c r="K230" s="66">
        <v>3.3589406962625299</v>
      </c>
      <c r="L230" s="57">
        <v>0.26206479529999999</v>
      </c>
      <c r="M230" s="62">
        <v>4.0598435511366004E-3</v>
      </c>
      <c r="N230" s="65">
        <v>0</v>
      </c>
      <c r="O230" s="66">
        <v>0</v>
      </c>
      <c r="P230" s="65">
        <v>0.67113180229999803</v>
      </c>
      <c r="Q230" s="66">
        <v>4.1846734556998504</v>
      </c>
      <c r="R230" s="57">
        <v>0.42384980230000002</v>
      </c>
      <c r="S230" s="62">
        <v>4.0788540444733996E-3</v>
      </c>
      <c r="T230" s="65"/>
      <c r="U230" s="66"/>
      <c r="V230" s="65">
        <v>0</v>
      </c>
      <c r="W230" s="66">
        <v>0</v>
      </c>
      <c r="X230" s="65">
        <v>0.78264634319999704</v>
      </c>
      <c r="Y230" s="66">
        <v>5.3711400041894004</v>
      </c>
    </row>
    <row r="231" spans="1:25" ht="25.5" customHeight="1" x14ac:dyDescent="0.3">
      <c r="A231" s="64" t="s">
        <v>149</v>
      </c>
      <c r="B231" s="59">
        <v>75.132432668000007</v>
      </c>
      <c r="C231" s="60">
        <v>8.0988642342173803E-2</v>
      </c>
      <c r="D231" s="59">
        <v>6.0509596432000201</v>
      </c>
      <c r="E231" s="62">
        <v>3.2436917473973703E-2</v>
      </c>
      <c r="F231" s="59">
        <v>1.7810099580000001</v>
      </c>
      <c r="G231" s="62">
        <v>1.9099612715429499E-2</v>
      </c>
      <c r="H231" s="59">
        <v>62.885732464199997</v>
      </c>
      <c r="I231" s="61">
        <v>0.15428394129302</v>
      </c>
      <c r="J231" s="68">
        <v>0.31890669500000002</v>
      </c>
      <c r="K231" s="69">
        <v>1.2122429526748799</v>
      </c>
      <c r="L231" s="59">
        <v>0</v>
      </c>
      <c r="M231" s="62">
        <v>0</v>
      </c>
      <c r="N231" s="68">
        <v>0</v>
      </c>
      <c r="O231" s="69">
        <v>0</v>
      </c>
      <c r="P231" s="68">
        <v>1.1601762302</v>
      </c>
      <c r="Q231" s="69">
        <v>7.23398691257617</v>
      </c>
      <c r="R231" s="59">
        <v>1.5300810926999999</v>
      </c>
      <c r="S231" s="62">
        <v>1.4724502452202E-2</v>
      </c>
      <c r="T231" s="68"/>
      <c r="U231" s="69"/>
      <c r="V231" s="68">
        <v>0.82009909409999904</v>
      </c>
      <c r="W231" s="69">
        <v>23.4147273833693</v>
      </c>
      <c r="X231" s="68">
        <v>0.58546749060000003</v>
      </c>
      <c r="Y231" s="69">
        <v>4.0179423148603997</v>
      </c>
    </row>
    <row r="232" spans="1:25" ht="22.8" x14ac:dyDescent="0.3">
      <c r="A232" s="64" t="s">
        <v>150</v>
      </c>
      <c r="B232" s="57">
        <v>54.065540158600001</v>
      </c>
      <c r="C232" s="58">
        <v>5.8279687472521297E-2</v>
      </c>
      <c r="D232" s="57">
        <v>24.238808444299998</v>
      </c>
      <c r="E232" s="61">
        <v>0.129935130216705</v>
      </c>
      <c r="F232" s="57">
        <v>3.8361558069999999</v>
      </c>
      <c r="G232" s="58">
        <v>4.1139068257666597E-2</v>
      </c>
      <c r="H232" s="57">
        <v>15.7766491639</v>
      </c>
      <c r="I232" s="58">
        <v>3.8706452449916502E-2</v>
      </c>
      <c r="J232" s="65">
        <v>7.1305609028999903</v>
      </c>
      <c r="K232" s="67">
        <v>27.105019551751798</v>
      </c>
      <c r="L232" s="57">
        <v>0.55282252529999998</v>
      </c>
      <c r="M232" s="58">
        <v>8.5641910112077297E-3</v>
      </c>
      <c r="N232" s="65">
        <v>0</v>
      </c>
      <c r="O232" s="66">
        <v>0</v>
      </c>
      <c r="P232" s="65">
        <v>0.34447959500000003</v>
      </c>
      <c r="Q232" s="66">
        <v>2.1479158226245998</v>
      </c>
      <c r="R232" s="57">
        <v>2.1860637201999999</v>
      </c>
      <c r="S232" s="58">
        <v>2.1037251399502101E-2</v>
      </c>
      <c r="T232" s="65"/>
      <c r="U232" s="66"/>
      <c r="V232" s="65">
        <v>0</v>
      </c>
      <c r="W232" s="66">
        <v>0</v>
      </c>
      <c r="X232" s="65">
        <v>0</v>
      </c>
      <c r="Y232" s="66">
        <v>0</v>
      </c>
    </row>
    <row r="233" spans="1:25" x14ac:dyDescent="0.3">
      <c r="A233" s="56" t="s">
        <v>151</v>
      </c>
      <c r="B233" s="59">
        <v>65.630967073600004</v>
      </c>
      <c r="C233" s="60">
        <v>7.0746583467923105E-2</v>
      </c>
      <c r="D233" s="59">
        <v>21.276886379699999</v>
      </c>
      <c r="E233" s="61">
        <v>0.11405738069614001</v>
      </c>
      <c r="F233" s="59">
        <v>10.526728118699999</v>
      </c>
      <c r="G233" s="60">
        <v>0.112888998359992</v>
      </c>
      <c r="H233" s="59">
        <v>27.7503173598</v>
      </c>
      <c r="I233" s="60">
        <v>6.8082666236565295E-2</v>
      </c>
      <c r="J233" s="68">
        <v>1.3390209333</v>
      </c>
      <c r="K233" s="69">
        <v>5.0899486129542204</v>
      </c>
      <c r="L233" s="59">
        <v>1.2112272462</v>
      </c>
      <c r="M233" s="60">
        <v>1.87640355081529E-2</v>
      </c>
      <c r="N233" s="68">
        <v>0</v>
      </c>
      <c r="O233" s="69">
        <v>0</v>
      </c>
      <c r="P233" s="68">
        <v>0.847419760399997</v>
      </c>
      <c r="Q233" s="69">
        <v>5.2838726536702598</v>
      </c>
      <c r="R233" s="59">
        <v>1.0630191036000001</v>
      </c>
      <c r="S233" s="62">
        <v>1.0229802506790901E-2</v>
      </c>
      <c r="T233" s="68"/>
      <c r="U233" s="69"/>
      <c r="V233" s="68">
        <v>1.6163481718999999</v>
      </c>
      <c r="W233" s="67">
        <v>46.148510678675301</v>
      </c>
      <c r="X233" s="68">
        <v>0</v>
      </c>
      <c r="Y233" s="69">
        <v>0</v>
      </c>
    </row>
    <row r="234" spans="1:25" x14ac:dyDescent="0.3">
      <c r="A234" s="56" t="s">
        <v>152</v>
      </c>
      <c r="B234" s="57">
        <v>31.434481963700001</v>
      </c>
      <c r="C234" s="58">
        <v>3.3884647768817999E-2</v>
      </c>
      <c r="D234" s="57">
        <v>10.158840634400001</v>
      </c>
      <c r="E234" s="58">
        <v>5.4457721538367303E-2</v>
      </c>
      <c r="F234" s="57">
        <v>3.3012103654999998</v>
      </c>
      <c r="G234" s="58">
        <v>3.5402294742931197E-2</v>
      </c>
      <c r="H234" s="57">
        <v>12.4479603666</v>
      </c>
      <c r="I234" s="58">
        <v>3.0539842841326301E-2</v>
      </c>
      <c r="J234" s="65">
        <v>0</v>
      </c>
      <c r="K234" s="66">
        <v>0</v>
      </c>
      <c r="L234" s="57">
        <v>0.97484191120000097</v>
      </c>
      <c r="M234" s="58">
        <v>1.5102011859442601E-2</v>
      </c>
      <c r="N234" s="65">
        <v>0.82099701560000005</v>
      </c>
      <c r="O234" s="66">
        <v>7.1913848891020598</v>
      </c>
      <c r="P234" s="65">
        <v>0</v>
      </c>
      <c r="Q234" s="66">
        <v>0</v>
      </c>
      <c r="R234" s="57">
        <v>3.7306316704000002</v>
      </c>
      <c r="S234" s="58">
        <v>3.5901165919339603E-2</v>
      </c>
      <c r="T234" s="65"/>
      <c r="U234" s="66"/>
      <c r="V234" s="65">
        <v>0</v>
      </c>
      <c r="W234" s="66">
        <v>0</v>
      </c>
      <c r="X234" s="65">
        <v>0</v>
      </c>
      <c r="Y234" s="66">
        <v>0</v>
      </c>
    </row>
    <row r="235" spans="1:25" x14ac:dyDescent="0.3">
      <c r="A235" s="56" t="s">
        <v>153</v>
      </c>
      <c r="B235" s="59">
        <v>287.5867782222</v>
      </c>
      <c r="C235" s="60">
        <v>0.31000277638682</v>
      </c>
      <c r="D235" s="59">
        <v>39.3727321211</v>
      </c>
      <c r="E235" s="62">
        <v>0.211062399659568</v>
      </c>
      <c r="F235" s="59">
        <v>23.072859999399999</v>
      </c>
      <c r="G235" s="60">
        <v>0.247434152878479</v>
      </c>
      <c r="H235" s="59">
        <v>117.22641556080001</v>
      </c>
      <c r="I235" s="60">
        <v>0.28760344688153</v>
      </c>
      <c r="J235" s="68">
        <v>18.044087170899999</v>
      </c>
      <c r="K235" s="67">
        <v>68.590022891726207</v>
      </c>
      <c r="L235" s="59">
        <v>35.450938514800001</v>
      </c>
      <c r="M235" s="61">
        <v>0.54919724698730199</v>
      </c>
      <c r="N235" s="68">
        <v>5.7392768586000003</v>
      </c>
      <c r="O235" s="69">
        <v>50.2722276586424</v>
      </c>
      <c r="P235" s="68">
        <v>3.8741287129000002</v>
      </c>
      <c r="Q235" s="69">
        <v>24.156154623098001</v>
      </c>
      <c r="R235" s="59">
        <v>39.124139216800003</v>
      </c>
      <c r="S235" s="60">
        <v>0.37650519739545302</v>
      </c>
      <c r="T235" s="68"/>
      <c r="U235" s="69"/>
      <c r="V235" s="68">
        <v>0.45409895789999999</v>
      </c>
      <c r="W235" s="69">
        <v>12.965022618357001</v>
      </c>
      <c r="X235" s="68">
        <v>5.2281011089999998</v>
      </c>
      <c r="Y235" s="69">
        <v>35.8793767535958</v>
      </c>
    </row>
    <row r="236" spans="1:25" x14ac:dyDescent="0.3">
      <c r="A236" s="56" t="s">
        <v>154</v>
      </c>
      <c r="B236" s="57">
        <v>222.22313020390001</v>
      </c>
      <c r="C236" s="58">
        <v>0.23954434820140499</v>
      </c>
      <c r="D236" s="57">
        <v>38.319983667099997</v>
      </c>
      <c r="E236" s="58">
        <v>0.20541901138120999</v>
      </c>
      <c r="F236" s="57">
        <v>16.628775800700001</v>
      </c>
      <c r="G236" s="58">
        <v>0.17832756987037399</v>
      </c>
      <c r="H236" s="57">
        <v>73.672354180499994</v>
      </c>
      <c r="I236" s="62">
        <v>0.180747853637129</v>
      </c>
      <c r="J236" s="65">
        <v>18.545973093099999</v>
      </c>
      <c r="K236" s="67">
        <v>70.497814988200304</v>
      </c>
      <c r="L236" s="57">
        <v>11.520417157700001</v>
      </c>
      <c r="M236" s="58">
        <v>0.17847147782879599</v>
      </c>
      <c r="N236" s="65">
        <v>6.5432953860999996</v>
      </c>
      <c r="O236" s="67">
        <v>57.314892344817899</v>
      </c>
      <c r="P236" s="65">
        <v>3.0682792594000001</v>
      </c>
      <c r="Q236" s="66">
        <v>19.131483156487501</v>
      </c>
      <c r="R236" s="57">
        <v>48.766477109100002</v>
      </c>
      <c r="S236" s="61">
        <v>0.46929676812821303</v>
      </c>
      <c r="T236" s="65"/>
      <c r="U236" s="66"/>
      <c r="V236" s="65">
        <v>0</v>
      </c>
      <c r="W236" s="66">
        <v>0</v>
      </c>
      <c r="X236" s="65">
        <v>5.1575745501999997</v>
      </c>
      <c r="Y236" s="66">
        <v>35.395367565257096</v>
      </c>
    </row>
    <row r="237" spans="1:25" x14ac:dyDescent="0.3">
      <c r="A237" s="56" t="s">
        <v>155</v>
      </c>
      <c r="B237" s="59">
        <v>9.6297784990000093</v>
      </c>
      <c r="C237" s="60">
        <v>1.0380373149052E-2</v>
      </c>
      <c r="D237" s="59">
        <v>2.9177061522000001</v>
      </c>
      <c r="E237" s="60">
        <v>1.5640724654076E-2</v>
      </c>
      <c r="F237" s="59">
        <v>1.21614838679999</v>
      </c>
      <c r="G237" s="60">
        <v>1.30420175856054E-2</v>
      </c>
      <c r="H237" s="59">
        <v>5.4959239599999998</v>
      </c>
      <c r="I237" s="60">
        <v>1.3483707295263801E-2</v>
      </c>
      <c r="J237" s="68">
        <v>0</v>
      </c>
      <c r="K237" s="69">
        <v>0</v>
      </c>
      <c r="L237" s="59">
        <v>0</v>
      </c>
      <c r="M237" s="60">
        <v>0</v>
      </c>
      <c r="N237" s="68">
        <v>0</v>
      </c>
      <c r="O237" s="69">
        <v>0</v>
      </c>
      <c r="P237" s="68">
        <v>0</v>
      </c>
      <c r="Q237" s="69">
        <v>0</v>
      </c>
      <c r="R237" s="59">
        <v>0</v>
      </c>
      <c r="S237" s="60">
        <v>0</v>
      </c>
      <c r="T237" s="68"/>
      <c r="U237" s="69"/>
      <c r="V237" s="68">
        <v>0</v>
      </c>
      <c r="W237" s="69">
        <v>0</v>
      </c>
      <c r="X237" s="68">
        <v>0</v>
      </c>
      <c r="Y237" s="69">
        <v>0</v>
      </c>
    </row>
    <row r="238" spans="1:25" x14ac:dyDescent="0.3">
      <c r="A238" s="56" t="s">
        <v>156</v>
      </c>
      <c r="B238" s="57">
        <v>391.33800375240003</v>
      </c>
      <c r="C238" s="58">
        <v>0.42184090805171398</v>
      </c>
      <c r="D238" s="57">
        <v>52.632946654900003</v>
      </c>
      <c r="E238" s="62">
        <v>0.28214541952459399</v>
      </c>
      <c r="F238" s="57">
        <v>40.466512219899997</v>
      </c>
      <c r="G238" s="58">
        <v>0.43396428406959198</v>
      </c>
      <c r="H238" s="57">
        <v>171.56049070520001</v>
      </c>
      <c r="I238" s="58">
        <v>0.42090674051115301</v>
      </c>
      <c r="J238" s="65">
        <v>11.5770279918</v>
      </c>
      <c r="K238" s="66">
        <v>44.007136933827503</v>
      </c>
      <c r="L238" s="57">
        <v>41.918695464400002</v>
      </c>
      <c r="M238" s="61">
        <v>0.64939415177221804</v>
      </c>
      <c r="N238" s="65">
        <v>5.6648390774999999</v>
      </c>
      <c r="O238" s="66">
        <v>49.620202469745003</v>
      </c>
      <c r="P238" s="65">
        <v>4.8037645442999999</v>
      </c>
      <c r="Q238" s="66">
        <v>29.952664896929601</v>
      </c>
      <c r="R238" s="57">
        <v>57.327656731399998</v>
      </c>
      <c r="S238" s="61">
        <v>0.55168397684788495</v>
      </c>
      <c r="T238" s="65"/>
      <c r="U238" s="66"/>
      <c r="V238" s="65">
        <v>0</v>
      </c>
      <c r="W238" s="66">
        <v>0</v>
      </c>
      <c r="X238" s="65">
        <v>5.386070363</v>
      </c>
      <c r="Y238" s="66">
        <v>36.963487076174196</v>
      </c>
    </row>
    <row r="239" spans="1:25" x14ac:dyDescent="0.3">
      <c r="A239" s="56" t="s">
        <v>157</v>
      </c>
      <c r="B239" s="59">
        <v>37.779062725899998</v>
      </c>
      <c r="C239" s="60">
        <v>4.0723757909593497E-2</v>
      </c>
      <c r="D239" s="59">
        <v>12.0656910502</v>
      </c>
      <c r="E239" s="60">
        <v>6.4679629007544703E-2</v>
      </c>
      <c r="F239" s="59">
        <v>9.7536812087999998</v>
      </c>
      <c r="G239" s="61">
        <v>0.104598816419331</v>
      </c>
      <c r="H239" s="59">
        <v>5.9957873967999902</v>
      </c>
      <c r="I239" s="62">
        <v>1.4710072928862601E-2</v>
      </c>
      <c r="J239" s="68">
        <v>0</v>
      </c>
      <c r="K239" s="69">
        <v>0</v>
      </c>
      <c r="L239" s="59">
        <v>0</v>
      </c>
      <c r="M239" s="60">
        <v>0</v>
      </c>
      <c r="N239" s="68">
        <v>0.61772222939999999</v>
      </c>
      <c r="O239" s="69">
        <v>5.4108336836317203</v>
      </c>
      <c r="P239" s="68">
        <v>0</v>
      </c>
      <c r="Q239" s="69">
        <v>0</v>
      </c>
      <c r="R239" s="59">
        <v>6.1860737777999999</v>
      </c>
      <c r="S239" s="60">
        <v>5.9530739217217299E-2</v>
      </c>
      <c r="T239" s="68"/>
      <c r="U239" s="69"/>
      <c r="V239" s="68">
        <v>1.6163481718999999</v>
      </c>
      <c r="W239" s="67">
        <v>46.148510678675301</v>
      </c>
      <c r="X239" s="68">
        <v>1.543758891</v>
      </c>
      <c r="Y239" s="69">
        <v>10.594498023680501</v>
      </c>
    </row>
    <row r="240" spans="1:25" x14ac:dyDescent="0.3">
      <c r="A240" s="64" t="s">
        <v>158</v>
      </c>
      <c r="B240" s="57">
        <v>28.654691734</v>
      </c>
      <c r="C240" s="58">
        <v>3.08881863379168E-2</v>
      </c>
      <c r="D240" s="57">
        <v>3.9826135361000001</v>
      </c>
      <c r="E240" s="58">
        <v>2.1349292379826301E-2</v>
      </c>
      <c r="F240" s="57">
        <v>4.0369084821000101</v>
      </c>
      <c r="G240" s="58">
        <v>4.3291946925623201E-2</v>
      </c>
      <c r="H240" s="57">
        <v>3.0333399928999998</v>
      </c>
      <c r="I240" s="62">
        <v>7.4420004514184198E-3</v>
      </c>
      <c r="J240" s="65">
        <v>0</v>
      </c>
      <c r="K240" s="66">
        <v>0</v>
      </c>
      <c r="L240" s="57">
        <v>2.0030183173</v>
      </c>
      <c r="M240" s="58">
        <v>3.1030268636387401E-2</v>
      </c>
      <c r="N240" s="65">
        <v>0.847419760400001</v>
      </c>
      <c r="O240" s="66">
        <v>7.4228304657275199</v>
      </c>
      <c r="P240" s="65">
        <v>3.3926048187000002</v>
      </c>
      <c r="Q240" s="67">
        <v>21.153733561484799</v>
      </c>
      <c r="R240" s="57">
        <v>9.7424386545999901</v>
      </c>
      <c r="S240" s="61">
        <v>9.3754875179162603E-2</v>
      </c>
      <c r="T240" s="65"/>
      <c r="U240" s="66"/>
      <c r="V240" s="65">
        <v>1.6163481718999999</v>
      </c>
      <c r="W240" s="67">
        <v>46.148510678675301</v>
      </c>
      <c r="X240" s="65">
        <v>0</v>
      </c>
      <c r="Y240" s="66">
        <v>0</v>
      </c>
    </row>
    <row r="241" spans="1:25" x14ac:dyDescent="0.3">
      <c r="A241" s="56" t="s">
        <v>159</v>
      </c>
      <c r="B241" s="59">
        <v>128.3641782654</v>
      </c>
      <c r="C241" s="60">
        <v>0.138369545000921</v>
      </c>
      <c r="D241" s="59">
        <v>7.8120620016999904</v>
      </c>
      <c r="E241" s="62">
        <v>4.1877524457707503E-2</v>
      </c>
      <c r="F241" s="59">
        <v>0</v>
      </c>
      <c r="G241" s="62">
        <v>0</v>
      </c>
      <c r="H241" s="59">
        <v>101.42866651839999</v>
      </c>
      <c r="I241" s="61">
        <v>0.24884522796109301</v>
      </c>
      <c r="J241" s="68">
        <v>1.9784173244000001</v>
      </c>
      <c r="K241" s="69">
        <v>7.52045189566745</v>
      </c>
      <c r="L241" s="59">
        <v>3.6466105215</v>
      </c>
      <c r="M241" s="60">
        <v>5.6492396059039197E-2</v>
      </c>
      <c r="N241" s="68">
        <v>0.82099701560000005</v>
      </c>
      <c r="O241" s="69">
        <v>7.1913848891020598</v>
      </c>
      <c r="P241" s="68">
        <v>1.8313080325</v>
      </c>
      <c r="Q241" s="69">
        <v>11.418660368276001</v>
      </c>
      <c r="R241" s="59">
        <v>9.4131734587999993</v>
      </c>
      <c r="S241" s="60">
        <v>9.0586241695543399E-2</v>
      </c>
      <c r="T241" s="68"/>
      <c r="U241" s="69"/>
      <c r="V241" s="68">
        <v>0.61194637690000098</v>
      </c>
      <c r="W241" s="69">
        <v>17.471739319598399</v>
      </c>
      <c r="X241" s="68">
        <v>0.82099701560000105</v>
      </c>
      <c r="Y241" s="69">
        <v>5.6343327380530503</v>
      </c>
    </row>
    <row r="242" spans="1:25" x14ac:dyDescent="0.3">
      <c r="A242" s="56" t="s">
        <v>160</v>
      </c>
      <c r="B242" s="57">
        <v>58.018711181599997</v>
      </c>
      <c r="C242" s="58">
        <v>6.2540989053343807E-2</v>
      </c>
      <c r="D242" s="57">
        <v>11.976841632699999</v>
      </c>
      <c r="E242" s="58">
        <v>6.4203340717257196E-2</v>
      </c>
      <c r="F242" s="57">
        <v>3.8833827266999998</v>
      </c>
      <c r="G242" s="58">
        <v>4.1645531386612603E-2</v>
      </c>
      <c r="H242" s="57">
        <v>24.4514286388</v>
      </c>
      <c r="I242" s="58">
        <v>5.99891681755748E-2</v>
      </c>
      <c r="J242" s="65">
        <v>0</v>
      </c>
      <c r="K242" s="66">
        <v>0</v>
      </c>
      <c r="L242" s="57">
        <v>1.5207718749000001</v>
      </c>
      <c r="M242" s="58">
        <v>2.35594249963825E-2</v>
      </c>
      <c r="N242" s="65">
        <v>0</v>
      </c>
      <c r="O242" s="66">
        <v>0</v>
      </c>
      <c r="P242" s="65">
        <v>4.7016187211</v>
      </c>
      <c r="Q242" s="67">
        <v>29.315760322461799</v>
      </c>
      <c r="R242" s="57">
        <v>6.3175124045000004</v>
      </c>
      <c r="S242" s="58">
        <v>6.07956188307174E-2</v>
      </c>
      <c r="T242" s="65"/>
      <c r="U242" s="66"/>
      <c r="V242" s="65">
        <v>0</v>
      </c>
      <c r="W242" s="66">
        <v>0</v>
      </c>
      <c r="X242" s="65">
        <v>5.1671551829000002</v>
      </c>
      <c r="Y242" s="67">
        <v>35.461117466227698</v>
      </c>
    </row>
    <row r="243" spans="1:25" x14ac:dyDescent="0.3">
      <c r="A243" s="63" t="s">
        <v>1</v>
      </c>
    </row>
    <row r="244" spans="1:25" x14ac:dyDescent="0.3">
      <c r="A244" s="63" t="s">
        <v>1</v>
      </c>
    </row>
    <row r="245" spans="1:25" x14ac:dyDescent="0.3">
      <c r="A245" s="51" t="s">
        <v>161</v>
      </c>
    </row>
    <row r="246" spans="1:25" x14ac:dyDescent="0.3">
      <c r="A246" s="52" t="s">
        <v>1</v>
      </c>
    </row>
    <row r="247" spans="1:25" ht="25.5" customHeight="1" x14ac:dyDescent="0.3">
      <c r="A247" s="112" t="s">
        <v>1</v>
      </c>
      <c r="B247" s="114" t="s">
        <v>502</v>
      </c>
      <c r="C247" s="114" t="s">
        <v>1</v>
      </c>
      <c r="D247" s="114" t="s">
        <v>53</v>
      </c>
      <c r="E247" s="114" t="s">
        <v>1</v>
      </c>
      <c r="F247" s="114" t="s">
        <v>54</v>
      </c>
      <c r="G247" s="114" t="s">
        <v>1</v>
      </c>
      <c r="H247" s="115" t="s">
        <v>55</v>
      </c>
      <c r="I247" s="115" t="s">
        <v>1</v>
      </c>
      <c r="J247" s="115" t="s">
        <v>56</v>
      </c>
      <c r="K247" s="115" t="s">
        <v>1</v>
      </c>
      <c r="L247" s="115" t="s">
        <v>57</v>
      </c>
      <c r="M247" s="115" t="s">
        <v>1</v>
      </c>
      <c r="N247" s="115" t="s">
        <v>58</v>
      </c>
      <c r="O247" s="115" t="s">
        <v>1</v>
      </c>
      <c r="P247" s="115" t="s">
        <v>59</v>
      </c>
      <c r="Q247" s="115" t="s">
        <v>1</v>
      </c>
      <c r="R247" s="115" t="s">
        <v>60</v>
      </c>
      <c r="S247" s="115" t="s">
        <v>1</v>
      </c>
      <c r="T247" s="114" t="s">
        <v>61</v>
      </c>
      <c r="U247" s="114" t="s">
        <v>1</v>
      </c>
      <c r="V247" s="114" t="s">
        <v>62</v>
      </c>
      <c r="W247" s="114" t="s">
        <v>1</v>
      </c>
      <c r="X247" s="114" t="s">
        <v>63</v>
      </c>
      <c r="Y247" s="114" t="s">
        <v>1</v>
      </c>
    </row>
    <row r="248" spans="1:25" x14ac:dyDescent="0.3">
      <c r="A248" s="113" t="s">
        <v>1</v>
      </c>
      <c r="B248" s="53" t="s">
        <v>14</v>
      </c>
      <c r="C248" s="53" t="s">
        <v>15</v>
      </c>
      <c r="D248" s="53" t="s">
        <v>14</v>
      </c>
      <c r="E248" s="53" t="s">
        <v>15</v>
      </c>
      <c r="F248" s="53" t="s">
        <v>14</v>
      </c>
      <c r="G248" s="53" t="s">
        <v>15</v>
      </c>
      <c r="H248" s="53" t="s">
        <v>14</v>
      </c>
      <c r="I248" s="53" t="s">
        <v>15</v>
      </c>
      <c r="J248" s="53" t="s">
        <v>14</v>
      </c>
      <c r="K248" s="53" t="s">
        <v>15</v>
      </c>
      <c r="L248" s="53" t="s">
        <v>14</v>
      </c>
      <c r="M248" s="53" t="s">
        <v>15</v>
      </c>
      <c r="N248" s="53" t="s">
        <v>14</v>
      </c>
      <c r="O248" s="53" t="s">
        <v>15</v>
      </c>
      <c r="P248" s="53" t="s">
        <v>14</v>
      </c>
      <c r="Q248" s="53" t="s">
        <v>15</v>
      </c>
      <c r="R248" s="53" t="s">
        <v>14</v>
      </c>
      <c r="S248" s="53" t="s">
        <v>15</v>
      </c>
      <c r="T248" s="53" t="s">
        <v>14</v>
      </c>
      <c r="U248" s="53" t="s">
        <v>15</v>
      </c>
      <c r="V248" s="53" t="s">
        <v>14</v>
      </c>
      <c r="W248" s="53" t="s">
        <v>15</v>
      </c>
      <c r="X248" s="53" t="s">
        <v>14</v>
      </c>
      <c r="Y248" s="53" t="s">
        <v>15</v>
      </c>
    </row>
    <row r="249" spans="1:25" x14ac:dyDescent="0.3">
      <c r="A249" s="54" t="s">
        <v>16</v>
      </c>
      <c r="B249" s="55">
        <v>927.69097610710003</v>
      </c>
      <c r="C249" s="55">
        <v>927.69097610710003</v>
      </c>
      <c r="D249" s="55">
        <v>186.54545852129999</v>
      </c>
      <c r="E249" s="55">
        <v>186.54545852129999</v>
      </c>
      <c r="F249" s="55">
        <v>93.248485429300004</v>
      </c>
      <c r="G249" s="55">
        <v>93.248485429300004</v>
      </c>
      <c r="H249" s="55">
        <v>407.59739437019999</v>
      </c>
      <c r="I249" s="55">
        <v>407.59739437019999</v>
      </c>
      <c r="J249" s="55">
        <v>26.3071601527</v>
      </c>
      <c r="K249" s="55">
        <v>26.3071601527</v>
      </c>
      <c r="L249" s="55">
        <v>64.550466538699993</v>
      </c>
      <c r="M249" s="55">
        <v>64.550466538699993</v>
      </c>
      <c r="N249" s="55">
        <v>11.416396539200001</v>
      </c>
      <c r="O249" s="55">
        <v>11.416396539200001</v>
      </c>
      <c r="P249" s="55">
        <v>16.0378535961</v>
      </c>
      <c r="Q249" s="55">
        <v>16.0378535961</v>
      </c>
      <c r="R249" s="55">
        <v>103.9139419255</v>
      </c>
      <c r="S249" s="55">
        <v>103.9139419255</v>
      </c>
      <c r="T249" s="55">
        <v>0</v>
      </c>
      <c r="U249" s="55">
        <v>0</v>
      </c>
      <c r="V249" s="55">
        <v>3.5024926008000001</v>
      </c>
      <c r="W249" s="55">
        <v>3.5024926008000001</v>
      </c>
      <c r="X249" s="55">
        <v>14.571326433299999</v>
      </c>
      <c r="Y249" s="55">
        <v>14.571326433299999</v>
      </c>
    </row>
    <row r="250" spans="1:25" x14ac:dyDescent="0.3">
      <c r="A250" s="56" t="s">
        <v>142</v>
      </c>
      <c r="B250" s="57">
        <v>60.760053109700003</v>
      </c>
      <c r="C250" s="58">
        <v>6.5496005323528506E-2</v>
      </c>
      <c r="D250" s="57">
        <v>5.4903247156000097</v>
      </c>
      <c r="E250" s="62">
        <v>2.9431564612295898E-2</v>
      </c>
      <c r="F250" s="57">
        <v>3.3408098217000002</v>
      </c>
      <c r="G250" s="58">
        <v>3.5826960688095703E-2</v>
      </c>
      <c r="H250" s="57">
        <v>36.958570743000003</v>
      </c>
      <c r="I250" s="58">
        <v>9.0674207572172094E-2</v>
      </c>
      <c r="J250" s="65">
        <v>0.31890669500000002</v>
      </c>
      <c r="K250" s="66">
        <v>1.2122429526748799</v>
      </c>
      <c r="L250" s="57">
        <v>6.7158134182000104</v>
      </c>
      <c r="M250" s="58">
        <v>0.10403973477362299</v>
      </c>
      <c r="N250" s="65">
        <v>0</v>
      </c>
      <c r="O250" s="66">
        <v>0</v>
      </c>
      <c r="P250" s="65">
        <v>0</v>
      </c>
      <c r="Q250" s="66">
        <v>0</v>
      </c>
      <c r="R250" s="57">
        <v>5.8520571096999996</v>
      </c>
      <c r="S250" s="58">
        <v>5.6316380663295099E-2</v>
      </c>
      <c r="T250" s="65"/>
      <c r="U250" s="66"/>
      <c r="V250" s="65">
        <v>1.6163481718999999</v>
      </c>
      <c r="W250" s="67">
        <v>46.148510678675301</v>
      </c>
      <c r="X250" s="65">
        <v>0.46722243460000001</v>
      </c>
      <c r="Y250" s="66">
        <v>3.2064509482969998</v>
      </c>
    </row>
    <row r="251" spans="1:25" x14ac:dyDescent="0.3">
      <c r="A251" s="56" t="s">
        <v>143</v>
      </c>
      <c r="B251" s="59">
        <v>74.847387007899997</v>
      </c>
      <c r="C251" s="60">
        <v>8.0681378751774099E-2</v>
      </c>
      <c r="D251" s="59">
        <v>26.673400788599999</v>
      </c>
      <c r="E251" s="61">
        <v>0.14298606355809201</v>
      </c>
      <c r="F251" s="59">
        <v>7.2774418676000003</v>
      </c>
      <c r="G251" s="60">
        <v>7.8043539625291605E-2</v>
      </c>
      <c r="H251" s="59">
        <v>27.6595693852999</v>
      </c>
      <c r="I251" s="60">
        <v>6.7860025032883797E-2</v>
      </c>
      <c r="J251" s="68">
        <v>5.7636787648000096</v>
      </c>
      <c r="K251" s="67">
        <v>21.909163632048099</v>
      </c>
      <c r="L251" s="59">
        <v>2.19692208039999</v>
      </c>
      <c r="M251" s="60">
        <v>3.4034178189601097E-2</v>
      </c>
      <c r="N251" s="68">
        <v>2.0052107423000001</v>
      </c>
      <c r="O251" s="69">
        <v>17.564305299091501</v>
      </c>
      <c r="P251" s="68">
        <v>1.5419805871000001</v>
      </c>
      <c r="Q251" s="69">
        <v>9.6146318948501399</v>
      </c>
      <c r="R251" s="59">
        <v>1.7291827918</v>
      </c>
      <c r="S251" s="62">
        <v>1.6640527341747102E-2</v>
      </c>
      <c r="T251" s="68"/>
      <c r="U251" s="69"/>
      <c r="V251" s="68">
        <v>0</v>
      </c>
      <c r="W251" s="69">
        <v>0</v>
      </c>
      <c r="X251" s="68">
        <v>0</v>
      </c>
      <c r="Y251" s="69">
        <v>0</v>
      </c>
    </row>
    <row r="252" spans="1:25" x14ac:dyDescent="0.3">
      <c r="A252" s="56" t="s">
        <v>144</v>
      </c>
      <c r="B252" s="57">
        <v>4.3132565419000004</v>
      </c>
      <c r="C252" s="58">
        <v>4.6494540240111602E-3</v>
      </c>
      <c r="D252" s="57">
        <v>0</v>
      </c>
      <c r="E252" s="58">
        <v>0</v>
      </c>
      <c r="F252" s="57">
        <v>4.3132565419000004</v>
      </c>
      <c r="G252" s="61">
        <v>4.6255513127559197E-2</v>
      </c>
      <c r="H252" s="57">
        <v>0</v>
      </c>
      <c r="I252" s="58">
        <v>0</v>
      </c>
      <c r="J252" s="65">
        <v>0</v>
      </c>
      <c r="K252" s="66">
        <v>0</v>
      </c>
      <c r="L252" s="57">
        <v>0</v>
      </c>
      <c r="M252" s="58">
        <v>0</v>
      </c>
      <c r="N252" s="65">
        <v>0</v>
      </c>
      <c r="O252" s="66">
        <v>0</v>
      </c>
      <c r="P252" s="65">
        <v>0</v>
      </c>
      <c r="Q252" s="66">
        <v>0</v>
      </c>
      <c r="R252" s="57">
        <v>0</v>
      </c>
      <c r="S252" s="58">
        <v>0</v>
      </c>
      <c r="T252" s="65"/>
      <c r="U252" s="66"/>
      <c r="V252" s="65">
        <v>0</v>
      </c>
      <c r="W252" s="66">
        <v>0</v>
      </c>
      <c r="X252" s="65">
        <v>0</v>
      </c>
      <c r="Y252" s="66">
        <v>0</v>
      </c>
    </row>
    <row r="253" spans="1:25" x14ac:dyDescent="0.3">
      <c r="A253" s="56" t="s">
        <v>145</v>
      </c>
      <c r="B253" s="59">
        <v>183.4586232261</v>
      </c>
      <c r="C253" s="60">
        <v>0.197758335427551</v>
      </c>
      <c r="D253" s="59">
        <v>29.9878259356</v>
      </c>
      <c r="E253" s="60">
        <v>0.16075344944500999</v>
      </c>
      <c r="F253" s="59">
        <v>9.1572377632999995</v>
      </c>
      <c r="G253" s="62">
        <v>9.8202536171409602E-2</v>
      </c>
      <c r="H253" s="59">
        <v>78.328812216800102</v>
      </c>
      <c r="I253" s="60">
        <v>0.19217201409697399</v>
      </c>
      <c r="J253" s="68">
        <v>10.236426402699999</v>
      </c>
      <c r="K253" s="67">
        <v>38.911179858573199</v>
      </c>
      <c r="L253" s="59">
        <v>20.8599601147999</v>
      </c>
      <c r="M253" s="61">
        <v>0.32315738728694998</v>
      </c>
      <c r="N253" s="68">
        <v>3.6092783111000002</v>
      </c>
      <c r="O253" s="69">
        <v>31.614864626565598</v>
      </c>
      <c r="P253" s="68">
        <v>2.0307687333</v>
      </c>
      <c r="Q253" s="69">
        <v>12.6623473716822</v>
      </c>
      <c r="R253" s="59">
        <v>26.951299509799998</v>
      </c>
      <c r="S253" s="60">
        <v>0.25936172769889199</v>
      </c>
      <c r="T253" s="68"/>
      <c r="U253" s="69"/>
      <c r="V253" s="68">
        <v>0</v>
      </c>
      <c r="W253" s="69">
        <v>0</v>
      </c>
      <c r="X253" s="68">
        <v>2.2970142387000001</v>
      </c>
      <c r="Y253" s="69">
        <v>15.7639337037334</v>
      </c>
    </row>
    <row r="254" spans="1:25" ht="25.5" customHeight="1" x14ac:dyDescent="0.3">
      <c r="A254" s="64" t="s">
        <v>146</v>
      </c>
      <c r="B254" s="57">
        <v>58.9486173759</v>
      </c>
      <c r="C254" s="58">
        <v>6.3543376937078802E-2</v>
      </c>
      <c r="D254" s="57">
        <v>17.1215409924</v>
      </c>
      <c r="E254" s="58">
        <v>9.1782137866653193E-2</v>
      </c>
      <c r="F254" s="57">
        <v>2.19231441520001</v>
      </c>
      <c r="G254" s="58">
        <v>2.3510456015526301E-2</v>
      </c>
      <c r="H254" s="57">
        <v>26.2610823832999</v>
      </c>
      <c r="I254" s="58">
        <v>6.4428975125999904E-2</v>
      </c>
      <c r="J254" s="65">
        <v>1.5357053425</v>
      </c>
      <c r="K254" s="66">
        <v>5.8375945316255802</v>
      </c>
      <c r="L254" s="57">
        <v>5.2892527495000001</v>
      </c>
      <c r="M254" s="58">
        <v>8.1939806683332506E-2</v>
      </c>
      <c r="N254" s="65">
        <v>0.66485655769999996</v>
      </c>
      <c r="O254" s="66">
        <v>5.82369888271759</v>
      </c>
      <c r="P254" s="65">
        <v>0</v>
      </c>
      <c r="Q254" s="66">
        <v>0</v>
      </c>
      <c r="R254" s="57">
        <v>4.3401060442999997</v>
      </c>
      <c r="S254" s="58">
        <v>4.1766349768653697E-2</v>
      </c>
      <c r="T254" s="65"/>
      <c r="U254" s="66"/>
      <c r="V254" s="65">
        <v>0</v>
      </c>
      <c r="W254" s="66">
        <v>0</v>
      </c>
      <c r="X254" s="65">
        <v>1.543758891</v>
      </c>
      <c r="Y254" s="66">
        <v>10.594498023680501</v>
      </c>
    </row>
    <row r="255" spans="1:25" x14ac:dyDescent="0.3">
      <c r="A255" s="56" t="s">
        <v>147</v>
      </c>
      <c r="B255" s="59">
        <v>33.491322904</v>
      </c>
      <c r="C255" s="60">
        <v>3.6101809510469499E-2</v>
      </c>
      <c r="D255" s="59">
        <v>12.283680350799999</v>
      </c>
      <c r="E255" s="61">
        <v>6.5848187611586603E-2</v>
      </c>
      <c r="F255" s="59">
        <v>0.75921794880000004</v>
      </c>
      <c r="G255" s="60">
        <v>8.1418796809909696E-3</v>
      </c>
      <c r="H255" s="59">
        <v>19.308520893800001</v>
      </c>
      <c r="I255" s="60">
        <v>4.7371551340838702E-2</v>
      </c>
      <c r="J255" s="68">
        <v>0</v>
      </c>
      <c r="K255" s="69">
        <v>0</v>
      </c>
      <c r="L255" s="59">
        <v>0.31890669500000002</v>
      </c>
      <c r="M255" s="60">
        <v>4.94042432379332E-3</v>
      </c>
      <c r="N255" s="68">
        <v>0.82099701560000005</v>
      </c>
      <c r="O255" s="69">
        <v>7.1913848891020598</v>
      </c>
      <c r="P255" s="68">
        <v>0</v>
      </c>
      <c r="Q255" s="69">
        <v>0</v>
      </c>
      <c r="R255" s="59">
        <v>0</v>
      </c>
      <c r="S255" s="62">
        <v>0</v>
      </c>
      <c r="T255" s="68"/>
      <c r="U255" s="69"/>
      <c r="V255" s="68">
        <v>0</v>
      </c>
      <c r="W255" s="69">
        <v>0</v>
      </c>
      <c r="X255" s="68">
        <v>0</v>
      </c>
      <c r="Y255" s="69">
        <v>0</v>
      </c>
    </row>
    <row r="256" spans="1:25" x14ac:dyDescent="0.3">
      <c r="A256" s="56" t="s">
        <v>148</v>
      </c>
      <c r="B256" s="57">
        <v>19.4798643261</v>
      </c>
      <c r="C256" s="58">
        <v>2.0998225516695199E-2</v>
      </c>
      <c r="D256" s="57">
        <v>9.2568409379000194</v>
      </c>
      <c r="E256" s="61">
        <v>4.9622440617298903E-2</v>
      </c>
      <c r="F256" s="57">
        <v>0.84587219229999999</v>
      </c>
      <c r="G256" s="58">
        <v>9.0711628012589106E-3</v>
      </c>
      <c r="H256" s="57">
        <v>8.4940577456999904</v>
      </c>
      <c r="I256" s="58">
        <v>2.0839332790202499E-2</v>
      </c>
      <c r="J256" s="65">
        <v>0</v>
      </c>
      <c r="K256" s="66">
        <v>0</v>
      </c>
      <c r="L256" s="57">
        <v>0.26206479529999999</v>
      </c>
      <c r="M256" s="58">
        <v>4.0598435511366004E-3</v>
      </c>
      <c r="N256" s="65">
        <v>0</v>
      </c>
      <c r="O256" s="66">
        <v>0</v>
      </c>
      <c r="P256" s="65">
        <v>0</v>
      </c>
      <c r="Q256" s="66">
        <v>0</v>
      </c>
      <c r="R256" s="57">
        <v>0.42384980230000002</v>
      </c>
      <c r="S256" s="58">
        <v>4.0788540444733996E-3</v>
      </c>
      <c r="T256" s="65"/>
      <c r="U256" s="66"/>
      <c r="V256" s="65">
        <v>0</v>
      </c>
      <c r="W256" s="66">
        <v>0</v>
      </c>
      <c r="X256" s="65">
        <v>0.19717885260000001</v>
      </c>
      <c r="Y256" s="66">
        <v>1.3531976893289901</v>
      </c>
    </row>
    <row r="257" spans="1:25" ht="25.5" customHeight="1" x14ac:dyDescent="0.3">
      <c r="A257" s="64" t="s">
        <v>149</v>
      </c>
      <c r="B257" s="59">
        <v>21.565356186599999</v>
      </c>
      <c r="C257" s="60">
        <v>2.3246271379177799E-2</v>
      </c>
      <c r="D257" s="59">
        <v>1.1480255087</v>
      </c>
      <c r="E257" s="60">
        <v>6.15413271274528E-3</v>
      </c>
      <c r="F257" s="59">
        <v>0</v>
      </c>
      <c r="G257" s="60">
        <v>0</v>
      </c>
      <c r="H257" s="59">
        <v>19.0117640932</v>
      </c>
      <c r="I257" s="61">
        <v>4.66434878038808E-2</v>
      </c>
      <c r="J257" s="68">
        <v>0</v>
      </c>
      <c r="K257" s="69">
        <v>0</v>
      </c>
      <c r="L257" s="59">
        <v>0</v>
      </c>
      <c r="M257" s="60">
        <v>0</v>
      </c>
      <c r="N257" s="68">
        <v>0</v>
      </c>
      <c r="O257" s="69">
        <v>0</v>
      </c>
      <c r="P257" s="68">
        <v>0</v>
      </c>
      <c r="Q257" s="69">
        <v>0</v>
      </c>
      <c r="R257" s="59">
        <v>0</v>
      </c>
      <c r="S257" s="60">
        <v>0</v>
      </c>
      <c r="T257" s="68"/>
      <c r="U257" s="69"/>
      <c r="V257" s="68">
        <v>0.82009909409999904</v>
      </c>
      <c r="W257" s="67">
        <v>23.4147273833693</v>
      </c>
      <c r="X257" s="68">
        <v>0.58546749060000003</v>
      </c>
      <c r="Y257" s="69">
        <v>4.0179423148603997</v>
      </c>
    </row>
    <row r="258" spans="1:25" ht="22.8" x14ac:dyDescent="0.3">
      <c r="A258" s="64" t="s">
        <v>150</v>
      </c>
      <c r="B258" s="57">
        <v>15.7882508178</v>
      </c>
      <c r="C258" s="58">
        <v>1.7018868593562001E-2</v>
      </c>
      <c r="D258" s="57">
        <v>9.6728064590000091</v>
      </c>
      <c r="E258" s="61">
        <v>5.1852275234540501E-2</v>
      </c>
      <c r="F258" s="57">
        <v>3.2861757822</v>
      </c>
      <c r="G258" s="58">
        <v>3.52410633488685E-2</v>
      </c>
      <c r="H258" s="57">
        <v>1.1520330202</v>
      </c>
      <c r="I258" s="62">
        <v>2.8263993737743698E-3</v>
      </c>
      <c r="J258" s="65">
        <v>0</v>
      </c>
      <c r="K258" s="66">
        <v>0</v>
      </c>
      <c r="L258" s="57">
        <v>0</v>
      </c>
      <c r="M258" s="58">
        <v>0</v>
      </c>
      <c r="N258" s="65">
        <v>0</v>
      </c>
      <c r="O258" s="66">
        <v>0</v>
      </c>
      <c r="P258" s="65">
        <v>0</v>
      </c>
      <c r="Q258" s="66">
        <v>0</v>
      </c>
      <c r="R258" s="57">
        <v>1.6772355564000001</v>
      </c>
      <c r="S258" s="58">
        <v>1.6140621030452999E-2</v>
      </c>
      <c r="T258" s="65"/>
      <c r="U258" s="66"/>
      <c r="V258" s="65">
        <v>0</v>
      </c>
      <c r="W258" s="66">
        <v>0</v>
      </c>
      <c r="X258" s="65">
        <v>0</v>
      </c>
      <c r="Y258" s="66">
        <v>0</v>
      </c>
    </row>
    <row r="259" spans="1:25" x14ac:dyDescent="0.3">
      <c r="A259" s="56" t="s">
        <v>151</v>
      </c>
      <c r="B259" s="59">
        <v>17.554959235399998</v>
      </c>
      <c r="C259" s="60">
        <v>1.8923283385881801E-2</v>
      </c>
      <c r="D259" s="59">
        <v>8.9267661260999809</v>
      </c>
      <c r="E259" s="61">
        <v>4.7853033769142801E-2</v>
      </c>
      <c r="F259" s="59">
        <v>7.1305609029000001</v>
      </c>
      <c r="G259" s="61">
        <v>7.6468383052787595E-2</v>
      </c>
      <c r="H259" s="59">
        <v>1.4976322064000001</v>
      </c>
      <c r="I259" s="62">
        <v>3.6742928857876299E-3</v>
      </c>
      <c r="J259" s="68">
        <v>0</v>
      </c>
      <c r="K259" s="69">
        <v>0</v>
      </c>
      <c r="L259" s="59">
        <v>0</v>
      </c>
      <c r="M259" s="60">
        <v>0</v>
      </c>
      <c r="N259" s="68">
        <v>0</v>
      </c>
      <c r="O259" s="69">
        <v>0</v>
      </c>
      <c r="P259" s="68">
        <v>0</v>
      </c>
      <c r="Q259" s="69">
        <v>0</v>
      </c>
      <c r="R259" s="59">
        <v>0</v>
      </c>
      <c r="S259" s="60">
        <v>0</v>
      </c>
      <c r="T259" s="68"/>
      <c r="U259" s="69"/>
      <c r="V259" s="68">
        <v>0</v>
      </c>
      <c r="W259" s="69">
        <v>0</v>
      </c>
      <c r="X259" s="68">
        <v>0</v>
      </c>
      <c r="Y259" s="69">
        <v>0</v>
      </c>
    </row>
    <row r="260" spans="1:25" x14ac:dyDescent="0.3">
      <c r="A260" s="56" t="s">
        <v>152</v>
      </c>
      <c r="B260" s="57">
        <v>7.1488653417999997</v>
      </c>
      <c r="C260" s="58">
        <v>7.7060848126377403E-3</v>
      </c>
      <c r="D260" s="57">
        <v>2.1668928362000002</v>
      </c>
      <c r="E260" s="58">
        <v>1.16158970225082E-2</v>
      </c>
      <c r="F260" s="57">
        <v>1.6199811613000099</v>
      </c>
      <c r="G260" s="58">
        <v>1.7372734300636499E-2</v>
      </c>
      <c r="H260" s="57">
        <v>2.8543718676999998</v>
      </c>
      <c r="I260" s="58">
        <v>7.0029198103938803E-3</v>
      </c>
      <c r="J260" s="65">
        <v>0</v>
      </c>
      <c r="K260" s="66">
        <v>0</v>
      </c>
      <c r="L260" s="57">
        <v>0.50761947659999995</v>
      </c>
      <c r="M260" s="58">
        <v>7.86391646442503E-3</v>
      </c>
      <c r="N260" s="65">
        <v>0</v>
      </c>
      <c r="O260" s="66">
        <v>0</v>
      </c>
      <c r="P260" s="65">
        <v>0</v>
      </c>
      <c r="Q260" s="66">
        <v>0</v>
      </c>
      <c r="R260" s="57">
        <v>0</v>
      </c>
      <c r="S260" s="58">
        <v>0</v>
      </c>
      <c r="T260" s="65"/>
      <c r="U260" s="66"/>
      <c r="V260" s="65">
        <v>0</v>
      </c>
      <c r="W260" s="66">
        <v>0</v>
      </c>
      <c r="X260" s="65">
        <v>0</v>
      </c>
      <c r="Y260" s="66">
        <v>0</v>
      </c>
    </row>
    <row r="261" spans="1:25" x14ac:dyDescent="0.3">
      <c r="A261" s="56" t="s">
        <v>153</v>
      </c>
      <c r="B261" s="59">
        <v>59.324883193699897</v>
      </c>
      <c r="C261" s="60">
        <v>6.3948970855194603E-2</v>
      </c>
      <c r="D261" s="59">
        <v>8.7371606603000096</v>
      </c>
      <c r="E261" s="60">
        <v>4.6836630221702098E-2</v>
      </c>
      <c r="F261" s="59">
        <v>8.4100361582000005</v>
      </c>
      <c r="G261" s="60">
        <v>9.0189520178066598E-2</v>
      </c>
      <c r="H261" s="59">
        <v>22.2842939694</v>
      </c>
      <c r="I261" s="60">
        <v>5.4672317039299603E-2</v>
      </c>
      <c r="J261" s="68">
        <v>2.2885813741000001</v>
      </c>
      <c r="K261" s="69">
        <v>8.6994618986463106</v>
      </c>
      <c r="L261" s="59">
        <v>7.3208247074999999</v>
      </c>
      <c r="M261" s="60">
        <v>0.11341242132016099</v>
      </c>
      <c r="N261" s="68">
        <v>1.4651419898</v>
      </c>
      <c r="O261" s="69">
        <v>12.833664149359199</v>
      </c>
      <c r="P261" s="68">
        <v>0.67438259510000098</v>
      </c>
      <c r="Q261" s="69">
        <v>4.2049429561072502</v>
      </c>
      <c r="R261" s="59">
        <v>7.6903627814000002</v>
      </c>
      <c r="S261" s="60">
        <v>7.4007035426618004E-2</v>
      </c>
      <c r="T261" s="68"/>
      <c r="U261" s="69"/>
      <c r="V261" s="68">
        <v>0.45409895789999999</v>
      </c>
      <c r="W261" s="69">
        <v>12.965022618357001</v>
      </c>
      <c r="X261" s="68">
        <v>0</v>
      </c>
      <c r="Y261" s="69">
        <v>0</v>
      </c>
    </row>
    <row r="262" spans="1:25" x14ac:dyDescent="0.3">
      <c r="A262" s="56" t="s">
        <v>154</v>
      </c>
      <c r="B262" s="57">
        <v>76.500492928599996</v>
      </c>
      <c r="C262" s="58">
        <v>8.2463336282111402E-2</v>
      </c>
      <c r="D262" s="57">
        <v>17.823419834700001</v>
      </c>
      <c r="E262" s="58">
        <v>9.5544646200351802E-2</v>
      </c>
      <c r="F262" s="57">
        <v>13.684931925900001</v>
      </c>
      <c r="G262" s="58">
        <v>0.14675768579936599</v>
      </c>
      <c r="H262" s="57">
        <v>21.6956558175</v>
      </c>
      <c r="I262" s="62">
        <v>5.3228151399306901E-2</v>
      </c>
      <c r="J262" s="65">
        <v>1.8901992551</v>
      </c>
      <c r="K262" s="66">
        <v>7.1851132700311702</v>
      </c>
      <c r="L262" s="57">
        <v>1.230121952</v>
      </c>
      <c r="M262" s="58">
        <v>1.9056747657470501E-2</v>
      </c>
      <c r="N262" s="65">
        <v>1.9051102207999999</v>
      </c>
      <c r="O262" s="66">
        <v>16.687491663928299</v>
      </c>
      <c r="P262" s="65">
        <v>1.9081030292000001</v>
      </c>
      <c r="Q262" s="66">
        <v>11.8974962439114</v>
      </c>
      <c r="R262" s="57">
        <v>13.5200266256</v>
      </c>
      <c r="S262" s="58">
        <v>0.13010791790858101</v>
      </c>
      <c r="T262" s="65"/>
      <c r="U262" s="66"/>
      <c r="V262" s="65">
        <v>0</v>
      </c>
      <c r="W262" s="66">
        <v>0</v>
      </c>
      <c r="X262" s="65">
        <v>2.8429242678</v>
      </c>
      <c r="Y262" s="66">
        <v>19.510401340697701</v>
      </c>
    </row>
    <row r="263" spans="1:25" x14ac:dyDescent="0.3">
      <c r="A263" s="56" t="s">
        <v>155</v>
      </c>
      <c r="B263" s="59">
        <v>5.8474644387000003</v>
      </c>
      <c r="C263" s="60">
        <v>6.3032460046532996E-3</v>
      </c>
      <c r="D263" s="59">
        <v>0.35154047869999999</v>
      </c>
      <c r="E263" s="60">
        <v>1.8844762101772701E-3</v>
      </c>
      <c r="F263" s="59">
        <v>0</v>
      </c>
      <c r="G263" s="60">
        <v>0</v>
      </c>
      <c r="H263" s="59">
        <v>5.4959239599999998</v>
      </c>
      <c r="I263" s="60">
        <v>1.3483707295263801E-2</v>
      </c>
      <c r="J263" s="68">
        <v>0</v>
      </c>
      <c r="K263" s="69">
        <v>0</v>
      </c>
      <c r="L263" s="59">
        <v>0</v>
      </c>
      <c r="M263" s="60">
        <v>0</v>
      </c>
      <c r="N263" s="68">
        <v>0</v>
      </c>
      <c r="O263" s="69">
        <v>0</v>
      </c>
      <c r="P263" s="68">
        <v>0</v>
      </c>
      <c r="Q263" s="69">
        <v>0</v>
      </c>
      <c r="R263" s="59">
        <v>0</v>
      </c>
      <c r="S263" s="60">
        <v>0</v>
      </c>
      <c r="T263" s="68"/>
      <c r="U263" s="69"/>
      <c r="V263" s="68">
        <v>0</v>
      </c>
      <c r="W263" s="69">
        <v>0</v>
      </c>
      <c r="X263" s="68">
        <v>0</v>
      </c>
      <c r="Y263" s="69">
        <v>0</v>
      </c>
    </row>
    <row r="264" spans="1:25" x14ac:dyDescent="0.3">
      <c r="A264" s="56" t="s">
        <v>156</v>
      </c>
      <c r="B264" s="57">
        <v>138.20810205789999</v>
      </c>
      <c r="C264" s="58">
        <v>0.14898075503317601</v>
      </c>
      <c r="D264" s="57">
        <v>15.739846914699999</v>
      </c>
      <c r="E264" s="62">
        <v>8.4375395892593102E-2</v>
      </c>
      <c r="F264" s="57">
        <v>23.310357739200001</v>
      </c>
      <c r="G264" s="61">
        <v>0.24998108689790599</v>
      </c>
      <c r="H264" s="57">
        <v>56.2558049473</v>
      </c>
      <c r="I264" s="58">
        <v>0.138018068133688</v>
      </c>
      <c r="J264" s="65">
        <v>2.2952449940999999</v>
      </c>
      <c r="K264" s="66">
        <v>8.72479196073329</v>
      </c>
      <c r="L264" s="57">
        <v>14.434951422599999</v>
      </c>
      <c r="M264" s="58">
        <v>0.22362272802390701</v>
      </c>
      <c r="N264" s="65">
        <v>0.94580170189999702</v>
      </c>
      <c r="O264" s="66">
        <v>8.2845904892357307</v>
      </c>
      <c r="P264" s="65">
        <v>0.80450683949999902</v>
      </c>
      <c r="Q264" s="66">
        <v>5.0162999348967503</v>
      </c>
      <c r="R264" s="57">
        <v>22.950982423500001</v>
      </c>
      <c r="S264" s="58">
        <v>0.22086528523722501</v>
      </c>
      <c r="T264" s="65"/>
      <c r="U264" s="66"/>
      <c r="V264" s="65">
        <v>0</v>
      </c>
      <c r="W264" s="66">
        <v>0</v>
      </c>
      <c r="X264" s="65">
        <v>1.4706050750999999</v>
      </c>
      <c r="Y264" s="66">
        <v>10.0924585131743</v>
      </c>
    </row>
    <row r="265" spans="1:25" x14ac:dyDescent="0.3">
      <c r="A265" s="56" t="s">
        <v>157</v>
      </c>
      <c r="B265" s="59">
        <v>6.8586210765000102</v>
      </c>
      <c r="C265" s="60">
        <v>7.3932174109109603E-3</v>
      </c>
      <c r="D265" s="59">
        <v>5.9749791681</v>
      </c>
      <c r="E265" s="61">
        <v>3.20296147408905E-2</v>
      </c>
      <c r="F265" s="59">
        <v>0</v>
      </c>
      <c r="G265" s="60">
        <v>0</v>
      </c>
      <c r="H265" s="59">
        <v>0.88364190840000001</v>
      </c>
      <c r="I265" s="60">
        <v>2.16792825617877E-3</v>
      </c>
      <c r="J265" s="68">
        <v>0</v>
      </c>
      <c r="K265" s="69">
        <v>0</v>
      </c>
      <c r="L265" s="59">
        <v>0</v>
      </c>
      <c r="M265" s="60">
        <v>0</v>
      </c>
      <c r="N265" s="68">
        <v>0</v>
      </c>
      <c r="O265" s="69">
        <v>0</v>
      </c>
      <c r="P265" s="68">
        <v>0</v>
      </c>
      <c r="Q265" s="69">
        <v>0</v>
      </c>
      <c r="R265" s="59">
        <v>0</v>
      </c>
      <c r="S265" s="60">
        <v>0</v>
      </c>
      <c r="T265" s="68"/>
      <c r="U265" s="69"/>
      <c r="V265" s="68">
        <v>0</v>
      </c>
      <c r="W265" s="69">
        <v>0</v>
      </c>
      <c r="X265" s="68">
        <v>0</v>
      </c>
      <c r="Y265" s="69">
        <v>0</v>
      </c>
    </row>
    <row r="266" spans="1:25" x14ac:dyDescent="0.3">
      <c r="A266" s="64" t="s">
        <v>158</v>
      </c>
      <c r="B266" s="57">
        <v>17.751815667799999</v>
      </c>
      <c r="C266" s="58">
        <v>1.9135483824896701E-2</v>
      </c>
      <c r="D266" s="57">
        <v>0.966630225600002</v>
      </c>
      <c r="E266" s="58">
        <v>5.1817408650000896E-3</v>
      </c>
      <c r="F266" s="57">
        <v>4.0369084821000101</v>
      </c>
      <c r="G266" s="58">
        <v>4.3291946925623201E-2</v>
      </c>
      <c r="H266" s="57">
        <v>0.80450683950000101</v>
      </c>
      <c r="I266" s="62">
        <v>1.97377817084205E-3</v>
      </c>
      <c r="J266" s="65">
        <v>0</v>
      </c>
      <c r="K266" s="66">
        <v>0</v>
      </c>
      <c r="L266" s="57">
        <v>2.0030183173</v>
      </c>
      <c r="M266" s="58">
        <v>3.1030268636387401E-2</v>
      </c>
      <c r="N266" s="65">
        <v>0</v>
      </c>
      <c r="O266" s="66">
        <v>0</v>
      </c>
      <c r="P266" s="65">
        <v>2.5451850583</v>
      </c>
      <c r="Q266" s="67">
        <v>15.8698609078145</v>
      </c>
      <c r="R266" s="57">
        <v>7.395566745</v>
      </c>
      <c r="S266" s="61">
        <v>7.1170110650813107E-2</v>
      </c>
      <c r="T266" s="65"/>
      <c r="U266" s="66"/>
      <c r="V266" s="65">
        <v>0</v>
      </c>
      <c r="W266" s="66">
        <v>0</v>
      </c>
      <c r="X266" s="65">
        <v>0</v>
      </c>
      <c r="Y266" s="66">
        <v>0</v>
      </c>
    </row>
    <row r="267" spans="1:25" x14ac:dyDescent="0.3">
      <c r="A267" s="56" t="s">
        <v>159</v>
      </c>
      <c r="B267" s="59">
        <v>70.960452559900006</v>
      </c>
      <c r="C267" s="60">
        <v>7.6491476566554195E-2</v>
      </c>
      <c r="D267" s="59">
        <v>2.2469349556</v>
      </c>
      <c r="E267" s="62">
        <v>1.2044972702154801E-2</v>
      </c>
      <c r="F267" s="59">
        <v>0</v>
      </c>
      <c r="G267" s="62">
        <v>0</v>
      </c>
      <c r="H267" s="59">
        <v>57.335846804700097</v>
      </c>
      <c r="I267" s="61">
        <v>0.14066784429103801</v>
      </c>
      <c r="J267" s="68">
        <v>1.9784173244000001</v>
      </c>
      <c r="K267" s="69">
        <v>7.52045189566745</v>
      </c>
      <c r="L267" s="59">
        <v>1.8902389345999999</v>
      </c>
      <c r="M267" s="60">
        <v>2.9283118092829599E-2</v>
      </c>
      <c r="N267" s="68">
        <v>0</v>
      </c>
      <c r="O267" s="69">
        <v>0</v>
      </c>
      <c r="P267" s="68">
        <v>1.8313080325</v>
      </c>
      <c r="Q267" s="69">
        <v>11.418660368276001</v>
      </c>
      <c r="R267" s="59">
        <v>5.0657601312000002</v>
      </c>
      <c r="S267" s="60">
        <v>4.8749571398531297E-2</v>
      </c>
      <c r="T267" s="68"/>
      <c r="U267" s="69"/>
      <c r="V267" s="68">
        <v>0.61194637690000098</v>
      </c>
      <c r="W267" s="69">
        <v>17.471739319598399</v>
      </c>
      <c r="X267" s="68">
        <v>0</v>
      </c>
      <c r="Y267" s="69">
        <v>0</v>
      </c>
    </row>
    <row r="268" spans="1:25" x14ac:dyDescent="0.3">
      <c r="A268" s="56" t="s">
        <v>162</v>
      </c>
      <c r="B268" s="57">
        <v>54.8825881108</v>
      </c>
      <c r="C268" s="58">
        <v>5.9160420360135003E-2</v>
      </c>
      <c r="D268" s="57">
        <v>11.976841632699999</v>
      </c>
      <c r="E268" s="58">
        <v>6.4203340717257196E-2</v>
      </c>
      <c r="F268" s="57">
        <v>3.8833827266999998</v>
      </c>
      <c r="G268" s="58">
        <v>4.1645531386612603E-2</v>
      </c>
      <c r="H268" s="57">
        <v>21.315305567999999</v>
      </c>
      <c r="I268" s="58">
        <v>5.2294999581475203E-2</v>
      </c>
      <c r="J268" s="65">
        <v>0</v>
      </c>
      <c r="K268" s="66">
        <v>0</v>
      </c>
      <c r="L268" s="57">
        <v>1.5207718749000001</v>
      </c>
      <c r="M268" s="58">
        <v>2.35594249963825E-2</v>
      </c>
      <c r="N268" s="65">
        <v>0</v>
      </c>
      <c r="O268" s="66">
        <v>0</v>
      </c>
      <c r="P268" s="65">
        <v>4.7016187211</v>
      </c>
      <c r="Q268" s="67">
        <v>29.315760322461799</v>
      </c>
      <c r="R268" s="57">
        <v>6.3175124045000004</v>
      </c>
      <c r="S268" s="58">
        <v>6.07956188307174E-2</v>
      </c>
      <c r="T268" s="65"/>
      <c r="U268" s="66"/>
      <c r="V268" s="65">
        <v>0</v>
      </c>
      <c r="W268" s="66">
        <v>0</v>
      </c>
      <c r="X268" s="65">
        <v>5.1671551829000002</v>
      </c>
      <c r="Y268" s="67">
        <v>35.461117466227698</v>
      </c>
    </row>
    <row r="269" spans="1:25" x14ac:dyDescent="0.3">
      <c r="A269" s="63" t="s">
        <v>1</v>
      </c>
    </row>
    <row r="270" spans="1:25" x14ac:dyDescent="0.3">
      <c r="A270" s="63" t="s">
        <v>1</v>
      </c>
    </row>
    <row r="271" spans="1:25" x14ac:dyDescent="0.3">
      <c r="A271" s="51" t="s">
        <v>163</v>
      </c>
    </row>
    <row r="272" spans="1:25" x14ac:dyDescent="0.3">
      <c r="A272" s="52" t="s">
        <v>1</v>
      </c>
    </row>
    <row r="273" spans="1:25" ht="25.5" customHeight="1" x14ac:dyDescent="0.3">
      <c r="A273" s="112" t="s">
        <v>1</v>
      </c>
      <c r="B273" s="114" t="s">
        <v>502</v>
      </c>
      <c r="C273" s="114" t="s">
        <v>1</v>
      </c>
      <c r="D273" s="114" t="s">
        <v>53</v>
      </c>
      <c r="E273" s="114" t="s">
        <v>1</v>
      </c>
      <c r="F273" s="114" t="s">
        <v>54</v>
      </c>
      <c r="G273" s="114" t="s">
        <v>1</v>
      </c>
      <c r="H273" s="115" t="s">
        <v>55</v>
      </c>
      <c r="I273" s="115" t="s">
        <v>1</v>
      </c>
      <c r="J273" s="115" t="s">
        <v>56</v>
      </c>
      <c r="K273" s="115" t="s">
        <v>1</v>
      </c>
      <c r="L273" s="115" t="s">
        <v>57</v>
      </c>
      <c r="M273" s="115" t="s">
        <v>1</v>
      </c>
      <c r="N273" s="115" t="s">
        <v>58</v>
      </c>
      <c r="O273" s="115" t="s">
        <v>1</v>
      </c>
      <c r="P273" s="115" t="s">
        <v>59</v>
      </c>
      <c r="Q273" s="115" t="s">
        <v>1</v>
      </c>
      <c r="R273" s="115" t="s">
        <v>60</v>
      </c>
      <c r="S273" s="115" t="s">
        <v>1</v>
      </c>
      <c r="T273" s="114" t="s">
        <v>61</v>
      </c>
      <c r="U273" s="114" t="s">
        <v>1</v>
      </c>
      <c r="V273" s="114" t="s">
        <v>62</v>
      </c>
      <c r="W273" s="114" t="s">
        <v>1</v>
      </c>
      <c r="X273" s="114" t="s">
        <v>63</v>
      </c>
      <c r="Y273" s="114" t="s">
        <v>1</v>
      </c>
    </row>
    <row r="274" spans="1:25" x14ac:dyDescent="0.3">
      <c r="A274" s="113" t="s">
        <v>1</v>
      </c>
      <c r="B274" s="53" t="s">
        <v>14</v>
      </c>
      <c r="C274" s="53" t="s">
        <v>15</v>
      </c>
      <c r="D274" s="53" t="s">
        <v>14</v>
      </c>
      <c r="E274" s="53" t="s">
        <v>15</v>
      </c>
      <c r="F274" s="53" t="s">
        <v>14</v>
      </c>
      <c r="G274" s="53" t="s">
        <v>15</v>
      </c>
      <c r="H274" s="53" t="s">
        <v>14</v>
      </c>
      <c r="I274" s="53" t="s">
        <v>15</v>
      </c>
      <c r="J274" s="53" t="s">
        <v>14</v>
      </c>
      <c r="K274" s="53" t="s">
        <v>15</v>
      </c>
      <c r="L274" s="53" t="s">
        <v>14</v>
      </c>
      <c r="M274" s="53" t="s">
        <v>15</v>
      </c>
      <c r="N274" s="53" t="s">
        <v>14</v>
      </c>
      <c r="O274" s="53" t="s">
        <v>15</v>
      </c>
      <c r="P274" s="53" t="s">
        <v>14</v>
      </c>
      <c r="Q274" s="53" t="s">
        <v>15</v>
      </c>
      <c r="R274" s="53" t="s">
        <v>14</v>
      </c>
      <c r="S274" s="53" t="s">
        <v>15</v>
      </c>
      <c r="T274" s="53" t="s">
        <v>14</v>
      </c>
      <c r="U274" s="53" t="s">
        <v>15</v>
      </c>
      <c r="V274" s="53" t="s">
        <v>14</v>
      </c>
      <c r="W274" s="53" t="s">
        <v>15</v>
      </c>
      <c r="X274" s="53" t="s">
        <v>14</v>
      </c>
      <c r="Y274" s="53" t="s">
        <v>15</v>
      </c>
    </row>
    <row r="275" spans="1:25" x14ac:dyDescent="0.3">
      <c r="A275" s="54" t="s">
        <v>16</v>
      </c>
      <c r="B275" s="55">
        <v>927.69097610710003</v>
      </c>
      <c r="C275" s="55">
        <v>927.69097610710003</v>
      </c>
      <c r="D275" s="55">
        <v>186.54545852129999</v>
      </c>
      <c r="E275" s="55">
        <v>186.54545852129999</v>
      </c>
      <c r="F275" s="55">
        <v>93.248485429300004</v>
      </c>
      <c r="G275" s="55">
        <v>93.248485429300004</v>
      </c>
      <c r="H275" s="55">
        <v>407.59739437019999</v>
      </c>
      <c r="I275" s="55">
        <v>407.59739437019999</v>
      </c>
      <c r="J275" s="55">
        <v>26.3071601527</v>
      </c>
      <c r="K275" s="55">
        <v>26.3071601527</v>
      </c>
      <c r="L275" s="55">
        <v>64.550466538699993</v>
      </c>
      <c r="M275" s="55">
        <v>64.550466538699993</v>
      </c>
      <c r="N275" s="55">
        <v>11.416396539200001</v>
      </c>
      <c r="O275" s="55">
        <v>11.416396539200001</v>
      </c>
      <c r="P275" s="55">
        <v>16.0378535961</v>
      </c>
      <c r="Q275" s="55">
        <v>16.0378535961</v>
      </c>
      <c r="R275" s="55">
        <v>103.9139419255</v>
      </c>
      <c r="S275" s="55">
        <v>103.9139419255</v>
      </c>
      <c r="T275" s="55">
        <v>0</v>
      </c>
      <c r="U275" s="55">
        <v>0</v>
      </c>
      <c r="V275" s="55">
        <v>3.5024926008000001</v>
      </c>
      <c r="W275" s="55">
        <v>3.5024926008000001</v>
      </c>
      <c r="X275" s="55">
        <v>14.571326433299999</v>
      </c>
      <c r="Y275" s="55">
        <v>14.571326433299999</v>
      </c>
    </row>
    <row r="276" spans="1:25" x14ac:dyDescent="0.3">
      <c r="A276" s="56" t="s">
        <v>65</v>
      </c>
      <c r="B276" s="57">
        <v>224.10203247889999</v>
      </c>
      <c r="C276" s="58">
        <v>0.24156970181957199</v>
      </c>
      <c r="D276" s="57">
        <v>34.642623500200003</v>
      </c>
      <c r="E276" s="58">
        <v>0.18570606743687901</v>
      </c>
      <c r="F276" s="57">
        <v>18.508277755999998</v>
      </c>
      <c r="G276" s="58">
        <v>0.198483414189422</v>
      </c>
      <c r="H276" s="57">
        <v>113.1679377199</v>
      </c>
      <c r="I276" s="58">
        <v>0.27764637184386698</v>
      </c>
      <c r="J276" s="65">
        <v>0.83210204639999996</v>
      </c>
      <c r="K276" s="70">
        <v>3.1630249771167298</v>
      </c>
      <c r="L276" s="57">
        <v>17.1385178304999</v>
      </c>
      <c r="M276" s="58">
        <v>0.26550571590717997</v>
      </c>
      <c r="N276" s="65">
        <v>2.0587893934000001</v>
      </c>
      <c r="O276" s="66">
        <v>18.033618456846899</v>
      </c>
      <c r="P276" s="65">
        <v>5.5624938554999996</v>
      </c>
      <c r="Q276" s="66">
        <v>34.683530574519402</v>
      </c>
      <c r="R276" s="57">
        <v>28.9721967678</v>
      </c>
      <c r="S276" s="58">
        <v>0.27880952479477</v>
      </c>
      <c r="T276" s="65"/>
      <c r="U276" s="66"/>
      <c r="V276" s="65">
        <v>2.4364472660000001</v>
      </c>
      <c r="W276" s="67">
        <v>69.563238062044604</v>
      </c>
      <c r="X276" s="65">
        <v>0.78264634319999704</v>
      </c>
      <c r="Y276" s="66">
        <v>5.3711400041894004</v>
      </c>
    </row>
    <row r="277" spans="1:25" x14ac:dyDescent="0.3">
      <c r="A277" s="56" t="s">
        <v>66</v>
      </c>
      <c r="B277" s="59">
        <v>703.58894362820001</v>
      </c>
      <c r="C277" s="60">
        <v>0.75843029818042795</v>
      </c>
      <c r="D277" s="59">
        <v>151.9028350211</v>
      </c>
      <c r="E277" s="60">
        <v>0.81429393256312099</v>
      </c>
      <c r="F277" s="59">
        <v>74.740207673300006</v>
      </c>
      <c r="G277" s="60">
        <v>0.80151658581057805</v>
      </c>
      <c r="H277" s="59">
        <v>294.42945665029998</v>
      </c>
      <c r="I277" s="60">
        <v>0.72235362815613302</v>
      </c>
      <c r="J277" s="68">
        <v>25.475058106300001</v>
      </c>
      <c r="K277" s="67">
        <v>96.836975022883294</v>
      </c>
      <c r="L277" s="59">
        <v>47.411948708199901</v>
      </c>
      <c r="M277" s="60">
        <v>0.73449428409282003</v>
      </c>
      <c r="N277" s="68">
        <v>9.3576071457999692</v>
      </c>
      <c r="O277" s="69">
        <v>81.966381543153105</v>
      </c>
      <c r="P277" s="68">
        <v>10.4753597406</v>
      </c>
      <c r="Q277" s="69">
        <v>65.316469425480605</v>
      </c>
      <c r="R277" s="59">
        <v>74.941745157699998</v>
      </c>
      <c r="S277" s="60">
        <v>0.72119047520523005</v>
      </c>
      <c r="T277" s="68"/>
      <c r="U277" s="69"/>
      <c r="V277" s="68">
        <v>1.0660453348000001</v>
      </c>
      <c r="W277" s="70">
        <v>30.436761937955399</v>
      </c>
      <c r="X277" s="68">
        <v>13.7886800901</v>
      </c>
      <c r="Y277" s="69">
        <v>94.6288599958106</v>
      </c>
    </row>
    <row r="278" spans="1:25" x14ac:dyDescent="0.3">
      <c r="A278" s="63" t="s">
        <v>1</v>
      </c>
    </row>
    <row r="279" spans="1:25" x14ac:dyDescent="0.3">
      <c r="A279" s="63" t="s">
        <v>1</v>
      </c>
    </row>
    <row r="280" spans="1:25" x14ac:dyDescent="0.3">
      <c r="A280" s="51" t="s">
        <v>164</v>
      </c>
    </row>
    <row r="281" spans="1:25" x14ac:dyDescent="0.3">
      <c r="A281" s="52" t="s">
        <v>1</v>
      </c>
    </row>
    <row r="282" spans="1:25" ht="25.5" customHeight="1" x14ac:dyDescent="0.3">
      <c r="A282" s="112" t="s">
        <v>1</v>
      </c>
      <c r="B282" s="114" t="s">
        <v>502</v>
      </c>
      <c r="C282" s="114" t="s">
        <v>1</v>
      </c>
      <c r="D282" s="114" t="s">
        <v>53</v>
      </c>
      <c r="E282" s="114" t="s">
        <v>1</v>
      </c>
      <c r="F282" s="114" t="s">
        <v>54</v>
      </c>
      <c r="G282" s="114" t="s">
        <v>1</v>
      </c>
      <c r="H282" s="115" t="s">
        <v>55</v>
      </c>
      <c r="I282" s="115" t="s">
        <v>1</v>
      </c>
      <c r="J282" s="115" t="s">
        <v>56</v>
      </c>
      <c r="K282" s="115" t="s">
        <v>1</v>
      </c>
      <c r="L282" s="115" t="s">
        <v>57</v>
      </c>
      <c r="M282" s="115" t="s">
        <v>1</v>
      </c>
      <c r="N282" s="115" t="s">
        <v>58</v>
      </c>
      <c r="O282" s="115" t="s">
        <v>1</v>
      </c>
      <c r="P282" s="115" t="s">
        <v>59</v>
      </c>
      <c r="Q282" s="115" t="s">
        <v>1</v>
      </c>
      <c r="R282" s="115" t="s">
        <v>60</v>
      </c>
      <c r="S282" s="115" t="s">
        <v>1</v>
      </c>
      <c r="T282" s="114" t="s">
        <v>61</v>
      </c>
      <c r="U282" s="114" t="s">
        <v>1</v>
      </c>
      <c r="V282" s="114" t="s">
        <v>62</v>
      </c>
      <c r="W282" s="114" t="s">
        <v>1</v>
      </c>
      <c r="X282" s="114" t="s">
        <v>63</v>
      </c>
      <c r="Y282" s="114" t="s">
        <v>1</v>
      </c>
    </row>
    <row r="283" spans="1:25" x14ac:dyDescent="0.3">
      <c r="A283" s="113" t="s">
        <v>1</v>
      </c>
      <c r="B283" s="53" t="s">
        <v>14</v>
      </c>
      <c r="C283" s="53" t="s">
        <v>15</v>
      </c>
      <c r="D283" s="53" t="s">
        <v>14</v>
      </c>
      <c r="E283" s="53" t="s">
        <v>15</v>
      </c>
      <c r="F283" s="53" t="s">
        <v>14</v>
      </c>
      <c r="G283" s="53" t="s">
        <v>15</v>
      </c>
      <c r="H283" s="53" t="s">
        <v>14</v>
      </c>
      <c r="I283" s="53" t="s">
        <v>15</v>
      </c>
      <c r="J283" s="53" t="s">
        <v>14</v>
      </c>
      <c r="K283" s="53" t="s">
        <v>15</v>
      </c>
      <c r="L283" s="53" t="s">
        <v>14</v>
      </c>
      <c r="M283" s="53" t="s">
        <v>15</v>
      </c>
      <c r="N283" s="53" t="s">
        <v>14</v>
      </c>
      <c r="O283" s="53" t="s">
        <v>15</v>
      </c>
      <c r="P283" s="53" t="s">
        <v>14</v>
      </c>
      <c r="Q283" s="53" t="s">
        <v>15</v>
      </c>
      <c r="R283" s="53" t="s">
        <v>14</v>
      </c>
      <c r="S283" s="53" t="s">
        <v>15</v>
      </c>
      <c r="T283" s="53" t="s">
        <v>14</v>
      </c>
      <c r="U283" s="53" t="s">
        <v>15</v>
      </c>
      <c r="V283" s="53" t="s">
        <v>14</v>
      </c>
      <c r="W283" s="53" t="s">
        <v>15</v>
      </c>
      <c r="X283" s="53" t="s">
        <v>14</v>
      </c>
      <c r="Y283" s="53" t="s">
        <v>15</v>
      </c>
    </row>
    <row r="284" spans="1:25" x14ac:dyDescent="0.3">
      <c r="A284" s="54" t="s">
        <v>16</v>
      </c>
      <c r="B284" s="55">
        <v>224.10203247889999</v>
      </c>
      <c r="C284" s="55">
        <v>224.10203247889999</v>
      </c>
      <c r="D284" s="55">
        <v>34.642623500200003</v>
      </c>
      <c r="E284" s="55">
        <v>34.642623500200003</v>
      </c>
      <c r="F284" s="55">
        <v>18.508277755999998</v>
      </c>
      <c r="G284" s="55">
        <v>18.508277755999998</v>
      </c>
      <c r="H284" s="55">
        <v>113.1679377199</v>
      </c>
      <c r="I284" s="55">
        <v>113.1679377199</v>
      </c>
      <c r="J284" s="55">
        <v>0.83210204639999996</v>
      </c>
      <c r="K284" s="55">
        <v>0.83210204639999996</v>
      </c>
      <c r="L284" s="55">
        <v>17.1385178305</v>
      </c>
      <c r="M284" s="55">
        <v>17.1385178305</v>
      </c>
      <c r="N284" s="55">
        <v>2.0587893934000001</v>
      </c>
      <c r="O284" s="55">
        <v>2.0587893934000001</v>
      </c>
      <c r="P284" s="55">
        <v>5.5624938554999996</v>
      </c>
      <c r="Q284" s="55">
        <v>5.5624938554999996</v>
      </c>
      <c r="R284" s="55">
        <v>28.9721967678</v>
      </c>
      <c r="S284" s="55">
        <v>28.9721967678</v>
      </c>
      <c r="T284" s="55">
        <v>0</v>
      </c>
      <c r="U284" s="55">
        <v>0</v>
      </c>
      <c r="V284" s="55">
        <v>2.4364472660000001</v>
      </c>
      <c r="W284" s="55">
        <v>2.4364472660000001</v>
      </c>
      <c r="X284" s="55">
        <v>0.78264634320000004</v>
      </c>
      <c r="Y284" s="55">
        <v>0.78264634320000004</v>
      </c>
    </row>
    <row r="285" spans="1:25" x14ac:dyDescent="0.3">
      <c r="A285" s="56" t="s">
        <v>2</v>
      </c>
      <c r="B285" s="57">
        <v>16.325527904899999</v>
      </c>
      <c r="C285" s="58">
        <v>7.2848638293528695E-2</v>
      </c>
      <c r="D285" s="57">
        <v>1.8912049453999999</v>
      </c>
      <c r="E285" s="58">
        <v>5.4591851145138599E-2</v>
      </c>
      <c r="F285" s="65">
        <v>0.65765175140000198</v>
      </c>
      <c r="G285" s="66">
        <v>3.5532844280273599</v>
      </c>
      <c r="H285" s="57">
        <v>10.9427992746</v>
      </c>
      <c r="I285" s="58">
        <v>9.6695225653791905E-2</v>
      </c>
      <c r="J285" s="65">
        <v>0.45783801540000002</v>
      </c>
      <c r="K285" s="67">
        <v>55.021859083364497</v>
      </c>
      <c r="L285" s="65">
        <v>0.69879836169999798</v>
      </c>
      <c r="M285" s="66">
        <v>4.0773558636232003</v>
      </c>
      <c r="N285" s="65">
        <v>0</v>
      </c>
      <c r="O285" s="66">
        <v>0</v>
      </c>
      <c r="P285" s="65">
        <v>0</v>
      </c>
      <c r="Q285" s="66">
        <v>0</v>
      </c>
      <c r="R285" s="65">
        <v>1.6772355564000001</v>
      </c>
      <c r="S285" s="66">
        <v>5.7891211006274004</v>
      </c>
      <c r="T285" s="65"/>
      <c r="U285" s="66"/>
      <c r="V285" s="65">
        <v>0</v>
      </c>
      <c r="W285" s="66">
        <v>0</v>
      </c>
      <c r="X285" s="65">
        <v>0</v>
      </c>
      <c r="Y285" s="66">
        <v>0</v>
      </c>
    </row>
    <row r="286" spans="1:25" x14ac:dyDescent="0.3">
      <c r="A286" s="56" t="s">
        <v>3</v>
      </c>
      <c r="B286" s="59">
        <v>22.190124339800001</v>
      </c>
      <c r="C286" s="60">
        <v>9.9017952199470904E-2</v>
      </c>
      <c r="D286" s="59">
        <v>5.2428498839999902</v>
      </c>
      <c r="E286" s="60">
        <v>0.15134101734442101</v>
      </c>
      <c r="F286" s="68">
        <v>2.3875113652</v>
      </c>
      <c r="G286" s="69">
        <v>12.89969491854</v>
      </c>
      <c r="H286" s="59">
        <v>11.5936735025</v>
      </c>
      <c r="I286" s="60">
        <v>0.102446626987189</v>
      </c>
      <c r="J286" s="68">
        <v>0</v>
      </c>
      <c r="K286" s="69">
        <v>0</v>
      </c>
      <c r="L286" s="68">
        <v>0</v>
      </c>
      <c r="M286" s="69">
        <v>0</v>
      </c>
      <c r="N286" s="68">
        <v>0</v>
      </c>
      <c r="O286" s="69">
        <v>0</v>
      </c>
      <c r="P286" s="68">
        <v>0</v>
      </c>
      <c r="Q286" s="69">
        <v>0</v>
      </c>
      <c r="R286" s="68">
        <v>2.9660895881</v>
      </c>
      <c r="S286" s="69">
        <v>10.2377103533845</v>
      </c>
      <c r="T286" s="68"/>
      <c r="U286" s="69"/>
      <c r="V286" s="68">
        <v>0</v>
      </c>
      <c r="W286" s="69">
        <v>0</v>
      </c>
      <c r="X286" s="68">
        <v>0</v>
      </c>
      <c r="Y286" s="69">
        <v>0</v>
      </c>
    </row>
    <row r="287" spans="1:25" x14ac:dyDescent="0.3">
      <c r="A287" s="56" t="s">
        <v>4</v>
      </c>
      <c r="B287" s="57">
        <v>60.352703239900102</v>
      </c>
      <c r="C287" s="58">
        <v>0.26930904004889999</v>
      </c>
      <c r="D287" s="57">
        <v>16.9995118398</v>
      </c>
      <c r="E287" s="61">
        <v>0.49071086777541101</v>
      </c>
      <c r="F287" s="65">
        <v>4.9789652116000003</v>
      </c>
      <c r="G287" s="66">
        <v>26.901288586864499</v>
      </c>
      <c r="H287" s="57">
        <v>21.515690971600002</v>
      </c>
      <c r="I287" s="58">
        <v>0.190121790721795</v>
      </c>
      <c r="J287" s="65">
        <v>0</v>
      </c>
      <c r="K287" s="66">
        <v>0</v>
      </c>
      <c r="L287" s="65">
        <v>8.9275341136000197</v>
      </c>
      <c r="M287" s="67">
        <v>52.090467809955001</v>
      </c>
      <c r="N287" s="65">
        <v>0.61772222939999899</v>
      </c>
      <c r="O287" s="66">
        <v>30.004148621528401</v>
      </c>
      <c r="P287" s="65">
        <v>1.4098217785</v>
      </c>
      <c r="Q287" s="66">
        <v>25.345138621699601</v>
      </c>
      <c r="R287" s="65">
        <v>5.9034570954000101</v>
      </c>
      <c r="S287" s="66">
        <v>20.376284003293701</v>
      </c>
      <c r="T287" s="65"/>
      <c r="U287" s="66"/>
      <c r="V287" s="65">
        <v>0</v>
      </c>
      <c r="W287" s="66">
        <v>0</v>
      </c>
      <c r="X287" s="65">
        <v>0</v>
      </c>
      <c r="Y287" s="66">
        <v>0</v>
      </c>
    </row>
    <row r="288" spans="1:25" x14ac:dyDescent="0.3">
      <c r="A288" s="56" t="s">
        <v>5</v>
      </c>
      <c r="B288" s="59">
        <v>24.093326177200002</v>
      </c>
      <c r="C288" s="60">
        <v>0.10751052059051899</v>
      </c>
      <c r="D288" s="59">
        <v>6.1625282718000101</v>
      </c>
      <c r="E288" s="60">
        <v>0.177888613769809</v>
      </c>
      <c r="F288" s="68">
        <v>0.73834843979999798</v>
      </c>
      <c r="G288" s="69">
        <v>3.9892876556850001</v>
      </c>
      <c r="H288" s="59">
        <v>10.272224922199999</v>
      </c>
      <c r="I288" s="60">
        <v>9.0769745646727296E-2</v>
      </c>
      <c r="J288" s="68">
        <v>0</v>
      </c>
      <c r="K288" s="69">
        <v>0</v>
      </c>
      <c r="L288" s="68">
        <v>1.558132125</v>
      </c>
      <c r="M288" s="69">
        <v>9.09140533860589</v>
      </c>
      <c r="N288" s="68">
        <v>0</v>
      </c>
      <c r="O288" s="69">
        <v>0</v>
      </c>
      <c r="P288" s="68">
        <v>1.3052577757999999</v>
      </c>
      <c r="Q288" s="69">
        <v>23.465334249482499</v>
      </c>
      <c r="R288" s="68">
        <v>3.2741882994</v>
      </c>
      <c r="S288" s="69">
        <v>11.301139246158099</v>
      </c>
      <c r="T288" s="68"/>
      <c r="U288" s="69"/>
      <c r="V288" s="68">
        <v>0</v>
      </c>
      <c r="W288" s="69">
        <v>0</v>
      </c>
      <c r="X288" s="68">
        <v>0.78264634320000004</v>
      </c>
      <c r="Y288" s="67">
        <v>100</v>
      </c>
    </row>
    <row r="289" spans="1:25" x14ac:dyDescent="0.3">
      <c r="A289" s="56" t="s">
        <v>6</v>
      </c>
      <c r="B289" s="57">
        <v>1.9331740219</v>
      </c>
      <c r="C289" s="58">
        <v>8.6263118656990101E-3</v>
      </c>
      <c r="D289" s="57">
        <v>0</v>
      </c>
      <c r="E289" s="58">
        <v>0</v>
      </c>
      <c r="F289" s="65">
        <v>0</v>
      </c>
      <c r="G289" s="66">
        <v>0</v>
      </c>
      <c r="H289" s="57">
        <v>1.9331740219</v>
      </c>
      <c r="I289" s="58">
        <v>1.7082347357824702E-2</v>
      </c>
      <c r="J289" s="65">
        <v>0</v>
      </c>
      <c r="K289" s="66">
        <v>0</v>
      </c>
      <c r="L289" s="65">
        <v>0</v>
      </c>
      <c r="M289" s="66">
        <v>0</v>
      </c>
      <c r="N289" s="65">
        <v>0</v>
      </c>
      <c r="O289" s="66">
        <v>0</v>
      </c>
      <c r="P289" s="65">
        <v>0</v>
      </c>
      <c r="Q289" s="66">
        <v>0</v>
      </c>
      <c r="R289" s="65">
        <v>0</v>
      </c>
      <c r="S289" s="66">
        <v>0</v>
      </c>
      <c r="T289" s="65"/>
      <c r="U289" s="66"/>
      <c r="V289" s="65">
        <v>0</v>
      </c>
      <c r="W289" s="66">
        <v>0</v>
      </c>
      <c r="X289" s="65">
        <v>0</v>
      </c>
      <c r="Y289" s="66">
        <v>0</v>
      </c>
    </row>
    <row r="290" spans="1:25" x14ac:dyDescent="0.3">
      <c r="A290" s="56" t="s">
        <v>7</v>
      </c>
      <c r="B290" s="59">
        <v>22.048193984099999</v>
      </c>
      <c r="C290" s="60">
        <v>9.8384623022889903E-2</v>
      </c>
      <c r="D290" s="59">
        <v>1.5023875737000001</v>
      </c>
      <c r="E290" s="60">
        <v>4.3368181214431603E-2</v>
      </c>
      <c r="F290" s="68">
        <v>0.34447959500000003</v>
      </c>
      <c r="G290" s="69">
        <v>1.8612190693341399</v>
      </c>
      <c r="H290" s="59">
        <v>15.402568839900001</v>
      </c>
      <c r="I290" s="60">
        <v>0.13610364516867501</v>
      </c>
      <c r="J290" s="68">
        <v>0</v>
      </c>
      <c r="K290" s="69">
        <v>0</v>
      </c>
      <c r="L290" s="68">
        <v>4.1934430364999997</v>
      </c>
      <c r="M290" s="69">
        <v>24.4679445327371</v>
      </c>
      <c r="N290" s="68">
        <v>0</v>
      </c>
      <c r="O290" s="69">
        <v>0</v>
      </c>
      <c r="P290" s="68">
        <v>0</v>
      </c>
      <c r="Q290" s="69">
        <v>0</v>
      </c>
      <c r="R290" s="68">
        <v>0.60531493900000199</v>
      </c>
      <c r="S290" s="69">
        <v>2.0892959683083201</v>
      </c>
      <c r="T290" s="68"/>
      <c r="U290" s="69"/>
      <c r="V290" s="68">
        <v>0</v>
      </c>
      <c r="W290" s="69">
        <v>0</v>
      </c>
      <c r="X290" s="68">
        <v>0</v>
      </c>
      <c r="Y290" s="69">
        <v>0</v>
      </c>
    </row>
    <row r="291" spans="1:25" x14ac:dyDescent="0.3">
      <c r="A291" s="56" t="s">
        <v>8</v>
      </c>
      <c r="B291" s="57">
        <v>8.8967038684999906</v>
      </c>
      <c r="C291" s="58">
        <v>3.9699344847921703E-2</v>
      </c>
      <c r="D291" s="57">
        <v>0.50761947659999995</v>
      </c>
      <c r="E291" s="58">
        <v>1.4653032169952999E-2</v>
      </c>
      <c r="F291" s="65">
        <v>0</v>
      </c>
      <c r="G291" s="66">
        <v>0</v>
      </c>
      <c r="H291" s="57">
        <v>3.2156123985999998</v>
      </c>
      <c r="I291" s="58">
        <v>2.8414517957894601E-2</v>
      </c>
      <c r="J291" s="65">
        <v>0</v>
      </c>
      <c r="K291" s="66">
        <v>0</v>
      </c>
      <c r="L291" s="65">
        <v>0</v>
      </c>
      <c r="M291" s="66">
        <v>0</v>
      </c>
      <c r="N291" s="65">
        <v>0</v>
      </c>
      <c r="O291" s="66">
        <v>0</v>
      </c>
      <c r="P291" s="65">
        <v>1.1574203087999999</v>
      </c>
      <c r="Q291" s="67">
        <v>20.8075790979182</v>
      </c>
      <c r="R291" s="65">
        <v>4.0160516845000096</v>
      </c>
      <c r="S291" s="67">
        <v>13.861743783831701</v>
      </c>
      <c r="T291" s="65"/>
      <c r="U291" s="66"/>
      <c r="V291" s="65">
        <v>0</v>
      </c>
      <c r="W291" s="66">
        <v>0</v>
      </c>
      <c r="X291" s="65">
        <v>0</v>
      </c>
      <c r="Y291" s="66">
        <v>0</v>
      </c>
    </row>
    <row r="292" spans="1:25" x14ac:dyDescent="0.3">
      <c r="A292" s="56" t="s">
        <v>9</v>
      </c>
      <c r="B292" s="59">
        <v>0.75598448349999803</v>
      </c>
      <c r="C292" s="60">
        <v>3.3733941416670501E-3</v>
      </c>
      <c r="D292" s="59">
        <v>0.46722243460000001</v>
      </c>
      <c r="E292" s="60">
        <v>1.34869241238991E-2</v>
      </c>
      <c r="F292" s="68">
        <v>0</v>
      </c>
      <c r="G292" s="69">
        <v>0</v>
      </c>
      <c r="H292" s="59">
        <v>0.28876204890000001</v>
      </c>
      <c r="I292" s="60">
        <v>2.5516242030910702E-3</v>
      </c>
      <c r="J292" s="68">
        <v>0</v>
      </c>
      <c r="K292" s="69">
        <v>0</v>
      </c>
      <c r="L292" s="68">
        <v>0</v>
      </c>
      <c r="M292" s="69">
        <v>0</v>
      </c>
      <c r="N292" s="68">
        <v>0</v>
      </c>
      <c r="O292" s="69">
        <v>0</v>
      </c>
      <c r="P292" s="68">
        <v>0</v>
      </c>
      <c r="Q292" s="69">
        <v>0</v>
      </c>
      <c r="R292" s="68">
        <v>0</v>
      </c>
      <c r="S292" s="69">
        <v>0</v>
      </c>
      <c r="T292" s="68"/>
      <c r="U292" s="69"/>
      <c r="V292" s="68">
        <v>0</v>
      </c>
      <c r="W292" s="69">
        <v>0</v>
      </c>
      <c r="X292" s="68">
        <v>0</v>
      </c>
      <c r="Y292" s="69">
        <v>0</v>
      </c>
    </row>
    <row r="293" spans="1:25" x14ac:dyDescent="0.3">
      <c r="A293" s="56" t="s">
        <v>10</v>
      </c>
      <c r="B293" s="57">
        <v>3.4738372753000002</v>
      </c>
      <c r="C293" s="58">
        <v>1.55011413188636E-2</v>
      </c>
      <c r="D293" s="57">
        <v>0.85335730840000101</v>
      </c>
      <c r="E293" s="58">
        <v>2.4633160603297601E-2</v>
      </c>
      <c r="F293" s="65">
        <v>1.0041317949999999</v>
      </c>
      <c r="G293" s="66">
        <v>5.4253118968591298</v>
      </c>
      <c r="H293" s="57">
        <v>0</v>
      </c>
      <c r="I293" s="58">
        <v>0</v>
      </c>
      <c r="J293" s="65">
        <v>0</v>
      </c>
      <c r="K293" s="66">
        <v>0</v>
      </c>
      <c r="L293" s="65">
        <v>0</v>
      </c>
      <c r="M293" s="66">
        <v>0</v>
      </c>
      <c r="N293" s="65">
        <v>0</v>
      </c>
      <c r="O293" s="66">
        <v>0</v>
      </c>
      <c r="P293" s="65">
        <v>0</v>
      </c>
      <c r="Q293" s="66">
        <v>0</v>
      </c>
      <c r="R293" s="65">
        <v>0</v>
      </c>
      <c r="S293" s="66">
        <v>0</v>
      </c>
      <c r="T293" s="65"/>
      <c r="U293" s="66"/>
      <c r="V293" s="65">
        <v>1.6163481718999999</v>
      </c>
      <c r="W293" s="67">
        <v>66.340371673777895</v>
      </c>
      <c r="X293" s="65">
        <v>0</v>
      </c>
      <c r="Y293" s="66">
        <v>0</v>
      </c>
    </row>
    <row r="294" spans="1:25" x14ac:dyDescent="0.3">
      <c r="A294" s="56" t="s">
        <v>11</v>
      </c>
      <c r="B294" s="59">
        <v>18.682432554199998</v>
      </c>
      <c r="C294" s="60">
        <v>8.3365743485432298E-2</v>
      </c>
      <c r="D294" s="59">
        <v>0.35154047870000099</v>
      </c>
      <c r="E294" s="60">
        <v>1.0147628648793599E-2</v>
      </c>
      <c r="F294" s="68">
        <v>1.6163481718999999</v>
      </c>
      <c r="G294" s="69">
        <v>8.7331095481102405</v>
      </c>
      <c r="H294" s="59">
        <v>12.4912272913</v>
      </c>
      <c r="I294" s="60">
        <v>0.110377793772445</v>
      </c>
      <c r="J294" s="68">
        <v>0.374264031</v>
      </c>
      <c r="K294" s="69">
        <v>44.978140916635503</v>
      </c>
      <c r="L294" s="68">
        <v>0</v>
      </c>
      <c r="M294" s="69">
        <v>0</v>
      </c>
      <c r="N294" s="68">
        <v>1.4410671639999999</v>
      </c>
      <c r="O294" s="67">
        <v>69.9958513784715</v>
      </c>
      <c r="P294" s="68">
        <v>0.34447959500000003</v>
      </c>
      <c r="Q294" s="69">
        <v>6.1928984363621504</v>
      </c>
      <c r="R294" s="68">
        <v>2.0635058222999998</v>
      </c>
      <c r="S294" s="69">
        <v>7.1223657592764997</v>
      </c>
      <c r="T294" s="68"/>
      <c r="U294" s="69"/>
      <c r="V294" s="68">
        <v>0</v>
      </c>
      <c r="W294" s="69">
        <v>0</v>
      </c>
      <c r="X294" s="68">
        <v>0</v>
      </c>
      <c r="Y294" s="69">
        <v>0</v>
      </c>
    </row>
    <row r="295" spans="1:25" x14ac:dyDescent="0.3">
      <c r="A295" s="56" t="s">
        <v>12</v>
      </c>
      <c r="B295" s="57">
        <v>6.1129608599999798</v>
      </c>
      <c r="C295" s="58">
        <v>2.7277578843804402E-2</v>
      </c>
      <c r="D295" s="57">
        <v>0</v>
      </c>
      <c r="E295" s="58">
        <v>0</v>
      </c>
      <c r="F295" s="65">
        <v>2.4989254659000002</v>
      </c>
      <c r="G295" s="67">
        <v>13.501663951903399</v>
      </c>
      <c r="H295" s="57">
        <v>2.8987036057000002</v>
      </c>
      <c r="I295" s="58">
        <v>2.5614177160977601E-2</v>
      </c>
      <c r="J295" s="65">
        <v>0</v>
      </c>
      <c r="K295" s="66">
        <v>0</v>
      </c>
      <c r="L295" s="65">
        <v>0.715331788400003</v>
      </c>
      <c r="M295" s="66">
        <v>4.1738252716753799</v>
      </c>
      <c r="N295" s="65">
        <v>0</v>
      </c>
      <c r="O295" s="66">
        <v>0</v>
      </c>
      <c r="P295" s="65">
        <v>0</v>
      </c>
      <c r="Q295" s="66">
        <v>0</v>
      </c>
      <c r="R295" s="65">
        <v>0</v>
      </c>
      <c r="S295" s="66">
        <v>0</v>
      </c>
      <c r="T295" s="65"/>
      <c r="U295" s="66"/>
      <c r="V295" s="65">
        <v>0</v>
      </c>
      <c r="W295" s="66">
        <v>0</v>
      </c>
      <c r="X295" s="65">
        <v>0</v>
      </c>
      <c r="Y295" s="66">
        <v>0</v>
      </c>
    </row>
    <row r="296" spans="1:25" x14ac:dyDescent="0.3">
      <c r="A296" s="56" t="s">
        <v>13</v>
      </c>
      <c r="B296" s="59">
        <v>8.6666514991000199</v>
      </c>
      <c r="C296" s="60">
        <v>3.8672792938261299E-2</v>
      </c>
      <c r="D296" s="59">
        <v>0.66440128719999902</v>
      </c>
      <c r="E296" s="60">
        <v>1.9178723204845202E-2</v>
      </c>
      <c r="F296" s="68">
        <v>0.75921794880000104</v>
      </c>
      <c r="G296" s="69">
        <v>4.1020453594277697</v>
      </c>
      <c r="H296" s="59">
        <v>6.3877240556999997</v>
      </c>
      <c r="I296" s="60">
        <v>5.6444644873799403E-2</v>
      </c>
      <c r="J296" s="68">
        <v>0</v>
      </c>
      <c r="K296" s="69">
        <v>0</v>
      </c>
      <c r="L296" s="68">
        <v>0.34648004360000001</v>
      </c>
      <c r="M296" s="69">
        <v>2.0216453197802098</v>
      </c>
      <c r="N296" s="68">
        <v>0</v>
      </c>
      <c r="O296" s="69">
        <v>0</v>
      </c>
      <c r="P296" s="68">
        <v>0</v>
      </c>
      <c r="Q296" s="69">
        <v>0</v>
      </c>
      <c r="R296" s="68">
        <v>0.50882816380000095</v>
      </c>
      <c r="S296" s="69">
        <v>1.7562636615995799</v>
      </c>
      <c r="T296" s="68"/>
      <c r="U296" s="69"/>
      <c r="V296" s="68">
        <v>0</v>
      </c>
      <c r="W296" s="69">
        <v>0</v>
      </c>
      <c r="X296" s="68">
        <v>0</v>
      </c>
      <c r="Y296" s="69">
        <v>0</v>
      </c>
    </row>
    <row r="297" spans="1:25" x14ac:dyDescent="0.3">
      <c r="A297" s="56" t="s">
        <v>165</v>
      </c>
      <c r="B297" s="57">
        <v>14.831626401799999</v>
      </c>
      <c r="C297" s="58">
        <v>6.6182471607866597E-2</v>
      </c>
      <c r="D297" s="57">
        <v>0</v>
      </c>
      <c r="E297" s="58">
        <v>0</v>
      </c>
      <c r="F297" s="65">
        <v>2.1682111471000001</v>
      </c>
      <c r="G297" s="66">
        <v>11.714818502748599</v>
      </c>
      <c r="H297" s="57">
        <v>5.5508501651000097</v>
      </c>
      <c r="I297" s="58">
        <v>4.9049671461176697E-2</v>
      </c>
      <c r="J297" s="65">
        <v>0</v>
      </c>
      <c r="K297" s="66">
        <v>0</v>
      </c>
      <c r="L297" s="65">
        <v>0.69879836169999798</v>
      </c>
      <c r="M297" s="66">
        <v>4.0773558636232003</v>
      </c>
      <c r="N297" s="65">
        <v>0</v>
      </c>
      <c r="O297" s="66">
        <v>0</v>
      </c>
      <c r="P297" s="65">
        <v>0</v>
      </c>
      <c r="Q297" s="66">
        <v>0</v>
      </c>
      <c r="R297" s="65">
        <v>6.4137667279000201</v>
      </c>
      <c r="S297" s="67">
        <v>22.137661080047401</v>
      </c>
      <c r="T297" s="65"/>
      <c r="U297" s="66"/>
      <c r="V297" s="65">
        <v>0</v>
      </c>
      <c r="W297" s="66">
        <v>0</v>
      </c>
      <c r="X297" s="65">
        <v>0</v>
      </c>
      <c r="Y297" s="66">
        <v>0</v>
      </c>
    </row>
    <row r="298" spans="1:25" x14ac:dyDescent="0.3">
      <c r="A298" s="56" t="s">
        <v>88</v>
      </c>
      <c r="B298" s="59">
        <v>15.738785868700001</v>
      </c>
      <c r="C298" s="60">
        <v>7.0230446795175205E-2</v>
      </c>
      <c r="D298" s="59">
        <v>0</v>
      </c>
      <c r="E298" s="60">
        <v>0</v>
      </c>
      <c r="F298" s="68">
        <v>1.3544868643000001</v>
      </c>
      <c r="G298" s="69">
        <v>7.3182760824999198</v>
      </c>
      <c r="H298" s="59">
        <v>10.674926621899999</v>
      </c>
      <c r="I298" s="60">
        <v>9.4328189034612597E-2</v>
      </c>
      <c r="J298" s="68">
        <v>0</v>
      </c>
      <c r="K298" s="69">
        <v>0</v>
      </c>
      <c r="L298" s="68">
        <v>0</v>
      </c>
      <c r="M298" s="69">
        <v>0</v>
      </c>
      <c r="N298" s="68">
        <v>0</v>
      </c>
      <c r="O298" s="69">
        <v>0</v>
      </c>
      <c r="P298" s="68">
        <v>1.3455143973999999</v>
      </c>
      <c r="Q298" s="69">
        <v>24.1890495945376</v>
      </c>
      <c r="R298" s="68">
        <v>1.543758891</v>
      </c>
      <c r="S298" s="69">
        <v>5.3284150434728197</v>
      </c>
      <c r="T298" s="68"/>
      <c r="U298" s="69"/>
      <c r="V298" s="68">
        <v>0.82009909409999904</v>
      </c>
      <c r="W298" s="69">
        <v>33.659628326222098</v>
      </c>
      <c r="X298" s="68">
        <v>0</v>
      </c>
      <c r="Y298" s="69">
        <v>0</v>
      </c>
    </row>
    <row r="299" spans="1:25" x14ac:dyDescent="0.3">
      <c r="A299" s="63" t="s">
        <v>1</v>
      </c>
    </row>
    <row r="300" spans="1:25" x14ac:dyDescent="0.3">
      <c r="A300" s="63" t="s">
        <v>1</v>
      </c>
    </row>
    <row r="301" spans="1:25" x14ac:dyDescent="0.3">
      <c r="A301" s="51" t="s">
        <v>166</v>
      </c>
    </row>
    <row r="302" spans="1:25" x14ac:dyDescent="0.3">
      <c r="A302" s="52" t="s">
        <v>1</v>
      </c>
    </row>
    <row r="303" spans="1:25" ht="25.5" customHeight="1" x14ac:dyDescent="0.3">
      <c r="A303" s="112" t="s">
        <v>1</v>
      </c>
      <c r="B303" s="114" t="s">
        <v>502</v>
      </c>
      <c r="C303" s="114" t="s">
        <v>1</v>
      </c>
      <c r="D303" s="114" t="s">
        <v>53</v>
      </c>
      <c r="E303" s="114" t="s">
        <v>1</v>
      </c>
      <c r="F303" s="114" t="s">
        <v>54</v>
      </c>
      <c r="G303" s="114" t="s">
        <v>1</v>
      </c>
      <c r="H303" s="115" t="s">
        <v>55</v>
      </c>
      <c r="I303" s="115" t="s">
        <v>1</v>
      </c>
      <c r="J303" s="115" t="s">
        <v>56</v>
      </c>
      <c r="K303" s="115" t="s">
        <v>1</v>
      </c>
      <c r="L303" s="115" t="s">
        <v>57</v>
      </c>
      <c r="M303" s="115" t="s">
        <v>1</v>
      </c>
      <c r="N303" s="115" t="s">
        <v>58</v>
      </c>
      <c r="O303" s="115" t="s">
        <v>1</v>
      </c>
      <c r="P303" s="115" t="s">
        <v>59</v>
      </c>
      <c r="Q303" s="115" t="s">
        <v>1</v>
      </c>
      <c r="R303" s="115" t="s">
        <v>60</v>
      </c>
      <c r="S303" s="115" t="s">
        <v>1</v>
      </c>
      <c r="T303" s="114" t="s">
        <v>61</v>
      </c>
      <c r="U303" s="114" t="s">
        <v>1</v>
      </c>
      <c r="V303" s="114" t="s">
        <v>62</v>
      </c>
      <c r="W303" s="114" t="s">
        <v>1</v>
      </c>
      <c r="X303" s="114" t="s">
        <v>63</v>
      </c>
      <c r="Y303" s="114" t="s">
        <v>1</v>
      </c>
    </row>
    <row r="304" spans="1:25" x14ac:dyDescent="0.3">
      <c r="A304" s="113" t="s">
        <v>1</v>
      </c>
      <c r="B304" s="53" t="s">
        <v>14</v>
      </c>
      <c r="C304" s="53" t="s">
        <v>15</v>
      </c>
      <c r="D304" s="53" t="s">
        <v>14</v>
      </c>
      <c r="E304" s="53" t="s">
        <v>15</v>
      </c>
      <c r="F304" s="53" t="s">
        <v>14</v>
      </c>
      <c r="G304" s="53" t="s">
        <v>15</v>
      </c>
      <c r="H304" s="53" t="s">
        <v>14</v>
      </c>
      <c r="I304" s="53" t="s">
        <v>15</v>
      </c>
      <c r="J304" s="53" t="s">
        <v>14</v>
      </c>
      <c r="K304" s="53" t="s">
        <v>15</v>
      </c>
      <c r="L304" s="53" t="s">
        <v>14</v>
      </c>
      <c r="M304" s="53" t="s">
        <v>15</v>
      </c>
      <c r="N304" s="53" t="s">
        <v>14</v>
      </c>
      <c r="O304" s="53" t="s">
        <v>15</v>
      </c>
      <c r="P304" s="53" t="s">
        <v>14</v>
      </c>
      <c r="Q304" s="53" t="s">
        <v>15</v>
      </c>
      <c r="R304" s="53" t="s">
        <v>14</v>
      </c>
      <c r="S304" s="53" t="s">
        <v>15</v>
      </c>
      <c r="T304" s="53" t="s">
        <v>14</v>
      </c>
      <c r="U304" s="53" t="s">
        <v>15</v>
      </c>
      <c r="V304" s="53" t="s">
        <v>14</v>
      </c>
      <c r="W304" s="53" t="s">
        <v>15</v>
      </c>
      <c r="X304" s="53" t="s">
        <v>14</v>
      </c>
      <c r="Y304" s="53" t="s">
        <v>15</v>
      </c>
    </row>
    <row r="305" spans="1:25" x14ac:dyDescent="0.3">
      <c r="A305" s="54" t="s">
        <v>16</v>
      </c>
      <c r="B305" s="55">
        <v>193.5316202084</v>
      </c>
      <c r="C305" s="55">
        <v>193.5316202084</v>
      </c>
      <c r="D305" s="55">
        <v>34.642623500200003</v>
      </c>
      <c r="E305" s="55">
        <v>34.642623500200003</v>
      </c>
      <c r="F305" s="55">
        <v>14.985579744600001</v>
      </c>
      <c r="G305" s="55">
        <v>14.985579744600001</v>
      </c>
      <c r="H305" s="55">
        <v>96.942160932899995</v>
      </c>
      <c r="I305" s="55">
        <v>96.942160932899995</v>
      </c>
      <c r="J305" s="55">
        <v>0.83210204639999996</v>
      </c>
      <c r="K305" s="55">
        <v>0.83210204639999996</v>
      </c>
      <c r="L305" s="55">
        <v>16.4397194688</v>
      </c>
      <c r="M305" s="55">
        <v>16.4397194688</v>
      </c>
      <c r="N305" s="55">
        <v>2.0587893934000001</v>
      </c>
      <c r="O305" s="55">
        <v>2.0587893934000001</v>
      </c>
      <c r="P305" s="55">
        <v>4.2169794581</v>
      </c>
      <c r="Q305" s="55">
        <v>4.2169794581</v>
      </c>
      <c r="R305" s="55">
        <v>21.0146711489</v>
      </c>
      <c r="S305" s="55">
        <v>21.0146711489</v>
      </c>
      <c r="T305" s="55">
        <v>0</v>
      </c>
      <c r="U305" s="55">
        <v>0</v>
      </c>
      <c r="V305" s="55">
        <v>1.6163481718999999</v>
      </c>
      <c r="W305" s="55">
        <v>1.6163481718999999</v>
      </c>
      <c r="X305" s="55">
        <v>0.78264634320000004</v>
      </c>
      <c r="Y305" s="55">
        <v>0.78264634320000004</v>
      </c>
    </row>
    <row r="306" spans="1:25" x14ac:dyDescent="0.3">
      <c r="A306" s="56" t="s">
        <v>167</v>
      </c>
      <c r="B306" s="57">
        <v>19.9604820548</v>
      </c>
      <c r="C306" s="58">
        <v>0.10313809202499299</v>
      </c>
      <c r="D306" s="57">
        <v>2.2720502649999998</v>
      </c>
      <c r="E306" s="58">
        <v>6.5585398432277606E-2</v>
      </c>
      <c r="F306" s="65">
        <v>1.3225083091000001</v>
      </c>
      <c r="G306" s="66">
        <v>8.8252061758008509</v>
      </c>
      <c r="H306" s="57">
        <v>14.226057955</v>
      </c>
      <c r="I306" s="58">
        <v>0.14674789398233801</v>
      </c>
      <c r="J306" s="65">
        <v>0</v>
      </c>
      <c r="K306" s="66">
        <v>0</v>
      </c>
      <c r="L306" s="65">
        <v>0.69879836169999798</v>
      </c>
      <c r="M306" s="66">
        <v>4.2506708403766202</v>
      </c>
      <c r="N306" s="65">
        <v>1.4410671639999999</v>
      </c>
      <c r="O306" s="67">
        <v>69.9958513784715</v>
      </c>
      <c r="P306" s="65">
        <v>0</v>
      </c>
      <c r="Q306" s="66">
        <v>0</v>
      </c>
      <c r="R306" s="65">
        <v>0</v>
      </c>
      <c r="S306" s="66">
        <v>0</v>
      </c>
      <c r="T306" s="65"/>
      <c r="U306" s="66"/>
      <c r="V306" s="65">
        <v>0</v>
      </c>
      <c r="W306" s="66">
        <v>0</v>
      </c>
      <c r="X306" s="65">
        <v>0</v>
      </c>
      <c r="Y306" s="66">
        <v>0</v>
      </c>
    </row>
    <row r="307" spans="1:25" x14ac:dyDescent="0.3">
      <c r="A307" s="56" t="s">
        <v>168</v>
      </c>
      <c r="B307" s="59">
        <v>3.0247413442000002</v>
      </c>
      <c r="C307" s="60">
        <v>1.5629184217767E-2</v>
      </c>
      <c r="D307" s="59">
        <v>2.3670895928000002</v>
      </c>
      <c r="E307" s="60">
        <v>6.8328820211504299E-2</v>
      </c>
      <c r="F307" s="68">
        <v>0</v>
      </c>
      <c r="G307" s="69">
        <v>0</v>
      </c>
      <c r="H307" s="59">
        <v>0</v>
      </c>
      <c r="I307" s="60">
        <v>0</v>
      </c>
      <c r="J307" s="68">
        <v>0</v>
      </c>
      <c r="K307" s="69">
        <v>0</v>
      </c>
      <c r="L307" s="68">
        <v>0.65765175139999998</v>
      </c>
      <c r="M307" s="69">
        <v>4.0003830518405099</v>
      </c>
      <c r="N307" s="68">
        <v>0</v>
      </c>
      <c r="O307" s="69">
        <v>0</v>
      </c>
      <c r="P307" s="68">
        <v>0</v>
      </c>
      <c r="Q307" s="69">
        <v>0</v>
      </c>
      <c r="R307" s="68">
        <v>0</v>
      </c>
      <c r="S307" s="69">
        <v>0</v>
      </c>
      <c r="T307" s="68"/>
      <c r="U307" s="69"/>
      <c r="V307" s="68">
        <v>0</v>
      </c>
      <c r="W307" s="69">
        <v>0</v>
      </c>
      <c r="X307" s="68">
        <v>0</v>
      </c>
      <c r="Y307" s="69">
        <v>0</v>
      </c>
    </row>
    <row r="308" spans="1:25" ht="22.8" x14ac:dyDescent="0.3">
      <c r="A308" s="64" t="s">
        <v>169</v>
      </c>
      <c r="B308" s="57">
        <v>1.6547806986</v>
      </c>
      <c r="C308" s="58">
        <v>8.5504409915965595E-3</v>
      </c>
      <c r="D308" s="57">
        <v>0.67113180230000102</v>
      </c>
      <c r="E308" s="58">
        <v>1.9373007425263999E-2</v>
      </c>
      <c r="F308" s="65">
        <v>0</v>
      </c>
      <c r="G308" s="66">
        <v>0</v>
      </c>
      <c r="H308" s="57">
        <v>0</v>
      </c>
      <c r="I308" s="58">
        <v>0</v>
      </c>
      <c r="J308" s="65">
        <v>0</v>
      </c>
      <c r="K308" s="66">
        <v>0</v>
      </c>
      <c r="L308" s="65">
        <v>0</v>
      </c>
      <c r="M308" s="66">
        <v>0</v>
      </c>
      <c r="N308" s="65">
        <v>0</v>
      </c>
      <c r="O308" s="66">
        <v>0</v>
      </c>
      <c r="P308" s="65">
        <v>0.34447959500000103</v>
      </c>
      <c r="Q308" s="66">
        <v>8.1688705961875492</v>
      </c>
      <c r="R308" s="65">
        <v>0.63916930130000105</v>
      </c>
      <c r="S308" s="66">
        <v>3.0415384412687199</v>
      </c>
      <c r="T308" s="65"/>
      <c r="U308" s="66"/>
      <c r="V308" s="65">
        <v>0</v>
      </c>
      <c r="W308" s="66">
        <v>0</v>
      </c>
      <c r="X308" s="65">
        <v>0</v>
      </c>
      <c r="Y308" s="66">
        <v>0</v>
      </c>
    </row>
    <row r="309" spans="1:25" x14ac:dyDescent="0.3">
      <c r="A309" s="56" t="s">
        <v>170</v>
      </c>
      <c r="B309" s="59">
        <v>7.9630804397999899</v>
      </c>
      <c r="C309" s="60">
        <v>4.1146146718686799E-2</v>
      </c>
      <c r="D309" s="59">
        <v>6.4918670104</v>
      </c>
      <c r="E309" s="61">
        <v>0.18739536312434599</v>
      </c>
      <c r="F309" s="68">
        <v>0.88574593880000096</v>
      </c>
      <c r="G309" s="69">
        <v>5.9106551357759498</v>
      </c>
      <c r="H309" s="59">
        <v>0.58546749060000003</v>
      </c>
      <c r="I309" s="60">
        <v>6.0393484626904501E-3</v>
      </c>
      <c r="J309" s="68">
        <v>0</v>
      </c>
      <c r="K309" s="69">
        <v>0</v>
      </c>
      <c r="L309" s="68">
        <v>0</v>
      </c>
      <c r="M309" s="69">
        <v>0</v>
      </c>
      <c r="N309" s="68">
        <v>0</v>
      </c>
      <c r="O309" s="69">
        <v>0</v>
      </c>
      <c r="P309" s="68">
        <v>0</v>
      </c>
      <c r="Q309" s="69">
        <v>0</v>
      </c>
      <c r="R309" s="68">
        <v>0</v>
      </c>
      <c r="S309" s="69">
        <v>0</v>
      </c>
      <c r="T309" s="68"/>
      <c r="U309" s="69"/>
      <c r="V309" s="68">
        <v>0</v>
      </c>
      <c r="W309" s="69">
        <v>0</v>
      </c>
      <c r="X309" s="68">
        <v>0</v>
      </c>
      <c r="Y309" s="69">
        <v>0</v>
      </c>
    </row>
    <row r="310" spans="1:25" x14ac:dyDescent="0.3">
      <c r="A310" s="56" t="s">
        <v>171</v>
      </c>
      <c r="B310" s="57">
        <v>75.921678638900005</v>
      </c>
      <c r="C310" s="58">
        <v>0.39229599048024</v>
      </c>
      <c r="D310" s="57">
        <v>11.557333592999999</v>
      </c>
      <c r="E310" s="58">
        <v>0.333616003214458</v>
      </c>
      <c r="F310" s="65">
        <v>2.5318428297</v>
      </c>
      <c r="G310" s="66">
        <v>16.895194399217999</v>
      </c>
      <c r="H310" s="57">
        <v>51.695743431099999</v>
      </c>
      <c r="I310" s="61">
        <v>0.53326378258559803</v>
      </c>
      <c r="J310" s="65">
        <v>0.374264031</v>
      </c>
      <c r="K310" s="66">
        <v>44.978140916635503</v>
      </c>
      <c r="L310" s="65">
        <v>3.0013897016</v>
      </c>
      <c r="M310" s="66">
        <v>18.256939890587301</v>
      </c>
      <c r="N310" s="65">
        <v>1.4410671639999999</v>
      </c>
      <c r="O310" s="66">
        <v>69.9958513784715</v>
      </c>
      <c r="P310" s="65">
        <v>3.0250801026999898</v>
      </c>
      <c r="Q310" s="66">
        <v>71.735708763992406</v>
      </c>
      <c r="R310" s="65">
        <v>2.2949577857999999</v>
      </c>
      <c r="S310" s="70">
        <v>10.9207408935358</v>
      </c>
      <c r="T310" s="65"/>
      <c r="U310" s="66"/>
      <c r="V310" s="65">
        <v>0</v>
      </c>
      <c r="W310" s="66">
        <v>0</v>
      </c>
      <c r="X310" s="65">
        <v>0</v>
      </c>
      <c r="Y310" s="66">
        <v>0</v>
      </c>
    </row>
    <row r="311" spans="1:25" x14ac:dyDescent="0.3">
      <c r="A311" s="56" t="s">
        <v>172</v>
      </c>
      <c r="B311" s="59">
        <v>0.93662892440000001</v>
      </c>
      <c r="C311" s="60">
        <v>4.8396686980216102E-3</v>
      </c>
      <c r="D311" s="59">
        <v>0</v>
      </c>
      <c r="E311" s="60">
        <v>0</v>
      </c>
      <c r="F311" s="68">
        <v>0.31890669500000002</v>
      </c>
      <c r="G311" s="69">
        <v>2.1280904738765098</v>
      </c>
      <c r="H311" s="59">
        <v>0</v>
      </c>
      <c r="I311" s="60">
        <v>0</v>
      </c>
      <c r="J311" s="68">
        <v>0</v>
      </c>
      <c r="K311" s="69">
        <v>0</v>
      </c>
      <c r="L311" s="68">
        <v>0</v>
      </c>
      <c r="M311" s="69">
        <v>0</v>
      </c>
      <c r="N311" s="68">
        <v>0.61772222939999899</v>
      </c>
      <c r="O311" s="67">
        <v>30.004148621528401</v>
      </c>
      <c r="P311" s="68">
        <v>0</v>
      </c>
      <c r="Q311" s="69">
        <v>0</v>
      </c>
      <c r="R311" s="68">
        <v>0</v>
      </c>
      <c r="S311" s="69">
        <v>0</v>
      </c>
      <c r="T311" s="68"/>
      <c r="U311" s="69"/>
      <c r="V311" s="68">
        <v>0</v>
      </c>
      <c r="W311" s="69">
        <v>0</v>
      </c>
      <c r="X311" s="68">
        <v>0</v>
      </c>
      <c r="Y311" s="69">
        <v>0</v>
      </c>
    </row>
    <row r="312" spans="1:25" x14ac:dyDescent="0.3">
      <c r="A312" s="56" t="s">
        <v>173</v>
      </c>
      <c r="B312" s="57">
        <v>4.9537902425000002</v>
      </c>
      <c r="C312" s="58">
        <v>2.5596800342836099E-2</v>
      </c>
      <c r="D312" s="57">
        <v>0</v>
      </c>
      <c r="E312" s="58">
        <v>0</v>
      </c>
      <c r="F312" s="65">
        <v>1.6163481718999999</v>
      </c>
      <c r="G312" s="66">
        <v>10.786023627030101</v>
      </c>
      <c r="H312" s="57">
        <v>1.7210938987</v>
      </c>
      <c r="I312" s="58">
        <v>1.7753822301230501E-2</v>
      </c>
      <c r="J312" s="65">
        <v>0</v>
      </c>
      <c r="K312" s="66">
        <v>0</v>
      </c>
      <c r="L312" s="65">
        <v>0</v>
      </c>
      <c r="M312" s="66">
        <v>0</v>
      </c>
      <c r="N312" s="65">
        <v>0</v>
      </c>
      <c r="O312" s="66">
        <v>0</v>
      </c>
      <c r="P312" s="65">
        <v>0</v>
      </c>
      <c r="Q312" s="66">
        <v>0</v>
      </c>
      <c r="R312" s="65">
        <v>0</v>
      </c>
      <c r="S312" s="66">
        <v>0</v>
      </c>
      <c r="T312" s="65"/>
      <c r="U312" s="66"/>
      <c r="V312" s="65">
        <v>1.6163481718999999</v>
      </c>
      <c r="W312" s="67">
        <v>100</v>
      </c>
      <c r="X312" s="65">
        <v>0</v>
      </c>
      <c r="Y312" s="66">
        <v>0</v>
      </c>
    </row>
    <row r="313" spans="1:25" x14ac:dyDescent="0.3">
      <c r="A313" s="56" t="s">
        <v>174</v>
      </c>
      <c r="B313" s="59">
        <v>0</v>
      </c>
      <c r="C313" s="60">
        <v>0</v>
      </c>
      <c r="D313" s="59">
        <v>0</v>
      </c>
      <c r="E313" s="60">
        <v>0</v>
      </c>
      <c r="F313" s="68">
        <v>0</v>
      </c>
      <c r="G313" s="69">
        <v>0</v>
      </c>
      <c r="H313" s="59">
        <v>0</v>
      </c>
      <c r="I313" s="60">
        <v>0</v>
      </c>
      <c r="J313" s="68">
        <v>0</v>
      </c>
      <c r="K313" s="69">
        <v>0</v>
      </c>
      <c r="L313" s="68">
        <v>0</v>
      </c>
      <c r="M313" s="69">
        <v>0</v>
      </c>
      <c r="N313" s="68">
        <v>0</v>
      </c>
      <c r="O313" s="69">
        <v>0</v>
      </c>
      <c r="P313" s="68">
        <v>0</v>
      </c>
      <c r="Q313" s="69">
        <v>0</v>
      </c>
      <c r="R313" s="68">
        <v>0</v>
      </c>
      <c r="S313" s="69">
        <v>0</v>
      </c>
      <c r="T313" s="68"/>
      <c r="U313" s="69"/>
      <c r="V313" s="68">
        <v>0</v>
      </c>
      <c r="W313" s="69">
        <v>0</v>
      </c>
      <c r="X313" s="68">
        <v>0</v>
      </c>
      <c r="Y313" s="69">
        <v>0</v>
      </c>
    </row>
    <row r="314" spans="1:25" x14ac:dyDescent="0.3">
      <c r="A314" s="56" t="s">
        <v>175</v>
      </c>
      <c r="B314" s="57">
        <v>5.2779531626000198</v>
      </c>
      <c r="C314" s="58">
        <v>2.72717871989939E-2</v>
      </c>
      <c r="D314" s="57">
        <v>0</v>
      </c>
      <c r="E314" s="58">
        <v>0</v>
      </c>
      <c r="F314" s="65">
        <v>0</v>
      </c>
      <c r="G314" s="66">
        <v>0</v>
      </c>
      <c r="H314" s="57">
        <v>3.6488890607000002</v>
      </c>
      <c r="I314" s="58">
        <v>3.7639856854703599E-2</v>
      </c>
      <c r="J314" s="65">
        <v>0</v>
      </c>
      <c r="K314" s="66">
        <v>0</v>
      </c>
      <c r="L314" s="65">
        <v>1.6290641019000001</v>
      </c>
      <c r="M314" s="66">
        <v>9.9093181303470992</v>
      </c>
      <c r="N314" s="65">
        <v>0</v>
      </c>
      <c r="O314" s="66">
        <v>0</v>
      </c>
      <c r="P314" s="65">
        <v>0</v>
      </c>
      <c r="Q314" s="66">
        <v>0</v>
      </c>
      <c r="R314" s="65">
        <v>0</v>
      </c>
      <c r="S314" s="66">
        <v>0</v>
      </c>
      <c r="T314" s="65"/>
      <c r="U314" s="66"/>
      <c r="V314" s="65">
        <v>0</v>
      </c>
      <c r="W314" s="66">
        <v>0</v>
      </c>
      <c r="X314" s="65">
        <v>0</v>
      </c>
      <c r="Y314" s="66">
        <v>0</v>
      </c>
    </row>
    <row r="315" spans="1:25" x14ac:dyDescent="0.3">
      <c r="A315" s="56" t="s">
        <v>176</v>
      </c>
      <c r="B315" s="59">
        <v>1.8076712993999999</v>
      </c>
      <c r="C315" s="60">
        <v>9.34044419952384E-3</v>
      </c>
      <c r="D315" s="59">
        <v>1.3535723415000001</v>
      </c>
      <c r="E315" s="60">
        <v>3.90724548183305E-2</v>
      </c>
      <c r="F315" s="68">
        <v>0</v>
      </c>
      <c r="G315" s="69">
        <v>0</v>
      </c>
      <c r="H315" s="59">
        <v>0.45409895789999999</v>
      </c>
      <c r="I315" s="60">
        <v>4.6842256612611701E-3</v>
      </c>
      <c r="J315" s="68">
        <v>0</v>
      </c>
      <c r="K315" s="69">
        <v>0</v>
      </c>
      <c r="L315" s="68">
        <v>0</v>
      </c>
      <c r="M315" s="69">
        <v>0</v>
      </c>
      <c r="N315" s="68">
        <v>0</v>
      </c>
      <c r="O315" s="69">
        <v>0</v>
      </c>
      <c r="P315" s="68">
        <v>0</v>
      </c>
      <c r="Q315" s="69">
        <v>0</v>
      </c>
      <c r="R315" s="68">
        <v>0</v>
      </c>
      <c r="S315" s="69">
        <v>0</v>
      </c>
      <c r="T315" s="68"/>
      <c r="U315" s="69"/>
      <c r="V315" s="68">
        <v>0</v>
      </c>
      <c r="W315" s="69">
        <v>0</v>
      </c>
      <c r="X315" s="68">
        <v>0</v>
      </c>
      <c r="Y315" s="69">
        <v>0</v>
      </c>
    </row>
    <row r="316" spans="1:25" ht="22.8" x14ac:dyDescent="0.3">
      <c r="A316" s="64" t="s">
        <v>177</v>
      </c>
      <c r="B316" s="57">
        <v>9.2943176776999792</v>
      </c>
      <c r="C316" s="58">
        <v>4.8024801671642199E-2</v>
      </c>
      <c r="D316" s="57">
        <v>8.442429271</v>
      </c>
      <c r="E316" s="61">
        <v>0.243700632862037</v>
      </c>
      <c r="F316" s="65">
        <v>0</v>
      </c>
      <c r="G316" s="66">
        <v>0</v>
      </c>
      <c r="H316" s="57">
        <v>0.50740881169999996</v>
      </c>
      <c r="I316" s="58">
        <v>5.2341396851181303E-3</v>
      </c>
      <c r="J316" s="65">
        <v>0</v>
      </c>
      <c r="K316" s="66">
        <v>0</v>
      </c>
      <c r="L316" s="65">
        <v>0</v>
      </c>
      <c r="M316" s="66">
        <v>0</v>
      </c>
      <c r="N316" s="65">
        <v>0</v>
      </c>
      <c r="O316" s="66">
        <v>0</v>
      </c>
      <c r="P316" s="65">
        <v>0.34447959500000103</v>
      </c>
      <c r="Q316" s="66">
        <v>8.1688705961875492</v>
      </c>
      <c r="R316" s="65">
        <v>0</v>
      </c>
      <c r="S316" s="66">
        <v>0</v>
      </c>
      <c r="T316" s="65"/>
      <c r="U316" s="66"/>
      <c r="V316" s="65">
        <v>0</v>
      </c>
      <c r="W316" s="66">
        <v>0</v>
      </c>
      <c r="X316" s="65">
        <v>0</v>
      </c>
      <c r="Y316" s="66">
        <v>0</v>
      </c>
    </row>
    <row r="317" spans="1:25" x14ac:dyDescent="0.3">
      <c r="A317" s="56" t="s">
        <v>178</v>
      </c>
      <c r="B317" s="59">
        <v>12.432589162099999</v>
      </c>
      <c r="C317" s="60">
        <v>6.4240609098979606E-2</v>
      </c>
      <c r="D317" s="59">
        <v>0</v>
      </c>
      <c r="E317" s="60">
        <v>0</v>
      </c>
      <c r="F317" s="68">
        <v>1.2653204952999999</v>
      </c>
      <c r="G317" s="69">
        <v>8.4435872142747996</v>
      </c>
      <c r="H317" s="59">
        <v>2.7652471523000002</v>
      </c>
      <c r="I317" s="60">
        <v>2.8524711288559001E-2</v>
      </c>
      <c r="J317" s="68">
        <v>0</v>
      </c>
      <c r="K317" s="69">
        <v>0</v>
      </c>
      <c r="L317" s="68">
        <v>5.7158117791</v>
      </c>
      <c r="M317" s="67">
        <v>34.768304836026601</v>
      </c>
      <c r="N317" s="68">
        <v>0</v>
      </c>
      <c r="O317" s="69">
        <v>0</v>
      </c>
      <c r="P317" s="68">
        <v>0.847419760399999</v>
      </c>
      <c r="Q317" s="69">
        <v>20.095420639820102</v>
      </c>
      <c r="R317" s="68">
        <v>1.8387899750000001</v>
      </c>
      <c r="S317" s="69">
        <v>8.7500297386107402</v>
      </c>
      <c r="T317" s="68"/>
      <c r="U317" s="69"/>
      <c r="V317" s="68">
        <v>0</v>
      </c>
      <c r="W317" s="69">
        <v>0</v>
      </c>
      <c r="X317" s="68">
        <v>0</v>
      </c>
      <c r="Y317" s="69">
        <v>0</v>
      </c>
    </row>
    <row r="318" spans="1:25" x14ac:dyDescent="0.3">
      <c r="A318" s="56" t="s">
        <v>179</v>
      </c>
      <c r="B318" s="57">
        <v>7.0302635304000098</v>
      </c>
      <c r="C318" s="58">
        <v>3.6326175137838597E-2</v>
      </c>
      <c r="D318" s="57">
        <v>0.35154047870000099</v>
      </c>
      <c r="E318" s="58">
        <v>1.0147628648793599E-2</v>
      </c>
      <c r="F318" s="65">
        <v>0</v>
      </c>
      <c r="G318" s="66">
        <v>0</v>
      </c>
      <c r="H318" s="57">
        <v>6.2208850363000003</v>
      </c>
      <c r="I318" s="58">
        <v>6.4171099307409496E-2</v>
      </c>
      <c r="J318" s="65">
        <v>0</v>
      </c>
      <c r="K318" s="66">
        <v>0</v>
      </c>
      <c r="L318" s="65">
        <v>0</v>
      </c>
      <c r="M318" s="66">
        <v>0</v>
      </c>
      <c r="N318" s="65">
        <v>0</v>
      </c>
      <c r="O318" s="66">
        <v>0</v>
      </c>
      <c r="P318" s="65">
        <v>0.45783801540000002</v>
      </c>
      <c r="Q318" s="66">
        <v>10.857013176115499</v>
      </c>
      <c r="R318" s="65">
        <v>0</v>
      </c>
      <c r="S318" s="66">
        <v>0</v>
      </c>
      <c r="T318" s="65"/>
      <c r="U318" s="66"/>
      <c r="V318" s="65">
        <v>0</v>
      </c>
      <c r="W318" s="66">
        <v>0</v>
      </c>
      <c r="X318" s="65">
        <v>0</v>
      </c>
      <c r="Y318" s="66">
        <v>0</v>
      </c>
    </row>
    <row r="319" spans="1:25" ht="25.5" customHeight="1" x14ac:dyDescent="0.3">
      <c r="A319" s="64" t="s">
        <v>180</v>
      </c>
      <c r="B319" s="59">
        <v>11.8537574704</v>
      </c>
      <c r="C319" s="60">
        <v>6.12497195943255E-2</v>
      </c>
      <c r="D319" s="59">
        <v>0</v>
      </c>
      <c r="E319" s="60">
        <v>0</v>
      </c>
      <c r="F319" s="68">
        <v>0</v>
      </c>
      <c r="G319" s="69">
        <v>0</v>
      </c>
      <c r="H319" s="59">
        <v>10.9720696527</v>
      </c>
      <c r="I319" s="60">
        <v>0.11318160795172</v>
      </c>
      <c r="J319" s="68">
        <v>0.45783801540000002</v>
      </c>
      <c r="K319" s="67">
        <v>55.021859083364497</v>
      </c>
      <c r="L319" s="68">
        <v>0</v>
      </c>
      <c r="M319" s="69">
        <v>0</v>
      </c>
      <c r="N319" s="68">
        <v>0</v>
      </c>
      <c r="O319" s="69">
        <v>0</v>
      </c>
      <c r="P319" s="68">
        <v>0</v>
      </c>
      <c r="Q319" s="69">
        <v>0</v>
      </c>
      <c r="R319" s="68">
        <v>0.42384980230000002</v>
      </c>
      <c r="S319" s="69">
        <v>2.0169233165572802</v>
      </c>
      <c r="T319" s="68"/>
      <c r="U319" s="69"/>
      <c r="V319" s="68">
        <v>0</v>
      </c>
      <c r="W319" s="69">
        <v>0</v>
      </c>
      <c r="X319" s="68">
        <v>0</v>
      </c>
      <c r="Y319" s="69">
        <v>0</v>
      </c>
    </row>
    <row r="320" spans="1:25" x14ac:dyDescent="0.3">
      <c r="A320" s="56" t="s">
        <v>181</v>
      </c>
      <c r="B320" s="57">
        <v>1.6512001061999999</v>
      </c>
      <c r="C320" s="58">
        <v>8.5319396614462507E-3</v>
      </c>
      <c r="D320" s="57">
        <v>0</v>
      </c>
      <c r="E320" s="58">
        <v>0</v>
      </c>
      <c r="F320" s="65">
        <v>0.75921794879999704</v>
      </c>
      <c r="G320" s="66">
        <v>5.0663235039243704</v>
      </c>
      <c r="H320" s="57">
        <v>0.89198215739999998</v>
      </c>
      <c r="I320" s="58">
        <v>9.2011788144211008E-3</v>
      </c>
      <c r="J320" s="65">
        <v>0</v>
      </c>
      <c r="K320" s="66">
        <v>0</v>
      </c>
      <c r="L320" s="65">
        <v>0</v>
      </c>
      <c r="M320" s="66">
        <v>0</v>
      </c>
      <c r="N320" s="65">
        <v>0</v>
      </c>
      <c r="O320" s="66">
        <v>0</v>
      </c>
      <c r="P320" s="65">
        <v>0</v>
      </c>
      <c r="Q320" s="66">
        <v>0</v>
      </c>
      <c r="R320" s="65">
        <v>0</v>
      </c>
      <c r="S320" s="66">
        <v>0</v>
      </c>
      <c r="T320" s="65"/>
      <c r="U320" s="66"/>
      <c r="V320" s="65">
        <v>0</v>
      </c>
      <c r="W320" s="66">
        <v>0</v>
      </c>
      <c r="X320" s="65">
        <v>0</v>
      </c>
      <c r="Y320" s="66">
        <v>0</v>
      </c>
    </row>
    <row r="321" spans="1:25" x14ac:dyDescent="0.3">
      <c r="A321" s="56" t="s">
        <v>182</v>
      </c>
      <c r="B321" s="59">
        <v>10.1187327757</v>
      </c>
      <c r="C321" s="60">
        <v>5.22846487039373E-2</v>
      </c>
      <c r="D321" s="59">
        <v>2.6650684675999998</v>
      </c>
      <c r="E321" s="60">
        <v>7.6930330278958597E-2</v>
      </c>
      <c r="F321" s="68">
        <v>2.6650684675999998</v>
      </c>
      <c r="G321" s="67">
        <v>17.7842199836169</v>
      </c>
      <c r="H321" s="59">
        <v>4.78859584050001</v>
      </c>
      <c r="I321" s="60">
        <v>4.9396421478725902E-2</v>
      </c>
      <c r="J321" s="68">
        <v>0</v>
      </c>
      <c r="K321" s="69">
        <v>0</v>
      </c>
      <c r="L321" s="68">
        <v>0</v>
      </c>
      <c r="M321" s="69">
        <v>0</v>
      </c>
      <c r="N321" s="68">
        <v>0</v>
      </c>
      <c r="O321" s="69">
        <v>0</v>
      </c>
      <c r="P321" s="68">
        <v>0</v>
      </c>
      <c r="Q321" s="69">
        <v>0</v>
      </c>
      <c r="R321" s="68">
        <v>0</v>
      </c>
      <c r="S321" s="69">
        <v>0</v>
      </c>
      <c r="T321" s="68"/>
      <c r="U321" s="69"/>
      <c r="V321" s="68">
        <v>0</v>
      </c>
      <c r="W321" s="69">
        <v>0</v>
      </c>
      <c r="X321" s="68">
        <v>0</v>
      </c>
      <c r="Y321" s="69">
        <v>0</v>
      </c>
    </row>
    <row r="322" spans="1:25" x14ac:dyDescent="0.3">
      <c r="A322" s="56" t="s">
        <v>183</v>
      </c>
      <c r="B322" s="57">
        <v>6.7133605111000199</v>
      </c>
      <c r="C322" s="58">
        <v>3.4688701018835401E-2</v>
      </c>
      <c r="D322" s="57">
        <v>4.6179602762999901</v>
      </c>
      <c r="E322" s="61">
        <v>0.133302845157594</v>
      </c>
      <c r="F322" s="65">
        <v>0.946413800300001</v>
      </c>
      <c r="G322" s="66">
        <v>6.3154967403982898</v>
      </c>
      <c r="H322" s="57">
        <v>0.80450683950000101</v>
      </c>
      <c r="I322" s="58">
        <v>8.2988333637090198E-3</v>
      </c>
      <c r="J322" s="65">
        <v>0</v>
      </c>
      <c r="K322" s="66">
        <v>0</v>
      </c>
      <c r="L322" s="65">
        <v>0</v>
      </c>
      <c r="M322" s="66">
        <v>0</v>
      </c>
      <c r="N322" s="65">
        <v>0</v>
      </c>
      <c r="O322" s="66">
        <v>0</v>
      </c>
      <c r="P322" s="65">
        <v>0.34447959500000103</v>
      </c>
      <c r="Q322" s="66">
        <v>8.1688705961875492</v>
      </c>
      <c r="R322" s="65">
        <v>0</v>
      </c>
      <c r="S322" s="66">
        <v>0</v>
      </c>
      <c r="T322" s="65"/>
      <c r="U322" s="66"/>
      <c r="V322" s="65">
        <v>0</v>
      </c>
      <c r="W322" s="66">
        <v>0</v>
      </c>
      <c r="X322" s="65">
        <v>0</v>
      </c>
      <c r="Y322" s="66">
        <v>0</v>
      </c>
    </row>
    <row r="323" spans="1:25" x14ac:dyDescent="0.3">
      <c r="A323" s="56" t="s">
        <v>160</v>
      </c>
      <c r="B323" s="59">
        <v>42.707055422700002</v>
      </c>
      <c r="C323" s="60">
        <v>0.220672236282174</v>
      </c>
      <c r="D323" s="59">
        <v>2.9398961653000102</v>
      </c>
      <c r="E323" s="60">
        <v>8.4863554438451394E-2</v>
      </c>
      <c r="F323" s="68">
        <v>3.8332579949999999</v>
      </c>
      <c r="G323" s="69">
        <v>25.5796443002567</v>
      </c>
      <c r="H323" s="59">
        <v>20.606683827499999</v>
      </c>
      <c r="I323" s="60">
        <v>0.21256678857987499</v>
      </c>
      <c r="J323" s="68">
        <v>0</v>
      </c>
      <c r="K323" s="69">
        <v>0</v>
      </c>
      <c r="L323" s="68">
        <v>4.9787483775999997</v>
      </c>
      <c r="M323" s="69">
        <v>30.284874307307199</v>
      </c>
      <c r="N323" s="68">
        <v>1.4410671639999999</v>
      </c>
      <c r="O323" s="69">
        <v>69.9958513784715</v>
      </c>
      <c r="P323" s="68">
        <v>0.80450683949999902</v>
      </c>
      <c r="Q323" s="69">
        <v>19.077798397967001</v>
      </c>
      <c r="R323" s="68">
        <v>8.1028950537999798</v>
      </c>
      <c r="S323" s="69">
        <v>38.558276721946903</v>
      </c>
      <c r="T323" s="68"/>
      <c r="U323" s="69"/>
      <c r="V323" s="68">
        <v>0</v>
      </c>
      <c r="W323" s="69">
        <v>0</v>
      </c>
      <c r="X323" s="68">
        <v>0</v>
      </c>
      <c r="Y323" s="69">
        <v>0</v>
      </c>
    </row>
    <row r="324" spans="1:25" x14ac:dyDescent="0.3">
      <c r="A324" s="56" t="s">
        <v>184</v>
      </c>
      <c r="B324" s="57">
        <v>18.6992813916</v>
      </c>
      <c r="C324" s="58">
        <v>9.6621324057867705E-2</v>
      </c>
      <c r="D324" s="57">
        <v>1.8424088722</v>
      </c>
      <c r="E324" s="58">
        <v>5.31832952024942E-2</v>
      </c>
      <c r="F324" s="65">
        <v>1.5532839347</v>
      </c>
      <c r="G324" s="66">
        <v>10.3651908112512</v>
      </c>
      <c r="H324" s="57">
        <v>5.3858940688999999</v>
      </c>
      <c r="I324" s="58">
        <v>5.5557809079869097E-2</v>
      </c>
      <c r="J324" s="65">
        <v>0</v>
      </c>
      <c r="K324" s="66">
        <v>0</v>
      </c>
      <c r="L324" s="65">
        <v>1.4200389418999999</v>
      </c>
      <c r="M324" s="66">
        <v>8.6378538550795199</v>
      </c>
      <c r="N324" s="65">
        <v>0</v>
      </c>
      <c r="O324" s="66">
        <v>0</v>
      </c>
      <c r="P324" s="65">
        <v>0</v>
      </c>
      <c r="Q324" s="66">
        <v>0</v>
      </c>
      <c r="R324" s="65">
        <v>7.7150092306999802</v>
      </c>
      <c r="S324" s="67">
        <v>36.712490888080502</v>
      </c>
      <c r="T324" s="65"/>
      <c r="U324" s="66"/>
      <c r="V324" s="65">
        <v>0</v>
      </c>
      <c r="W324" s="66">
        <v>0</v>
      </c>
      <c r="X324" s="65">
        <v>0.78264634320000004</v>
      </c>
      <c r="Y324" s="67">
        <v>100</v>
      </c>
    </row>
    <row r="325" spans="1:25" x14ac:dyDescent="0.3">
      <c r="A325" s="63" t="s">
        <v>1</v>
      </c>
    </row>
    <row r="326" spans="1:25" x14ac:dyDescent="0.3">
      <c r="A326" s="63" t="s">
        <v>1</v>
      </c>
    </row>
    <row r="327" spans="1:25" x14ac:dyDescent="0.3">
      <c r="A327" s="51" t="s">
        <v>185</v>
      </c>
    </row>
    <row r="328" spans="1:25" x14ac:dyDescent="0.3">
      <c r="A328" s="52" t="s">
        <v>1</v>
      </c>
    </row>
    <row r="329" spans="1:25" ht="25.5" customHeight="1" x14ac:dyDescent="0.3">
      <c r="A329" s="112" t="s">
        <v>1</v>
      </c>
      <c r="B329" s="114" t="s">
        <v>502</v>
      </c>
      <c r="C329" s="114" t="s">
        <v>1</v>
      </c>
      <c r="D329" s="114" t="s">
        <v>53</v>
      </c>
      <c r="E329" s="114" t="s">
        <v>1</v>
      </c>
      <c r="F329" s="114" t="s">
        <v>54</v>
      </c>
      <c r="G329" s="114" t="s">
        <v>1</v>
      </c>
      <c r="H329" s="115" t="s">
        <v>55</v>
      </c>
      <c r="I329" s="115" t="s">
        <v>1</v>
      </c>
      <c r="J329" s="115" t="s">
        <v>56</v>
      </c>
      <c r="K329" s="115" t="s">
        <v>1</v>
      </c>
      <c r="L329" s="115" t="s">
        <v>57</v>
      </c>
      <c r="M329" s="115" t="s">
        <v>1</v>
      </c>
      <c r="N329" s="115" t="s">
        <v>58</v>
      </c>
      <c r="O329" s="115" t="s">
        <v>1</v>
      </c>
      <c r="P329" s="115" t="s">
        <v>59</v>
      </c>
      <c r="Q329" s="115" t="s">
        <v>1</v>
      </c>
      <c r="R329" s="115" t="s">
        <v>60</v>
      </c>
      <c r="S329" s="115" t="s">
        <v>1</v>
      </c>
      <c r="T329" s="114" t="s">
        <v>61</v>
      </c>
      <c r="U329" s="114" t="s">
        <v>1</v>
      </c>
      <c r="V329" s="114" t="s">
        <v>62</v>
      </c>
      <c r="W329" s="114" t="s">
        <v>1</v>
      </c>
      <c r="X329" s="114" t="s">
        <v>63</v>
      </c>
      <c r="Y329" s="114" t="s">
        <v>1</v>
      </c>
    </row>
    <row r="330" spans="1:25" x14ac:dyDescent="0.3">
      <c r="A330" s="113" t="s">
        <v>1</v>
      </c>
      <c r="B330" s="53" t="s">
        <v>14</v>
      </c>
      <c r="C330" s="53" t="s">
        <v>15</v>
      </c>
      <c r="D330" s="53" t="s">
        <v>14</v>
      </c>
      <c r="E330" s="53" t="s">
        <v>15</v>
      </c>
      <c r="F330" s="53" t="s">
        <v>14</v>
      </c>
      <c r="G330" s="53" t="s">
        <v>15</v>
      </c>
      <c r="H330" s="53" t="s">
        <v>14</v>
      </c>
      <c r="I330" s="53" t="s">
        <v>15</v>
      </c>
      <c r="J330" s="53" t="s">
        <v>14</v>
      </c>
      <c r="K330" s="53" t="s">
        <v>15</v>
      </c>
      <c r="L330" s="53" t="s">
        <v>14</v>
      </c>
      <c r="M330" s="53" t="s">
        <v>15</v>
      </c>
      <c r="N330" s="53" t="s">
        <v>14</v>
      </c>
      <c r="O330" s="53" t="s">
        <v>15</v>
      </c>
      <c r="P330" s="53" t="s">
        <v>14</v>
      </c>
      <c r="Q330" s="53" t="s">
        <v>15</v>
      </c>
      <c r="R330" s="53" t="s">
        <v>14</v>
      </c>
      <c r="S330" s="53" t="s">
        <v>15</v>
      </c>
      <c r="T330" s="53" t="s">
        <v>14</v>
      </c>
      <c r="U330" s="53" t="s">
        <v>15</v>
      </c>
      <c r="V330" s="53" t="s">
        <v>14</v>
      </c>
      <c r="W330" s="53" t="s">
        <v>15</v>
      </c>
      <c r="X330" s="53" t="s">
        <v>14</v>
      </c>
      <c r="Y330" s="53" t="s">
        <v>15</v>
      </c>
    </row>
    <row r="331" spans="1:25" x14ac:dyDescent="0.3">
      <c r="A331" s="54" t="s">
        <v>16</v>
      </c>
      <c r="B331" s="55">
        <v>927.69097610710003</v>
      </c>
      <c r="C331" s="55">
        <v>927.69097610710003</v>
      </c>
      <c r="D331" s="55">
        <v>186.54545852129999</v>
      </c>
      <c r="E331" s="55">
        <v>186.54545852129999</v>
      </c>
      <c r="F331" s="55">
        <v>93.248485429300004</v>
      </c>
      <c r="G331" s="55">
        <v>93.248485429300004</v>
      </c>
      <c r="H331" s="55">
        <v>407.59739437019999</v>
      </c>
      <c r="I331" s="55">
        <v>407.59739437019999</v>
      </c>
      <c r="J331" s="55">
        <v>26.3071601527</v>
      </c>
      <c r="K331" s="55">
        <v>26.3071601527</v>
      </c>
      <c r="L331" s="55">
        <v>64.550466538699993</v>
      </c>
      <c r="M331" s="55">
        <v>64.550466538699993</v>
      </c>
      <c r="N331" s="55">
        <v>11.416396539200001</v>
      </c>
      <c r="O331" s="55">
        <v>11.416396539200001</v>
      </c>
      <c r="P331" s="55">
        <v>16.0378535961</v>
      </c>
      <c r="Q331" s="55">
        <v>16.0378535961</v>
      </c>
      <c r="R331" s="55">
        <v>103.9139419255</v>
      </c>
      <c r="S331" s="55">
        <v>103.9139419255</v>
      </c>
      <c r="T331" s="55">
        <v>0</v>
      </c>
      <c r="U331" s="55">
        <v>0</v>
      </c>
      <c r="V331" s="55">
        <v>3.5024926008000001</v>
      </c>
      <c r="W331" s="55">
        <v>3.5024926008000001</v>
      </c>
      <c r="X331" s="55">
        <v>14.571326433299999</v>
      </c>
      <c r="Y331" s="55">
        <v>14.571326433299999</v>
      </c>
    </row>
    <row r="332" spans="1:25" ht="22.8" x14ac:dyDescent="0.3">
      <c r="A332" s="64" t="s">
        <v>186</v>
      </c>
      <c r="B332" s="57">
        <v>296.54027103499999</v>
      </c>
      <c r="C332" s="58">
        <v>0.31965415065195701</v>
      </c>
      <c r="D332" s="57">
        <v>62.115034628099799</v>
      </c>
      <c r="E332" s="58">
        <v>0.33297532473034003</v>
      </c>
      <c r="F332" s="57">
        <v>30.133135150400001</v>
      </c>
      <c r="G332" s="58">
        <v>0.32314878908404998</v>
      </c>
      <c r="H332" s="57">
        <v>106.57826980670001</v>
      </c>
      <c r="I332" s="62">
        <v>0.26147927165084001</v>
      </c>
      <c r="J332" s="65">
        <v>10.8110701675</v>
      </c>
      <c r="K332" s="66">
        <v>41.095542448318703</v>
      </c>
      <c r="L332" s="57">
        <v>30.3544503158999</v>
      </c>
      <c r="M332" s="61">
        <v>0.47024370145646499</v>
      </c>
      <c r="N332" s="65">
        <v>0.28876204890000001</v>
      </c>
      <c r="O332" s="70">
        <v>2.5293624648416002</v>
      </c>
      <c r="P332" s="65">
        <v>2.6496803309999999</v>
      </c>
      <c r="Q332" s="66">
        <v>16.5214148833753</v>
      </c>
      <c r="R332" s="57">
        <v>48.296351739199999</v>
      </c>
      <c r="S332" s="61">
        <v>0.46477258820404999</v>
      </c>
      <c r="T332" s="65"/>
      <c r="U332" s="66"/>
      <c r="V332" s="65">
        <v>2.4364472660000001</v>
      </c>
      <c r="W332" s="66">
        <v>69.563238062044604</v>
      </c>
      <c r="X332" s="65">
        <v>2.8770695812999998</v>
      </c>
      <c r="Y332" s="66">
        <v>19.744733566087699</v>
      </c>
    </row>
    <row r="333" spans="1:25" x14ac:dyDescent="0.3">
      <c r="A333" s="64" t="s">
        <v>187</v>
      </c>
      <c r="B333" s="59">
        <v>264.04131390869998</v>
      </c>
      <c r="C333" s="60">
        <v>0.28462205703100102</v>
      </c>
      <c r="D333" s="59">
        <v>7.1072459954999996</v>
      </c>
      <c r="E333" s="62">
        <v>3.8099271093691503E-2</v>
      </c>
      <c r="F333" s="59">
        <v>22.758853532000099</v>
      </c>
      <c r="G333" s="60">
        <v>0.24406673660405501</v>
      </c>
      <c r="H333" s="59">
        <v>123.1677619749</v>
      </c>
      <c r="I333" s="60">
        <v>0.30217995422962102</v>
      </c>
      <c r="J333" s="68">
        <v>17.606542042800001</v>
      </c>
      <c r="K333" s="67">
        <v>66.926806012518199</v>
      </c>
      <c r="L333" s="59">
        <v>27.361218366999999</v>
      </c>
      <c r="M333" s="61">
        <v>0.42387328603730701</v>
      </c>
      <c r="N333" s="68">
        <v>3.7350399552</v>
      </c>
      <c r="O333" s="69">
        <v>32.7164525371482</v>
      </c>
      <c r="P333" s="68">
        <v>4.8589166939000004</v>
      </c>
      <c r="Q333" s="69">
        <v>30.2965522461283</v>
      </c>
      <c r="R333" s="59">
        <v>53.493735781600002</v>
      </c>
      <c r="S333" s="61">
        <v>0.51478882227325895</v>
      </c>
      <c r="T333" s="68"/>
      <c r="U333" s="69"/>
      <c r="V333" s="68">
        <v>0</v>
      </c>
      <c r="W333" s="69">
        <v>0</v>
      </c>
      <c r="X333" s="68">
        <v>3.9519995658</v>
      </c>
      <c r="Y333" s="69">
        <v>27.121755757035601</v>
      </c>
    </row>
    <row r="334" spans="1:25" x14ac:dyDescent="0.3">
      <c r="A334" s="56" t="s">
        <v>188</v>
      </c>
      <c r="B334" s="57">
        <v>357.62025083280002</v>
      </c>
      <c r="C334" s="58">
        <v>0.385495019401281</v>
      </c>
      <c r="D334" s="57">
        <v>48.707848947000002</v>
      </c>
      <c r="E334" s="62">
        <v>0.26110444785466902</v>
      </c>
      <c r="F334" s="57">
        <v>32.845248738700001</v>
      </c>
      <c r="G334" s="58">
        <v>0.35223358950535399</v>
      </c>
      <c r="H334" s="57">
        <v>167.1026856874</v>
      </c>
      <c r="I334" s="58">
        <v>0.409969955636245</v>
      </c>
      <c r="J334" s="65">
        <v>10.492905862400001</v>
      </c>
      <c r="K334" s="66">
        <v>39.886121502639902</v>
      </c>
      <c r="L334" s="57">
        <v>34.598206670800003</v>
      </c>
      <c r="M334" s="61">
        <v>0.53598693434782996</v>
      </c>
      <c r="N334" s="65">
        <v>8.2333213346999994</v>
      </c>
      <c r="O334" s="67">
        <v>72.118389602442306</v>
      </c>
      <c r="P334" s="65">
        <v>7.5680741345999998</v>
      </c>
      <c r="Q334" s="66">
        <v>47.188821678982997</v>
      </c>
      <c r="R334" s="57">
        <v>42.9624004235</v>
      </c>
      <c r="S334" s="58">
        <v>0.41344211977158402</v>
      </c>
      <c r="T334" s="65"/>
      <c r="U334" s="66"/>
      <c r="V334" s="65">
        <v>1.274198052</v>
      </c>
      <c r="W334" s="66">
        <v>36.3797500017263</v>
      </c>
      <c r="X334" s="65">
        <v>3.8353609817000001</v>
      </c>
      <c r="Y334" s="66">
        <v>26.321289274907802</v>
      </c>
    </row>
    <row r="335" spans="1:25" ht="25.5" customHeight="1" x14ac:dyDescent="0.3">
      <c r="A335" s="64" t="s">
        <v>189</v>
      </c>
      <c r="B335" s="59">
        <v>233.4155021274</v>
      </c>
      <c r="C335" s="60">
        <v>0.251609111373368</v>
      </c>
      <c r="D335" s="59">
        <v>47.596774203700001</v>
      </c>
      <c r="E335" s="60">
        <v>0.25514839428945602</v>
      </c>
      <c r="F335" s="59">
        <v>6.0485018762000102</v>
      </c>
      <c r="G335" s="62">
        <v>6.4864344427190801E-2</v>
      </c>
      <c r="H335" s="59">
        <v>141.7600682378</v>
      </c>
      <c r="I335" s="61">
        <v>0.34779434362391098</v>
      </c>
      <c r="J335" s="68">
        <v>14.869720046299999</v>
      </c>
      <c r="K335" s="67">
        <v>56.523471024575301</v>
      </c>
      <c r="L335" s="59">
        <v>4.7525790207999998</v>
      </c>
      <c r="M335" s="62">
        <v>7.3625788869406295E-2</v>
      </c>
      <c r="N335" s="68">
        <v>0</v>
      </c>
      <c r="O335" s="69">
        <v>0</v>
      </c>
      <c r="P335" s="68">
        <v>1.8630311577000001</v>
      </c>
      <c r="Q335" s="69">
        <v>11.616461931994699</v>
      </c>
      <c r="R335" s="59">
        <v>15.9393600943</v>
      </c>
      <c r="S335" s="62">
        <v>0.15339000521919899</v>
      </c>
      <c r="T335" s="68"/>
      <c r="U335" s="69"/>
      <c r="V335" s="68">
        <v>0</v>
      </c>
      <c r="W335" s="69">
        <v>0</v>
      </c>
      <c r="X335" s="68">
        <v>0.58546749060000003</v>
      </c>
      <c r="Y335" s="70">
        <v>4.0179423148603997</v>
      </c>
    </row>
    <row r="336" spans="1:25" x14ac:dyDescent="0.3">
      <c r="A336" s="56" t="s">
        <v>190</v>
      </c>
      <c r="B336" s="57">
        <v>370.16925895290001</v>
      </c>
      <c r="C336" s="58">
        <v>0.39902216199865798</v>
      </c>
      <c r="D336" s="57">
        <v>86.167848752900198</v>
      </c>
      <c r="E336" s="58">
        <v>0.46191340939592601</v>
      </c>
      <c r="F336" s="57">
        <v>39.158819297000001</v>
      </c>
      <c r="G336" s="58">
        <v>0.419940539695841</v>
      </c>
      <c r="H336" s="57">
        <v>163.5410559096</v>
      </c>
      <c r="I336" s="58">
        <v>0.40123184831025699</v>
      </c>
      <c r="J336" s="65">
        <v>7.00398117199998</v>
      </c>
      <c r="K336" s="66">
        <v>26.623858794888399</v>
      </c>
      <c r="L336" s="57">
        <v>23.780591913600102</v>
      </c>
      <c r="M336" s="58">
        <v>0.36840309898214002</v>
      </c>
      <c r="N336" s="65">
        <v>3.8784123515000002</v>
      </c>
      <c r="O336" s="66">
        <v>33.9722988614039</v>
      </c>
      <c r="P336" s="65">
        <v>6.81194597759999</v>
      </c>
      <c r="Q336" s="66">
        <v>42.474174843798899</v>
      </c>
      <c r="R336" s="57">
        <v>38.551507605200001</v>
      </c>
      <c r="S336" s="58">
        <v>0.37099456426009803</v>
      </c>
      <c r="T336" s="65"/>
      <c r="U336" s="66"/>
      <c r="V336" s="65">
        <v>0.45409895789999999</v>
      </c>
      <c r="W336" s="66">
        <v>12.965022618357001</v>
      </c>
      <c r="X336" s="65">
        <v>0.82099701560000105</v>
      </c>
      <c r="Y336" s="70">
        <v>5.6343327380530503</v>
      </c>
    </row>
    <row r="337" spans="1:25" x14ac:dyDescent="0.3">
      <c r="A337" s="56" t="s">
        <v>191</v>
      </c>
      <c r="B337" s="59">
        <v>36.156794464400001</v>
      </c>
      <c r="C337" s="60">
        <v>3.8975041684813999E-2</v>
      </c>
      <c r="D337" s="59">
        <v>17.189716502</v>
      </c>
      <c r="E337" s="61">
        <v>9.2147601116953803E-2</v>
      </c>
      <c r="F337" s="59">
        <v>4.3327236485</v>
      </c>
      <c r="G337" s="60">
        <v>4.6464279055610201E-2</v>
      </c>
      <c r="H337" s="59">
        <v>5.3715888455999998</v>
      </c>
      <c r="I337" s="62">
        <v>1.31786633570117E-2</v>
      </c>
      <c r="J337" s="68">
        <v>0</v>
      </c>
      <c r="K337" s="69">
        <v>0</v>
      </c>
      <c r="L337" s="59">
        <v>4.1929793046999997</v>
      </c>
      <c r="M337" s="60">
        <v>6.4956607280075601E-2</v>
      </c>
      <c r="N337" s="68">
        <v>0</v>
      </c>
      <c r="O337" s="69">
        <v>0</v>
      </c>
      <c r="P337" s="68">
        <v>0</v>
      </c>
      <c r="Q337" s="69">
        <v>0</v>
      </c>
      <c r="R337" s="59">
        <v>3.5260272725999999</v>
      </c>
      <c r="S337" s="60">
        <v>3.3932186646599798E-2</v>
      </c>
      <c r="T337" s="68"/>
      <c r="U337" s="69"/>
      <c r="V337" s="68">
        <v>0</v>
      </c>
      <c r="W337" s="69">
        <v>0</v>
      </c>
      <c r="X337" s="68">
        <v>1.543758891</v>
      </c>
      <c r="Y337" s="69">
        <v>10.594498023680501</v>
      </c>
    </row>
    <row r="338" spans="1:25" x14ac:dyDescent="0.3">
      <c r="A338" s="56" t="s">
        <v>159</v>
      </c>
      <c r="B338" s="57">
        <v>127.9792672577</v>
      </c>
      <c r="C338" s="58">
        <v>0.13795463204217401</v>
      </c>
      <c r="D338" s="57">
        <v>13.023602248</v>
      </c>
      <c r="E338" s="62">
        <v>6.9814630445763207E-2</v>
      </c>
      <c r="F338" s="57">
        <v>5.2678672269999902</v>
      </c>
      <c r="G338" s="62">
        <v>5.6492791306450102E-2</v>
      </c>
      <c r="H338" s="57">
        <v>86.3709279057</v>
      </c>
      <c r="I338" s="61">
        <v>0.211902551632245</v>
      </c>
      <c r="J338" s="65">
        <v>1.4763270038</v>
      </c>
      <c r="K338" s="66">
        <v>5.6118828304942596</v>
      </c>
      <c r="L338" s="57">
        <v>7.5541316029000098</v>
      </c>
      <c r="M338" s="58">
        <v>0.117026754537414</v>
      </c>
      <c r="N338" s="65">
        <v>0.82099701560000005</v>
      </c>
      <c r="O338" s="66">
        <v>7.1913848891020598</v>
      </c>
      <c r="P338" s="65">
        <v>4.0476712147000002</v>
      </c>
      <c r="Q338" s="66">
        <v>25.238235219233399</v>
      </c>
      <c r="R338" s="57">
        <v>7.9847996475</v>
      </c>
      <c r="S338" s="58">
        <v>7.6840503781721803E-2</v>
      </c>
      <c r="T338" s="65"/>
      <c r="U338" s="66"/>
      <c r="V338" s="65">
        <v>0.61194637690000098</v>
      </c>
      <c r="W338" s="66">
        <v>17.471739319598399</v>
      </c>
      <c r="X338" s="65">
        <v>0.82099701560000105</v>
      </c>
      <c r="Y338" s="66">
        <v>5.6343327380530503</v>
      </c>
    </row>
    <row r="339" spans="1:25" x14ac:dyDescent="0.3">
      <c r="A339" s="56" t="s">
        <v>192</v>
      </c>
      <c r="B339" s="59">
        <v>101.39789897910001</v>
      </c>
      <c r="C339" s="60">
        <v>0.109301374693327</v>
      </c>
      <c r="D339" s="59">
        <v>11.2175404066</v>
      </c>
      <c r="E339" s="62">
        <v>6.0133012593920503E-2</v>
      </c>
      <c r="F339" s="59">
        <v>3.4779087277</v>
      </c>
      <c r="G339" s="62">
        <v>3.7297214122977998E-2</v>
      </c>
      <c r="H339" s="59">
        <v>51.4257468561999</v>
      </c>
      <c r="I339" s="60">
        <v>0.12616799706401599</v>
      </c>
      <c r="J339" s="68">
        <v>8.8367246915000006</v>
      </c>
      <c r="K339" s="67">
        <v>33.590568652059801</v>
      </c>
      <c r="L339" s="59">
        <v>6.4582205476000096</v>
      </c>
      <c r="M339" s="60">
        <v>0.100049169183434</v>
      </c>
      <c r="N339" s="68">
        <v>3.7799455156000001</v>
      </c>
      <c r="O339" s="67">
        <v>33.109795219717199</v>
      </c>
      <c r="P339" s="68">
        <v>3.4113065208000002</v>
      </c>
      <c r="Q339" s="69">
        <v>21.270343318444699</v>
      </c>
      <c r="R339" s="59">
        <v>10.8965054743</v>
      </c>
      <c r="S339" s="60">
        <v>0.104860861520508</v>
      </c>
      <c r="T339" s="68"/>
      <c r="U339" s="69"/>
      <c r="V339" s="68">
        <v>0</v>
      </c>
      <c r="W339" s="69">
        <v>0</v>
      </c>
      <c r="X339" s="68">
        <v>1.8940002387999999</v>
      </c>
      <c r="Y339" s="69">
        <v>12.9981319646482</v>
      </c>
    </row>
    <row r="340" spans="1:25" x14ac:dyDescent="0.3">
      <c r="A340" s="56" t="s">
        <v>193</v>
      </c>
      <c r="B340" s="57">
        <v>34.137079022000002</v>
      </c>
      <c r="C340" s="58">
        <v>3.67978991940296E-2</v>
      </c>
      <c r="D340" s="57">
        <v>3.7309286006</v>
      </c>
      <c r="E340" s="58">
        <v>2.0000104157850598E-2</v>
      </c>
      <c r="F340" s="57">
        <v>0</v>
      </c>
      <c r="G340" s="58">
        <v>0</v>
      </c>
      <c r="H340" s="57">
        <v>28.396009344700101</v>
      </c>
      <c r="I340" s="61">
        <v>6.9666807827798202E-2</v>
      </c>
      <c r="J340" s="65">
        <v>0</v>
      </c>
      <c r="K340" s="66">
        <v>0</v>
      </c>
      <c r="L340" s="57">
        <v>0.52805159449999906</v>
      </c>
      <c r="M340" s="58">
        <v>8.1804458250261704E-3</v>
      </c>
      <c r="N340" s="65">
        <v>0</v>
      </c>
      <c r="O340" s="66">
        <v>0</v>
      </c>
      <c r="P340" s="65">
        <v>0</v>
      </c>
      <c r="Q340" s="66">
        <v>0</v>
      </c>
      <c r="R340" s="57">
        <v>1.4820894821999999</v>
      </c>
      <c r="S340" s="58">
        <v>1.4262662494918799E-2</v>
      </c>
      <c r="T340" s="65"/>
      <c r="U340" s="66"/>
      <c r="V340" s="65">
        <v>0</v>
      </c>
      <c r="W340" s="66">
        <v>0</v>
      </c>
      <c r="X340" s="65">
        <v>0</v>
      </c>
      <c r="Y340" s="66">
        <v>0</v>
      </c>
    </row>
    <row r="341" spans="1:25" ht="25.5" customHeight="1" x14ac:dyDescent="0.3">
      <c r="A341" s="64" t="s">
        <v>194</v>
      </c>
      <c r="B341" s="59">
        <v>48.000939326100003</v>
      </c>
      <c r="C341" s="60">
        <v>5.1742380342566098E-2</v>
      </c>
      <c r="D341" s="59">
        <v>6.3542191434999999</v>
      </c>
      <c r="E341" s="60">
        <v>3.40625775286535E-2</v>
      </c>
      <c r="F341" s="59">
        <v>8.9248327332000006</v>
      </c>
      <c r="G341" s="60">
        <v>9.5710216547878604E-2</v>
      </c>
      <c r="H341" s="59">
        <v>11.845303320499999</v>
      </c>
      <c r="I341" s="60">
        <v>2.9061283227295402E-2</v>
      </c>
      <c r="J341" s="68">
        <v>0</v>
      </c>
      <c r="K341" s="69">
        <v>0</v>
      </c>
      <c r="L341" s="59">
        <v>12.730867161700001</v>
      </c>
      <c r="M341" s="61">
        <v>0.19722347249136399</v>
      </c>
      <c r="N341" s="68">
        <v>0</v>
      </c>
      <c r="O341" s="69">
        <v>0</v>
      </c>
      <c r="P341" s="68">
        <v>0</v>
      </c>
      <c r="Q341" s="69">
        <v>0</v>
      </c>
      <c r="R341" s="59">
        <v>8.1457169672000003</v>
      </c>
      <c r="S341" s="60">
        <v>7.8389067109396998E-2</v>
      </c>
      <c r="T341" s="68"/>
      <c r="U341" s="69"/>
      <c r="V341" s="68">
        <v>0</v>
      </c>
      <c r="W341" s="69">
        <v>0</v>
      </c>
      <c r="X341" s="68">
        <v>0</v>
      </c>
      <c r="Y341" s="69">
        <v>0</v>
      </c>
    </row>
    <row r="342" spans="1:25" x14ac:dyDescent="0.3">
      <c r="A342" s="56" t="s">
        <v>195</v>
      </c>
      <c r="B342" s="57">
        <v>153.63239352100001</v>
      </c>
      <c r="C342" s="58">
        <v>0.16560729540098901</v>
      </c>
      <c r="D342" s="57">
        <v>39.294074643400002</v>
      </c>
      <c r="E342" s="58">
        <v>0.21064074652299</v>
      </c>
      <c r="F342" s="57">
        <v>5.2922505173000003</v>
      </c>
      <c r="G342" s="62">
        <v>5.6754278559436003E-2</v>
      </c>
      <c r="H342" s="57">
        <v>66.325236342300101</v>
      </c>
      <c r="I342" s="58">
        <v>0.162722424771097</v>
      </c>
      <c r="J342" s="65">
        <v>8.1139918989000108</v>
      </c>
      <c r="K342" s="66">
        <v>30.843283166264602</v>
      </c>
      <c r="L342" s="57">
        <v>13.580190503100001</v>
      </c>
      <c r="M342" s="58">
        <v>0.210380981444313</v>
      </c>
      <c r="N342" s="65">
        <v>2.7525299811999999</v>
      </c>
      <c r="O342" s="66">
        <v>24.110322129655799</v>
      </c>
      <c r="P342" s="65">
        <v>2.5451850583</v>
      </c>
      <c r="Q342" s="66">
        <v>15.8698609078145</v>
      </c>
      <c r="R342" s="57">
        <v>12.6816394815</v>
      </c>
      <c r="S342" s="58">
        <v>0.12203982686550301</v>
      </c>
      <c r="T342" s="65"/>
      <c r="U342" s="66"/>
      <c r="V342" s="65">
        <v>1.0660453348000001</v>
      </c>
      <c r="W342" s="66">
        <v>30.436761937955399</v>
      </c>
      <c r="X342" s="65">
        <v>1.9812497602000001</v>
      </c>
      <c r="Y342" s="66">
        <v>13.596907387046301</v>
      </c>
    </row>
    <row r="343" spans="1:25" x14ac:dyDescent="0.3">
      <c r="A343" s="56" t="s">
        <v>196</v>
      </c>
      <c r="B343" s="59">
        <v>198.75413719540001</v>
      </c>
      <c r="C343" s="60">
        <v>0.214246060718881</v>
      </c>
      <c r="D343" s="59">
        <v>60.888127458400099</v>
      </c>
      <c r="E343" s="61">
        <v>0.32639833711871202</v>
      </c>
      <c r="F343" s="59">
        <v>10.635632366799999</v>
      </c>
      <c r="G343" s="62">
        <v>0.11405689130322499</v>
      </c>
      <c r="H343" s="59">
        <v>109.52137323620001</v>
      </c>
      <c r="I343" s="61">
        <v>0.26869988559526298</v>
      </c>
      <c r="J343" s="68">
        <v>1.7752229704</v>
      </c>
      <c r="K343" s="69">
        <v>6.7480600722225903</v>
      </c>
      <c r="L343" s="59">
        <v>6.9216748279000004</v>
      </c>
      <c r="M343" s="62">
        <v>0.107228889255978</v>
      </c>
      <c r="N343" s="68">
        <v>0.28876204890000001</v>
      </c>
      <c r="O343" s="69">
        <v>2.5293624648416002</v>
      </c>
      <c r="P343" s="68">
        <v>1.6753556243000001</v>
      </c>
      <c r="Q343" s="69">
        <v>10.446258374047</v>
      </c>
      <c r="R343" s="59">
        <v>5.8770536812999996</v>
      </c>
      <c r="S343" s="62">
        <v>5.65569313645468E-2</v>
      </c>
      <c r="T343" s="68"/>
      <c r="U343" s="69"/>
      <c r="V343" s="68">
        <v>0</v>
      </c>
      <c r="W343" s="69">
        <v>0</v>
      </c>
      <c r="X343" s="68">
        <v>1.1709349812000001</v>
      </c>
      <c r="Y343" s="69">
        <v>8.03588462972081</v>
      </c>
    </row>
    <row r="344" spans="1:25" x14ac:dyDescent="0.3">
      <c r="A344" s="56" t="s">
        <v>197</v>
      </c>
      <c r="B344" s="57">
        <v>125.3851624008</v>
      </c>
      <c r="C344" s="58">
        <v>0.13515832926063101</v>
      </c>
      <c r="D344" s="57">
        <v>14.2370687655</v>
      </c>
      <c r="E344" s="62">
        <v>7.6319567779101899E-2</v>
      </c>
      <c r="F344" s="57">
        <v>8.9203579142999896</v>
      </c>
      <c r="G344" s="58">
        <v>9.5662228434405194E-2</v>
      </c>
      <c r="H344" s="57">
        <v>75.874462842400007</v>
      </c>
      <c r="I344" s="61">
        <v>0.186150510014024</v>
      </c>
      <c r="J344" s="65">
        <v>2.0843416617999999</v>
      </c>
      <c r="K344" s="66">
        <v>7.9230964106404196</v>
      </c>
      <c r="L344" s="57">
        <v>7.2894158327999898</v>
      </c>
      <c r="M344" s="58">
        <v>0.112925842734688</v>
      </c>
      <c r="N344" s="65">
        <v>2.2861390053999999</v>
      </c>
      <c r="O344" s="66">
        <v>20.025049038461301</v>
      </c>
      <c r="P344" s="65">
        <v>2.6536049366999999</v>
      </c>
      <c r="Q344" s="66">
        <v>16.545885774548299</v>
      </c>
      <c r="R344" s="57">
        <v>11.016813082100001</v>
      </c>
      <c r="S344" s="58">
        <v>0.106018623468239</v>
      </c>
      <c r="T344" s="65"/>
      <c r="U344" s="66"/>
      <c r="V344" s="65">
        <v>0</v>
      </c>
      <c r="W344" s="66">
        <v>0</v>
      </c>
      <c r="X344" s="65">
        <v>1.0229583598</v>
      </c>
      <c r="Y344" s="66">
        <v>7.0203516782262403</v>
      </c>
    </row>
    <row r="345" spans="1:25" x14ac:dyDescent="0.3">
      <c r="A345" s="56" t="s">
        <v>198</v>
      </c>
      <c r="B345" s="59">
        <v>196.816223768801</v>
      </c>
      <c r="C345" s="60">
        <v>0.21215709631531199</v>
      </c>
      <c r="D345" s="59">
        <v>7.7895604624000097</v>
      </c>
      <c r="E345" s="62">
        <v>4.1756902173582397E-2</v>
      </c>
      <c r="F345" s="59">
        <v>12.9859060054</v>
      </c>
      <c r="G345" s="60">
        <v>0.13926130752274499</v>
      </c>
      <c r="H345" s="59">
        <v>114.8435290971</v>
      </c>
      <c r="I345" s="61">
        <v>0.28175727000058698</v>
      </c>
      <c r="J345" s="68">
        <v>8.0364043302999999</v>
      </c>
      <c r="K345" s="69">
        <v>30.548353694023501</v>
      </c>
      <c r="L345" s="59">
        <v>24.630041007500001</v>
      </c>
      <c r="M345" s="61">
        <v>0.38156255606198503</v>
      </c>
      <c r="N345" s="68">
        <v>5.4225972811999998</v>
      </c>
      <c r="O345" s="67">
        <v>47.498326311464901</v>
      </c>
      <c r="P345" s="68">
        <v>1.9832581184</v>
      </c>
      <c r="Q345" s="69">
        <v>12.366106889030799</v>
      </c>
      <c r="R345" s="59">
        <v>13.077642532300001</v>
      </c>
      <c r="S345" s="62">
        <v>0.12585070193637601</v>
      </c>
      <c r="T345" s="68"/>
      <c r="U345" s="69"/>
      <c r="V345" s="68">
        <v>1.8861444289</v>
      </c>
      <c r="W345" s="69">
        <v>53.851489321324699</v>
      </c>
      <c r="X345" s="68">
        <v>6.1611405052999997</v>
      </c>
      <c r="Y345" s="67">
        <v>42.282633180325199</v>
      </c>
    </row>
    <row r="346" spans="1:25" ht="25.5" customHeight="1" x14ac:dyDescent="0.3">
      <c r="A346" s="64" t="s">
        <v>199</v>
      </c>
      <c r="B346" s="57">
        <v>18.772833677000001</v>
      </c>
      <c r="C346" s="58">
        <v>2.0236085248750701E-2</v>
      </c>
      <c r="D346" s="57">
        <v>7.2465531986</v>
      </c>
      <c r="E346" s="58">
        <v>3.8846044583672197E-2</v>
      </c>
      <c r="F346" s="57">
        <v>0.96232940990000004</v>
      </c>
      <c r="G346" s="58">
        <v>1.0320054052026699E-2</v>
      </c>
      <c r="H346" s="57">
        <v>3.4187300588</v>
      </c>
      <c r="I346" s="58">
        <v>8.3875169616392103E-3</v>
      </c>
      <c r="J346" s="65">
        <v>5.0907686586000001</v>
      </c>
      <c r="K346" s="67">
        <v>19.3512664576891</v>
      </c>
      <c r="L346" s="57">
        <v>1.8572734985000099</v>
      </c>
      <c r="M346" s="58">
        <v>2.87724256398133E-2</v>
      </c>
      <c r="N346" s="65">
        <v>0</v>
      </c>
      <c r="O346" s="66">
        <v>0</v>
      </c>
      <c r="P346" s="65">
        <v>0</v>
      </c>
      <c r="Q346" s="66">
        <v>0</v>
      </c>
      <c r="R346" s="57">
        <v>0.19717885260000001</v>
      </c>
      <c r="S346" s="58">
        <v>1.89752066899132E-3</v>
      </c>
      <c r="T346" s="65"/>
      <c r="U346" s="66"/>
      <c r="V346" s="65">
        <v>0</v>
      </c>
      <c r="W346" s="66">
        <v>0</v>
      </c>
      <c r="X346" s="65">
        <v>0</v>
      </c>
      <c r="Y346" s="66">
        <v>0</v>
      </c>
    </row>
    <row r="347" spans="1:25" x14ac:dyDescent="0.3">
      <c r="A347" s="56" t="s">
        <v>38</v>
      </c>
      <c r="B347" s="59">
        <v>47.345160536599998</v>
      </c>
      <c r="C347" s="60">
        <v>5.1035486768747099E-2</v>
      </c>
      <c r="D347" s="59">
        <v>6.6134275531999798</v>
      </c>
      <c r="E347" s="60">
        <v>3.5452096264486997E-2</v>
      </c>
      <c r="F347" s="59">
        <v>2.1943807261999999</v>
      </c>
      <c r="G347" s="60">
        <v>2.3532615206536E-2</v>
      </c>
      <c r="H347" s="59">
        <v>17.902699527900001</v>
      </c>
      <c r="I347" s="60">
        <v>4.3922507295618002E-2</v>
      </c>
      <c r="J347" s="68">
        <v>2.0451737601</v>
      </c>
      <c r="K347" s="69">
        <v>7.7742095620689602</v>
      </c>
      <c r="L347" s="59">
        <v>3.3900173554999999</v>
      </c>
      <c r="M347" s="60">
        <v>5.2517317647387998E-2</v>
      </c>
      <c r="N347" s="68">
        <v>0</v>
      </c>
      <c r="O347" s="69">
        <v>0</v>
      </c>
      <c r="P347" s="68">
        <v>1.7010645038000001</v>
      </c>
      <c r="Q347" s="69">
        <v>10.606559622253</v>
      </c>
      <c r="R347" s="59">
        <v>7.8415389343999999</v>
      </c>
      <c r="S347" s="60">
        <v>7.5461856119575399E-2</v>
      </c>
      <c r="T347" s="68"/>
      <c r="U347" s="69"/>
      <c r="V347" s="68">
        <v>0</v>
      </c>
      <c r="W347" s="69">
        <v>0</v>
      </c>
      <c r="X347" s="68">
        <v>5.6568581755</v>
      </c>
      <c r="Y347" s="67">
        <v>38.821847835158799</v>
      </c>
    </row>
    <row r="348" spans="1:25" x14ac:dyDescent="0.3">
      <c r="A348" s="63" t="s">
        <v>1</v>
      </c>
    </row>
    <row r="349" spans="1:25" x14ac:dyDescent="0.3">
      <c r="A349" s="63" t="s">
        <v>1</v>
      </c>
    </row>
    <row r="350" spans="1:25" x14ac:dyDescent="0.3">
      <c r="A350" s="51" t="s">
        <v>200</v>
      </c>
    </row>
    <row r="351" spans="1:25" x14ac:dyDescent="0.3">
      <c r="A351" s="52" t="s">
        <v>1</v>
      </c>
    </row>
    <row r="352" spans="1:25" ht="25.5" customHeight="1" x14ac:dyDescent="0.3">
      <c r="A352" s="112" t="s">
        <v>1</v>
      </c>
      <c r="B352" s="114" t="s">
        <v>502</v>
      </c>
      <c r="C352" s="114" t="s">
        <v>1</v>
      </c>
      <c r="D352" s="114" t="s">
        <v>53</v>
      </c>
      <c r="E352" s="114" t="s">
        <v>1</v>
      </c>
      <c r="F352" s="114" t="s">
        <v>54</v>
      </c>
      <c r="G352" s="114" t="s">
        <v>1</v>
      </c>
      <c r="H352" s="115" t="s">
        <v>55</v>
      </c>
      <c r="I352" s="115" t="s">
        <v>1</v>
      </c>
      <c r="J352" s="115" t="s">
        <v>56</v>
      </c>
      <c r="K352" s="115" t="s">
        <v>1</v>
      </c>
      <c r="L352" s="115" t="s">
        <v>57</v>
      </c>
      <c r="M352" s="115" t="s">
        <v>1</v>
      </c>
      <c r="N352" s="115" t="s">
        <v>58</v>
      </c>
      <c r="O352" s="115" t="s">
        <v>1</v>
      </c>
      <c r="P352" s="115" t="s">
        <v>59</v>
      </c>
      <c r="Q352" s="115" t="s">
        <v>1</v>
      </c>
      <c r="R352" s="115" t="s">
        <v>60</v>
      </c>
      <c r="S352" s="115" t="s">
        <v>1</v>
      </c>
      <c r="T352" s="114" t="s">
        <v>61</v>
      </c>
      <c r="U352" s="114" t="s">
        <v>1</v>
      </c>
      <c r="V352" s="114" t="s">
        <v>62</v>
      </c>
      <c r="W352" s="114" t="s">
        <v>1</v>
      </c>
      <c r="X352" s="114" t="s">
        <v>63</v>
      </c>
      <c r="Y352" s="114" t="s">
        <v>1</v>
      </c>
    </row>
    <row r="353" spans="1:25" x14ac:dyDescent="0.3">
      <c r="A353" s="113" t="s">
        <v>1</v>
      </c>
      <c r="B353" s="53" t="s">
        <v>14</v>
      </c>
      <c r="C353" s="53" t="s">
        <v>15</v>
      </c>
      <c r="D353" s="53" t="s">
        <v>14</v>
      </c>
      <c r="E353" s="53" t="s">
        <v>15</v>
      </c>
      <c r="F353" s="53" t="s">
        <v>14</v>
      </c>
      <c r="G353" s="53" t="s">
        <v>15</v>
      </c>
      <c r="H353" s="53" t="s">
        <v>14</v>
      </c>
      <c r="I353" s="53" t="s">
        <v>15</v>
      </c>
      <c r="J353" s="53" t="s">
        <v>14</v>
      </c>
      <c r="K353" s="53" t="s">
        <v>15</v>
      </c>
      <c r="L353" s="53" t="s">
        <v>14</v>
      </c>
      <c r="M353" s="53" t="s">
        <v>15</v>
      </c>
      <c r="N353" s="53" t="s">
        <v>14</v>
      </c>
      <c r="O353" s="53" t="s">
        <v>15</v>
      </c>
      <c r="P353" s="53" t="s">
        <v>14</v>
      </c>
      <c r="Q353" s="53" t="s">
        <v>15</v>
      </c>
      <c r="R353" s="53" t="s">
        <v>14</v>
      </c>
      <c r="S353" s="53" t="s">
        <v>15</v>
      </c>
      <c r="T353" s="53" t="s">
        <v>14</v>
      </c>
      <c r="U353" s="53" t="s">
        <v>15</v>
      </c>
      <c r="V353" s="53" t="s">
        <v>14</v>
      </c>
      <c r="W353" s="53" t="s">
        <v>15</v>
      </c>
      <c r="X353" s="53" t="s">
        <v>14</v>
      </c>
      <c r="Y353" s="53" t="s">
        <v>15</v>
      </c>
    </row>
    <row r="354" spans="1:25" x14ac:dyDescent="0.3">
      <c r="A354" s="54" t="s">
        <v>16</v>
      </c>
      <c r="B354" s="55">
        <v>927.69097610710003</v>
      </c>
      <c r="C354" s="55">
        <v>927.69097610710003</v>
      </c>
      <c r="D354" s="55">
        <v>186.54545852129999</v>
      </c>
      <c r="E354" s="55">
        <v>186.54545852129999</v>
      </c>
      <c r="F354" s="55">
        <v>93.248485429300004</v>
      </c>
      <c r="G354" s="55">
        <v>93.248485429300004</v>
      </c>
      <c r="H354" s="55">
        <v>407.59739437019999</v>
      </c>
      <c r="I354" s="55">
        <v>407.59739437019999</v>
      </c>
      <c r="J354" s="55">
        <v>26.3071601527</v>
      </c>
      <c r="K354" s="55">
        <v>26.3071601527</v>
      </c>
      <c r="L354" s="55">
        <v>64.550466538699993</v>
      </c>
      <c r="M354" s="55">
        <v>64.550466538699993</v>
      </c>
      <c r="N354" s="55">
        <v>11.416396539200001</v>
      </c>
      <c r="O354" s="55">
        <v>11.416396539200001</v>
      </c>
      <c r="P354" s="55">
        <v>16.0378535961</v>
      </c>
      <c r="Q354" s="55">
        <v>16.0378535961</v>
      </c>
      <c r="R354" s="55">
        <v>103.9139419255</v>
      </c>
      <c r="S354" s="55">
        <v>103.9139419255</v>
      </c>
      <c r="T354" s="55">
        <v>0</v>
      </c>
      <c r="U354" s="55">
        <v>0</v>
      </c>
      <c r="V354" s="55">
        <v>3.5024926008000001</v>
      </c>
      <c r="W354" s="55">
        <v>3.5024926008000001</v>
      </c>
      <c r="X354" s="55">
        <v>14.571326433299999</v>
      </c>
      <c r="Y354" s="55">
        <v>14.571326433299999</v>
      </c>
    </row>
    <row r="355" spans="1:25" ht="22.8" x14ac:dyDescent="0.3">
      <c r="A355" s="64" t="s">
        <v>186</v>
      </c>
      <c r="B355" s="57">
        <v>119.4106816753</v>
      </c>
      <c r="C355" s="58">
        <v>0.12871816666406199</v>
      </c>
      <c r="D355" s="57">
        <v>29.374190987199999</v>
      </c>
      <c r="E355" s="58">
        <v>0.15746398341745799</v>
      </c>
      <c r="F355" s="57">
        <v>16.511254677</v>
      </c>
      <c r="G355" s="58">
        <v>0.177067269253597</v>
      </c>
      <c r="H355" s="57">
        <v>34.799034007899998</v>
      </c>
      <c r="I355" s="62">
        <v>8.5375997218210403E-2</v>
      </c>
      <c r="J355" s="65">
        <v>0.95772923659999998</v>
      </c>
      <c r="K355" s="66">
        <v>3.6405648919946398</v>
      </c>
      <c r="L355" s="57">
        <v>8.7249160354999997</v>
      </c>
      <c r="M355" s="58">
        <v>0.135164259893755</v>
      </c>
      <c r="N355" s="65">
        <v>0</v>
      </c>
      <c r="O355" s="66">
        <v>0</v>
      </c>
      <c r="P355" s="65">
        <v>1.9334766571999999</v>
      </c>
      <c r="Q355" s="66">
        <v>12.0557071157588</v>
      </c>
      <c r="R355" s="57">
        <v>24.908264411400001</v>
      </c>
      <c r="S355" s="61">
        <v>0.23970089046624499</v>
      </c>
      <c r="T355" s="65"/>
      <c r="U355" s="66"/>
      <c r="V355" s="65">
        <v>1.6163481718999999</v>
      </c>
      <c r="W355" s="67">
        <v>46.148510678675301</v>
      </c>
      <c r="X355" s="65">
        <v>0.58546749060000003</v>
      </c>
      <c r="Y355" s="66">
        <v>4.0179423148603997</v>
      </c>
    </row>
    <row r="356" spans="1:25" x14ac:dyDescent="0.3">
      <c r="A356" s="64" t="s">
        <v>187</v>
      </c>
      <c r="B356" s="59">
        <v>121.78637975789999</v>
      </c>
      <c r="C356" s="60">
        <v>0.13127903891978801</v>
      </c>
      <c r="D356" s="59">
        <v>0.67113180230000002</v>
      </c>
      <c r="E356" s="62">
        <v>3.5976850233712301E-3</v>
      </c>
      <c r="F356" s="59">
        <v>8.9277793935000105</v>
      </c>
      <c r="G356" s="60">
        <v>9.5741816635391302E-2</v>
      </c>
      <c r="H356" s="59">
        <v>50.284712325699999</v>
      </c>
      <c r="I356" s="60">
        <v>0.123368581399784</v>
      </c>
      <c r="J356" s="68">
        <v>9.6059461363000107</v>
      </c>
      <c r="K356" s="67">
        <v>36.514568963515103</v>
      </c>
      <c r="L356" s="59">
        <v>13.686705462200001</v>
      </c>
      <c r="M356" s="60">
        <v>0.21203108507348101</v>
      </c>
      <c r="N356" s="68">
        <v>1.7298292128999999</v>
      </c>
      <c r="O356" s="69">
        <v>15.1521472380568</v>
      </c>
      <c r="P356" s="68">
        <v>0.71620367380000205</v>
      </c>
      <c r="Q356" s="69">
        <v>4.4657077676165002</v>
      </c>
      <c r="R356" s="59">
        <v>32.212072185399997</v>
      </c>
      <c r="S356" s="61">
        <v>0.30998797262925598</v>
      </c>
      <c r="T356" s="68"/>
      <c r="U356" s="69"/>
      <c r="V356" s="68">
        <v>0</v>
      </c>
      <c r="W356" s="69">
        <v>0</v>
      </c>
      <c r="X356" s="68">
        <v>3.9519995658</v>
      </c>
      <c r="Y356" s="69">
        <v>27.121755757035601</v>
      </c>
    </row>
    <row r="357" spans="1:25" x14ac:dyDescent="0.3">
      <c r="A357" s="56" t="s">
        <v>188</v>
      </c>
      <c r="B357" s="57">
        <v>131.71196338479999</v>
      </c>
      <c r="C357" s="58">
        <v>0.14197827377550601</v>
      </c>
      <c r="D357" s="57">
        <v>17.270417993799999</v>
      </c>
      <c r="E357" s="58">
        <v>9.2580211443893404E-2</v>
      </c>
      <c r="F357" s="57">
        <v>15.843576909699999</v>
      </c>
      <c r="G357" s="58">
        <v>0.169907069661871</v>
      </c>
      <c r="H357" s="57">
        <v>57.3315889673</v>
      </c>
      <c r="I357" s="58">
        <v>0.14065739810698699</v>
      </c>
      <c r="J357" s="65">
        <v>7.5699813389000097</v>
      </c>
      <c r="K357" s="67">
        <v>28.775364938518699</v>
      </c>
      <c r="L357" s="57">
        <v>10.1385305017</v>
      </c>
      <c r="M357" s="58">
        <v>0.15706362858929401</v>
      </c>
      <c r="N357" s="65">
        <v>4.6240430235999996</v>
      </c>
      <c r="O357" s="67">
        <v>40.503524975876701</v>
      </c>
      <c r="P357" s="65">
        <v>2.1284641956999999</v>
      </c>
      <c r="Q357" s="66">
        <v>13.2715028413627</v>
      </c>
      <c r="R357" s="57">
        <v>13.1664064955</v>
      </c>
      <c r="S357" s="58">
        <v>0.126704908422582</v>
      </c>
      <c r="T357" s="65"/>
      <c r="U357" s="66"/>
      <c r="V357" s="65">
        <v>1.274198052</v>
      </c>
      <c r="W357" s="66">
        <v>36.3797500017263</v>
      </c>
      <c r="X357" s="65">
        <v>2.3647559066000001</v>
      </c>
      <c r="Y357" s="66">
        <v>16.228830761733501</v>
      </c>
    </row>
    <row r="358" spans="1:25" ht="25.5" customHeight="1" x14ac:dyDescent="0.3">
      <c r="A358" s="64" t="s">
        <v>189</v>
      </c>
      <c r="B358" s="59">
        <v>82.859607188300004</v>
      </c>
      <c r="C358" s="60">
        <v>8.9318112736211402E-2</v>
      </c>
      <c r="D358" s="59">
        <v>20.7158291394</v>
      </c>
      <c r="E358" s="60">
        <v>0.111049763975008</v>
      </c>
      <c r="F358" s="59">
        <v>0.84587219229999999</v>
      </c>
      <c r="G358" s="62">
        <v>9.0711628012589106E-3</v>
      </c>
      <c r="H358" s="59">
        <v>54.987740493799997</v>
      </c>
      <c r="I358" s="61">
        <v>0.13490699708413101</v>
      </c>
      <c r="J358" s="68">
        <v>0</v>
      </c>
      <c r="K358" s="69">
        <v>0</v>
      </c>
      <c r="L358" s="59">
        <v>0.6085448389</v>
      </c>
      <c r="M358" s="62">
        <v>9.4274274305230395E-3</v>
      </c>
      <c r="N358" s="68">
        <v>0</v>
      </c>
      <c r="O358" s="69">
        <v>0</v>
      </c>
      <c r="P358" s="68">
        <v>0.67113180229999803</v>
      </c>
      <c r="Q358" s="69">
        <v>4.1846734556998504</v>
      </c>
      <c r="R358" s="59">
        <v>5.0304887216000003</v>
      </c>
      <c r="S358" s="60">
        <v>4.8410142358053902E-2</v>
      </c>
      <c r="T358" s="68"/>
      <c r="U358" s="69"/>
      <c r="V358" s="68">
        <v>0</v>
      </c>
      <c r="W358" s="69">
        <v>0</v>
      </c>
      <c r="X358" s="68">
        <v>0</v>
      </c>
      <c r="Y358" s="69">
        <v>0</v>
      </c>
    </row>
    <row r="359" spans="1:25" x14ac:dyDescent="0.3">
      <c r="A359" s="56" t="s">
        <v>190</v>
      </c>
      <c r="B359" s="57">
        <v>158.72864827059999</v>
      </c>
      <c r="C359" s="58">
        <v>0.171100778555245</v>
      </c>
      <c r="D359" s="57">
        <v>52.702654226299998</v>
      </c>
      <c r="E359" s="61">
        <v>0.28251909558164001</v>
      </c>
      <c r="F359" s="57">
        <v>23.9643159821</v>
      </c>
      <c r="G359" s="58">
        <v>0.256994157832939</v>
      </c>
      <c r="H359" s="57">
        <v>52.646840359599899</v>
      </c>
      <c r="I359" s="62">
        <v>0.12916382952091099</v>
      </c>
      <c r="J359" s="65">
        <v>0</v>
      </c>
      <c r="K359" s="70">
        <v>0</v>
      </c>
      <c r="L359" s="57">
        <v>17.2624316779</v>
      </c>
      <c r="M359" s="61">
        <v>0.267425358847726</v>
      </c>
      <c r="N359" s="65">
        <v>0</v>
      </c>
      <c r="O359" s="66">
        <v>0</v>
      </c>
      <c r="P359" s="65">
        <v>4.2447038903000003</v>
      </c>
      <c r="Q359" s="66">
        <v>26.466782882543601</v>
      </c>
      <c r="R359" s="57">
        <v>7.9077021344</v>
      </c>
      <c r="S359" s="62">
        <v>7.6098567601923406E-2</v>
      </c>
      <c r="T359" s="65"/>
      <c r="U359" s="66"/>
      <c r="V359" s="65">
        <v>0</v>
      </c>
      <c r="W359" s="66">
        <v>0</v>
      </c>
      <c r="X359" s="65">
        <v>0</v>
      </c>
      <c r="Y359" s="66">
        <v>0</v>
      </c>
    </row>
    <row r="360" spans="1:25" x14ac:dyDescent="0.3">
      <c r="A360" s="56" t="s">
        <v>191</v>
      </c>
      <c r="B360" s="59">
        <v>7.3133745395999998</v>
      </c>
      <c r="C360" s="60">
        <v>7.8834167065948597E-3</v>
      </c>
      <c r="D360" s="59">
        <v>5.2892332977000001</v>
      </c>
      <c r="E360" s="61">
        <v>2.8353589198185002E-2</v>
      </c>
      <c r="F360" s="59">
        <v>0.96232940990000004</v>
      </c>
      <c r="G360" s="60">
        <v>1.0320054052026699E-2</v>
      </c>
      <c r="H360" s="59">
        <v>0.715331788399999</v>
      </c>
      <c r="I360" s="60">
        <v>1.7549959795628599E-3</v>
      </c>
      <c r="J360" s="68">
        <v>0</v>
      </c>
      <c r="K360" s="69">
        <v>0</v>
      </c>
      <c r="L360" s="59">
        <v>0.34648004360000001</v>
      </c>
      <c r="M360" s="60">
        <v>5.36758387938644E-3</v>
      </c>
      <c r="N360" s="68">
        <v>0</v>
      </c>
      <c r="O360" s="69">
        <v>0</v>
      </c>
      <c r="P360" s="68">
        <v>0</v>
      </c>
      <c r="Q360" s="69">
        <v>0</v>
      </c>
      <c r="R360" s="59">
        <v>0</v>
      </c>
      <c r="S360" s="60">
        <v>0</v>
      </c>
      <c r="T360" s="68"/>
      <c r="U360" s="69"/>
      <c r="V360" s="68">
        <v>0</v>
      </c>
      <c r="W360" s="69">
        <v>0</v>
      </c>
      <c r="X360" s="68">
        <v>0</v>
      </c>
      <c r="Y360" s="69">
        <v>0</v>
      </c>
    </row>
    <row r="361" spans="1:25" x14ac:dyDescent="0.3">
      <c r="A361" s="56" t="s">
        <v>159</v>
      </c>
      <c r="B361" s="57">
        <v>48.548028140299998</v>
      </c>
      <c r="C361" s="58">
        <v>5.2332112083297001E-2</v>
      </c>
      <c r="D361" s="57">
        <v>2.1865153684999998</v>
      </c>
      <c r="E361" s="62">
        <v>1.17210860335704E-2</v>
      </c>
      <c r="F361" s="57">
        <v>2.2002851128000098</v>
      </c>
      <c r="G361" s="58">
        <v>2.3595934053730401E-2</v>
      </c>
      <c r="H361" s="57">
        <v>33.368354421100001</v>
      </c>
      <c r="I361" s="61">
        <v>8.1865965980129005E-2</v>
      </c>
      <c r="J361" s="65">
        <v>1.4763270038</v>
      </c>
      <c r="K361" s="66">
        <v>5.6118828304942596</v>
      </c>
      <c r="L361" s="57">
        <v>2.8795064987000099</v>
      </c>
      <c r="M361" s="58">
        <v>4.4608608629864002E-2</v>
      </c>
      <c r="N361" s="65">
        <v>0</v>
      </c>
      <c r="O361" s="66">
        <v>0</v>
      </c>
      <c r="P361" s="65">
        <v>3.3765394124000001</v>
      </c>
      <c r="Q361" s="67">
        <v>21.053561763533601</v>
      </c>
      <c r="R361" s="57">
        <v>2.4485539461000001</v>
      </c>
      <c r="S361" s="58">
        <v>2.3563286126278098E-2</v>
      </c>
      <c r="T361" s="65"/>
      <c r="U361" s="66"/>
      <c r="V361" s="65">
        <v>0.61194637690000098</v>
      </c>
      <c r="W361" s="66">
        <v>17.471739319598399</v>
      </c>
      <c r="X361" s="65">
        <v>0</v>
      </c>
      <c r="Y361" s="66">
        <v>0</v>
      </c>
    </row>
    <row r="362" spans="1:25" x14ac:dyDescent="0.3">
      <c r="A362" s="56" t="s">
        <v>192</v>
      </c>
      <c r="B362" s="59">
        <v>50.266366810800001</v>
      </c>
      <c r="C362" s="60">
        <v>5.4184386940718601E-2</v>
      </c>
      <c r="D362" s="59">
        <v>4.1075589459000001</v>
      </c>
      <c r="E362" s="62">
        <v>2.2019077700736401E-2</v>
      </c>
      <c r="F362" s="59">
        <v>2.8202569763000001</v>
      </c>
      <c r="G362" s="60">
        <v>3.0244533874368301E-2</v>
      </c>
      <c r="H362" s="59">
        <v>25.919441153800001</v>
      </c>
      <c r="I362" s="60">
        <v>6.3590792070321006E-2</v>
      </c>
      <c r="J362" s="68">
        <v>0.81332049470000001</v>
      </c>
      <c r="K362" s="69">
        <v>3.0916316697776498</v>
      </c>
      <c r="L362" s="59">
        <v>4.0003832545</v>
      </c>
      <c r="M362" s="60">
        <v>6.1972956494460801E-2</v>
      </c>
      <c r="N362" s="68">
        <v>3.7799455156000001</v>
      </c>
      <c r="O362" s="67">
        <v>33.109795219717199</v>
      </c>
      <c r="P362" s="68">
        <v>1.9374012628999999</v>
      </c>
      <c r="Q362" s="69">
        <v>12.080178006931799</v>
      </c>
      <c r="R362" s="59">
        <v>5.4612814029000001</v>
      </c>
      <c r="S362" s="60">
        <v>5.25558101415824E-2</v>
      </c>
      <c r="T362" s="68"/>
      <c r="U362" s="69"/>
      <c r="V362" s="68">
        <v>0</v>
      </c>
      <c r="W362" s="69">
        <v>0</v>
      </c>
      <c r="X362" s="68">
        <v>1.4267778042000001</v>
      </c>
      <c r="Y362" s="69">
        <v>9.7916810163512</v>
      </c>
    </row>
    <row r="363" spans="1:25" x14ac:dyDescent="0.3">
      <c r="A363" s="56" t="s">
        <v>193</v>
      </c>
      <c r="B363" s="57">
        <v>8.1703122190999906</v>
      </c>
      <c r="C363" s="58">
        <v>8.8071485327855092E-3</v>
      </c>
      <c r="D363" s="57">
        <v>1.2804001557</v>
      </c>
      <c r="E363" s="58">
        <v>6.8637433784205599E-3</v>
      </c>
      <c r="F363" s="57">
        <v>0</v>
      </c>
      <c r="G363" s="58">
        <v>0</v>
      </c>
      <c r="H363" s="57">
        <v>5.6050014338000098</v>
      </c>
      <c r="I363" s="58">
        <v>1.37513181173805E-2</v>
      </c>
      <c r="J363" s="65">
        <v>0</v>
      </c>
      <c r="K363" s="66">
        <v>0</v>
      </c>
      <c r="L363" s="57">
        <v>0</v>
      </c>
      <c r="M363" s="58">
        <v>0</v>
      </c>
      <c r="N363" s="65">
        <v>0</v>
      </c>
      <c r="O363" s="66">
        <v>0</v>
      </c>
      <c r="P363" s="65">
        <v>0</v>
      </c>
      <c r="Q363" s="66">
        <v>0</v>
      </c>
      <c r="R363" s="57">
        <v>1.2849106295999999</v>
      </c>
      <c r="S363" s="58">
        <v>1.23651418259275E-2</v>
      </c>
      <c r="T363" s="65"/>
      <c r="U363" s="66"/>
      <c r="V363" s="65">
        <v>0</v>
      </c>
      <c r="W363" s="66">
        <v>0</v>
      </c>
      <c r="X363" s="65">
        <v>0</v>
      </c>
      <c r="Y363" s="66">
        <v>0</v>
      </c>
    </row>
    <row r="364" spans="1:25" ht="25.5" customHeight="1" x14ac:dyDescent="0.3">
      <c r="A364" s="64" t="s">
        <v>194</v>
      </c>
      <c r="B364" s="59">
        <v>17.6477820914</v>
      </c>
      <c r="C364" s="60">
        <v>1.90233413344775E-2</v>
      </c>
      <c r="D364" s="59">
        <v>4.6179602762999998</v>
      </c>
      <c r="E364" s="60">
        <v>2.4755147152364002E-2</v>
      </c>
      <c r="F364" s="59">
        <v>8.1656147844000007</v>
      </c>
      <c r="G364" s="61">
        <v>8.75683368668876E-2</v>
      </c>
      <c r="H364" s="59">
        <v>1.3900510639000001</v>
      </c>
      <c r="I364" s="62">
        <v>3.4103531649112701E-3</v>
      </c>
      <c r="J364" s="68">
        <v>0</v>
      </c>
      <c r="K364" s="69">
        <v>0</v>
      </c>
      <c r="L364" s="59">
        <v>2.3355773276999998</v>
      </c>
      <c r="M364" s="60">
        <v>3.6182191282843001E-2</v>
      </c>
      <c r="N364" s="68">
        <v>0</v>
      </c>
      <c r="O364" s="69">
        <v>0</v>
      </c>
      <c r="P364" s="68">
        <v>0</v>
      </c>
      <c r="Q364" s="69">
        <v>0</v>
      </c>
      <c r="R364" s="59">
        <v>1.1385786390999999</v>
      </c>
      <c r="S364" s="60">
        <v>1.09569381933013E-2</v>
      </c>
      <c r="T364" s="68"/>
      <c r="U364" s="69"/>
      <c r="V364" s="68">
        <v>0</v>
      </c>
      <c r="W364" s="69">
        <v>0</v>
      </c>
      <c r="X364" s="68">
        <v>0</v>
      </c>
      <c r="Y364" s="69">
        <v>0</v>
      </c>
    </row>
    <row r="365" spans="1:25" x14ac:dyDescent="0.3">
      <c r="A365" s="56" t="s">
        <v>195</v>
      </c>
      <c r="B365" s="57">
        <v>24.8824045428</v>
      </c>
      <c r="C365" s="58">
        <v>2.6821867608559501E-2</v>
      </c>
      <c r="D365" s="57">
        <v>3.3236608056999999</v>
      </c>
      <c r="E365" s="58">
        <v>1.7816894777529499E-2</v>
      </c>
      <c r="F365" s="57">
        <v>1.3409161126</v>
      </c>
      <c r="G365" s="58">
        <v>1.43800310152669E-2</v>
      </c>
      <c r="H365" s="57">
        <v>16.331976619399999</v>
      </c>
      <c r="I365" s="58">
        <v>4.0068893582196202E-2</v>
      </c>
      <c r="J365" s="65">
        <v>2.2086154486999998</v>
      </c>
      <c r="K365" s="66">
        <v>8.39549170598454</v>
      </c>
      <c r="L365" s="57">
        <v>0</v>
      </c>
      <c r="M365" s="58">
        <v>0</v>
      </c>
      <c r="N365" s="65">
        <v>0</v>
      </c>
      <c r="O365" s="66">
        <v>0</v>
      </c>
      <c r="P365" s="65">
        <v>0</v>
      </c>
      <c r="Q365" s="66">
        <v>0</v>
      </c>
      <c r="R365" s="57">
        <v>1.6772355564000001</v>
      </c>
      <c r="S365" s="58">
        <v>1.6140621030452999E-2</v>
      </c>
      <c r="T365" s="65"/>
      <c r="U365" s="66"/>
      <c r="V365" s="65">
        <v>0</v>
      </c>
      <c r="W365" s="66">
        <v>0</v>
      </c>
      <c r="X365" s="65">
        <v>0</v>
      </c>
      <c r="Y365" s="66">
        <v>0</v>
      </c>
    </row>
    <row r="366" spans="1:25" x14ac:dyDescent="0.3">
      <c r="A366" s="56" t="s">
        <v>196</v>
      </c>
      <c r="B366" s="59">
        <v>74.451906658400006</v>
      </c>
      <c r="C366" s="60">
        <v>8.0255072622162402E-2</v>
      </c>
      <c r="D366" s="59">
        <v>33.918135415099997</v>
      </c>
      <c r="E366" s="61">
        <v>0.18182235946112399</v>
      </c>
      <c r="F366" s="59">
        <v>6.2731911378999996</v>
      </c>
      <c r="G366" s="60">
        <v>6.7273919882122599E-2</v>
      </c>
      <c r="H366" s="59">
        <v>31.879912345699999</v>
      </c>
      <c r="I366" s="60">
        <v>7.8214220174197394E-2</v>
      </c>
      <c r="J366" s="68">
        <v>0</v>
      </c>
      <c r="K366" s="69">
        <v>0</v>
      </c>
      <c r="L366" s="59">
        <v>1.543758891</v>
      </c>
      <c r="M366" s="60">
        <v>2.3915534213443199E-2</v>
      </c>
      <c r="N366" s="68">
        <v>0</v>
      </c>
      <c r="O366" s="69">
        <v>0</v>
      </c>
      <c r="P366" s="68">
        <v>0</v>
      </c>
      <c r="Q366" s="69">
        <v>0</v>
      </c>
      <c r="R366" s="59">
        <v>0.83690886870000003</v>
      </c>
      <c r="S366" s="62">
        <v>8.0538650848219501E-3</v>
      </c>
      <c r="T366" s="68"/>
      <c r="U366" s="69"/>
      <c r="V366" s="68">
        <v>0</v>
      </c>
      <c r="W366" s="69">
        <v>0</v>
      </c>
      <c r="X366" s="68">
        <v>0</v>
      </c>
      <c r="Y366" s="69">
        <v>0</v>
      </c>
    </row>
    <row r="367" spans="1:25" x14ac:dyDescent="0.3">
      <c r="A367" s="56" t="s">
        <v>197</v>
      </c>
      <c r="B367" s="57">
        <v>11.5349117021</v>
      </c>
      <c r="C367" s="58">
        <v>1.2434002269273299E-2</v>
      </c>
      <c r="D367" s="57">
        <v>1.5776351028</v>
      </c>
      <c r="E367" s="58">
        <v>8.4571080706307492E-3</v>
      </c>
      <c r="F367" s="57">
        <v>2.7012883541999999</v>
      </c>
      <c r="G367" s="58">
        <v>2.89687102344208E-2</v>
      </c>
      <c r="H367" s="57">
        <v>5.3943938041999999</v>
      </c>
      <c r="I367" s="58">
        <v>1.32346130733617E-2</v>
      </c>
      <c r="J367" s="65">
        <v>0</v>
      </c>
      <c r="K367" s="66">
        <v>0</v>
      </c>
      <c r="L367" s="57">
        <v>0.65840472090000102</v>
      </c>
      <c r="M367" s="58">
        <v>1.0199844496945099E-2</v>
      </c>
      <c r="N367" s="65">
        <v>0.61772222939999999</v>
      </c>
      <c r="O367" s="66">
        <v>5.4108336836317203</v>
      </c>
      <c r="P367" s="65">
        <v>0</v>
      </c>
      <c r="Q367" s="66">
        <v>0</v>
      </c>
      <c r="R367" s="57">
        <v>0</v>
      </c>
      <c r="S367" s="58">
        <v>0</v>
      </c>
      <c r="T367" s="65"/>
      <c r="U367" s="66"/>
      <c r="V367" s="65">
        <v>0</v>
      </c>
      <c r="W367" s="66">
        <v>0</v>
      </c>
      <c r="X367" s="65">
        <v>0.58546749060000003</v>
      </c>
      <c r="Y367" s="66">
        <v>4.0179423148603997</v>
      </c>
    </row>
    <row r="368" spans="1:25" x14ac:dyDescent="0.3">
      <c r="A368" s="56" t="s">
        <v>198</v>
      </c>
      <c r="B368" s="59">
        <v>24.014850879800001</v>
      </c>
      <c r="C368" s="60">
        <v>2.5886692334309801E-2</v>
      </c>
      <c r="D368" s="59">
        <v>0.89198215739999798</v>
      </c>
      <c r="E368" s="60">
        <v>4.7815806638795899E-3</v>
      </c>
      <c r="F368" s="59">
        <v>0.49742366040000002</v>
      </c>
      <c r="G368" s="60">
        <v>5.3343886295841398E-3</v>
      </c>
      <c r="H368" s="59">
        <v>20.7693060635</v>
      </c>
      <c r="I368" s="61">
        <v>5.0955443656826499E-2</v>
      </c>
      <c r="J368" s="68">
        <v>0.75921794880000004</v>
      </c>
      <c r="K368" s="69">
        <v>2.8859745574707301</v>
      </c>
      <c r="L368" s="59">
        <v>0.43206449200000002</v>
      </c>
      <c r="M368" s="60">
        <v>6.6934371689004596E-3</v>
      </c>
      <c r="N368" s="68">
        <v>0.66485655769999996</v>
      </c>
      <c r="O368" s="69">
        <v>5.82369888271759</v>
      </c>
      <c r="P368" s="68">
        <v>0</v>
      </c>
      <c r="Q368" s="69">
        <v>0</v>
      </c>
      <c r="R368" s="59">
        <v>0</v>
      </c>
      <c r="S368" s="60">
        <v>0</v>
      </c>
      <c r="T368" s="68"/>
      <c r="U368" s="69"/>
      <c r="V368" s="68">
        <v>0</v>
      </c>
      <c r="W368" s="69">
        <v>0</v>
      </c>
      <c r="X368" s="68">
        <v>0</v>
      </c>
      <c r="Y368" s="69">
        <v>0</v>
      </c>
    </row>
    <row r="369" spans="1:25" ht="25.5" customHeight="1" x14ac:dyDescent="0.3">
      <c r="A369" s="64" t="s">
        <v>199</v>
      </c>
      <c r="B369" s="57">
        <v>4.1778416574000001</v>
      </c>
      <c r="C369" s="58">
        <v>4.5034842043323699E-3</v>
      </c>
      <c r="D369" s="57">
        <v>2.9554523938999999</v>
      </c>
      <c r="E369" s="58">
        <v>1.5843068050689298E-2</v>
      </c>
      <c r="F369" s="57">
        <v>0</v>
      </c>
      <c r="G369" s="58">
        <v>0</v>
      </c>
      <c r="H369" s="57">
        <v>0.35154047870000099</v>
      </c>
      <c r="I369" s="58">
        <v>8.6246988708841795E-4</v>
      </c>
      <c r="J369" s="65">
        <v>0.87084878480000105</v>
      </c>
      <c r="K369" s="67">
        <v>3.31031088017542</v>
      </c>
      <c r="L369" s="57">
        <v>0</v>
      </c>
      <c r="M369" s="58">
        <v>0</v>
      </c>
      <c r="N369" s="65">
        <v>0</v>
      </c>
      <c r="O369" s="66">
        <v>0</v>
      </c>
      <c r="P369" s="65">
        <v>0</v>
      </c>
      <c r="Q369" s="66">
        <v>0</v>
      </c>
      <c r="R369" s="57">
        <v>0</v>
      </c>
      <c r="S369" s="58">
        <v>0</v>
      </c>
      <c r="T369" s="65"/>
      <c r="U369" s="66"/>
      <c r="V369" s="65">
        <v>0</v>
      </c>
      <c r="W369" s="66">
        <v>0</v>
      </c>
      <c r="X369" s="65">
        <v>0</v>
      </c>
      <c r="Y369" s="66">
        <v>0</v>
      </c>
    </row>
    <row r="370" spans="1:25" x14ac:dyDescent="0.3">
      <c r="A370" s="56" t="s">
        <v>201</v>
      </c>
      <c r="B370" s="59">
        <v>42.1859165885</v>
      </c>
      <c r="C370" s="60">
        <v>4.5474104712677203E-2</v>
      </c>
      <c r="D370" s="59">
        <v>5.6627004532999896</v>
      </c>
      <c r="E370" s="60">
        <v>3.03556060715004E-2</v>
      </c>
      <c r="F370" s="59">
        <v>2.1943807261999999</v>
      </c>
      <c r="G370" s="60">
        <v>2.3532615206536E-2</v>
      </c>
      <c r="H370" s="59">
        <v>15.822169043400001</v>
      </c>
      <c r="I370" s="60">
        <v>3.8818130984001199E-2</v>
      </c>
      <c r="J370" s="68">
        <v>2.0451737601</v>
      </c>
      <c r="K370" s="69">
        <v>7.7742095620689602</v>
      </c>
      <c r="L370" s="59">
        <v>1.9331627941</v>
      </c>
      <c r="M370" s="60">
        <v>2.9948083999377598E-2</v>
      </c>
      <c r="N370" s="68">
        <v>0</v>
      </c>
      <c r="O370" s="69">
        <v>0</v>
      </c>
      <c r="P370" s="68">
        <v>1.0299327014999999</v>
      </c>
      <c r="Q370" s="69">
        <v>6.4218861665532003</v>
      </c>
      <c r="R370" s="59">
        <v>7.8415389343999999</v>
      </c>
      <c r="S370" s="60">
        <v>7.5461856119575399E-2</v>
      </c>
      <c r="T370" s="68"/>
      <c r="U370" s="69"/>
      <c r="V370" s="68">
        <v>0</v>
      </c>
      <c r="W370" s="69">
        <v>0</v>
      </c>
      <c r="X370" s="68">
        <v>5.6568581755</v>
      </c>
      <c r="Y370" s="67">
        <v>38.821847835158799</v>
      </c>
    </row>
    <row r="371" spans="1:25" x14ac:dyDescent="0.3">
      <c r="A371" s="63" t="s">
        <v>1</v>
      </c>
    </row>
    <row r="372" spans="1:25" x14ac:dyDescent="0.3">
      <c r="A372" s="63" t="s">
        <v>1</v>
      </c>
    </row>
    <row r="373" spans="1:25" x14ac:dyDescent="0.3">
      <c r="A373" s="51" t="s">
        <v>202</v>
      </c>
    </row>
    <row r="374" spans="1:25" x14ac:dyDescent="0.3">
      <c r="A374" s="52" t="s">
        <v>1</v>
      </c>
    </row>
    <row r="375" spans="1:25" ht="25.5" customHeight="1" x14ac:dyDescent="0.3">
      <c r="A375" s="112" t="s">
        <v>1</v>
      </c>
      <c r="B375" s="114" t="s">
        <v>502</v>
      </c>
      <c r="C375" s="114" t="s">
        <v>1</v>
      </c>
      <c r="D375" s="114" t="s">
        <v>53</v>
      </c>
      <c r="E375" s="114" t="s">
        <v>1</v>
      </c>
      <c r="F375" s="114" t="s">
        <v>54</v>
      </c>
      <c r="G375" s="114" t="s">
        <v>1</v>
      </c>
      <c r="H375" s="115" t="s">
        <v>55</v>
      </c>
      <c r="I375" s="115" t="s">
        <v>1</v>
      </c>
      <c r="J375" s="115" t="s">
        <v>56</v>
      </c>
      <c r="K375" s="115" t="s">
        <v>1</v>
      </c>
      <c r="L375" s="115" t="s">
        <v>57</v>
      </c>
      <c r="M375" s="115" t="s">
        <v>1</v>
      </c>
      <c r="N375" s="115" t="s">
        <v>58</v>
      </c>
      <c r="O375" s="115" t="s">
        <v>1</v>
      </c>
      <c r="P375" s="115" t="s">
        <v>59</v>
      </c>
      <c r="Q375" s="115" t="s">
        <v>1</v>
      </c>
      <c r="R375" s="115" t="s">
        <v>60</v>
      </c>
      <c r="S375" s="115" t="s">
        <v>1</v>
      </c>
      <c r="T375" s="114" t="s">
        <v>61</v>
      </c>
      <c r="U375" s="114" t="s">
        <v>1</v>
      </c>
      <c r="V375" s="114" t="s">
        <v>62</v>
      </c>
      <c r="W375" s="114" t="s">
        <v>1</v>
      </c>
      <c r="X375" s="114" t="s">
        <v>63</v>
      </c>
      <c r="Y375" s="114" t="s">
        <v>1</v>
      </c>
    </row>
    <row r="376" spans="1:25" x14ac:dyDescent="0.3">
      <c r="A376" s="113" t="s">
        <v>1</v>
      </c>
      <c r="B376" s="53" t="s">
        <v>14</v>
      </c>
      <c r="C376" s="53" t="s">
        <v>15</v>
      </c>
      <c r="D376" s="53" t="s">
        <v>14</v>
      </c>
      <c r="E376" s="53" t="s">
        <v>15</v>
      </c>
      <c r="F376" s="53" t="s">
        <v>14</v>
      </c>
      <c r="G376" s="53" t="s">
        <v>15</v>
      </c>
      <c r="H376" s="53" t="s">
        <v>14</v>
      </c>
      <c r="I376" s="53" t="s">
        <v>15</v>
      </c>
      <c r="J376" s="53" t="s">
        <v>14</v>
      </c>
      <c r="K376" s="53" t="s">
        <v>15</v>
      </c>
      <c r="L376" s="53" t="s">
        <v>14</v>
      </c>
      <c r="M376" s="53" t="s">
        <v>15</v>
      </c>
      <c r="N376" s="53" t="s">
        <v>14</v>
      </c>
      <c r="O376" s="53" t="s">
        <v>15</v>
      </c>
      <c r="P376" s="53" t="s">
        <v>14</v>
      </c>
      <c r="Q376" s="53" t="s">
        <v>15</v>
      </c>
      <c r="R376" s="53" t="s">
        <v>14</v>
      </c>
      <c r="S376" s="53" t="s">
        <v>15</v>
      </c>
      <c r="T376" s="53" t="s">
        <v>14</v>
      </c>
      <c r="U376" s="53" t="s">
        <v>15</v>
      </c>
      <c r="V376" s="53" t="s">
        <v>14</v>
      </c>
      <c r="W376" s="53" t="s">
        <v>15</v>
      </c>
      <c r="X376" s="53" t="s">
        <v>14</v>
      </c>
      <c r="Y376" s="53" t="s">
        <v>15</v>
      </c>
    </row>
    <row r="377" spans="1:25" x14ac:dyDescent="0.3">
      <c r="A377" s="54" t="s">
        <v>16</v>
      </c>
      <c r="B377" s="55">
        <v>923.21026287810002</v>
      </c>
      <c r="C377" s="55">
        <v>923.21026287810002</v>
      </c>
      <c r="D377" s="55">
        <v>186.54545852129999</v>
      </c>
      <c r="E377" s="55">
        <v>186.54545852129999</v>
      </c>
      <c r="F377" s="55">
        <v>93.248485429300004</v>
      </c>
      <c r="G377" s="55">
        <v>93.248485429300004</v>
      </c>
      <c r="H377" s="55">
        <v>403.11668114119999</v>
      </c>
      <c r="I377" s="55">
        <v>403.11668114119999</v>
      </c>
      <c r="J377" s="55">
        <v>26.3071601527</v>
      </c>
      <c r="K377" s="55">
        <v>26.3071601527</v>
      </c>
      <c r="L377" s="55">
        <v>64.550466538699993</v>
      </c>
      <c r="M377" s="55">
        <v>64.550466538699993</v>
      </c>
      <c r="N377" s="55">
        <v>11.416396539200001</v>
      </c>
      <c r="O377" s="55">
        <v>11.416396539200001</v>
      </c>
      <c r="P377" s="55">
        <v>16.0378535961</v>
      </c>
      <c r="Q377" s="55">
        <v>16.0378535961</v>
      </c>
      <c r="R377" s="55">
        <v>103.9139419255</v>
      </c>
      <c r="S377" s="55">
        <v>103.9139419255</v>
      </c>
      <c r="T377" s="55">
        <v>0</v>
      </c>
      <c r="U377" s="55">
        <v>0</v>
      </c>
      <c r="V377" s="55">
        <v>3.5024926008000001</v>
      </c>
      <c r="W377" s="55">
        <v>3.5024926008000001</v>
      </c>
      <c r="X377" s="55">
        <v>14.571326433299999</v>
      </c>
      <c r="Y377" s="55">
        <v>14.571326433299999</v>
      </c>
    </row>
    <row r="378" spans="1:25" x14ac:dyDescent="0.3">
      <c r="A378" s="56" t="s">
        <v>203</v>
      </c>
      <c r="B378" s="57">
        <v>533.99334820419995</v>
      </c>
      <c r="C378" s="58">
        <v>0.57840924183346998</v>
      </c>
      <c r="D378" s="57">
        <v>104.9842585264</v>
      </c>
      <c r="E378" s="58">
        <v>0.56278110096372402</v>
      </c>
      <c r="F378" s="57">
        <v>48.938918815100003</v>
      </c>
      <c r="G378" s="58">
        <v>0.52482266698267099</v>
      </c>
      <c r="H378" s="57">
        <v>234.780179202</v>
      </c>
      <c r="I378" s="58">
        <v>0.58241246315421902</v>
      </c>
      <c r="J378" s="65">
        <v>21.569381107400002</v>
      </c>
      <c r="K378" s="67">
        <v>81.9905340682934</v>
      </c>
      <c r="L378" s="57">
        <v>40.442968777200001</v>
      </c>
      <c r="M378" s="58">
        <v>0.62653255577871303</v>
      </c>
      <c r="N378" s="65">
        <v>5.9089697296999999</v>
      </c>
      <c r="O378" s="66">
        <v>51.7586237427074</v>
      </c>
      <c r="P378" s="65">
        <v>7.5911041641000097</v>
      </c>
      <c r="Q378" s="66">
        <v>47.332419632175501</v>
      </c>
      <c r="R378" s="57">
        <v>58.779771332099997</v>
      </c>
      <c r="S378" s="58">
        <v>0.56565818063413997</v>
      </c>
      <c r="T378" s="65"/>
      <c r="U378" s="66"/>
      <c r="V378" s="65">
        <v>2.0704471297999998</v>
      </c>
      <c r="W378" s="66">
        <v>59.113533297032298</v>
      </c>
      <c r="X378" s="65">
        <v>8.9273494204000006</v>
      </c>
      <c r="Y378" s="66">
        <v>61.2665529199746</v>
      </c>
    </row>
    <row r="379" spans="1:25" x14ac:dyDescent="0.3">
      <c r="A379" s="56" t="s">
        <v>204</v>
      </c>
      <c r="B379" s="59">
        <v>383.7163520666</v>
      </c>
      <c r="C379" s="60">
        <v>0.41563267599557202</v>
      </c>
      <c r="D379" s="59">
        <v>61.820007453299802</v>
      </c>
      <c r="E379" s="62">
        <v>0.33139379507457301</v>
      </c>
      <c r="F379" s="59">
        <v>24.596037016299999</v>
      </c>
      <c r="G379" s="62">
        <v>0.26376875616868301</v>
      </c>
      <c r="H379" s="59">
        <v>206.5410963953</v>
      </c>
      <c r="I379" s="61">
        <v>0.51236057959842796</v>
      </c>
      <c r="J379" s="68">
        <v>4.95308821610001</v>
      </c>
      <c r="K379" s="70">
        <v>18.827909159900901</v>
      </c>
      <c r="L379" s="59">
        <v>27.788088268600099</v>
      </c>
      <c r="M379" s="60">
        <v>0.43048624988543199</v>
      </c>
      <c r="N379" s="68">
        <v>8.7166907986000002</v>
      </c>
      <c r="O379" s="67">
        <v>76.352382896563398</v>
      </c>
      <c r="P379" s="68">
        <v>10.0022473838</v>
      </c>
      <c r="Q379" s="69">
        <v>62.366496388471198</v>
      </c>
      <c r="R379" s="59">
        <v>32.227027125399999</v>
      </c>
      <c r="S379" s="62">
        <v>0.31013188921756801</v>
      </c>
      <c r="T379" s="68"/>
      <c r="U379" s="69"/>
      <c r="V379" s="68">
        <v>1.8861444289</v>
      </c>
      <c r="W379" s="69">
        <v>53.851489321324699</v>
      </c>
      <c r="X379" s="68">
        <v>5.1859249803000003</v>
      </c>
      <c r="Y379" s="69">
        <v>35.589930704239499</v>
      </c>
    </row>
    <row r="380" spans="1:25" x14ac:dyDescent="0.3">
      <c r="A380" s="56" t="s">
        <v>205</v>
      </c>
      <c r="B380" s="57">
        <v>185.8085802315</v>
      </c>
      <c r="C380" s="58">
        <v>0.20126355577140501</v>
      </c>
      <c r="D380" s="57">
        <v>27.024332870799999</v>
      </c>
      <c r="E380" s="58">
        <v>0.14486727838359201</v>
      </c>
      <c r="F380" s="57">
        <v>14.5841771016</v>
      </c>
      <c r="G380" s="58">
        <v>0.156401222330389</v>
      </c>
      <c r="H380" s="57">
        <v>83.402294990899904</v>
      </c>
      <c r="I380" s="58">
        <v>0.206893683374235</v>
      </c>
      <c r="J380" s="65">
        <v>14.4361039597</v>
      </c>
      <c r="K380" s="67">
        <v>54.875189400549402</v>
      </c>
      <c r="L380" s="57">
        <v>23.613009963900101</v>
      </c>
      <c r="M380" s="61">
        <v>0.36580696050807399</v>
      </c>
      <c r="N380" s="65">
        <v>3.0574153359</v>
      </c>
      <c r="O380" s="66">
        <v>26.780913972301899</v>
      </c>
      <c r="P380" s="65">
        <v>3.0485693597000001</v>
      </c>
      <c r="Q380" s="66">
        <v>19.008587037116602</v>
      </c>
      <c r="R380" s="57">
        <v>11.6274133356</v>
      </c>
      <c r="S380" s="62">
        <v>0.111894642048477</v>
      </c>
      <c r="T380" s="65"/>
      <c r="U380" s="66"/>
      <c r="V380" s="65">
        <v>0.82009909409999904</v>
      </c>
      <c r="W380" s="66">
        <v>23.4147273833693</v>
      </c>
      <c r="X380" s="65">
        <v>4.1951642192999996</v>
      </c>
      <c r="Y380" s="66">
        <v>28.790544488199401</v>
      </c>
    </row>
    <row r="381" spans="1:25" ht="25.5" customHeight="1" x14ac:dyDescent="0.3">
      <c r="A381" s="64" t="s">
        <v>206</v>
      </c>
      <c r="B381" s="59">
        <v>18.9222439414999</v>
      </c>
      <c r="C381" s="60">
        <v>2.0496136906570001E-2</v>
      </c>
      <c r="D381" s="59">
        <v>4.7559094618</v>
      </c>
      <c r="E381" s="60">
        <v>2.5494640821057402E-2</v>
      </c>
      <c r="F381" s="59">
        <v>1.2911978518</v>
      </c>
      <c r="G381" s="60">
        <v>1.3846850657740399E-2</v>
      </c>
      <c r="H381" s="59">
        <v>8.0861379123999999</v>
      </c>
      <c r="I381" s="60">
        <v>2.0059050619063001E-2</v>
      </c>
      <c r="J381" s="68">
        <v>0</v>
      </c>
      <c r="K381" s="69">
        <v>0</v>
      </c>
      <c r="L381" s="59">
        <v>1.9709103458000099</v>
      </c>
      <c r="M381" s="60">
        <v>3.0532859814706E-2</v>
      </c>
      <c r="N381" s="68">
        <v>0</v>
      </c>
      <c r="O381" s="69">
        <v>0</v>
      </c>
      <c r="P381" s="68">
        <v>0.50761947659999995</v>
      </c>
      <c r="Q381" s="69">
        <v>3.1651334984342299</v>
      </c>
      <c r="R381" s="59">
        <v>1.1296686399</v>
      </c>
      <c r="S381" s="60">
        <v>1.0871194172480799E-2</v>
      </c>
      <c r="T381" s="68"/>
      <c r="U381" s="69"/>
      <c r="V381" s="68">
        <v>0</v>
      </c>
      <c r="W381" s="69">
        <v>0</v>
      </c>
      <c r="X381" s="68">
        <v>1.1808002531999999</v>
      </c>
      <c r="Y381" s="69">
        <v>8.1035879513446698</v>
      </c>
    </row>
    <row r="382" spans="1:25" x14ac:dyDescent="0.3">
      <c r="A382" s="56" t="s">
        <v>207</v>
      </c>
      <c r="B382" s="57">
        <v>338.49080155079997</v>
      </c>
      <c r="C382" s="58">
        <v>0.36664540588571598</v>
      </c>
      <c r="D382" s="57">
        <v>39.390486179</v>
      </c>
      <c r="E382" s="62">
        <v>0.21115757248254</v>
      </c>
      <c r="F382" s="57">
        <v>28.211791501699999</v>
      </c>
      <c r="G382" s="58">
        <v>0.30254423299014199</v>
      </c>
      <c r="H382" s="57">
        <v>144.68731898839999</v>
      </c>
      <c r="I382" s="58">
        <v>0.35892168634351401</v>
      </c>
      <c r="J382" s="65">
        <v>8.4465364851999905</v>
      </c>
      <c r="K382" s="66">
        <v>32.107367105275003</v>
      </c>
      <c r="L382" s="57">
        <v>36.084933948699998</v>
      </c>
      <c r="M382" s="61">
        <v>0.55901894879514102</v>
      </c>
      <c r="N382" s="65">
        <v>4.5560369708000001</v>
      </c>
      <c r="O382" s="66">
        <v>39.907837426250303</v>
      </c>
      <c r="P382" s="65">
        <v>7.4855363776000301</v>
      </c>
      <c r="Q382" s="66">
        <v>46.674178266724503</v>
      </c>
      <c r="R382" s="57">
        <v>64.624478128999996</v>
      </c>
      <c r="S382" s="61">
        <v>0.62190382668123401</v>
      </c>
      <c r="T382" s="65"/>
      <c r="U382" s="66"/>
      <c r="V382" s="65">
        <v>1.8861444289</v>
      </c>
      <c r="W382" s="66">
        <v>53.851489321324699</v>
      </c>
      <c r="X382" s="65">
        <v>3.1175385415000001</v>
      </c>
      <c r="Y382" s="66">
        <v>21.395022311595898</v>
      </c>
    </row>
    <row r="383" spans="1:25" x14ac:dyDescent="0.3">
      <c r="A383" s="56" t="s">
        <v>208</v>
      </c>
      <c r="B383" s="59">
        <v>381.57405134250001</v>
      </c>
      <c r="C383" s="60">
        <v>0.41331218540936299</v>
      </c>
      <c r="D383" s="59">
        <v>76.679562195199907</v>
      </c>
      <c r="E383" s="60">
        <v>0.41105027591140603</v>
      </c>
      <c r="F383" s="59">
        <v>27.671132369999999</v>
      </c>
      <c r="G383" s="62">
        <v>0.29674618566303601</v>
      </c>
      <c r="H383" s="59">
        <v>189.5358773438</v>
      </c>
      <c r="I383" s="61">
        <v>0.47017621996498599</v>
      </c>
      <c r="J383" s="68">
        <v>8.4041115335000107</v>
      </c>
      <c r="K383" s="69">
        <v>31.9460994068471</v>
      </c>
      <c r="L383" s="59">
        <v>21.452113185799998</v>
      </c>
      <c r="M383" s="60">
        <v>0.33233087746838802</v>
      </c>
      <c r="N383" s="68">
        <v>4.2672749219000004</v>
      </c>
      <c r="O383" s="69">
        <v>37.378474961408699</v>
      </c>
      <c r="P383" s="68">
        <v>8.0783568649000195</v>
      </c>
      <c r="Q383" s="69">
        <v>50.370561225627199</v>
      </c>
      <c r="R383" s="59">
        <v>37.196619811600101</v>
      </c>
      <c r="S383" s="60">
        <v>0.35795600784991599</v>
      </c>
      <c r="T383" s="68"/>
      <c r="U383" s="69"/>
      <c r="V383" s="68">
        <v>0.82009909409999904</v>
      </c>
      <c r="W383" s="69">
        <v>23.4147273833693</v>
      </c>
      <c r="X383" s="68">
        <v>7.46890402170001</v>
      </c>
      <c r="Y383" s="69">
        <v>51.257543751344699</v>
      </c>
    </row>
    <row r="384" spans="1:25" x14ac:dyDescent="0.3">
      <c r="A384" s="56" t="s">
        <v>209</v>
      </c>
      <c r="B384" s="57">
        <v>209.53573539999999</v>
      </c>
      <c r="C384" s="58">
        <v>0.226964261366391</v>
      </c>
      <c r="D384" s="57">
        <v>32.379217117800003</v>
      </c>
      <c r="E384" s="58">
        <v>0.17357279761438399</v>
      </c>
      <c r="F384" s="57">
        <v>24.399800919699999</v>
      </c>
      <c r="G384" s="58">
        <v>0.26166431344560198</v>
      </c>
      <c r="H384" s="57">
        <v>92.619490413100095</v>
      </c>
      <c r="I384" s="58">
        <v>0.229758515948533</v>
      </c>
      <c r="J384" s="65">
        <v>10.5026962504</v>
      </c>
      <c r="K384" s="67">
        <v>39.923337180589101</v>
      </c>
      <c r="L384" s="57">
        <v>10.331468059700001</v>
      </c>
      <c r="M384" s="58">
        <v>0.16005256993000899</v>
      </c>
      <c r="N384" s="65">
        <v>1.4410671639999999</v>
      </c>
      <c r="O384" s="66">
        <v>12.6227847732152</v>
      </c>
      <c r="P384" s="65">
        <v>7.3266619950000003</v>
      </c>
      <c r="Q384" s="67">
        <v>45.683557036470603</v>
      </c>
      <c r="R384" s="57">
        <v>26.528154128299999</v>
      </c>
      <c r="S384" s="58">
        <v>0.25528965254074498</v>
      </c>
      <c r="T384" s="65"/>
      <c r="U384" s="66"/>
      <c r="V384" s="65">
        <v>0</v>
      </c>
      <c r="W384" s="66">
        <v>0</v>
      </c>
      <c r="X384" s="65">
        <v>4.0071793519999996</v>
      </c>
      <c r="Y384" s="66">
        <v>27.500443218692499</v>
      </c>
    </row>
    <row r="385" spans="1:25" x14ac:dyDescent="0.3">
      <c r="A385" s="56" t="s">
        <v>210</v>
      </c>
      <c r="B385" s="59">
        <v>116.6244243891</v>
      </c>
      <c r="C385" s="60">
        <v>0.126324878609478</v>
      </c>
      <c r="D385" s="59">
        <v>12.032345148199999</v>
      </c>
      <c r="E385" s="62">
        <v>6.4500874176071796E-2</v>
      </c>
      <c r="F385" s="59">
        <v>0</v>
      </c>
      <c r="G385" s="62">
        <v>0</v>
      </c>
      <c r="H385" s="59">
        <v>86.041034164499905</v>
      </c>
      <c r="I385" s="61">
        <v>0.21343952803174199</v>
      </c>
      <c r="J385" s="68">
        <v>8.8147301823999893</v>
      </c>
      <c r="K385" s="67">
        <v>33.5069621017049</v>
      </c>
      <c r="L385" s="59">
        <v>2.4551699486</v>
      </c>
      <c r="M385" s="62">
        <v>3.80348908420058E-2</v>
      </c>
      <c r="N385" s="68">
        <v>0</v>
      </c>
      <c r="O385" s="69">
        <v>0</v>
      </c>
      <c r="P385" s="68">
        <v>0.67113180229999803</v>
      </c>
      <c r="Q385" s="69">
        <v>4.1846734556998504</v>
      </c>
      <c r="R385" s="59">
        <v>5.0662542521000002</v>
      </c>
      <c r="S385" s="62">
        <v>4.8754326495786302E-2</v>
      </c>
      <c r="T385" s="68"/>
      <c r="U385" s="69"/>
      <c r="V385" s="68">
        <v>0</v>
      </c>
      <c r="W385" s="69">
        <v>0</v>
      </c>
      <c r="X385" s="68">
        <v>1.543758891</v>
      </c>
      <c r="Y385" s="69">
        <v>10.594498023680501</v>
      </c>
    </row>
    <row r="386" spans="1:25" x14ac:dyDescent="0.3">
      <c r="A386" s="56" t="s">
        <v>211</v>
      </c>
      <c r="B386" s="57">
        <v>101.0483532428</v>
      </c>
      <c r="C386" s="58">
        <v>0.109453238667194</v>
      </c>
      <c r="D386" s="57">
        <v>13.04109697</v>
      </c>
      <c r="E386" s="58">
        <v>6.9908413066571404E-2</v>
      </c>
      <c r="F386" s="57">
        <v>1.96249705180001</v>
      </c>
      <c r="G386" s="62">
        <v>2.1045886619659299E-2</v>
      </c>
      <c r="H386" s="57">
        <v>55.6173107097</v>
      </c>
      <c r="I386" s="58">
        <v>0.13796826901891199</v>
      </c>
      <c r="J386" s="65">
        <v>1.5089849360000001</v>
      </c>
      <c r="K386" s="66">
        <v>5.7360236804014297</v>
      </c>
      <c r="L386" s="57">
        <v>5.5873469772000002</v>
      </c>
      <c r="M386" s="58">
        <v>8.6557809366880595E-2</v>
      </c>
      <c r="N386" s="65">
        <v>3.7799455156000001</v>
      </c>
      <c r="O386" s="67">
        <v>33.109795219717199</v>
      </c>
      <c r="P386" s="65">
        <v>2.7587497671999999</v>
      </c>
      <c r="Q386" s="66">
        <v>17.2014899043028</v>
      </c>
      <c r="R386" s="57">
        <v>13.821884620100001</v>
      </c>
      <c r="S386" s="58">
        <v>0.13301280236303101</v>
      </c>
      <c r="T386" s="65"/>
      <c r="U386" s="66"/>
      <c r="V386" s="65">
        <v>0</v>
      </c>
      <c r="W386" s="66">
        <v>0</v>
      </c>
      <c r="X386" s="65">
        <v>2.9705366951999999</v>
      </c>
      <c r="Y386" s="66">
        <v>20.386179040031699</v>
      </c>
    </row>
    <row r="387" spans="1:25" x14ac:dyDescent="0.3">
      <c r="A387" s="56" t="s">
        <v>212</v>
      </c>
      <c r="B387" s="59">
        <v>22.5936162872</v>
      </c>
      <c r="C387" s="60">
        <v>2.4472882501072501E-2</v>
      </c>
      <c r="D387" s="59">
        <v>6.1659433941000303</v>
      </c>
      <c r="E387" s="60">
        <v>3.3053302090417597E-2</v>
      </c>
      <c r="F387" s="59">
        <v>0</v>
      </c>
      <c r="G387" s="60">
        <v>0</v>
      </c>
      <c r="H387" s="59">
        <v>13.8773230743</v>
      </c>
      <c r="I387" s="60">
        <v>3.4425077709545802E-2</v>
      </c>
      <c r="J387" s="68">
        <v>0</v>
      </c>
      <c r="K387" s="69">
        <v>0</v>
      </c>
      <c r="L387" s="59">
        <v>0.52805159449999906</v>
      </c>
      <c r="M387" s="60">
        <v>8.1804458250261704E-3</v>
      </c>
      <c r="N387" s="68">
        <v>0</v>
      </c>
      <c r="O387" s="69">
        <v>0</v>
      </c>
      <c r="P387" s="68">
        <v>0</v>
      </c>
      <c r="Q387" s="69">
        <v>0</v>
      </c>
      <c r="R387" s="59">
        <v>2.0222982243000001</v>
      </c>
      <c r="S387" s="60">
        <v>1.9461279081779699E-2</v>
      </c>
      <c r="T387" s="68"/>
      <c r="U387" s="69"/>
      <c r="V387" s="68">
        <v>0</v>
      </c>
      <c r="W387" s="69">
        <v>0</v>
      </c>
      <c r="X387" s="68">
        <v>0</v>
      </c>
      <c r="Y387" s="69">
        <v>0</v>
      </c>
    </row>
    <row r="388" spans="1:25" x14ac:dyDescent="0.3">
      <c r="A388" s="56" t="s">
        <v>181</v>
      </c>
      <c r="B388" s="57">
        <v>101.11942092370001</v>
      </c>
      <c r="C388" s="58">
        <v>0.109530217535127</v>
      </c>
      <c r="D388" s="57">
        <v>8.1263383457000007</v>
      </c>
      <c r="E388" s="62">
        <v>4.3562241665465802E-2</v>
      </c>
      <c r="F388" s="57">
        <v>0.75921794880000004</v>
      </c>
      <c r="G388" s="62">
        <v>8.1418796809909696E-3</v>
      </c>
      <c r="H388" s="57">
        <v>77.460786307900094</v>
      </c>
      <c r="I388" s="61">
        <v>0.19215475303233001</v>
      </c>
      <c r="J388" s="65">
        <v>1.1574203087999999</v>
      </c>
      <c r="K388" s="66">
        <v>4.3996398778193804</v>
      </c>
      <c r="L388" s="57">
        <v>4.6594458518999904</v>
      </c>
      <c r="M388" s="58">
        <v>7.2182992652834205E-2</v>
      </c>
      <c r="N388" s="65">
        <v>0.82099701560000005</v>
      </c>
      <c r="O388" s="66">
        <v>7.1913848891020598</v>
      </c>
      <c r="P388" s="65">
        <v>0.67113180229999803</v>
      </c>
      <c r="Q388" s="66">
        <v>4.1846734556998504</v>
      </c>
      <c r="R388" s="57">
        <v>6.0311399502</v>
      </c>
      <c r="S388" s="58">
        <v>5.8039757114824501E-2</v>
      </c>
      <c r="T388" s="65"/>
      <c r="U388" s="66"/>
      <c r="V388" s="65">
        <v>0.61194637690000098</v>
      </c>
      <c r="W388" s="66">
        <v>17.471739319598399</v>
      </c>
      <c r="X388" s="65">
        <v>0.82099701560000105</v>
      </c>
      <c r="Y388" s="66">
        <v>5.6343327380530503</v>
      </c>
    </row>
    <row r="389" spans="1:25" x14ac:dyDescent="0.3">
      <c r="A389" s="56" t="s">
        <v>213</v>
      </c>
      <c r="B389" s="59">
        <v>69.147984129799994</v>
      </c>
      <c r="C389" s="60">
        <v>7.4899496799604198E-2</v>
      </c>
      <c r="D389" s="59">
        <v>8.6623733761000192</v>
      </c>
      <c r="E389" s="60">
        <v>4.6435723735997102E-2</v>
      </c>
      <c r="F389" s="59">
        <v>17.303399023699999</v>
      </c>
      <c r="G389" s="61">
        <v>0.18556225277052099</v>
      </c>
      <c r="H389" s="59">
        <v>24.137449318200002</v>
      </c>
      <c r="I389" s="60">
        <v>5.98770788890906E-2</v>
      </c>
      <c r="J389" s="68">
        <v>5.7636787648000096</v>
      </c>
      <c r="K389" s="67">
        <v>21.909163632048099</v>
      </c>
      <c r="L389" s="59">
        <v>1.0099451996</v>
      </c>
      <c r="M389" s="60">
        <v>1.56458233960944E-2</v>
      </c>
      <c r="N389" s="68">
        <v>0.82099701560000005</v>
      </c>
      <c r="O389" s="69">
        <v>7.1913848891020598</v>
      </c>
      <c r="P389" s="68">
        <v>1.8431339085</v>
      </c>
      <c r="Q389" s="69">
        <v>11.492397641965001</v>
      </c>
      <c r="R389" s="59">
        <v>5.2413522694000001</v>
      </c>
      <c r="S389" s="60">
        <v>5.0439355607909998E-2</v>
      </c>
      <c r="T389" s="68"/>
      <c r="U389" s="69"/>
      <c r="V389" s="68">
        <v>0.82009909409999904</v>
      </c>
      <c r="W389" s="69">
        <v>23.4147273833693</v>
      </c>
      <c r="X389" s="68">
        <v>3.5455561597999998</v>
      </c>
      <c r="Y389" s="67">
        <v>24.332418713078201</v>
      </c>
    </row>
    <row r="390" spans="1:25" x14ac:dyDescent="0.3">
      <c r="A390" s="56" t="s">
        <v>214</v>
      </c>
      <c r="B390" s="57">
        <v>134.32514815760001</v>
      </c>
      <c r="C390" s="58">
        <v>0.14549789312224801</v>
      </c>
      <c r="D390" s="57">
        <v>26.428498954799998</v>
      </c>
      <c r="E390" s="58">
        <v>0.14167323699162801</v>
      </c>
      <c r="F390" s="57">
        <v>5.5696690839</v>
      </c>
      <c r="G390" s="62">
        <v>5.9729324913516797E-2</v>
      </c>
      <c r="H390" s="57">
        <v>84.712270754500096</v>
      </c>
      <c r="I390" s="61">
        <v>0.21014330271494699</v>
      </c>
      <c r="J390" s="65">
        <v>5.0332403684999898</v>
      </c>
      <c r="K390" s="66">
        <v>19.132587247291401</v>
      </c>
      <c r="L390" s="57">
        <v>4.3304117728999998</v>
      </c>
      <c r="M390" s="58">
        <v>6.7085677379322806E-2</v>
      </c>
      <c r="N390" s="65">
        <v>0</v>
      </c>
      <c r="O390" s="66">
        <v>0</v>
      </c>
      <c r="P390" s="65">
        <v>1.8206433188</v>
      </c>
      <c r="Q390" s="66">
        <v>11.352163229889699</v>
      </c>
      <c r="R390" s="57">
        <v>4.6641461603999996</v>
      </c>
      <c r="S390" s="62">
        <v>4.4884700493259197E-2</v>
      </c>
      <c r="T390" s="65"/>
      <c r="U390" s="66"/>
      <c r="V390" s="65">
        <v>0</v>
      </c>
      <c r="W390" s="66">
        <v>0</v>
      </c>
      <c r="X390" s="65">
        <v>1.7662677438000001</v>
      </c>
      <c r="Y390" s="66">
        <v>12.121530266205101</v>
      </c>
    </row>
    <row r="391" spans="1:25" x14ac:dyDescent="0.3">
      <c r="A391" s="56" t="s">
        <v>215</v>
      </c>
      <c r="B391" s="59">
        <v>220.60673947059999</v>
      </c>
      <c r="C391" s="60">
        <v>0.23895611686861101</v>
      </c>
      <c r="D391" s="59">
        <v>47.977880046099997</v>
      </c>
      <c r="E391" s="60">
        <v>0.25719135928801901</v>
      </c>
      <c r="F391" s="59">
        <v>15.4446700629</v>
      </c>
      <c r="G391" s="60">
        <v>0.165629178766769</v>
      </c>
      <c r="H391" s="59">
        <v>101.2146803558</v>
      </c>
      <c r="I391" s="60">
        <v>0.251080357352782</v>
      </c>
      <c r="J391" s="68">
        <v>2.3570793857000001</v>
      </c>
      <c r="K391" s="69">
        <v>8.9598397243120296</v>
      </c>
      <c r="L391" s="59">
        <v>20.930067728800001</v>
      </c>
      <c r="M391" s="60">
        <v>0.32424347725282199</v>
      </c>
      <c r="N391" s="68">
        <v>3.1413925516000001</v>
      </c>
      <c r="O391" s="69">
        <v>27.516498229660598</v>
      </c>
      <c r="P391" s="68">
        <v>4.8682434604999996</v>
      </c>
      <c r="Q391" s="69">
        <v>30.354706952081401</v>
      </c>
      <c r="R391" s="59">
        <v>20.733060502699999</v>
      </c>
      <c r="S391" s="60">
        <v>0.199521451294422</v>
      </c>
      <c r="T391" s="68"/>
      <c r="U391" s="69"/>
      <c r="V391" s="68">
        <v>0.45409895789999999</v>
      </c>
      <c r="W391" s="69">
        <v>12.965022618357001</v>
      </c>
      <c r="X391" s="68">
        <v>3.4855664185999999</v>
      </c>
      <c r="Y391" s="69">
        <v>23.920721524942302</v>
      </c>
    </row>
    <row r="392" spans="1:25" x14ac:dyDescent="0.3">
      <c r="A392" s="56" t="s">
        <v>216</v>
      </c>
      <c r="B392" s="57">
        <v>43.307124606499997</v>
      </c>
      <c r="C392" s="58">
        <v>4.6909275544111097E-2</v>
      </c>
      <c r="D392" s="57">
        <v>8.3065655681000106</v>
      </c>
      <c r="E392" s="58">
        <v>4.4528371979377597E-2</v>
      </c>
      <c r="F392" s="57">
        <v>5.6085752758999998</v>
      </c>
      <c r="G392" s="58">
        <v>6.0146556269295798E-2</v>
      </c>
      <c r="H392" s="57">
        <v>16.958318977899999</v>
      </c>
      <c r="I392" s="58">
        <v>4.2068015964737498E-2</v>
      </c>
      <c r="J392" s="65">
        <v>0.75921794880000004</v>
      </c>
      <c r="K392" s="66">
        <v>2.8859745574707301</v>
      </c>
      <c r="L392" s="57">
        <v>6.6312475569000098</v>
      </c>
      <c r="M392" s="61">
        <v>0.102729661185708</v>
      </c>
      <c r="N392" s="65">
        <v>2.0052107423000001</v>
      </c>
      <c r="O392" s="67">
        <v>17.564305299091501</v>
      </c>
      <c r="P392" s="65">
        <v>0</v>
      </c>
      <c r="Q392" s="66">
        <v>0</v>
      </c>
      <c r="R392" s="57">
        <v>1.6285127022000001</v>
      </c>
      <c r="S392" s="58">
        <v>1.5671744060749299E-2</v>
      </c>
      <c r="T392" s="65"/>
      <c r="U392" s="66"/>
      <c r="V392" s="65">
        <v>0</v>
      </c>
      <c r="W392" s="66">
        <v>0</v>
      </c>
      <c r="X392" s="65">
        <v>1.4094758344</v>
      </c>
      <c r="Y392" s="66">
        <v>9.6729411756153603</v>
      </c>
    </row>
    <row r="393" spans="1:25" x14ac:dyDescent="0.3">
      <c r="A393" s="56" t="s">
        <v>217</v>
      </c>
      <c r="B393" s="59">
        <v>24.547516657700001</v>
      </c>
      <c r="C393" s="60">
        <v>2.6589302182552999E-2</v>
      </c>
      <c r="D393" s="59">
        <v>4.9516571029999996</v>
      </c>
      <c r="E393" s="60">
        <v>2.6543970259316801E-2</v>
      </c>
      <c r="F393" s="59">
        <v>0.66302607989999995</v>
      </c>
      <c r="G393" s="60">
        <v>7.1103147343095398E-3</v>
      </c>
      <c r="H393" s="59">
        <v>13.4716537999</v>
      </c>
      <c r="I393" s="60">
        <v>3.34187455645907E-2</v>
      </c>
      <c r="J393" s="68">
        <v>0.2412093257</v>
      </c>
      <c r="K393" s="69">
        <v>0.91689610090902895</v>
      </c>
      <c r="L393" s="59">
        <v>0.76534817899999996</v>
      </c>
      <c r="M393" s="60">
        <v>1.18565863275543E-2</v>
      </c>
      <c r="N393" s="68">
        <v>2.9325257551999999</v>
      </c>
      <c r="O393" s="67">
        <v>25.686964753989699</v>
      </c>
      <c r="P393" s="68">
        <v>0</v>
      </c>
      <c r="Q393" s="69">
        <v>0</v>
      </c>
      <c r="R393" s="59">
        <v>1.522096415</v>
      </c>
      <c r="S393" s="60">
        <v>1.46476631219635E-2</v>
      </c>
      <c r="T393" s="68"/>
      <c r="U393" s="69"/>
      <c r="V393" s="68">
        <v>0</v>
      </c>
      <c r="W393" s="69">
        <v>0</v>
      </c>
      <c r="X393" s="68">
        <v>0</v>
      </c>
      <c r="Y393" s="69">
        <v>0</v>
      </c>
    </row>
    <row r="394" spans="1:25" x14ac:dyDescent="0.3">
      <c r="A394" s="56" t="s">
        <v>218</v>
      </c>
      <c r="B394" s="57">
        <v>157.07521860220001</v>
      </c>
      <c r="C394" s="58">
        <v>0.17014024314734</v>
      </c>
      <c r="D394" s="57">
        <v>6.4491722980999997</v>
      </c>
      <c r="E394" s="62">
        <v>3.4571585656499003E-2</v>
      </c>
      <c r="F394" s="57">
        <v>6.6380756152</v>
      </c>
      <c r="G394" s="62">
        <v>7.1186953703745906E-2</v>
      </c>
      <c r="H394" s="57">
        <v>92.012264464900099</v>
      </c>
      <c r="I394" s="61">
        <v>0.228252187938288</v>
      </c>
      <c r="J394" s="65">
        <v>5.8627797309999803</v>
      </c>
      <c r="K394" s="66">
        <v>22.285870831246999</v>
      </c>
      <c r="L394" s="57">
        <v>19.877600516099999</v>
      </c>
      <c r="M394" s="61">
        <v>0.30793891325607597</v>
      </c>
      <c r="N394" s="65">
        <v>3.1413925516000001</v>
      </c>
      <c r="O394" s="66">
        <v>27.516498229660598</v>
      </c>
      <c r="P394" s="65">
        <v>3.9159497916000001</v>
      </c>
      <c r="Q394" s="66">
        <v>24.416919434607301</v>
      </c>
      <c r="R394" s="57">
        <v>14.0738783564</v>
      </c>
      <c r="S394" s="58">
        <v>0.135437825720153</v>
      </c>
      <c r="T394" s="65"/>
      <c r="U394" s="66"/>
      <c r="V394" s="65">
        <v>0.61194637690000098</v>
      </c>
      <c r="W394" s="66">
        <v>17.471739319598399</v>
      </c>
      <c r="X394" s="65">
        <v>4.4921589003999998</v>
      </c>
      <c r="Y394" s="66">
        <v>30.828757566874799</v>
      </c>
    </row>
    <row r="395" spans="1:25" ht="22.8" x14ac:dyDescent="0.3">
      <c r="A395" s="64" t="s">
        <v>219</v>
      </c>
      <c r="B395" s="59">
        <v>14.386067408200001</v>
      </c>
      <c r="C395" s="60">
        <v>1.5582655421693001E-2</v>
      </c>
      <c r="D395" s="59">
        <v>2.3240155045000002</v>
      </c>
      <c r="E395" s="60">
        <v>1.2458172516886201E-2</v>
      </c>
      <c r="F395" s="59">
        <v>2.7870984703000001</v>
      </c>
      <c r="G395" s="60">
        <v>2.9888940903100802E-2</v>
      </c>
      <c r="H395" s="59">
        <v>4.7460325596000104</v>
      </c>
      <c r="I395" s="60">
        <v>1.1773346977764E-2</v>
      </c>
      <c r="J395" s="68">
        <v>0.31890669500000002</v>
      </c>
      <c r="K395" s="69">
        <v>1.2122429526748799</v>
      </c>
      <c r="L395" s="59">
        <v>0</v>
      </c>
      <c r="M395" s="60">
        <v>0</v>
      </c>
      <c r="N395" s="68">
        <v>0</v>
      </c>
      <c r="O395" s="69">
        <v>0</v>
      </c>
      <c r="P395" s="68">
        <v>2.5451850583</v>
      </c>
      <c r="Q395" s="67">
        <v>15.8698609078145</v>
      </c>
      <c r="R395" s="59">
        <v>1.6648291205000001</v>
      </c>
      <c r="S395" s="60">
        <v>1.6021229583356399E-2</v>
      </c>
      <c r="T395" s="68"/>
      <c r="U395" s="69"/>
      <c r="V395" s="68">
        <v>0</v>
      </c>
      <c r="W395" s="69">
        <v>0</v>
      </c>
      <c r="X395" s="68">
        <v>0</v>
      </c>
      <c r="Y395" s="69">
        <v>0</v>
      </c>
    </row>
    <row r="396" spans="1:25" x14ac:dyDescent="0.3">
      <c r="A396" s="56" t="s">
        <v>220</v>
      </c>
      <c r="B396" s="57">
        <v>50.186457466900002</v>
      </c>
      <c r="C396" s="58">
        <v>5.4360809757946299E-2</v>
      </c>
      <c r="D396" s="57">
        <v>17.765077202600001</v>
      </c>
      <c r="E396" s="61">
        <v>9.5231893305896598E-2</v>
      </c>
      <c r="F396" s="57">
        <v>6.4270240668999996</v>
      </c>
      <c r="G396" s="58">
        <v>6.8923629561499999E-2</v>
      </c>
      <c r="H396" s="57">
        <v>16.844748640300001</v>
      </c>
      <c r="I396" s="58">
        <v>4.1786285282498101E-2</v>
      </c>
      <c r="J396" s="65">
        <v>4.2199198737999897</v>
      </c>
      <c r="K396" s="67">
        <v>16.040955577513699</v>
      </c>
      <c r="L396" s="57">
        <v>3.29104941470001</v>
      </c>
      <c r="M396" s="58">
        <v>5.0984130575212998E-2</v>
      </c>
      <c r="N396" s="65">
        <v>0</v>
      </c>
      <c r="O396" s="66">
        <v>0</v>
      </c>
      <c r="P396" s="65">
        <v>0.45783801540000002</v>
      </c>
      <c r="Q396" s="66">
        <v>2.8547337251621698</v>
      </c>
      <c r="R396" s="57">
        <v>0</v>
      </c>
      <c r="S396" s="62">
        <v>0</v>
      </c>
      <c r="T396" s="65"/>
      <c r="U396" s="66"/>
      <c r="V396" s="65">
        <v>0</v>
      </c>
      <c r="W396" s="66">
        <v>0</v>
      </c>
      <c r="X396" s="65">
        <v>1.1808002531999999</v>
      </c>
      <c r="Y396" s="66">
        <v>8.1035879513446698</v>
      </c>
    </row>
    <row r="397" spans="1:25" x14ac:dyDescent="0.3">
      <c r="A397" s="56" t="s">
        <v>221</v>
      </c>
      <c r="B397" s="59">
        <v>285.58082431179997</v>
      </c>
      <c r="C397" s="60">
        <v>0.30933454251418802</v>
      </c>
      <c r="D397" s="59">
        <v>37.593354685500003</v>
      </c>
      <c r="E397" s="62">
        <v>0.201523826865008</v>
      </c>
      <c r="F397" s="59">
        <v>26.295037007800001</v>
      </c>
      <c r="G397" s="60">
        <v>0.28198889115187398</v>
      </c>
      <c r="H397" s="59">
        <v>128.25658370240001</v>
      </c>
      <c r="I397" s="60">
        <v>0.31816243212588702</v>
      </c>
      <c r="J397" s="68">
        <v>6.7897010840000096</v>
      </c>
      <c r="K397" s="69">
        <v>25.809327364068</v>
      </c>
      <c r="L397" s="59">
        <v>27.3959315737001</v>
      </c>
      <c r="M397" s="61">
        <v>0.42441105452390998</v>
      </c>
      <c r="N397" s="68">
        <v>4.7282142223000001</v>
      </c>
      <c r="O397" s="69">
        <v>41.415995021414403</v>
      </c>
      <c r="P397" s="68">
        <v>9.2343427596000094</v>
      </c>
      <c r="Q397" s="67">
        <v>57.5784203557361</v>
      </c>
      <c r="R397" s="59">
        <v>41.148696176499897</v>
      </c>
      <c r="S397" s="60">
        <v>0.39598821307347898</v>
      </c>
      <c r="T397" s="68"/>
      <c r="U397" s="69"/>
      <c r="V397" s="68">
        <v>0.61194637690000098</v>
      </c>
      <c r="W397" s="69">
        <v>17.471739319598399</v>
      </c>
      <c r="X397" s="68">
        <v>3.5270167231</v>
      </c>
      <c r="Y397" s="69">
        <v>24.205186392912498</v>
      </c>
    </row>
    <row r="398" spans="1:25" x14ac:dyDescent="0.3">
      <c r="A398" s="56" t="s">
        <v>63</v>
      </c>
      <c r="B398" s="57">
        <v>18.725383294599901</v>
      </c>
      <c r="C398" s="58">
        <v>2.02829020078522E-2</v>
      </c>
      <c r="D398" s="57">
        <v>4.4052776239</v>
      </c>
      <c r="E398" s="58">
        <v>2.36150354922578E-2</v>
      </c>
      <c r="F398" s="57">
        <v>0.26268879490000002</v>
      </c>
      <c r="G398" s="58">
        <v>2.8170837702148799E-3</v>
      </c>
      <c r="H398" s="57">
        <v>8.0566200603000002</v>
      </c>
      <c r="I398" s="58">
        <v>1.9985826529163201E-2</v>
      </c>
      <c r="J398" s="65">
        <v>1.1615318517</v>
      </c>
      <c r="K398" s="66">
        <v>4.4152688658064401</v>
      </c>
      <c r="L398" s="57">
        <v>0</v>
      </c>
      <c r="M398" s="58">
        <v>0</v>
      </c>
      <c r="N398" s="65">
        <v>0</v>
      </c>
      <c r="O398" s="66">
        <v>0</v>
      </c>
      <c r="P398" s="65">
        <v>1.1740416892000001</v>
      </c>
      <c r="Q398" s="66">
        <v>7.3204414927786701</v>
      </c>
      <c r="R398" s="57">
        <v>3.6652232746000002</v>
      </c>
      <c r="S398" s="58">
        <v>3.5271718180297097E-2</v>
      </c>
      <c r="T398" s="65"/>
      <c r="U398" s="66"/>
      <c r="V398" s="65">
        <v>0</v>
      </c>
      <c r="W398" s="66">
        <v>0</v>
      </c>
      <c r="X398" s="65">
        <v>0</v>
      </c>
      <c r="Y398" s="66">
        <v>0</v>
      </c>
    </row>
    <row r="399" spans="1:25" x14ac:dyDescent="0.3">
      <c r="A399" s="63" t="s">
        <v>1</v>
      </c>
    </row>
    <row r="400" spans="1:25" x14ac:dyDescent="0.3">
      <c r="A400" s="63" t="s">
        <v>1</v>
      </c>
    </row>
    <row r="401" spans="1:25" x14ac:dyDescent="0.3">
      <c r="A401" s="51" t="s">
        <v>222</v>
      </c>
    </row>
    <row r="402" spans="1:25" x14ac:dyDescent="0.3">
      <c r="A402" s="52" t="s">
        <v>1</v>
      </c>
    </row>
    <row r="403" spans="1:25" ht="25.5" customHeight="1" x14ac:dyDescent="0.3">
      <c r="A403" s="112" t="s">
        <v>1</v>
      </c>
      <c r="B403" s="114" t="s">
        <v>502</v>
      </c>
      <c r="C403" s="114" t="s">
        <v>1</v>
      </c>
      <c r="D403" s="114" t="s">
        <v>53</v>
      </c>
      <c r="E403" s="114" t="s">
        <v>1</v>
      </c>
      <c r="F403" s="114" t="s">
        <v>54</v>
      </c>
      <c r="G403" s="114" t="s">
        <v>1</v>
      </c>
      <c r="H403" s="115" t="s">
        <v>55</v>
      </c>
      <c r="I403" s="115" t="s">
        <v>1</v>
      </c>
      <c r="J403" s="115" t="s">
        <v>56</v>
      </c>
      <c r="K403" s="115" t="s">
        <v>1</v>
      </c>
      <c r="L403" s="115" t="s">
        <v>57</v>
      </c>
      <c r="M403" s="115" t="s">
        <v>1</v>
      </c>
      <c r="N403" s="115" t="s">
        <v>58</v>
      </c>
      <c r="O403" s="115" t="s">
        <v>1</v>
      </c>
      <c r="P403" s="115" t="s">
        <v>59</v>
      </c>
      <c r="Q403" s="115" t="s">
        <v>1</v>
      </c>
      <c r="R403" s="115" t="s">
        <v>60</v>
      </c>
      <c r="S403" s="115" t="s">
        <v>1</v>
      </c>
      <c r="T403" s="114" t="s">
        <v>61</v>
      </c>
      <c r="U403" s="114" t="s">
        <v>1</v>
      </c>
      <c r="V403" s="114" t="s">
        <v>62</v>
      </c>
      <c r="W403" s="114" t="s">
        <v>1</v>
      </c>
      <c r="X403" s="114" t="s">
        <v>63</v>
      </c>
      <c r="Y403" s="114" t="s">
        <v>1</v>
      </c>
    </row>
    <row r="404" spans="1:25" x14ac:dyDescent="0.3">
      <c r="A404" s="113" t="s">
        <v>1</v>
      </c>
      <c r="B404" s="53" t="s">
        <v>14</v>
      </c>
      <c r="C404" s="53" t="s">
        <v>15</v>
      </c>
      <c r="D404" s="53" t="s">
        <v>14</v>
      </c>
      <c r="E404" s="53" t="s">
        <v>15</v>
      </c>
      <c r="F404" s="53" t="s">
        <v>14</v>
      </c>
      <c r="G404" s="53" t="s">
        <v>15</v>
      </c>
      <c r="H404" s="53" t="s">
        <v>14</v>
      </c>
      <c r="I404" s="53" t="s">
        <v>15</v>
      </c>
      <c r="J404" s="53" t="s">
        <v>14</v>
      </c>
      <c r="K404" s="53" t="s">
        <v>15</v>
      </c>
      <c r="L404" s="53" t="s">
        <v>14</v>
      </c>
      <c r="M404" s="53" t="s">
        <v>15</v>
      </c>
      <c r="N404" s="53" t="s">
        <v>14</v>
      </c>
      <c r="O404" s="53" t="s">
        <v>15</v>
      </c>
      <c r="P404" s="53" t="s">
        <v>14</v>
      </c>
      <c r="Q404" s="53" t="s">
        <v>15</v>
      </c>
      <c r="R404" s="53" t="s">
        <v>14</v>
      </c>
      <c r="S404" s="53" t="s">
        <v>15</v>
      </c>
      <c r="T404" s="53" t="s">
        <v>14</v>
      </c>
      <c r="U404" s="53" t="s">
        <v>15</v>
      </c>
      <c r="V404" s="53" t="s">
        <v>14</v>
      </c>
      <c r="W404" s="53" t="s">
        <v>15</v>
      </c>
      <c r="X404" s="53" t="s">
        <v>14</v>
      </c>
      <c r="Y404" s="53" t="s">
        <v>15</v>
      </c>
    </row>
    <row r="405" spans="1:25" x14ac:dyDescent="0.3">
      <c r="A405" s="54" t="s">
        <v>16</v>
      </c>
      <c r="B405" s="55">
        <v>927.69097610710003</v>
      </c>
      <c r="C405" s="55">
        <v>927.69097610710003</v>
      </c>
      <c r="D405" s="55">
        <v>186.54545852129999</v>
      </c>
      <c r="E405" s="55">
        <v>186.54545852129999</v>
      </c>
      <c r="F405" s="55">
        <v>93.248485429300004</v>
      </c>
      <c r="G405" s="55">
        <v>93.248485429300004</v>
      </c>
      <c r="H405" s="55">
        <v>407.59739437019999</v>
      </c>
      <c r="I405" s="55">
        <v>407.59739437019999</v>
      </c>
      <c r="J405" s="55">
        <v>26.3071601527</v>
      </c>
      <c r="K405" s="55">
        <v>26.3071601527</v>
      </c>
      <c r="L405" s="55">
        <v>64.550466538699993</v>
      </c>
      <c r="M405" s="55">
        <v>64.550466538699993</v>
      </c>
      <c r="N405" s="55">
        <v>11.416396539200001</v>
      </c>
      <c r="O405" s="55">
        <v>11.416396539200001</v>
      </c>
      <c r="P405" s="55">
        <v>16.0378535961</v>
      </c>
      <c r="Q405" s="55">
        <v>16.0378535961</v>
      </c>
      <c r="R405" s="55">
        <v>103.9139419255</v>
      </c>
      <c r="S405" s="55">
        <v>103.9139419255</v>
      </c>
      <c r="T405" s="55">
        <v>0</v>
      </c>
      <c r="U405" s="55">
        <v>0</v>
      </c>
      <c r="V405" s="55">
        <v>3.5024926008000001</v>
      </c>
      <c r="W405" s="55">
        <v>3.5024926008000001</v>
      </c>
      <c r="X405" s="55">
        <v>14.571326433299999</v>
      </c>
      <c r="Y405" s="55">
        <v>14.571326433299999</v>
      </c>
    </row>
    <row r="406" spans="1:25" ht="25.5" customHeight="1" x14ac:dyDescent="0.3">
      <c r="A406" s="64" t="s">
        <v>223</v>
      </c>
      <c r="B406" s="57">
        <v>212.18726833490001</v>
      </c>
      <c r="C406" s="58">
        <v>0.22872623944808501</v>
      </c>
      <c r="D406" s="57">
        <v>23.744972034900002</v>
      </c>
      <c r="E406" s="62">
        <v>0.12728785907263901</v>
      </c>
      <c r="F406" s="57">
        <v>6.1312469074999996</v>
      </c>
      <c r="G406" s="62">
        <v>6.5751705019902407E-2</v>
      </c>
      <c r="H406" s="57">
        <v>131.15820181180001</v>
      </c>
      <c r="I406" s="61">
        <v>0.32178371015953</v>
      </c>
      <c r="J406" s="65">
        <v>4.1050749080999998</v>
      </c>
      <c r="K406" s="66">
        <v>15.604401555592</v>
      </c>
      <c r="L406" s="57">
        <v>14.155156960699999</v>
      </c>
      <c r="M406" s="58">
        <v>0.21928822082507399</v>
      </c>
      <c r="N406" s="65">
        <v>5.9032511022999996</v>
      </c>
      <c r="O406" s="67">
        <v>51.708532390498597</v>
      </c>
      <c r="P406" s="65">
        <v>2.9023020851000001</v>
      </c>
      <c r="Q406" s="66">
        <v>18.096574256082299</v>
      </c>
      <c r="R406" s="57">
        <v>20.2749937864</v>
      </c>
      <c r="S406" s="58">
        <v>0.195113315987338</v>
      </c>
      <c r="T406" s="65"/>
      <c r="U406" s="66"/>
      <c r="V406" s="65">
        <v>2.4364472660000001</v>
      </c>
      <c r="W406" s="67">
        <v>69.563238062044604</v>
      </c>
      <c r="X406" s="65">
        <v>1.3756214721</v>
      </c>
      <c r="Y406" s="66">
        <v>9.4406056881429699</v>
      </c>
    </row>
    <row r="407" spans="1:25" x14ac:dyDescent="0.3">
      <c r="A407" s="56" t="s">
        <v>224</v>
      </c>
      <c r="B407" s="59">
        <v>290.41107987189997</v>
      </c>
      <c r="C407" s="60">
        <v>0.313047218687587</v>
      </c>
      <c r="D407" s="59">
        <v>57.215066887799999</v>
      </c>
      <c r="E407" s="60">
        <v>0.30670844169206701</v>
      </c>
      <c r="F407" s="59">
        <v>25.821421880500001</v>
      </c>
      <c r="G407" s="60">
        <v>0.27690982605907899</v>
      </c>
      <c r="H407" s="59">
        <v>119.72268482520001</v>
      </c>
      <c r="I407" s="60">
        <v>0.29372779727944498</v>
      </c>
      <c r="J407" s="68">
        <v>13.091816635400001</v>
      </c>
      <c r="K407" s="69">
        <v>49.765221937329997</v>
      </c>
      <c r="L407" s="59">
        <v>33.999217536300101</v>
      </c>
      <c r="M407" s="61">
        <v>0.52670754154683597</v>
      </c>
      <c r="N407" s="68">
        <v>4.2913497477</v>
      </c>
      <c r="O407" s="69">
        <v>37.589354337552798</v>
      </c>
      <c r="P407" s="68">
        <v>7.4633473988999999</v>
      </c>
      <c r="Q407" s="69">
        <v>46.535824474136</v>
      </c>
      <c r="R407" s="59">
        <v>25.488142037199999</v>
      </c>
      <c r="S407" s="60">
        <v>0.245281254516102</v>
      </c>
      <c r="T407" s="68"/>
      <c r="U407" s="69"/>
      <c r="V407" s="68">
        <v>0</v>
      </c>
      <c r="W407" s="69">
        <v>0</v>
      </c>
      <c r="X407" s="68">
        <v>3.3180329229000001</v>
      </c>
      <c r="Y407" s="69">
        <v>22.770973789436699</v>
      </c>
    </row>
    <row r="408" spans="1:25" x14ac:dyDescent="0.3">
      <c r="A408" s="56" t="s">
        <v>225</v>
      </c>
      <c r="B408" s="57">
        <v>86.2979778877001</v>
      </c>
      <c r="C408" s="58">
        <v>9.3024487798550104E-2</v>
      </c>
      <c r="D408" s="57">
        <v>26.8098745773</v>
      </c>
      <c r="E408" s="61">
        <v>0.14371764817978</v>
      </c>
      <c r="F408" s="57">
        <v>12.341946434600001</v>
      </c>
      <c r="G408" s="58">
        <v>0.13235546269496801</v>
      </c>
      <c r="H408" s="57">
        <v>35.591953852700001</v>
      </c>
      <c r="I408" s="58">
        <v>8.7321347840544905E-2</v>
      </c>
      <c r="J408" s="65">
        <v>0.374264031</v>
      </c>
      <c r="K408" s="66">
        <v>1.4226698314359401</v>
      </c>
      <c r="L408" s="57">
        <v>1.4386347851000001</v>
      </c>
      <c r="M408" s="62">
        <v>2.2286977341015701E-2</v>
      </c>
      <c r="N408" s="65">
        <v>1.6163481718999999</v>
      </c>
      <c r="O408" s="66">
        <v>14.1581291990867</v>
      </c>
      <c r="P408" s="65">
        <v>3.2613887320999999</v>
      </c>
      <c r="Q408" s="66">
        <v>20.335568675430999</v>
      </c>
      <c r="R408" s="57">
        <v>3.2331806588999998</v>
      </c>
      <c r="S408" s="62">
        <v>3.1114021843363399E-2</v>
      </c>
      <c r="T408" s="65"/>
      <c r="U408" s="66"/>
      <c r="V408" s="65">
        <v>0</v>
      </c>
      <c r="W408" s="66">
        <v>0</v>
      </c>
      <c r="X408" s="65">
        <v>1.6303866440999999</v>
      </c>
      <c r="Y408" s="66">
        <v>11.1890063788157</v>
      </c>
    </row>
    <row r="409" spans="1:25" x14ac:dyDescent="0.3">
      <c r="A409" s="56" t="s">
        <v>226</v>
      </c>
      <c r="B409" s="59">
        <v>125.6055520132</v>
      </c>
      <c r="C409" s="60">
        <v>0.135395897177186</v>
      </c>
      <c r="D409" s="59">
        <v>25.7117410185</v>
      </c>
      <c r="E409" s="60">
        <v>0.137830967434483</v>
      </c>
      <c r="F409" s="59">
        <v>7.48262318</v>
      </c>
      <c r="G409" s="60">
        <v>8.0243911153637396E-2</v>
      </c>
      <c r="H409" s="59">
        <v>38.0688421539001</v>
      </c>
      <c r="I409" s="62">
        <v>9.3398148957066204E-2</v>
      </c>
      <c r="J409" s="68">
        <v>9.9807305334000098</v>
      </c>
      <c r="K409" s="67">
        <v>37.939216834758398</v>
      </c>
      <c r="L409" s="59">
        <v>7.2038429898999903</v>
      </c>
      <c r="M409" s="60">
        <v>0.11160016923473499</v>
      </c>
      <c r="N409" s="68">
        <v>1.6117343685000001</v>
      </c>
      <c r="O409" s="69">
        <v>14.117715366366699</v>
      </c>
      <c r="P409" s="68">
        <v>1.5232308739</v>
      </c>
      <c r="Q409" s="69">
        <v>9.49772277675868</v>
      </c>
      <c r="R409" s="59">
        <v>29.9218187753</v>
      </c>
      <c r="S409" s="61">
        <v>0.28794806761110198</v>
      </c>
      <c r="T409" s="68"/>
      <c r="U409" s="69"/>
      <c r="V409" s="68">
        <v>0.82009909409999904</v>
      </c>
      <c r="W409" s="69">
        <v>23.4147273833693</v>
      </c>
      <c r="X409" s="68">
        <v>3.2808890257000001</v>
      </c>
      <c r="Y409" s="69">
        <v>22.516062904212699</v>
      </c>
    </row>
    <row r="410" spans="1:25" x14ac:dyDescent="0.3">
      <c r="A410" s="56" t="s">
        <v>227</v>
      </c>
      <c r="B410" s="57">
        <v>51.328396968</v>
      </c>
      <c r="C410" s="58">
        <v>5.5329197211113401E-2</v>
      </c>
      <c r="D410" s="57">
        <v>9.9997487314000004</v>
      </c>
      <c r="E410" s="58">
        <v>5.3604889717849803E-2</v>
      </c>
      <c r="F410" s="57">
        <v>11.549404798599999</v>
      </c>
      <c r="G410" s="61">
        <v>0.12385621863377801</v>
      </c>
      <c r="H410" s="57">
        <v>12.5529120043</v>
      </c>
      <c r="I410" s="62">
        <v>3.0797331331561002E-2</v>
      </c>
      <c r="J410" s="65">
        <v>0</v>
      </c>
      <c r="K410" s="66">
        <v>0</v>
      </c>
      <c r="L410" s="57">
        <v>2.0030183173</v>
      </c>
      <c r="M410" s="58">
        <v>3.1030268636387401E-2</v>
      </c>
      <c r="N410" s="65">
        <v>0</v>
      </c>
      <c r="O410" s="66">
        <v>0</v>
      </c>
      <c r="P410" s="65">
        <v>3.0030230737000001</v>
      </c>
      <c r="Q410" s="67">
        <v>18.7245946329767</v>
      </c>
      <c r="R410" s="57">
        <v>9.9062246186000102</v>
      </c>
      <c r="S410" s="58">
        <v>9.5331044468529205E-2</v>
      </c>
      <c r="T410" s="65"/>
      <c r="U410" s="66"/>
      <c r="V410" s="65">
        <v>0</v>
      </c>
      <c r="W410" s="66">
        <v>0</v>
      </c>
      <c r="X410" s="65">
        <v>2.3140654240999998</v>
      </c>
      <c r="Y410" s="66">
        <v>15.8809524629936</v>
      </c>
    </row>
    <row r="411" spans="1:25" x14ac:dyDescent="0.3">
      <c r="A411" s="56" t="s">
        <v>228</v>
      </c>
      <c r="B411" s="59">
        <v>121.42128980459999</v>
      </c>
      <c r="C411" s="60">
        <v>0.130885491970747</v>
      </c>
      <c r="D411" s="59">
        <v>33.010706196599997</v>
      </c>
      <c r="E411" s="60">
        <v>0.17695797291592</v>
      </c>
      <c r="F411" s="59">
        <v>21.631858453100101</v>
      </c>
      <c r="G411" s="61">
        <v>0.23198080219223599</v>
      </c>
      <c r="H411" s="59">
        <v>40.422807679199899</v>
      </c>
      <c r="I411" s="60">
        <v>9.9173371168526203E-2</v>
      </c>
      <c r="J411" s="68">
        <v>4.9226119807999904</v>
      </c>
      <c r="K411" s="69">
        <v>18.712061477661202</v>
      </c>
      <c r="L411" s="59">
        <v>9.8106594453000007</v>
      </c>
      <c r="M411" s="60">
        <v>0.151984330576731</v>
      </c>
      <c r="N411" s="68">
        <v>0.66485655769999996</v>
      </c>
      <c r="O411" s="69">
        <v>5.82369888271759</v>
      </c>
      <c r="P411" s="68">
        <v>4.7453742681</v>
      </c>
      <c r="Q411" s="67">
        <v>29.588587024226001</v>
      </c>
      <c r="R411" s="59">
        <v>2.6499661841000002</v>
      </c>
      <c r="S411" s="62">
        <v>2.5501546135165101E-2</v>
      </c>
      <c r="T411" s="68"/>
      <c r="U411" s="69"/>
      <c r="V411" s="68">
        <v>0.61194637690000098</v>
      </c>
      <c r="W411" s="69">
        <v>17.471739319598399</v>
      </c>
      <c r="X411" s="68">
        <v>2.9505026628</v>
      </c>
      <c r="Y411" s="69">
        <v>20.248689618655401</v>
      </c>
    </row>
    <row r="412" spans="1:25" x14ac:dyDescent="0.3">
      <c r="A412" s="56" t="s">
        <v>229</v>
      </c>
      <c r="B412" s="57">
        <v>164.43755749510001</v>
      </c>
      <c r="C412" s="58">
        <v>0.177254669637011</v>
      </c>
      <c r="D412" s="57">
        <v>37.016901563200001</v>
      </c>
      <c r="E412" s="58">
        <v>0.198433678614445</v>
      </c>
      <c r="F412" s="57">
        <v>4.9811862137000098</v>
      </c>
      <c r="G412" s="62">
        <v>5.3418414151902599E-2</v>
      </c>
      <c r="H412" s="57">
        <v>105.28000773780001</v>
      </c>
      <c r="I412" s="61">
        <v>0.25829411373071598</v>
      </c>
      <c r="J412" s="65">
        <v>2.0921555257</v>
      </c>
      <c r="K412" s="66">
        <v>7.9527988333065096</v>
      </c>
      <c r="L412" s="57">
        <v>7.6665345471000004</v>
      </c>
      <c r="M412" s="58">
        <v>0.118768073388032</v>
      </c>
      <c r="N412" s="65">
        <v>0</v>
      </c>
      <c r="O412" s="66">
        <v>0</v>
      </c>
      <c r="P412" s="65">
        <v>3.3450338123000001</v>
      </c>
      <c r="Q412" s="66">
        <v>20.857116522833401</v>
      </c>
      <c r="R412" s="57">
        <v>4.0557380952999997</v>
      </c>
      <c r="S412" s="62">
        <v>3.9029778104344402E-2</v>
      </c>
      <c r="T412" s="65"/>
      <c r="U412" s="66"/>
      <c r="V412" s="65">
        <v>0</v>
      </c>
      <c r="W412" s="66">
        <v>0</v>
      </c>
      <c r="X412" s="65">
        <v>0</v>
      </c>
      <c r="Y412" s="70">
        <v>0</v>
      </c>
    </row>
    <row r="413" spans="1:25" x14ac:dyDescent="0.3">
      <c r="A413" s="56" t="s">
        <v>230</v>
      </c>
      <c r="B413" s="59">
        <v>247.85808881380001</v>
      </c>
      <c r="C413" s="60">
        <v>0.26717742782612303</v>
      </c>
      <c r="D413" s="59">
        <v>40.658660589</v>
      </c>
      <c r="E413" s="60">
        <v>0.217955778239209</v>
      </c>
      <c r="F413" s="59">
        <v>15.927775025200001</v>
      </c>
      <c r="G413" s="60">
        <v>0.170810013180067</v>
      </c>
      <c r="H413" s="59">
        <v>125.2295972555</v>
      </c>
      <c r="I413" s="60">
        <v>0.30723846370264202</v>
      </c>
      <c r="J413" s="68">
        <v>3.5912866603000002</v>
      </c>
      <c r="K413" s="69">
        <v>13.6513657857951</v>
      </c>
      <c r="L413" s="59">
        <v>20.132665626800001</v>
      </c>
      <c r="M413" s="60">
        <v>0.31189031940969603</v>
      </c>
      <c r="N413" s="68">
        <v>1.5122763181000001</v>
      </c>
      <c r="O413" s="69">
        <v>13.246529348445099</v>
      </c>
      <c r="P413" s="68">
        <v>4.5862897287999997</v>
      </c>
      <c r="Q413" s="69">
        <v>28.5966554147574</v>
      </c>
      <c r="R413" s="59">
        <v>36.219537610099998</v>
      </c>
      <c r="S413" s="60">
        <v>0.348553206037234</v>
      </c>
      <c r="T413" s="68"/>
      <c r="U413" s="69"/>
      <c r="V413" s="68">
        <v>0</v>
      </c>
      <c r="W413" s="69">
        <v>0</v>
      </c>
      <c r="X413" s="68">
        <v>0</v>
      </c>
      <c r="Y413" s="70">
        <v>0</v>
      </c>
    </row>
    <row r="414" spans="1:25" x14ac:dyDescent="0.3">
      <c r="A414" s="56" t="s">
        <v>231</v>
      </c>
      <c r="B414" s="57">
        <v>196.5285189475</v>
      </c>
      <c r="C414" s="58">
        <v>0.211846966294961</v>
      </c>
      <c r="D414" s="57">
        <v>43.076962359200003</v>
      </c>
      <c r="E414" s="58">
        <v>0.23091938394351999</v>
      </c>
      <c r="F414" s="57">
        <v>14.5089352465</v>
      </c>
      <c r="G414" s="58">
        <v>0.15559432606013199</v>
      </c>
      <c r="H414" s="57">
        <v>83.898262587400097</v>
      </c>
      <c r="I414" s="58">
        <v>0.20583611118769701</v>
      </c>
      <c r="J414" s="65">
        <v>1.9051998653</v>
      </c>
      <c r="K414" s="66">
        <v>7.2421342867921199</v>
      </c>
      <c r="L414" s="57">
        <v>12.216550272399999</v>
      </c>
      <c r="M414" s="58">
        <v>0.18925580135157999</v>
      </c>
      <c r="N414" s="65">
        <v>1.0289068541999999</v>
      </c>
      <c r="O414" s="66">
        <v>9.0125360543240198</v>
      </c>
      <c r="P414" s="65">
        <v>1.5636234341999999</v>
      </c>
      <c r="Q414" s="66">
        <v>9.7495804212867601</v>
      </c>
      <c r="R414" s="57">
        <v>38.1328994757</v>
      </c>
      <c r="S414" s="61">
        <v>0.36696615265581001</v>
      </c>
      <c r="T414" s="65"/>
      <c r="U414" s="66"/>
      <c r="V414" s="65">
        <v>0</v>
      </c>
      <c r="W414" s="66">
        <v>0</v>
      </c>
      <c r="X414" s="65">
        <v>0.19717885260000001</v>
      </c>
      <c r="Y414" s="70">
        <v>1.3531976893289901</v>
      </c>
    </row>
    <row r="415" spans="1:25" x14ac:dyDescent="0.3">
      <c r="A415" s="56" t="s">
        <v>232</v>
      </c>
      <c r="B415" s="59">
        <v>43.1711709474</v>
      </c>
      <c r="C415" s="60">
        <v>4.65361548826966E-2</v>
      </c>
      <c r="D415" s="59">
        <v>8.1413696153999808</v>
      </c>
      <c r="E415" s="60">
        <v>4.3642818645571103E-2</v>
      </c>
      <c r="F415" s="59">
        <v>1.3868888935000001</v>
      </c>
      <c r="G415" s="60">
        <v>1.48730447161152E-2</v>
      </c>
      <c r="H415" s="59">
        <v>17.3558366902</v>
      </c>
      <c r="I415" s="60">
        <v>4.2580833268125798E-2</v>
      </c>
      <c r="J415" s="68">
        <v>1.4027411774</v>
      </c>
      <c r="K415" s="69">
        <v>5.3321649667154603</v>
      </c>
      <c r="L415" s="59">
        <v>2.3201722799</v>
      </c>
      <c r="M415" s="60">
        <v>3.5943540059605698E-2</v>
      </c>
      <c r="N415" s="68">
        <v>0</v>
      </c>
      <c r="O415" s="69">
        <v>0</v>
      </c>
      <c r="P415" s="68">
        <v>1.0653112413000001</v>
      </c>
      <c r="Q415" s="69">
        <v>6.6424801480857596</v>
      </c>
      <c r="R415" s="59">
        <v>7.169964673</v>
      </c>
      <c r="S415" s="60">
        <v>6.8999063457148305E-2</v>
      </c>
      <c r="T415" s="68"/>
      <c r="U415" s="69"/>
      <c r="V415" s="68">
        <v>0.45409895789999999</v>
      </c>
      <c r="W415" s="69">
        <v>12.965022618357001</v>
      </c>
      <c r="X415" s="68">
        <v>3.8747874188</v>
      </c>
      <c r="Y415" s="67">
        <v>26.591864759442299</v>
      </c>
    </row>
    <row r="416" spans="1:25" x14ac:dyDescent="0.3">
      <c r="A416" s="63" t="s">
        <v>1</v>
      </c>
    </row>
    <row r="417" spans="1:25" x14ac:dyDescent="0.3">
      <c r="A417" s="63" t="s">
        <v>1</v>
      </c>
    </row>
    <row r="418" spans="1:25" x14ac:dyDescent="0.3">
      <c r="A418" s="51" t="s">
        <v>233</v>
      </c>
    </row>
    <row r="419" spans="1:25" x14ac:dyDescent="0.3">
      <c r="A419" s="52" t="s">
        <v>1</v>
      </c>
    </row>
    <row r="420" spans="1:25" ht="25.5" customHeight="1" x14ac:dyDescent="0.3">
      <c r="A420" s="112" t="s">
        <v>1</v>
      </c>
      <c r="B420" s="114" t="s">
        <v>502</v>
      </c>
      <c r="C420" s="114" t="s">
        <v>1</v>
      </c>
      <c r="D420" s="114" t="s">
        <v>53</v>
      </c>
      <c r="E420" s="114" t="s">
        <v>1</v>
      </c>
      <c r="F420" s="114" t="s">
        <v>54</v>
      </c>
      <c r="G420" s="114" t="s">
        <v>1</v>
      </c>
      <c r="H420" s="115" t="s">
        <v>55</v>
      </c>
      <c r="I420" s="115" t="s">
        <v>1</v>
      </c>
      <c r="J420" s="115" t="s">
        <v>56</v>
      </c>
      <c r="K420" s="115" t="s">
        <v>1</v>
      </c>
      <c r="L420" s="115" t="s">
        <v>57</v>
      </c>
      <c r="M420" s="115" t="s">
        <v>1</v>
      </c>
      <c r="N420" s="115" t="s">
        <v>58</v>
      </c>
      <c r="O420" s="115" t="s">
        <v>1</v>
      </c>
      <c r="P420" s="115" t="s">
        <v>59</v>
      </c>
      <c r="Q420" s="115" t="s">
        <v>1</v>
      </c>
      <c r="R420" s="115" t="s">
        <v>60</v>
      </c>
      <c r="S420" s="115" t="s">
        <v>1</v>
      </c>
      <c r="T420" s="114" t="s">
        <v>61</v>
      </c>
      <c r="U420" s="114" t="s">
        <v>1</v>
      </c>
      <c r="V420" s="114" t="s">
        <v>62</v>
      </c>
      <c r="W420" s="114" t="s">
        <v>1</v>
      </c>
      <c r="X420" s="114" t="s">
        <v>63</v>
      </c>
      <c r="Y420" s="114" t="s">
        <v>1</v>
      </c>
    </row>
    <row r="421" spans="1:25" x14ac:dyDescent="0.3">
      <c r="A421" s="113" t="s">
        <v>1</v>
      </c>
      <c r="B421" s="53" t="s">
        <v>14</v>
      </c>
      <c r="C421" s="53" t="s">
        <v>15</v>
      </c>
      <c r="D421" s="53" t="s">
        <v>14</v>
      </c>
      <c r="E421" s="53" t="s">
        <v>15</v>
      </c>
      <c r="F421" s="53" t="s">
        <v>14</v>
      </c>
      <c r="G421" s="53" t="s">
        <v>15</v>
      </c>
      <c r="H421" s="53" t="s">
        <v>14</v>
      </c>
      <c r="I421" s="53" t="s">
        <v>15</v>
      </c>
      <c r="J421" s="53" t="s">
        <v>14</v>
      </c>
      <c r="K421" s="53" t="s">
        <v>15</v>
      </c>
      <c r="L421" s="53" t="s">
        <v>14</v>
      </c>
      <c r="M421" s="53" t="s">
        <v>15</v>
      </c>
      <c r="N421" s="53" t="s">
        <v>14</v>
      </c>
      <c r="O421" s="53" t="s">
        <v>15</v>
      </c>
      <c r="P421" s="53" t="s">
        <v>14</v>
      </c>
      <c r="Q421" s="53" t="s">
        <v>15</v>
      </c>
      <c r="R421" s="53" t="s">
        <v>14</v>
      </c>
      <c r="S421" s="53" t="s">
        <v>15</v>
      </c>
      <c r="T421" s="53" t="s">
        <v>14</v>
      </c>
      <c r="U421" s="53" t="s">
        <v>15</v>
      </c>
      <c r="V421" s="53" t="s">
        <v>14</v>
      </c>
      <c r="W421" s="53" t="s">
        <v>15</v>
      </c>
      <c r="X421" s="53" t="s">
        <v>14</v>
      </c>
      <c r="Y421" s="53" t="s">
        <v>15</v>
      </c>
    </row>
    <row r="422" spans="1:25" x14ac:dyDescent="0.3">
      <c r="A422" s="54" t="s">
        <v>16</v>
      </c>
      <c r="B422" s="55">
        <v>927.69097610710003</v>
      </c>
      <c r="C422" s="55">
        <v>927.69097610710003</v>
      </c>
      <c r="D422" s="55">
        <v>186.54545852129999</v>
      </c>
      <c r="E422" s="55">
        <v>186.54545852129999</v>
      </c>
      <c r="F422" s="55">
        <v>93.248485429300004</v>
      </c>
      <c r="G422" s="55">
        <v>93.248485429300004</v>
      </c>
      <c r="H422" s="55">
        <v>407.59739437019999</v>
      </c>
      <c r="I422" s="55">
        <v>407.59739437019999</v>
      </c>
      <c r="J422" s="55">
        <v>26.3071601527</v>
      </c>
      <c r="K422" s="55">
        <v>26.3071601527</v>
      </c>
      <c r="L422" s="55">
        <v>64.550466538699993</v>
      </c>
      <c r="M422" s="55">
        <v>64.550466538699993</v>
      </c>
      <c r="N422" s="55">
        <v>11.416396539200001</v>
      </c>
      <c r="O422" s="55">
        <v>11.416396539200001</v>
      </c>
      <c r="P422" s="55">
        <v>16.0378535961</v>
      </c>
      <c r="Q422" s="55">
        <v>16.0378535961</v>
      </c>
      <c r="R422" s="55">
        <v>103.9139419255</v>
      </c>
      <c r="S422" s="55">
        <v>103.9139419255</v>
      </c>
      <c r="T422" s="55">
        <v>0</v>
      </c>
      <c r="U422" s="55">
        <v>0</v>
      </c>
      <c r="V422" s="55">
        <v>3.5024926008000001</v>
      </c>
      <c r="W422" s="55">
        <v>3.5024926008000001</v>
      </c>
      <c r="X422" s="55">
        <v>14.571326433299999</v>
      </c>
      <c r="Y422" s="55">
        <v>14.571326433299999</v>
      </c>
    </row>
    <row r="423" spans="1:25" ht="25.5" customHeight="1" x14ac:dyDescent="0.3">
      <c r="A423" s="64" t="s">
        <v>223</v>
      </c>
      <c r="B423" s="57">
        <v>180.68779609559999</v>
      </c>
      <c r="C423" s="58">
        <v>0.194771535726073</v>
      </c>
      <c r="D423" s="57">
        <v>18.861969224500001</v>
      </c>
      <c r="E423" s="62">
        <v>0.101111918639104</v>
      </c>
      <c r="F423" s="57">
        <v>4.9689666894000002</v>
      </c>
      <c r="G423" s="62">
        <v>5.32873715484357E-2</v>
      </c>
      <c r="H423" s="57">
        <v>115.9692129866</v>
      </c>
      <c r="I423" s="61">
        <v>0.284519024381375</v>
      </c>
      <c r="J423" s="65">
        <v>3.7212894960999998</v>
      </c>
      <c r="K423" s="66">
        <v>14.1455386081195</v>
      </c>
      <c r="L423" s="57">
        <v>12.4259741689</v>
      </c>
      <c r="M423" s="58">
        <v>0.19250014500592699</v>
      </c>
      <c r="N423" s="65">
        <v>3.89804036</v>
      </c>
      <c r="O423" s="66">
        <v>34.144227091407203</v>
      </c>
      <c r="P423" s="65">
        <v>1.3121263161000001</v>
      </c>
      <c r="Q423" s="66">
        <v>8.1814334333309802</v>
      </c>
      <c r="R423" s="57">
        <v>16.488454649000001</v>
      </c>
      <c r="S423" s="58">
        <v>0.15867413307081801</v>
      </c>
      <c r="T423" s="65"/>
      <c r="U423" s="66"/>
      <c r="V423" s="65">
        <v>2.4364472660000001</v>
      </c>
      <c r="W423" s="67">
        <v>69.563238062044604</v>
      </c>
      <c r="X423" s="65">
        <v>0.605314939</v>
      </c>
      <c r="Y423" s="66">
        <v>4.1541512488298098</v>
      </c>
    </row>
    <row r="424" spans="1:25" x14ac:dyDescent="0.3">
      <c r="A424" s="56" t="s">
        <v>224</v>
      </c>
      <c r="B424" s="59">
        <v>139.07810312039999</v>
      </c>
      <c r="C424" s="60">
        <v>0.149918568469878</v>
      </c>
      <c r="D424" s="59">
        <v>26.241886597099999</v>
      </c>
      <c r="E424" s="60">
        <v>0.14067287837030701</v>
      </c>
      <c r="F424" s="59">
        <v>17.721390131300002</v>
      </c>
      <c r="G424" s="60">
        <v>0.19004480394200299</v>
      </c>
      <c r="H424" s="59">
        <v>47.837838493600003</v>
      </c>
      <c r="I424" s="60">
        <v>0.117365417822449</v>
      </c>
      <c r="J424" s="68">
        <v>11.130500145799999</v>
      </c>
      <c r="K424" s="67">
        <v>42.309774529797103</v>
      </c>
      <c r="L424" s="59">
        <v>16.047116817299901</v>
      </c>
      <c r="M424" s="61">
        <v>0.248597999019562</v>
      </c>
      <c r="N424" s="68">
        <v>3.4439299873000002</v>
      </c>
      <c r="O424" s="69">
        <v>30.166523871825198</v>
      </c>
      <c r="P424" s="68">
        <v>1.8313080325</v>
      </c>
      <c r="Q424" s="69">
        <v>11.418660368276001</v>
      </c>
      <c r="R424" s="59">
        <v>13.5621725583</v>
      </c>
      <c r="S424" s="60">
        <v>0.130513502875517</v>
      </c>
      <c r="T424" s="68"/>
      <c r="U424" s="69"/>
      <c r="V424" s="68">
        <v>0</v>
      </c>
      <c r="W424" s="69">
        <v>0</v>
      </c>
      <c r="X424" s="68">
        <v>1.2619603572</v>
      </c>
      <c r="Y424" s="69">
        <v>8.6605729614019893</v>
      </c>
    </row>
    <row r="425" spans="1:25" x14ac:dyDescent="0.3">
      <c r="A425" s="56" t="s">
        <v>225</v>
      </c>
      <c r="B425" s="57">
        <v>47.956431195500002</v>
      </c>
      <c r="C425" s="58">
        <v>5.1694403018493401E-2</v>
      </c>
      <c r="D425" s="57">
        <v>19.690505262199999</v>
      </c>
      <c r="E425" s="61">
        <v>0.105553388532113</v>
      </c>
      <c r="F425" s="57">
        <v>6.2419544701999996</v>
      </c>
      <c r="G425" s="58">
        <v>6.69389367716067E-2</v>
      </c>
      <c r="H425" s="57">
        <v>14.968686139800001</v>
      </c>
      <c r="I425" s="58">
        <v>3.6724194871090597E-2</v>
      </c>
      <c r="J425" s="65">
        <v>0.374264031</v>
      </c>
      <c r="K425" s="66">
        <v>1.4226698314359401</v>
      </c>
      <c r="L425" s="57">
        <v>0.97141235050000097</v>
      </c>
      <c r="M425" s="58">
        <v>1.50488819459982E-2</v>
      </c>
      <c r="N425" s="65">
        <v>1.6163481718999999</v>
      </c>
      <c r="O425" s="66">
        <v>14.1581291990867</v>
      </c>
      <c r="P425" s="65">
        <v>0</v>
      </c>
      <c r="Q425" s="66">
        <v>0</v>
      </c>
      <c r="R425" s="57">
        <v>2.4628741258</v>
      </c>
      <c r="S425" s="58">
        <v>2.3701094195480801E-2</v>
      </c>
      <c r="T425" s="65"/>
      <c r="U425" s="66"/>
      <c r="V425" s="65">
        <v>0</v>
      </c>
      <c r="W425" s="66">
        <v>0</v>
      </c>
      <c r="X425" s="65">
        <v>1.6303866440999999</v>
      </c>
      <c r="Y425" s="66">
        <v>11.1890063788157</v>
      </c>
    </row>
    <row r="426" spans="1:25" x14ac:dyDescent="0.3">
      <c r="A426" s="56" t="s">
        <v>226</v>
      </c>
      <c r="B426" s="59">
        <v>57.830947622300002</v>
      </c>
      <c r="C426" s="60">
        <v>6.2338590232900497E-2</v>
      </c>
      <c r="D426" s="59">
        <v>11.6165921243</v>
      </c>
      <c r="E426" s="60">
        <v>6.22721786763498E-2</v>
      </c>
      <c r="F426" s="59">
        <v>6.0854536597999997</v>
      </c>
      <c r="G426" s="60">
        <v>6.5260616639333205E-2</v>
      </c>
      <c r="H426" s="59">
        <v>13.5448447364</v>
      </c>
      <c r="I426" s="62">
        <v>3.3230940441434501E-2</v>
      </c>
      <c r="J426" s="68">
        <v>0.71620367380000005</v>
      </c>
      <c r="K426" s="69">
        <v>2.7224666959215398</v>
      </c>
      <c r="L426" s="59">
        <v>4.3640427834000004</v>
      </c>
      <c r="M426" s="60">
        <v>6.7606680747746797E-2</v>
      </c>
      <c r="N426" s="68">
        <v>1.6117343685000001</v>
      </c>
      <c r="O426" s="69">
        <v>14.117715366366699</v>
      </c>
      <c r="P426" s="68">
        <v>0.67113180229999803</v>
      </c>
      <c r="Q426" s="69">
        <v>4.1846734556998504</v>
      </c>
      <c r="R426" s="59">
        <v>15.940055448100001</v>
      </c>
      <c r="S426" s="61">
        <v>0.15339669685063101</v>
      </c>
      <c r="T426" s="68"/>
      <c r="U426" s="69"/>
      <c r="V426" s="68">
        <v>0</v>
      </c>
      <c r="W426" s="69">
        <v>0</v>
      </c>
      <c r="X426" s="68">
        <v>3.2808890257000001</v>
      </c>
      <c r="Y426" s="67">
        <v>22.516062904212699</v>
      </c>
    </row>
    <row r="427" spans="1:25" x14ac:dyDescent="0.3">
      <c r="A427" s="56" t="s">
        <v>227</v>
      </c>
      <c r="B427" s="57">
        <v>35.858428789199998</v>
      </c>
      <c r="C427" s="58">
        <v>3.86534198485727E-2</v>
      </c>
      <c r="D427" s="57">
        <v>8.4068450062999691</v>
      </c>
      <c r="E427" s="58">
        <v>4.5065932309148599E-2</v>
      </c>
      <c r="F427" s="57">
        <v>11.549404798599999</v>
      </c>
      <c r="G427" s="61">
        <v>0.12385621863377801</v>
      </c>
      <c r="H427" s="57">
        <v>4.2129125982</v>
      </c>
      <c r="I427" s="62">
        <v>1.0335965480617401E-2</v>
      </c>
      <c r="J427" s="65">
        <v>0</v>
      </c>
      <c r="K427" s="66">
        <v>0</v>
      </c>
      <c r="L427" s="57">
        <v>2.0030183173</v>
      </c>
      <c r="M427" s="58">
        <v>3.1030268636387401E-2</v>
      </c>
      <c r="N427" s="65">
        <v>0</v>
      </c>
      <c r="O427" s="66">
        <v>0</v>
      </c>
      <c r="P427" s="65">
        <v>0.45783801540000002</v>
      </c>
      <c r="Q427" s="66">
        <v>2.8547337251621698</v>
      </c>
      <c r="R427" s="57">
        <v>8.4581035202999999</v>
      </c>
      <c r="S427" s="61">
        <v>8.1395271544639797E-2</v>
      </c>
      <c r="T427" s="65"/>
      <c r="U427" s="66"/>
      <c r="V427" s="65">
        <v>0</v>
      </c>
      <c r="W427" s="66">
        <v>0</v>
      </c>
      <c r="X427" s="65">
        <v>0.77030653309999897</v>
      </c>
      <c r="Y427" s="66">
        <v>5.2864544393131601</v>
      </c>
    </row>
    <row r="428" spans="1:25" x14ac:dyDescent="0.3">
      <c r="A428" s="56" t="s">
        <v>228</v>
      </c>
      <c r="B428" s="59">
        <v>94.474859662099902</v>
      </c>
      <c r="C428" s="60">
        <v>0.101838717951691</v>
      </c>
      <c r="D428" s="59">
        <v>20.322639465000002</v>
      </c>
      <c r="E428" s="60">
        <v>0.108942022100632</v>
      </c>
      <c r="F428" s="59">
        <v>19.6332905891</v>
      </c>
      <c r="G428" s="61">
        <v>0.21054809092835899</v>
      </c>
      <c r="H428" s="59">
        <v>29.995533072200001</v>
      </c>
      <c r="I428" s="60">
        <v>7.3591081509605E-2</v>
      </c>
      <c r="J428" s="68">
        <v>4.9226119807999904</v>
      </c>
      <c r="K428" s="69">
        <v>18.712061477661202</v>
      </c>
      <c r="L428" s="59">
        <v>7.9781385053999996</v>
      </c>
      <c r="M428" s="60">
        <v>0.123595365505482</v>
      </c>
      <c r="N428" s="68">
        <v>0.66485655769999996</v>
      </c>
      <c r="O428" s="69">
        <v>5.82369888271759</v>
      </c>
      <c r="P428" s="68">
        <v>4.7453742681</v>
      </c>
      <c r="Q428" s="67">
        <v>29.588587024226001</v>
      </c>
      <c r="R428" s="59">
        <v>2.6499661841000002</v>
      </c>
      <c r="S428" s="62">
        <v>2.5501546135165101E-2</v>
      </c>
      <c r="T428" s="68"/>
      <c r="U428" s="69"/>
      <c r="V428" s="68">
        <v>0.61194637690000098</v>
      </c>
      <c r="W428" s="69">
        <v>17.471739319598399</v>
      </c>
      <c r="X428" s="68">
        <v>2.9505026628</v>
      </c>
      <c r="Y428" s="69">
        <v>20.248689618655401</v>
      </c>
    </row>
    <row r="429" spans="1:25" x14ac:dyDescent="0.3">
      <c r="A429" s="56" t="s">
        <v>229</v>
      </c>
      <c r="B429" s="57">
        <v>96.840358490100002</v>
      </c>
      <c r="C429" s="58">
        <v>0.10438859597026</v>
      </c>
      <c r="D429" s="57">
        <v>20.0118293409</v>
      </c>
      <c r="E429" s="58">
        <v>0.10727588599330599</v>
      </c>
      <c r="F429" s="57">
        <v>0.73498781560000004</v>
      </c>
      <c r="G429" s="62">
        <v>7.8820348900707892E-3</v>
      </c>
      <c r="H429" s="57">
        <v>63.150749661800099</v>
      </c>
      <c r="I429" s="61">
        <v>0.15493413484494301</v>
      </c>
      <c r="J429" s="65">
        <v>1.6343175103000001</v>
      </c>
      <c r="K429" s="66">
        <v>6.2124436876257203</v>
      </c>
      <c r="L429" s="57">
        <v>6.7621715431</v>
      </c>
      <c r="M429" s="58">
        <v>0.104757903477675</v>
      </c>
      <c r="N429" s="65">
        <v>0</v>
      </c>
      <c r="O429" s="66">
        <v>0</v>
      </c>
      <c r="P429" s="65">
        <v>2.2205732631999999</v>
      </c>
      <c r="Q429" s="66">
        <v>13.845825751520699</v>
      </c>
      <c r="R429" s="57">
        <v>2.3257293552</v>
      </c>
      <c r="S429" s="62">
        <v>2.2381302374876798E-2</v>
      </c>
      <c r="T429" s="65"/>
      <c r="U429" s="66"/>
      <c r="V429" s="65">
        <v>0</v>
      </c>
      <c r="W429" s="66">
        <v>0</v>
      </c>
      <c r="X429" s="65">
        <v>0</v>
      </c>
      <c r="Y429" s="66">
        <v>0</v>
      </c>
    </row>
    <row r="430" spans="1:25" x14ac:dyDescent="0.3">
      <c r="A430" s="56" t="s">
        <v>230</v>
      </c>
      <c r="B430" s="59">
        <v>139.48689449330001</v>
      </c>
      <c r="C430" s="60">
        <v>0.150359223152772</v>
      </c>
      <c r="D430" s="59">
        <v>27.4175347095</v>
      </c>
      <c r="E430" s="60">
        <v>0.146975085466202</v>
      </c>
      <c r="F430" s="59">
        <v>12.239443575799999</v>
      </c>
      <c r="G430" s="60">
        <v>0.13125621847316599</v>
      </c>
      <c r="H430" s="59">
        <v>70.685154283300093</v>
      </c>
      <c r="I430" s="60">
        <v>0.17341905335906099</v>
      </c>
      <c r="J430" s="68">
        <v>1.8943242572000001</v>
      </c>
      <c r="K430" s="69">
        <v>7.2007934197548797</v>
      </c>
      <c r="L430" s="59">
        <v>3.8072859338999998</v>
      </c>
      <c r="M430" s="62">
        <v>5.8981540150719401E-2</v>
      </c>
      <c r="N430" s="68">
        <v>0</v>
      </c>
      <c r="O430" s="69">
        <v>0</v>
      </c>
      <c r="P430" s="68">
        <v>3.7341906572000001</v>
      </c>
      <c r="Q430" s="69">
        <v>23.283606093698602</v>
      </c>
      <c r="R430" s="59">
        <v>19.708961076400001</v>
      </c>
      <c r="S430" s="60">
        <v>0.189666186376898</v>
      </c>
      <c r="T430" s="68"/>
      <c r="U430" s="69"/>
      <c r="V430" s="68">
        <v>0</v>
      </c>
      <c r="W430" s="69">
        <v>0</v>
      </c>
      <c r="X430" s="68">
        <v>0</v>
      </c>
      <c r="Y430" s="69">
        <v>0</v>
      </c>
    </row>
    <row r="431" spans="1:25" x14ac:dyDescent="0.3">
      <c r="A431" s="56" t="s">
        <v>231</v>
      </c>
      <c r="B431" s="57">
        <v>94.005541593399997</v>
      </c>
      <c r="C431" s="58">
        <v>0.10133281880985701</v>
      </c>
      <c r="D431" s="57">
        <v>26.785014275999998</v>
      </c>
      <c r="E431" s="58">
        <v>0.14358438146025199</v>
      </c>
      <c r="F431" s="57">
        <v>12.686704806</v>
      </c>
      <c r="G431" s="58">
        <v>0.13605266345713399</v>
      </c>
      <c r="H431" s="57">
        <v>30.117835033799999</v>
      </c>
      <c r="I431" s="58">
        <v>7.3891137308020896E-2</v>
      </c>
      <c r="J431" s="65">
        <v>0.510907880300001</v>
      </c>
      <c r="K431" s="66">
        <v>1.9420867829687201</v>
      </c>
      <c r="L431" s="57">
        <v>7.8711338389999996</v>
      </c>
      <c r="M431" s="58">
        <v>0.121937675450897</v>
      </c>
      <c r="N431" s="65">
        <v>0.1814870938</v>
      </c>
      <c r="O431" s="66">
        <v>1.5897055885964999</v>
      </c>
      <c r="P431" s="65">
        <v>0</v>
      </c>
      <c r="Q431" s="66">
        <v>0</v>
      </c>
      <c r="R431" s="57">
        <v>15.6552798119</v>
      </c>
      <c r="S431" s="58">
        <v>0.15065620187062001</v>
      </c>
      <c r="T431" s="65"/>
      <c r="U431" s="66"/>
      <c r="V431" s="65">
        <v>0</v>
      </c>
      <c r="W431" s="66">
        <v>0</v>
      </c>
      <c r="X431" s="65">
        <v>0.19717885260000001</v>
      </c>
      <c r="Y431" s="66">
        <v>1.3531976893289901</v>
      </c>
    </row>
    <row r="432" spans="1:25" x14ac:dyDescent="0.3">
      <c r="A432" s="56" t="s">
        <v>234</v>
      </c>
      <c r="B432" s="59">
        <v>41.471615045199997</v>
      </c>
      <c r="C432" s="60">
        <v>4.4704126819502601E-2</v>
      </c>
      <c r="D432" s="59">
        <v>7.1906425154999898</v>
      </c>
      <c r="E432" s="60">
        <v>3.8546328452584502E-2</v>
      </c>
      <c r="F432" s="59">
        <v>1.3868888935000001</v>
      </c>
      <c r="G432" s="60">
        <v>1.48730447161152E-2</v>
      </c>
      <c r="H432" s="59">
        <v>17.114627364499999</v>
      </c>
      <c r="I432" s="60">
        <v>4.1989049981403098E-2</v>
      </c>
      <c r="J432" s="68">
        <v>1.4027411774</v>
      </c>
      <c r="K432" s="69">
        <v>5.3321649667154603</v>
      </c>
      <c r="L432" s="59">
        <v>2.3201722799</v>
      </c>
      <c r="M432" s="60">
        <v>3.5943540059605698E-2</v>
      </c>
      <c r="N432" s="68">
        <v>0</v>
      </c>
      <c r="O432" s="69">
        <v>0</v>
      </c>
      <c r="P432" s="68">
        <v>1.0653112413000001</v>
      </c>
      <c r="Q432" s="69">
        <v>6.6424801480857596</v>
      </c>
      <c r="R432" s="59">
        <v>6.6623451963999996</v>
      </c>
      <c r="S432" s="60">
        <v>6.4114064705354898E-2</v>
      </c>
      <c r="T432" s="68"/>
      <c r="U432" s="69"/>
      <c r="V432" s="68">
        <v>0.45409895789999999</v>
      </c>
      <c r="W432" s="69">
        <v>12.965022618357001</v>
      </c>
      <c r="X432" s="68">
        <v>3.8747874188</v>
      </c>
      <c r="Y432" s="67">
        <v>26.591864759442299</v>
      </c>
    </row>
    <row r="433" spans="1:25" x14ac:dyDescent="0.3">
      <c r="A433" s="63" t="s">
        <v>1</v>
      </c>
    </row>
    <row r="434" spans="1:25" x14ac:dyDescent="0.3">
      <c r="A434" s="63" t="s">
        <v>1</v>
      </c>
    </row>
    <row r="435" spans="1:25" x14ac:dyDescent="0.3">
      <c r="A435" s="51" t="s">
        <v>235</v>
      </c>
    </row>
    <row r="436" spans="1:25" x14ac:dyDescent="0.3">
      <c r="A436" s="52" t="s">
        <v>1</v>
      </c>
    </row>
    <row r="437" spans="1:25" ht="25.5" customHeight="1" x14ac:dyDescent="0.3">
      <c r="A437" s="112" t="s">
        <v>1</v>
      </c>
      <c r="B437" s="114" t="s">
        <v>502</v>
      </c>
      <c r="C437" s="114" t="s">
        <v>1</v>
      </c>
      <c r="D437" s="114" t="s">
        <v>53</v>
      </c>
      <c r="E437" s="114" t="s">
        <v>1</v>
      </c>
      <c r="F437" s="114" t="s">
        <v>54</v>
      </c>
      <c r="G437" s="114" t="s">
        <v>1</v>
      </c>
      <c r="H437" s="115" t="s">
        <v>55</v>
      </c>
      <c r="I437" s="115" t="s">
        <v>1</v>
      </c>
      <c r="J437" s="115" t="s">
        <v>56</v>
      </c>
      <c r="K437" s="115" t="s">
        <v>1</v>
      </c>
      <c r="L437" s="115" t="s">
        <v>57</v>
      </c>
      <c r="M437" s="115" t="s">
        <v>1</v>
      </c>
      <c r="N437" s="115" t="s">
        <v>58</v>
      </c>
      <c r="O437" s="115" t="s">
        <v>1</v>
      </c>
      <c r="P437" s="115" t="s">
        <v>59</v>
      </c>
      <c r="Q437" s="115" t="s">
        <v>1</v>
      </c>
      <c r="R437" s="115" t="s">
        <v>60</v>
      </c>
      <c r="S437" s="115" t="s">
        <v>1</v>
      </c>
      <c r="T437" s="114" t="s">
        <v>61</v>
      </c>
      <c r="U437" s="114" t="s">
        <v>1</v>
      </c>
      <c r="V437" s="114" t="s">
        <v>62</v>
      </c>
      <c r="W437" s="114" t="s">
        <v>1</v>
      </c>
      <c r="X437" s="114" t="s">
        <v>63</v>
      </c>
      <c r="Y437" s="114" t="s">
        <v>1</v>
      </c>
    </row>
    <row r="438" spans="1:25" x14ac:dyDescent="0.3">
      <c r="A438" s="113" t="s">
        <v>1</v>
      </c>
      <c r="B438" s="53" t="s">
        <v>14</v>
      </c>
      <c r="C438" s="53" t="s">
        <v>15</v>
      </c>
      <c r="D438" s="53" t="s">
        <v>14</v>
      </c>
      <c r="E438" s="53" t="s">
        <v>15</v>
      </c>
      <c r="F438" s="53" t="s">
        <v>14</v>
      </c>
      <c r="G438" s="53" t="s">
        <v>15</v>
      </c>
      <c r="H438" s="53" t="s">
        <v>14</v>
      </c>
      <c r="I438" s="53" t="s">
        <v>15</v>
      </c>
      <c r="J438" s="53" t="s">
        <v>14</v>
      </c>
      <c r="K438" s="53" t="s">
        <v>15</v>
      </c>
      <c r="L438" s="53" t="s">
        <v>14</v>
      </c>
      <c r="M438" s="53" t="s">
        <v>15</v>
      </c>
      <c r="N438" s="53" t="s">
        <v>14</v>
      </c>
      <c r="O438" s="53" t="s">
        <v>15</v>
      </c>
      <c r="P438" s="53" t="s">
        <v>14</v>
      </c>
      <c r="Q438" s="53" t="s">
        <v>15</v>
      </c>
      <c r="R438" s="53" t="s">
        <v>14</v>
      </c>
      <c r="S438" s="53" t="s">
        <v>15</v>
      </c>
      <c r="T438" s="53" t="s">
        <v>14</v>
      </c>
      <c r="U438" s="53" t="s">
        <v>15</v>
      </c>
      <c r="V438" s="53" t="s">
        <v>14</v>
      </c>
      <c r="W438" s="53" t="s">
        <v>15</v>
      </c>
      <c r="X438" s="53" t="s">
        <v>14</v>
      </c>
      <c r="Y438" s="53" t="s">
        <v>15</v>
      </c>
    </row>
    <row r="439" spans="1:25" x14ac:dyDescent="0.3">
      <c r="A439" s="54" t="s">
        <v>16</v>
      </c>
      <c r="B439" s="55">
        <v>927.69097610710003</v>
      </c>
      <c r="C439" s="55">
        <v>927.69097610710003</v>
      </c>
      <c r="D439" s="55">
        <v>186.54545852129999</v>
      </c>
      <c r="E439" s="55">
        <v>186.54545852129999</v>
      </c>
      <c r="F439" s="55">
        <v>93.248485429300004</v>
      </c>
      <c r="G439" s="55">
        <v>93.248485429300004</v>
      </c>
      <c r="H439" s="55">
        <v>407.59739437019999</v>
      </c>
      <c r="I439" s="55">
        <v>407.59739437019999</v>
      </c>
      <c r="J439" s="55">
        <v>26.3071601527</v>
      </c>
      <c r="K439" s="55">
        <v>26.3071601527</v>
      </c>
      <c r="L439" s="55">
        <v>64.550466538699993</v>
      </c>
      <c r="M439" s="55">
        <v>64.550466538699993</v>
      </c>
      <c r="N439" s="55">
        <v>11.416396539200001</v>
      </c>
      <c r="O439" s="55">
        <v>11.416396539200001</v>
      </c>
      <c r="P439" s="55">
        <v>16.0378535961</v>
      </c>
      <c r="Q439" s="55">
        <v>16.0378535961</v>
      </c>
      <c r="R439" s="55">
        <v>103.9139419255</v>
      </c>
      <c r="S439" s="55">
        <v>103.9139419255</v>
      </c>
      <c r="T439" s="55">
        <v>0</v>
      </c>
      <c r="U439" s="55">
        <v>0</v>
      </c>
      <c r="V439" s="55">
        <v>3.5024926008000001</v>
      </c>
      <c r="W439" s="55">
        <v>3.5024926008000001</v>
      </c>
      <c r="X439" s="55">
        <v>14.571326433299999</v>
      </c>
      <c r="Y439" s="55">
        <v>14.571326433299999</v>
      </c>
    </row>
    <row r="440" spans="1:25" x14ac:dyDescent="0.3">
      <c r="A440" s="56" t="s">
        <v>236</v>
      </c>
      <c r="B440" s="57">
        <v>169.0873235498</v>
      </c>
      <c r="C440" s="58">
        <v>0.182266862462484</v>
      </c>
      <c r="D440" s="57">
        <v>30.2668351939</v>
      </c>
      <c r="E440" s="58">
        <v>0.162249113078484</v>
      </c>
      <c r="F440" s="57">
        <v>10.169118812100001</v>
      </c>
      <c r="G440" s="58">
        <v>0.10905398372191399</v>
      </c>
      <c r="H440" s="57">
        <v>85.972070203499996</v>
      </c>
      <c r="I440" s="58">
        <v>0.21092399360486599</v>
      </c>
      <c r="J440" s="65">
        <v>3.6905399481000001</v>
      </c>
      <c r="K440" s="66">
        <v>14.0286519969402</v>
      </c>
      <c r="L440" s="57">
        <v>11.617338203299999</v>
      </c>
      <c r="M440" s="58">
        <v>0.17997295490242601</v>
      </c>
      <c r="N440" s="65">
        <v>4.3920796082000004</v>
      </c>
      <c r="O440" s="66">
        <v>38.471680561542399</v>
      </c>
      <c r="P440" s="65">
        <v>3.1631064868999998</v>
      </c>
      <c r="Q440" s="66">
        <v>19.722754469271301</v>
      </c>
      <c r="R440" s="57">
        <v>18.1877788575</v>
      </c>
      <c r="S440" s="58">
        <v>0.17502732088192299</v>
      </c>
      <c r="T440" s="65"/>
      <c r="U440" s="66"/>
      <c r="V440" s="65">
        <v>0</v>
      </c>
      <c r="W440" s="66">
        <v>0</v>
      </c>
      <c r="X440" s="65">
        <v>1.6284562362999999</v>
      </c>
      <c r="Y440" s="66">
        <v>11.1757583892876</v>
      </c>
    </row>
    <row r="441" spans="1:25" x14ac:dyDescent="0.3">
      <c r="A441" s="56" t="s">
        <v>237</v>
      </c>
      <c r="B441" s="59">
        <v>114.9979837967</v>
      </c>
      <c r="C441" s="60">
        <v>0.12396152033220099</v>
      </c>
      <c r="D441" s="59">
        <v>20.5984250773</v>
      </c>
      <c r="E441" s="60">
        <v>0.11042040498106299</v>
      </c>
      <c r="F441" s="59">
        <v>9.4424230720000004</v>
      </c>
      <c r="G441" s="60">
        <v>0.10126087333782099</v>
      </c>
      <c r="H441" s="59">
        <v>53.467321027199901</v>
      </c>
      <c r="I441" s="60">
        <v>0.131176797903272</v>
      </c>
      <c r="J441" s="68">
        <v>0.81332049470000001</v>
      </c>
      <c r="K441" s="69">
        <v>3.0916316697776498</v>
      </c>
      <c r="L441" s="59">
        <v>7.6210038845000003</v>
      </c>
      <c r="M441" s="60">
        <v>0.11806272352704</v>
      </c>
      <c r="N441" s="68">
        <v>0</v>
      </c>
      <c r="O441" s="69">
        <v>0</v>
      </c>
      <c r="P441" s="68">
        <v>4.6538528126000003</v>
      </c>
      <c r="Q441" s="67">
        <v>29.017928020815098</v>
      </c>
      <c r="R441" s="59">
        <v>13.0027442545</v>
      </c>
      <c r="S441" s="60">
        <v>0.12512992976267001</v>
      </c>
      <c r="T441" s="68"/>
      <c r="U441" s="69"/>
      <c r="V441" s="68">
        <v>0.82009909409999904</v>
      </c>
      <c r="W441" s="69">
        <v>23.4147273833693</v>
      </c>
      <c r="X441" s="68">
        <v>4.5787940797999997</v>
      </c>
      <c r="Y441" s="67">
        <v>31.4233168871712</v>
      </c>
    </row>
    <row r="442" spans="1:25" x14ac:dyDescent="0.3">
      <c r="A442" s="56" t="s">
        <v>238</v>
      </c>
      <c r="B442" s="57">
        <v>262.63358244360001</v>
      </c>
      <c r="C442" s="58">
        <v>0.28310459970808199</v>
      </c>
      <c r="D442" s="57">
        <v>43.4943394015</v>
      </c>
      <c r="E442" s="58">
        <v>0.233156785194713</v>
      </c>
      <c r="F442" s="57">
        <v>35.2493443774</v>
      </c>
      <c r="G442" s="58">
        <v>0.37801519472534101</v>
      </c>
      <c r="H442" s="57">
        <v>108.47236539479999</v>
      </c>
      <c r="I442" s="58">
        <v>0.26612624833484599</v>
      </c>
      <c r="J442" s="65">
        <v>15.537835322899999</v>
      </c>
      <c r="K442" s="67">
        <v>59.0631418697822</v>
      </c>
      <c r="L442" s="57">
        <v>19.832079740900099</v>
      </c>
      <c r="M442" s="58">
        <v>0.30723371656826198</v>
      </c>
      <c r="N442" s="65">
        <v>0.906484278299997</v>
      </c>
      <c r="O442" s="66">
        <v>7.9401961484733201</v>
      </c>
      <c r="P442" s="65">
        <v>4.0075905314</v>
      </c>
      <c r="Q442" s="66">
        <v>24.988322205251599</v>
      </c>
      <c r="R442" s="57">
        <v>31.849196323600001</v>
      </c>
      <c r="S442" s="58">
        <v>0.30649589201835797</v>
      </c>
      <c r="T442" s="65"/>
      <c r="U442" s="66"/>
      <c r="V442" s="65">
        <v>0</v>
      </c>
      <c r="W442" s="66">
        <v>0</v>
      </c>
      <c r="X442" s="65">
        <v>3.2843470728000002</v>
      </c>
      <c r="Y442" s="66">
        <v>22.539794766345</v>
      </c>
    </row>
    <row r="443" spans="1:25" x14ac:dyDescent="0.3">
      <c r="A443" s="56" t="s">
        <v>239</v>
      </c>
      <c r="B443" s="59">
        <v>245.0473791782</v>
      </c>
      <c r="C443" s="60">
        <v>0.26414763697120403</v>
      </c>
      <c r="D443" s="59">
        <v>55.506875103499802</v>
      </c>
      <c r="E443" s="60">
        <v>0.29755146838464702</v>
      </c>
      <c r="F443" s="59">
        <v>28.073095067499999</v>
      </c>
      <c r="G443" s="60">
        <v>0.30105684760729701</v>
      </c>
      <c r="H443" s="59">
        <v>99.691915815400094</v>
      </c>
      <c r="I443" s="60">
        <v>0.24458428143153199</v>
      </c>
      <c r="J443" s="68">
        <v>2.8900738237999999</v>
      </c>
      <c r="K443" s="69">
        <v>10.9858829574327</v>
      </c>
      <c r="L443" s="59">
        <v>19.606842748199998</v>
      </c>
      <c r="M443" s="60">
        <v>0.30374440030491601</v>
      </c>
      <c r="N443" s="68">
        <v>5.4529760950000004</v>
      </c>
      <c r="O443" s="69">
        <v>47.764424407266702</v>
      </c>
      <c r="P443" s="68">
        <v>1.5185515626999999</v>
      </c>
      <c r="Q443" s="69">
        <v>9.4685461093701004</v>
      </c>
      <c r="R443" s="59">
        <v>27.5120371625</v>
      </c>
      <c r="S443" s="60">
        <v>0.26475790113153902</v>
      </c>
      <c r="T443" s="68"/>
      <c r="U443" s="69"/>
      <c r="V443" s="68">
        <v>2.2282945488000001</v>
      </c>
      <c r="W443" s="69">
        <v>63.620249998273799</v>
      </c>
      <c r="X443" s="68">
        <v>2.5667172508</v>
      </c>
      <c r="Y443" s="69">
        <v>17.614849701906699</v>
      </c>
    </row>
    <row r="444" spans="1:25" x14ac:dyDescent="0.3">
      <c r="A444" s="56" t="s">
        <v>240</v>
      </c>
      <c r="B444" s="57">
        <v>107.49067485659999</v>
      </c>
      <c r="C444" s="58">
        <v>0.11586905297674301</v>
      </c>
      <c r="D444" s="57">
        <v>29.985892005499998</v>
      </c>
      <c r="E444" s="58">
        <v>0.16074308237354501</v>
      </c>
      <c r="F444" s="57">
        <v>9.0433455901999995</v>
      </c>
      <c r="G444" s="58">
        <v>9.6981152547046603E-2</v>
      </c>
      <c r="H444" s="57">
        <v>50.257134235400002</v>
      </c>
      <c r="I444" s="58">
        <v>0.12330092127565</v>
      </c>
      <c r="J444" s="65">
        <v>2.2138587114999999</v>
      </c>
      <c r="K444" s="66">
        <v>8.4154226402608607</v>
      </c>
      <c r="L444" s="57">
        <v>3.0381715025</v>
      </c>
      <c r="M444" s="58">
        <v>4.7066607964460203E-2</v>
      </c>
      <c r="N444" s="65">
        <v>0.66485655769999996</v>
      </c>
      <c r="O444" s="66">
        <v>5.82369888271759</v>
      </c>
      <c r="P444" s="65">
        <v>1.1740416892000001</v>
      </c>
      <c r="Q444" s="66">
        <v>7.3204414927786701</v>
      </c>
      <c r="R444" s="57">
        <v>10.144121662</v>
      </c>
      <c r="S444" s="58">
        <v>9.7620410447644496E-2</v>
      </c>
      <c r="T444" s="65"/>
      <c r="U444" s="66"/>
      <c r="V444" s="65">
        <v>0</v>
      </c>
      <c r="W444" s="66">
        <v>0</v>
      </c>
      <c r="X444" s="65">
        <v>0.96925290259999797</v>
      </c>
      <c r="Y444" s="66">
        <v>6.6517822316090403</v>
      </c>
    </row>
    <row r="445" spans="1:25" x14ac:dyDescent="0.3">
      <c r="A445" s="56" t="s">
        <v>88</v>
      </c>
      <c r="B445" s="59">
        <v>28.4340322822</v>
      </c>
      <c r="C445" s="60">
        <v>3.06503275492866E-2</v>
      </c>
      <c r="D445" s="59">
        <v>6.6930917396000096</v>
      </c>
      <c r="E445" s="60">
        <v>3.5879145987549099E-2</v>
      </c>
      <c r="F445" s="59">
        <v>1.2711585101</v>
      </c>
      <c r="G445" s="60">
        <v>1.3631948060580301E-2</v>
      </c>
      <c r="H445" s="59">
        <v>9.7365876939000096</v>
      </c>
      <c r="I445" s="60">
        <v>2.38877574498348E-2</v>
      </c>
      <c r="J445" s="68">
        <v>1.1615318517</v>
      </c>
      <c r="K445" s="69">
        <v>4.4152688658064401</v>
      </c>
      <c r="L445" s="59">
        <v>2.8350304593</v>
      </c>
      <c r="M445" s="60">
        <v>4.3919596732895999E-2</v>
      </c>
      <c r="N445" s="68">
        <v>0</v>
      </c>
      <c r="O445" s="69">
        <v>0</v>
      </c>
      <c r="P445" s="68">
        <v>1.5207105133000001</v>
      </c>
      <c r="Q445" s="69">
        <v>9.4820077025132505</v>
      </c>
      <c r="R445" s="59">
        <v>3.2180636653999999</v>
      </c>
      <c r="S445" s="60">
        <v>3.0968545757865298E-2</v>
      </c>
      <c r="T445" s="68"/>
      <c r="U445" s="69"/>
      <c r="V445" s="68">
        <v>0.45409895789999999</v>
      </c>
      <c r="W445" s="69">
        <v>12.965022618357001</v>
      </c>
      <c r="X445" s="68">
        <v>1.543758891</v>
      </c>
      <c r="Y445" s="69">
        <v>10.594498023680501</v>
      </c>
    </row>
    <row r="446" spans="1:25" x14ac:dyDescent="0.3">
      <c r="A446" s="56" t="s">
        <v>241</v>
      </c>
      <c r="B446" s="57">
        <v>284.08530734649997</v>
      </c>
      <c r="C446" s="58">
        <v>0.30622838279468501</v>
      </c>
      <c r="D446" s="57">
        <v>50.8652602712</v>
      </c>
      <c r="E446" s="58">
        <v>0.27266951805954698</v>
      </c>
      <c r="F446" s="57">
        <v>19.611541884099999</v>
      </c>
      <c r="G446" s="58">
        <v>0.21031485705973499</v>
      </c>
      <c r="H446" s="57">
        <v>139.43939123070001</v>
      </c>
      <c r="I446" s="58">
        <v>0.34210079150813799</v>
      </c>
      <c r="J446" s="65">
        <v>4.5038604427999998</v>
      </c>
      <c r="K446" s="66">
        <v>17.1202836667178</v>
      </c>
      <c r="L446" s="57">
        <v>19.2383420878</v>
      </c>
      <c r="M446" s="58">
        <v>0.29803567842946599</v>
      </c>
      <c r="N446" s="65">
        <v>4.3920796082000004</v>
      </c>
      <c r="O446" s="66">
        <v>38.471680561542399</v>
      </c>
      <c r="P446" s="65">
        <v>7.8169592994999704</v>
      </c>
      <c r="Q446" s="66">
        <v>48.7406824900864</v>
      </c>
      <c r="R446" s="57">
        <v>31.190523112000001</v>
      </c>
      <c r="S446" s="58">
        <v>0.30015725064459298</v>
      </c>
      <c r="T446" s="65"/>
      <c r="U446" s="66"/>
      <c r="V446" s="65">
        <v>0.82009909409999904</v>
      </c>
      <c r="W446" s="66">
        <v>23.4147273833693</v>
      </c>
      <c r="X446" s="65">
        <v>6.2072503160999997</v>
      </c>
      <c r="Y446" s="66">
        <v>42.599075276458798</v>
      </c>
    </row>
    <row r="447" spans="1:25" x14ac:dyDescent="0.3">
      <c r="A447" s="56" t="s">
        <v>242</v>
      </c>
      <c r="B447" s="59">
        <v>352.53805403479998</v>
      </c>
      <c r="C447" s="60">
        <v>0.38001668994794702</v>
      </c>
      <c r="D447" s="59">
        <v>85.4927671089999</v>
      </c>
      <c r="E447" s="61">
        <v>0.45829455075819098</v>
      </c>
      <c r="F447" s="59">
        <v>37.116440657699997</v>
      </c>
      <c r="G447" s="60">
        <v>0.39803800015434299</v>
      </c>
      <c r="H447" s="59">
        <v>149.9490500508</v>
      </c>
      <c r="I447" s="60">
        <v>0.367885202707181</v>
      </c>
      <c r="J447" s="68">
        <v>5.1039325352999896</v>
      </c>
      <c r="K447" s="69">
        <v>19.4013055976936</v>
      </c>
      <c r="L447" s="59">
        <v>22.6450142507001</v>
      </c>
      <c r="M447" s="60">
        <v>0.350811008269377</v>
      </c>
      <c r="N447" s="68">
        <v>6.1178326526999998</v>
      </c>
      <c r="O447" s="69">
        <v>53.588123289984303</v>
      </c>
      <c r="P447" s="68">
        <v>2.6925932519</v>
      </c>
      <c r="Q447" s="69">
        <v>16.788987602148801</v>
      </c>
      <c r="R447" s="59">
        <v>37.656158824499997</v>
      </c>
      <c r="S447" s="60">
        <v>0.36237831157918299</v>
      </c>
      <c r="T447" s="68"/>
      <c r="U447" s="69"/>
      <c r="V447" s="68">
        <v>2.2282945488000001</v>
      </c>
      <c r="W447" s="69">
        <v>63.620249998273799</v>
      </c>
      <c r="X447" s="68">
        <v>3.5359701534000001</v>
      </c>
      <c r="Y447" s="69">
        <v>24.2666319335158</v>
      </c>
    </row>
    <row r="448" spans="1:25" x14ac:dyDescent="0.3">
      <c r="A448" s="63" t="s">
        <v>1</v>
      </c>
    </row>
    <row r="449" spans="1:25" x14ac:dyDescent="0.3">
      <c r="A449" s="63" t="s">
        <v>1</v>
      </c>
    </row>
    <row r="450" spans="1:25" x14ac:dyDescent="0.3">
      <c r="A450" s="51" t="s">
        <v>243</v>
      </c>
    </row>
    <row r="451" spans="1:25" x14ac:dyDescent="0.3">
      <c r="A451" s="52" t="s">
        <v>1</v>
      </c>
    </row>
    <row r="452" spans="1:25" ht="25.5" customHeight="1" x14ac:dyDescent="0.3">
      <c r="A452" s="112" t="s">
        <v>1</v>
      </c>
      <c r="B452" s="114" t="s">
        <v>502</v>
      </c>
      <c r="C452" s="114" t="s">
        <v>1</v>
      </c>
      <c r="D452" s="114" t="s">
        <v>53</v>
      </c>
      <c r="E452" s="114" t="s">
        <v>1</v>
      </c>
      <c r="F452" s="114" t="s">
        <v>54</v>
      </c>
      <c r="G452" s="114" t="s">
        <v>1</v>
      </c>
      <c r="H452" s="115" t="s">
        <v>55</v>
      </c>
      <c r="I452" s="115" t="s">
        <v>1</v>
      </c>
      <c r="J452" s="115" t="s">
        <v>56</v>
      </c>
      <c r="K452" s="115" t="s">
        <v>1</v>
      </c>
      <c r="L452" s="115" t="s">
        <v>57</v>
      </c>
      <c r="M452" s="115" t="s">
        <v>1</v>
      </c>
      <c r="N452" s="115" t="s">
        <v>58</v>
      </c>
      <c r="O452" s="115" t="s">
        <v>1</v>
      </c>
      <c r="P452" s="115" t="s">
        <v>59</v>
      </c>
      <c r="Q452" s="115" t="s">
        <v>1</v>
      </c>
      <c r="R452" s="115" t="s">
        <v>60</v>
      </c>
      <c r="S452" s="115" t="s">
        <v>1</v>
      </c>
      <c r="T452" s="114" t="s">
        <v>61</v>
      </c>
      <c r="U452" s="114" t="s">
        <v>1</v>
      </c>
      <c r="V452" s="114" t="s">
        <v>62</v>
      </c>
      <c r="W452" s="114" t="s">
        <v>1</v>
      </c>
      <c r="X452" s="114" t="s">
        <v>63</v>
      </c>
      <c r="Y452" s="114" t="s">
        <v>1</v>
      </c>
    </row>
    <row r="453" spans="1:25" x14ac:dyDescent="0.3">
      <c r="A453" s="113" t="s">
        <v>1</v>
      </c>
      <c r="B453" s="53" t="s">
        <v>14</v>
      </c>
      <c r="C453" s="53" t="s">
        <v>15</v>
      </c>
      <c r="D453" s="53" t="s">
        <v>14</v>
      </c>
      <c r="E453" s="53" t="s">
        <v>15</v>
      </c>
      <c r="F453" s="53" t="s">
        <v>14</v>
      </c>
      <c r="G453" s="53" t="s">
        <v>15</v>
      </c>
      <c r="H453" s="53" t="s">
        <v>14</v>
      </c>
      <c r="I453" s="53" t="s">
        <v>15</v>
      </c>
      <c r="J453" s="53" t="s">
        <v>14</v>
      </c>
      <c r="K453" s="53" t="s">
        <v>15</v>
      </c>
      <c r="L453" s="53" t="s">
        <v>14</v>
      </c>
      <c r="M453" s="53" t="s">
        <v>15</v>
      </c>
      <c r="N453" s="53" t="s">
        <v>14</v>
      </c>
      <c r="O453" s="53" t="s">
        <v>15</v>
      </c>
      <c r="P453" s="53" t="s">
        <v>14</v>
      </c>
      <c r="Q453" s="53" t="s">
        <v>15</v>
      </c>
      <c r="R453" s="53" t="s">
        <v>14</v>
      </c>
      <c r="S453" s="53" t="s">
        <v>15</v>
      </c>
      <c r="T453" s="53" t="s">
        <v>14</v>
      </c>
      <c r="U453" s="53" t="s">
        <v>15</v>
      </c>
      <c r="V453" s="53" t="s">
        <v>14</v>
      </c>
      <c r="W453" s="53" t="s">
        <v>15</v>
      </c>
      <c r="X453" s="53" t="s">
        <v>14</v>
      </c>
      <c r="Y453" s="53" t="s">
        <v>15</v>
      </c>
    </row>
    <row r="454" spans="1:25" x14ac:dyDescent="0.3">
      <c r="A454" s="54" t="s">
        <v>16</v>
      </c>
      <c r="B454" s="55">
        <v>927.69097610710003</v>
      </c>
      <c r="C454" s="55">
        <v>927.69097610710003</v>
      </c>
      <c r="D454" s="55">
        <v>186.54545852129999</v>
      </c>
      <c r="E454" s="55">
        <v>186.54545852129999</v>
      </c>
      <c r="F454" s="55">
        <v>93.248485429300004</v>
      </c>
      <c r="G454" s="55">
        <v>93.248485429300004</v>
      </c>
      <c r="H454" s="55">
        <v>407.59739437019999</v>
      </c>
      <c r="I454" s="55">
        <v>407.59739437019999</v>
      </c>
      <c r="J454" s="55">
        <v>26.3071601527</v>
      </c>
      <c r="K454" s="55">
        <v>26.3071601527</v>
      </c>
      <c r="L454" s="55">
        <v>64.550466538699993</v>
      </c>
      <c r="M454" s="55">
        <v>64.550466538699993</v>
      </c>
      <c r="N454" s="55">
        <v>11.416396539200001</v>
      </c>
      <c r="O454" s="55">
        <v>11.416396539200001</v>
      </c>
      <c r="P454" s="55">
        <v>16.0378535961</v>
      </c>
      <c r="Q454" s="55">
        <v>16.0378535961</v>
      </c>
      <c r="R454" s="55">
        <v>103.9139419255</v>
      </c>
      <c r="S454" s="55">
        <v>103.9139419255</v>
      </c>
      <c r="T454" s="55">
        <v>0</v>
      </c>
      <c r="U454" s="55">
        <v>0</v>
      </c>
      <c r="V454" s="55">
        <v>3.5024926008000001</v>
      </c>
      <c r="W454" s="55">
        <v>3.5024926008000001</v>
      </c>
      <c r="X454" s="55">
        <v>14.571326433299999</v>
      </c>
      <c r="Y454" s="55">
        <v>14.571326433299999</v>
      </c>
    </row>
    <row r="455" spans="1:25" x14ac:dyDescent="0.3">
      <c r="A455" s="56" t="s">
        <v>236</v>
      </c>
      <c r="B455" s="57">
        <v>132.8907172161</v>
      </c>
      <c r="C455" s="58">
        <v>0.143248905765747</v>
      </c>
      <c r="D455" s="57">
        <v>17.819570242099999</v>
      </c>
      <c r="E455" s="58">
        <v>9.5524009983150193E-2</v>
      </c>
      <c r="F455" s="57">
        <v>4.4837159886000002</v>
      </c>
      <c r="G455" s="62">
        <v>4.80835261608566E-2</v>
      </c>
      <c r="H455" s="57">
        <v>78.250386122500103</v>
      </c>
      <c r="I455" s="61">
        <v>0.19197960341088199</v>
      </c>
      <c r="J455" s="65">
        <v>0.70084210860000096</v>
      </c>
      <c r="K455" s="66">
        <v>2.6640736002364398</v>
      </c>
      <c r="L455" s="57">
        <v>8.7398101621999906</v>
      </c>
      <c r="M455" s="58">
        <v>0.13539499605258801</v>
      </c>
      <c r="N455" s="65">
        <v>3.4462779063000002</v>
      </c>
      <c r="O455" s="66">
        <v>30.187090072306599</v>
      </c>
      <c r="P455" s="65">
        <v>1.2764467413</v>
      </c>
      <c r="Q455" s="66">
        <v>7.9589624238146204</v>
      </c>
      <c r="R455" s="57">
        <v>15.9224206523</v>
      </c>
      <c r="S455" s="58">
        <v>0.15322699107801499</v>
      </c>
      <c r="T455" s="65"/>
      <c r="U455" s="66"/>
      <c r="V455" s="65">
        <v>0</v>
      </c>
      <c r="W455" s="66">
        <v>0</v>
      </c>
      <c r="X455" s="65">
        <v>2.2512472922</v>
      </c>
      <c r="Y455" s="66">
        <v>15.449844614387301</v>
      </c>
    </row>
    <row r="456" spans="1:25" x14ac:dyDescent="0.3">
      <c r="A456" s="56" t="s">
        <v>237</v>
      </c>
      <c r="B456" s="59">
        <v>117.667626696</v>
      </c>
      <c r="C456" s="60">
        <v>0.126839248981134</v>
      </c>
      <c r="D456" s="59">
        <v>25.352669468199998</v>
      </c>
      <c r="E456" s="60">
        <v>0.13590611998364599</v>
      </c>
      <c r="F456" s="59">
        <v>8.0412674019000008</v>
      </c>
      <c r="G456" s="60">
        <v>8.6234831213390595E-2</v>
      </c>
      <c r="H456" s="59">
        <v>52.015738003800102</v>
      </c>
      <c r="I456" s="60">
        <v>0.12761548214549401</v>
      </c>
      <c r="J456" s="68">
        <v>4.6591778246000199</v>
      </c>
      <c r="K456" s="69">
        <v>17.710683317985598</v>
      </c>
      <c r="L456" s="59">
        <v>6.0154978134000103</v>
      </c>
      <c r="M456" s="60">
        <v>9.3190617139746398E-2</v>
      </c>
      <c r="N456" s="68">
        <v>0.66485655769999996</v>
      </c>
      <c r="O456" s="69">
        <v>5.82369888271759</v>
      </c>
      <c r="P456" s="68">
        <v>3.2163168606000001</v>
      </c>
      <c r="Q456" s="69">
        <v>20.054534363514399</v>
      </c>
      <c r="R456" s="59">
        <v>11.430170803999999</v>
      </c>
      <c r="S456" s="60">
        <v>0.109996508574323</v>
      </c>
      <c r="T456" s="68"/>
      <c r="U456" s="69"/>
      <c r="V456" s="68">
        <v>2.4364472660000001</v>
      </c>
      <c r="W456" s="67">
        <v>69.563238062044604</v>
      </c>
      <c r="X456" s="68">
        <v>3.8354846958</v>
      </c>
      <c r="Y456" s="69">
        <v>26.3221382991924</v>
      </c>
    </row>
    <row r="457" spans="1:25" x14ac:dyDescent="0.3">
      <c r="A457" s="56" t="s">
        <v>238</v>
      </c>
      <c r="B457" s="57">
        <v>231.7612750575</v>
      </c>
      <c r="C457" s="58">
        <v>0.24982594530567401</v>
      </c>
      <c r="D457" s="57">
        <v>42.421208154799999</v>
      </c>
      <c r="E457" s="58">
        <v>0.227404132435399</v>
      </c>
      <c r="F457" s="57">
        <v>33.067525169100001</v>
      </c>
      <c r="G457" s="61">
        <v>0.35461728967353001</v>
      </c>
      <c r="H457" s="57">
        <v>97.978759772599901</v>
      </c>
      <c r="I457" s="58">
        <v>0.24038122207329601</v>
      </c>
      <c r="J457" s="65">
        <v>2.2727562260999998</v>
      </c>
      <c r="K457" s="66">
        <v>8.6393066104732608</v>
      </c>
      <c r="L457" s="57">
        <v>14.734005940399999</v>
      </c>
      <c r="M457" s="58">
        <v>0.22825560728622299</v>
      </c>
      <c r="N457" s="65">
        <v>4.0771795347999999</v>
      </c>
      <c r="O457" s="66">
        <v>35.7133664795223</v>
      </c>
      <c r="P457" s="65">
        <v>3.6462833392</v>
      </c>
      <c r="Q457" s="66">
        <v>22.735482135132401</v>
      </c>
      <c r="R457" s="57">
        <v>27.793656347399999</v>
      </c>
      <c r="S457" s="58">
        <v>0.26746802048300999</v>
      </c>
      <c r="T457" s="65"/>
      <c r="U457" s="66"/>
      <c r="V457" s="65">
        <v>0</v>
      </c>
      <c r="W457" s="66">
        <v>0</v>
      </c>
      <c r="X457" s="65">
        <v>5.7699005731000002</v>
      </c>
      <c r="Y457" s="66">
        <v>39.597634433019003</v>
      </c>
    </row>
    <row r="458" spans="1:25" x14ac:dyDescent="0.3">
      <c r="A458" s="56" t="s">
        <v>239</v>
      </c>
      <c r="B458" s="59">
        <v>271.59006423269898</v>
      </c>
      <c r="C458" s="60">
        <v>0.29275919592576199</v>
      </c>
      <c r="D458" s="59">
        <v>61.314884256799999</v>
      </c>
      <c r="E458" s="60">
        <v>0.32868601971244998</v>
      </c>
      <c r="F458" s="59">
        <v>33.743854028000001</v>
      </c>
      <c r="G458" s="60">
        <v>0.36187026387237398</v>
      </c>
      <c r="H458" s="59">
        <v>99.111894333399903</v>
      </c>
      <c r="I458" s="60">
        <v>0.24316125594115501</v>
      </c>
      <c r="J458" s="68">
        <v>10.7279460264</v>
      </c>
      <c r="K458" s="69">
        <v>40.779567099335701</v>
      </c>
      <c r="L458" s="59">
        <v>28.881726346399901</v>
      </c>
      <c r="M458" s="61">
        <v>0.44742862282931001</v>
      </c>
      <c r="N458" s="68">
        <v>1.6117343685000001</v>
      </c>
      <c r="O458" s="69">
        <v>14.117715366366699</v>
      </c>
      <c r="P458" s="68">
        <v>3.2536174266</v>
      </c>
      <c r="Q458" s="69">
        <v>20.287112655718499</v>
      </c>
      <c r="R458" s="59">
        <v>32.358939956</v>
      </c>
      <c r="S458" s="60">
        <v>0.31140133226010602</v>
      </c>
      <c r="T458" s="68"/>
      <c r="U458" s="69"/>
      <c r="V458" s="68">
        <v>0</v>
      </c>
      <c r="W458" s="69">
        <v>0</v>
      </c>
      <c r="X458" s="68">
        <v>0.58546749060000003</v>
      </c>
      <c r="Y458" s="70">
        <v>4.0179423148603997</v>
      </c>
    </row>
    <row r="459" spans="1:25" x14ac:dyDescent="0.3">
      <c r="A459" s="56" t="s">
        <v>240</v>
      </c>
      <c r="B459" s="57">
        <v>142.77069628530001</v>
      </c>
      <c r="C459" s="58">
        <v>0.15389898140910399</v>
      </c>
      <c r="D459" s="57">
        <v>34.498676811700001</v>
      </c>
      <c r="E459" s="58">
        <v>0.184934423411658</v>
      </c>
      <c r="F459" s="57">
        <v>13.098802346999999</v>
      </c>
      <c r="G459" s="58">
        <v>0.140472011815477</v>
      </c>
      <c r="H459" s="57">
        <v>69.337916275399905</v>
      </c>
      <c r="I459" s="58">
        <v>0.17011373780378999</v>
      </c>
      <c r="J459" s="65">
        <v>6.5877272626999996</v>
      </c>
      <c r="K459" s="66">
        <v>25.041575086256</v>
      </c>
      <c r="L459" s="57">
        <v>3.5228562026999999</v>
      </c>
      <c r="M459" s="62">
        <v>5.4575224496447902E-2</v>
      </c>
      <c r="N459" s="65">
        <v>1.6163481718999999</v>
      </c>
      <c r="O459" s="66">
        <v>14.1581291990867</v>
      </c>
      <c r="P459" s="65">
        <v>2.0307687333</v>
      </c>
      <c r="Q459" s="66">
        <v>12.6623473716822</v>
      </c>
      <c r="R459" s="57">
        <v>10.4260876552</v>
      </c>
      <c r="S459" s="58">
        <v>0.100333867255992</v>
      </c>
      <c r="T459" s="65"/>
      <c r="U459" s="66"/>
      <c r="V459" s="65">
        <v>1.0660453348000001</v>
      </c>
      <c r="W459" s="66">
        <v>30.436761937955399</v>
      </c>
      <c r="X459" s="65">
        <v>0.58546749060000003</v>
      </c>
      <c r="Y459" s="66">
        <v>4.0179423148603997</v>
      </c>
    </row>
    <row r="460" spans="1:25" x14ac:dyDescent="0.3">
      <c r="A460" s="56" t="s">
        <v>88</v>
      </c>
      <c r="B460" s="59">
        <v>31.010596619499999</v>
      </c>
      <c r="C460" s="60">
        <v>3.3427722612578203E-2</v>
      </c>
      <c r="D460" s="59">
        <v>5.1384495877000003</v>
      </c>
      <c r="E460" s="60">
        <v>2.7545294473696798E-2</v>
      </c>
      <c r="F460" s="59">
        <v>0.81332049470000001</v>
      </c>
      <c r="G460" s="60">
        <v>8.7220772643717692E-3</v>
      </c>
      <c r="H460" s="59">
        <v>10.9026998625</v>
      </c>
      <c r="I460" s="60">
        <v>2.6748698625383299E-2</v>
      </c>
      <c r="J460" s="68">
        <v>1.3587107043</v>
      </c>
      <c r="K460" s="69">
        <v>5.1647942857129401</v>
      </c>
      <c r="L460" s="59">
        <v>2.65657007360001</v>
      </c>
      <c r="M460" s="60">
        <v>4.1154932195684502E-2</v>
      </c>
      <c r="N460" s="68">
        <v>0</v>
      </c>
      <c r="O460" s="69">
        <v>0</v>
      </c>
      <c r="P460" s="68">
        <v>2.6144204951000001</v>
      </c>
      <c r="Q460" s="67">
        <v>16.301561050138002</v>
      </c>
      <c r="R460" s="59">
        <v>5.9826665105999997</v>
      </c>
      <c r="S460" s="60">
        <v>5.75732803485524E-2</v>
      </c>
      <c r="T460" s="68"/>
      <c r="U460" s="69"/>
      <c r="V460" s="68">
        <v>0</v>
      </c>
      <c r="W460" s="69">
        <v>0</v>
      </c>
      <c r="X460" s="68">
        <v>1.543758891</v>
      </c>
      <c r="Y460" s="69">
        <v>10.594498023680501</v>
      </c>
    </row>
    <row r="461" spans="1:25" x14ac:dyDescent="0.3">
      <c r="A461" s="56" t="s">
        <v>241</v>
      </c>
      <c r="B461" s="57">
        <v>250.55834391209899</v>
      </c>
      <c r="C461" s="58">
        <v>0.27008815474688203</v>
      </c>
      <c r="D461" s="57">
        <v>43.172239710299998</v>
      </c>
      <c r="E461" s="58">
        <v>0.23143012996679599</v>
      </c>
      <c r="F461" s="57">
        <v>12.524983390499999</v>
      </c>
      <c r="G461" s="62">
        <v>0.13431835737424699</v>
      </c>
      <c r="H461" s="57">
        <v>130.26612412630001</v>
      </c>
      <c r="I461" s="58">
        <v>0.319595085556376</v>
      </c>
      <c r="J461" s="65">
        <v>5.36001993320001</v>
      </c>
      <c r="K461" s="66">
        <v>20.374756918222101</v>
      </c>
      <c r="L461" s="57">
        <v>14.755307975599999</v>
      </c>
      <c r="M461" s="58">
        <v>0.228585613192334</v>
      </c>
      <c r="N461" s="65">
        <v>4.111134464</v>
      </c>
      <c r="O461" s="66">
        <v>36.010788955024204</v>
      </c>
      <c r="P461" s="65">
        <v>4.4927636019000001</v>
      </c>
      <c r="Q461" s="66">
        <v>28.013496787329</v>
      </c>
      <c r="R461" s="57">
        <v>27.352591456300001</v>
      </c>
      <c r="S461" s="58">
        <v>0.26322349965233899</v>
      </c>
      <c r="T461" s="65"/>
      <c r="U461" s="66"/>
      <c r="V461" s="65">
        <v>2.4364472660000001</v>
      </c>
      <c r="W461" s="66">
        <v>69.563238062044604</v>
      </c>
      <c r="X461" s="65">
        <v>6.0867319880000004</v>
      </c>
      <c r="Y461" s="66">
        <v>41.771982913579699</v>
      </c>
    </row>
    <row r="462" spans="1:25" x14ac:dyDescent="0.3">
      <c r="A462" s="56" t="s">
        <v>242</v>
      </c>
      <c r="B462" s="59">
        <v>414.36076051800001</v>
      </c>
      <c r="C462" s="60">
        <v>0.44665817733486601</v>
      </c>
      <c r="D462" s="59">
        <v>95.813561068499894</v>
      </c>
      <c r="E462" s="60">
        <v>0.51362044312410804</v>
      </c>
      <c r="F462" s="59">
        <v>46.842656374999898</v>
      </c>
      <c r="G462" s="60">
        <v>0.50234227568785095</v>
      </c>
      <c r="H462" s="59">
        <v>168.44981060879999</v>
      </c>
      <c r="I462" s="60">
        <v>0.41327499374494397</v>
      </c>
      <c r="J462" s="68">
        <v>17.315673289100001</v>
      </c>
      <c r="K462" s="67">
        <v>65.821142185591697</v>
      </c>
      <c r="L462" s="59">
        <v>32.404582549099999</v>
      </c>
      <c r="M462" s="60">
        <v>0.50200384732575798</v>
      </c>
      <c r="N462" s="68">
        <v>3.2280825404</v>
      </c>
      <c r="O462" s="69">
        <v>28.2758445654535</v>
      </c>
      <c r="P462" s="68">
        <v>5.2843861599000004</v>
      </c>
      <c r="Q462" s="69">
        <v>32.949460027400598</v>
      </c>
      <c r="R462" s="59">
        <v>42.7850276112</v>
      </c>
      <c r="S462" s="60">
        <v>0.41173519951609799</v>
      </c>
      <c r="T462" s="68"/>
      <c r="U462" s="69"/>
      <c r="V462" s="68">
        <v>1.0660453348000001</v>
      </c>
      <c r="W462" s="69">
        <v>30.436761937955399</v>
      </c>
      <c r="X462" s="68">
        <v>1.1709349812000001</v>
      </c>
      <c r="Y462" s="70">
        <v>8.03588462972081</v>
      </c>
    </row>
    <row r="463" spans="1:25" x14ac:dyDescent="0.3">
      <c r="A463" s="63" t="s">
        <v>1</v>
      </c>
    </row>
    <row r="464" spans="1:25" x14ac:dyDescent="0.3">
      <c r="A464" s="63" t="s">
        <v>1</v>
      </c>
    </row>
    <row r="465" spans="1:25" x14ac:dyDescent="0.3">
      <c r="A465" s="51" t="s">
        <v>244</v>
      </c>
    </row>
    <row r="466" spans="1:25" x14ac:dyDescent="0.3">
      <c r="A466" s="52" t="s">
        <v>1</v>
      </c>
    </row>
    <row r="467" spans="1:25" ht="25.5" customHeight="1" x14ac:dyDescent="0.3">
      <c r="A467" s="112" t="s">
        <v>1</v>
      </c>
      <c r="B467" s="114" t="s">
        <v>502</v>
      </c>
      <c r="C467" s="114" t="s">
        <v>1</v>
      </c>
      <c r="D467" s="114" t="s">
        <v>53</v>
      </c>
      <c r="E467" s="114" t="s">
        <v>1</v>
      </c>
      <c r="F467" s="114" t="s">
        <v>54</v>
      </c>
      <c r="G467" s="114" t="s">
        <v>1</v>
      </c>
      <c r="H467" s="115" t="s">
        <v>55</v>
      </c>
      <c r="I467" s="115" t="s">
        <v>1</v>
      </c>
      <c r="J467" s="115" t="s">
        <v>56</v>
      </c>
      <c r="K467" s="115" t="s">
        <v>1</v>
      </c>
      <c r="L467" s="115" t="s">
        <v>57</v>
      </c>
      <c r="M467" s="115" t="s">
        <v>1</v>
      </c>
      <c r="N467" s="115" t="s">
        <v>58</v>
      </c>
      <c r="O467" s="115" t="s">
        <v>1</v>
      </c>
      <c r="P467" s="115" t="s">
        <v>59</v>
      </c>
      <c r="Q467" s="115" t="s">
        <v>1</v>
      </c>
      <c r="R467" s="115" t="s">
        <v>60</v>
      </c>
      <c r="S467" s="115" t="s">
        <v>1</v>
      </c>
      <c r="T467" s="114" t="s">
        <v>61</v>
      </c>
      <c r="U467" s="114" t="s">
        <v>1</v>
      </c>
      <c r="V467" s="114" t="s">
        <v>62</v>
      </c>
      <c r="W467" s="114" t="s">
        <v>1</v>
      </c>
      <c r="X467" s="114" t="s">
        <v>63</v>
      </c>
      <c r="Y467" s="114" t="s">
        <v>1</v>
      </c>
    </row>
    <row r="468" spans="1:25" x14ac:dyDescent="0.3">
      <c r="A468" s="113" t="s">
        <v>1</v>
      </c>
      <c r="B468" s="53" t="s">
        <v>14</v>
      </c>
      <c r="C468" s="53" t="s">
        <v>15</v>
      </c>
      <c r="D468" s="53" t="s">
        <v>14</v>
      </c>
      <c r="E468" s="53" t="s">
        <v>15</v>
      </c>
      <c r="F468" s="53" t="s">
        <v>14</v>
      </c>
      <c r="G468" s="53" t="s">
        <v>15</v>
      </c>
      <c r="H468" s="53" t="s">
        <v>14</v>
      </c>
      <c r="I468" s="53" t="s">
        <v>15</v>
      </c>
      <c r="J468" s="53" t="s">
        <v>14</v>
      </c>
      <c r="K468" s="53" t="s">
        <v>15</v>
      </c>
      <c r="L468" s="53" t="s">
        <v>14</v>
      </c>
      <c r="M468" s="53" t="s">
        <v>15</v>
      </c>
      <c r="N468" s="53" t="s">
        <v>14</v>
      </c>
      <c r="O468" s="53" t="s">
        <v>15</v>
      </c>
      <c r="P468" s="53" t="s">
        <v>14</v>
      </c>
      <c r="Q468" s="53" t="s">
        <v>15</v>
      </c>
      <c r="R468" s="53" t="s">
        <v>14</v>
      </c>
      <c r="S468" s="53" t="s">
        <v>15</v>
      </c>
      <c r="T468" s="53" t="s">
        <v>14</v>
      </c>
      <c r="U468" s="53" t="s">
        <v>15</v>
      </c>
      <c r="V468" s="53" t="s">
        <v>14</v>
      </c>
      <c r="W468" s="53" t="s">
        <v>15</v>
      </c>
      <c r="X468" s="53" t="s">
        <v>14</v>
      </c>
      <c r="Y468" s="53" t="s">
        <v>15</v>
      </c>
    </row>
    <row r="469" spans="1:25" x14ac:dyDescent="0.3">
      <c r="A469" s="54" t="s">
        <v>16</v>
      </c>
      <c r="B469" s="55">
        <v>927.69097610710003</v>
      </c>
      <c r="C469" s="55">
        <v>927.69097610710003</v>
      </c>
      <c r="D469" s="55">
        <v>186.54545852129999</v>
      </c>
      <c r="E469" s="55">
        <v>186.54545852129999</v>
      </c>
      <c r="F469" s="55">
        <v>93.248485429300004</v>
      </c>
      <c r="G469" s="55">
        <v>93.248485429300004</v>
      </c>
      <c r="H469" s="55">
        <v>407.59739437019999</v>
      </c>
      <c r="I469" s="55">
        <v>407.59739437019999</v>
      </c>
      <c r="J469" s="55">
        <v>26.3071601527</v>
      </c>
      <c r="K469" s="55">
        <v>26.3071601527</v>
      </c>
      <c r="L469" s="55">
        <v>64.550466538699993</v>
      </c>
      <c r="M469" s="55">
        <v>64.550466538699993</v>
      </c>
      <c r="N469" s="55">
        <v>11.416396539200001</v>
      </c>
      <c r="O469" s="55">
        <v>11.416396539200001</v>
      </c>
      <c r="P469" s="55">
        <v>16.0378535961</v>
      </c>
      <c r="Q469" s="55">
        <v>16.0378535961</v>
      </c>
      <c r="R469" s="55">
        <v>103.9139419255</v>
      </c>
      <c r="S469" s="55">
        <v>103.9139419255</v>
      </c>
      <c r="T469" s="55">
        <v>0</v>
      </c>
      <c r="U469" s="55">
        <v>0</v>
      </c>
      <c r="V469" s="55">
        <v>3.5024926008000001</v>
      </c>
      <c r="W469" s="55">
        <v>3.5024926008000001</v>
      </c>
      <c r="X469" s="55">
        <v>14.571326433299999</v>
      </c>
      <c r="Y469" s="55">
        <v>14.571326433299999</v>
      </c>
    </row>
    <row r="470" spans="1:25" x14ac:dyDescent="0.3">
      <c r="A470" s="56" t="s">
        <v>236</v>
      </c>
      <c r="B470" s="57">
        <v>182.75220379870001</v>
      </c>
      <c r="C470" s="58">
        <v>0.19699685402308101</v>
      </c>
      <c r="D470" s="57">
        <v>27.486248143299999</v>
      </c>
      <c r="E470" s="58">
        <v>0.14734343232570099</v>
      </c>
      <c r="F470" s="57">
        <v>10.0962151615</v>
      </c>
      <c r="G470" s="58">
        <v>0.108272162438015</v>
      </c>
      <c r="H470" s="57">
        <v>98.437997023500003</v>
      </c>
      <c r="I470" s="58">
        <v>0.24150791536732399</v>
      </c>
      <c r="J470" s="65">
        <v>4.2912142224000096</v>
      </c>
      <c r="K470" s="66">
        <v>16.311962969365101</v>
      </c>
      <c r="L470" s="57">
        <v>18.4740262904999</v>
      </c>
      <c r="M470" s="58">
        <v>0.28619508550607098</v>
      </c>
      <c r="N470" s="65">
        <v>1.4410671639999999</v>
      </c>
      <c r="O470" s="66">
        <v>12.6227847732152</v>
      </c>
      <c r="P470" s="65">
        <v>1.7840662179</v>
      </c>
      <c r="Q470" s="66">
        <v>11.124095922248801</v>
      </c>
      <c r="R470" s="57">
        <v>19.3145917714</v>
      </c>
      <c r="S470" s="58">
        <v>0.18587103341000599</v>
      </c>
      <c r="T470" s="65"/>
      <c r="U470" s="66"/>
      <c r="V470" s="65">
        <v>0</v>
      </c>
      <c r="W470" s="66">
        <v>0</v>
      </c>
      <c r="X470" s="65">
        <v>1.4267778042000001</v>
      </c>
      <c r="Y470" s="66">
        <v>9.7916810163512</v>
      </c>
    </row>
    <row r="471" spans="1:25" x14ac:dyDescent="0.3">
      <c r="A471" s="56" t="s">
        <v>237</v>
      </c>
      <c r="B471" s="59">
        <v>130.63107537689899</v>
      </c>
      <c r="C471" s="60">
        <v>0.14081313577617399</v>
      </c>
      <c r="D471" s="59">
        <v>29.9214912793</v>
      </c>
      <c r="E471" s="60">
        <v>0.16039785431647799</v>
      </c>
      <c r="F471" s="59">
        <v>8.4332363809000004</v>
      </c>
      <c r="G471" s="60">
        <v>9.0438320172974707E-2</v>
      </c>
      <c r="H471" s="59">
        <v>54.589251579499901</v>
      </c>
      <c r="I471" s="60">
        <v>0.133929343841485</v>
      </c>
      <c r="J471" s="68">
        <v>2.2002365241000001</v>
      </c>
      <c r="K471" s="69">
        <v>8.3636413483200798</v>
      </c>
      <c r="L471" s="59">
        <v>10.682659403900001</v>
      </c>
      <c r="M471" s="60">
        <v>0.16549314012309099</v>
      </c>
      <c r="N471" s="68">
        <v>3.4910643156000001</v>
      </c>
      <c r="O471" s="69">
        <v>30.579389070911098</v>
      </c>
      <c r="P471" s="68">
        <v>3.4160338431000001</v>
      </c>
      <c r="Q471" s="69">
        <v>21.299819346964799</v>
      </c>
      <c r="R471" s="59">
        <v>11.3649437057</v>
      </c>
      <c r="S471" s="60">
        <v>0.109368805524171</v>
      </c>
      <c r="T471" s="68"/>
      <c r="U471" s="69"/>
      <c r="V471" s="68">
        <v>0.82009909409999904</v>
      </c>
      <c r="W471" s="69">
        <v>23.4147273833693</v>
      </c>
      <c r="X471" s="68">
        <v>5.7120592507000003</v>
      </c>
      <c r="Y471" s="67">
        <v>39.200681398820201</v>
      </c>
    </row>
    <row r="472" spans="1:25" x14ac:dyDescent="0.3">
      <c r="A472" s="56" t="s">
        <v>238</v>
      </c>
      <c r="B472" s="57">
        <v>271.2834100366</v>
      </c>
      <c r="C472" s="58">
        <v>0.292428639518512</v>
      </c>
      <c r="D472" s="57">
        <v>59.966146538900198</v>
      </c>
      <c r="E472" s="58">
        <v>0.321455944380726</v>
      </c>
      <c r="F472" s="57">
        <v>20.547715556899998</v>
      </c>
      <c r="G472" s="58">
        <v>0.22035441607766401</v>
      </c>
      <c r="H472" s="57">
        <v>122.33755200189999</v>
      </c>
      <c r="I472" s="58">
        <v>0.30014311595620002</v>
      </c>
      <c r="J472" s="65">
        <v>3.7339594582000002</v>
      </c>
      <c r="K472" s="66">
        <v>14.193700256987899</v>
      </c>
      <c r="L472" s="57">
        <v>17.1863434216</v>
      </c>
      <c r="M472" s="58">
        <v>0.26624661823778201</v>
      </c>
      <c r="N472" s="65">
        <v>2.3496982409</v>
      </c>
      <c r="O472" s="66">
        <v>20.581785441946899</v>
      </c>
      <c r="P472" s="65">
        <v>5.2234835777999997</v>
      </c>
      <c r="Q472" s="66">
        <v>32.569717303506401</v>
      </c>
      <c r="R472" s="57">
        <v>34.155940831400002</v>
      </c>
      <c r="S472" s="58">
        <v>0.328694496604582</v>
      </c>
      <c r="T472" s="65"/>
      <c r="U472" s="66"/>
      <c r="V472" s="65">
        <v>1.6163481718999999</v>
      </c>
      <c r="W472" s="66">
        <v>46.148510678675301</v>
      </c>
      <c r="X472" s="65">
        <v>4.1662222371000004</v>
      </c>
      <c r="Y472" s="66">
        <v>28.5919216494861</v>
      </c>
    </row>
    <row r="473" spans="1:25" x14ac:dyDescent="0.3">
      <c r="A473" s="56" t="s">
        <v>239</v>
      </c>
      <c r="B473" s="59">
        <v>224.5062460963</v>
      </c>
      <c r="C473" s="60">
        <v>0.24200542193307001</v>
      </c>
      <c r="D473" s="59">
        <v>38.898041854500001</v>
      </c>
      <c r="E473" s="60">
        <v>0.208517763781736</v>
      </c>
      <c r="F473" s="59">
        <v>49.205563300000001</v>
      </c>
      <c r="G473" s="61">
        <v>0.52768217170998599</v>
      </c>
      <c r="H473" s="59">
        <v>85.692558546800001</v>
      </c>
      <c r="I473" s="60">
        <v>0.21023823932733399</v>
      </c>
      <c r="J473" s="68">
        <v>14.462380080899999</v>
      </c>
      <c r="K473" s="67">
        <v>54.9750714138397</v>
      </c>
      <c r="L473" s="59">
        <v>9.6674580881000001</v>
      </c>
      <c r="M473" s="60">
        <v>0.149765890263614</v>
      </c>
      <c r="N473" s="68">
        <v>2.6694248289</v>
      </c>
      <c r="O473" s="69">
        <v>23.382376564567501</v>
      </c>
      <c r="P473" s="68">
        <v>3.0304374317999998</v>
      </c>
      <c r="Q473" s="69">
        <v>18.895529963790999</v>
      </c>
      <c r="R473" s="59">
        <v>19.259860593199999</v>
      </c>
      <c r="S473" s="60">
        <v>0.18534433624901001</v>
      </c>
      <c r="T473" s="68"/>
      <c r="U473" s="69"/>
      <c r="V473" s="68">
        <v>0</v>
      </c>
      <c r="W473" s="69">
        <v>0</v>
      </c>
      <c r="X473" s="68">
        <v>1.6205213721</v>
      </c>
      <c r="Y473" s="69">
        <v>11.1213030571919</v>
      </c>
    </row>
    <row r="474" spans="1:25" x14ac:dyDescent="0.3">
      <c r="A474" s="56" t="s">
        <v>240</v>
      </c>
      <c r="B474" s="57">
        <v>88.195039310300004</v>
      </c>
      <c r="C474" s="58">
        <v>9.5069415982028602E-2</v>
      </c>
      <c r="D474" s="57">
        <v>22.4022486179</v>
      </c>
      <c r="E474" s="58">
        <v>0.12009002414466199</v>
      </c>
      <c r="F474" s="57">
        <v>4.1524345353000003</v>
      </c>
      <c r="G474" s="58">
        <v>4.4530852336988697E-2</v>
      </c>
      <c r="H474" s="57">
        <v>35.720202183699897</v>
      </c>
      <c r="I474" s="58">
        <v>8.7635992469709406E-2</v>
      </c>
      <c r="J474" s="65">
        <v>0.45783801539999902</v>
      </c>
      <c r="K474" s="66">
        <v>1.74035514568079</v>
      </c>
      <c r="L474" s="57">
        <v>5.0530103920999903</v>
      </c>
      <c r="M474" s="58">
        <v>7.8279998008543697E-2</v>
      </c>
      <c r="N474" s="65">
        <v>1.4651419898</v>
      </c>
      <c r="O474" s="66">
        <v>12.833664149359199</v>
      </c>
      <c r="P474" s="65">
        <v>1.8676288516999999</v>
      </c>
      <c r="Q474" s="66">
        <v>11.6451296958725</v>
      </c>
      <c r="R474" s="57">
        <v>14.8188425783</v>
      </c>
      <c r="S474" s="58">
        <v>0.14260687549438</v>
      </c>
      <c r="T474" s="65"/>
      <c r="U474" s="66"/>
      <c r="V474" s="65">
        <v>0.61194637690000098</v>
      </c>
      <c r="W474" s="66">
        <v>17.471739319598399</v>
      </c>
      <c r="X474" s="65">
        <v>1.6457457691999999</v>
      </c>
      <c r="Y474" s="66">
        <v>11.294412878150601</v>
      </c>
    </row>
    <row r="475" spans="1:25" x14ac:dyDescent="0.3">
      <c r="A475" s="56" t="s">
        <v>88</v>
      </c>
      <c r="B475" s="59">
        <v>30.323001488300001</v>
      </c>
      <c r="C475" s="60">
        <v>3.2686532767134797E-2</v>
      </c>
      <c r="D475" s="59">
        <v>7.8712820874000098</v>
      </c>
      <c r="E475" s="60">
        <v>4.2194981050697897E-2</v>
      </c>
      <c r="F475" s="59">
        <v>0.81332049470000001</v>
      </c>
      <c r="G475" s="60">
        <v>8.7220772643717692E-3</v>
      </c>
      <c r="H475" s="59">
        <v>10.8198330348</v>
      </c>
      <c r="I475" s="60">
        <v>2.65453930379469E-2</v>
      </c>
      <c r="J475" s="68">
        <v>1.1615318517</v>
      </c>
      <c r="K475" s="69">
        <v>4.4152688658064401</v>
      </c>
      <c r="L475" s="59">
        <v>3.4869689424999901</v>
      </c>
      <c r="M475" s="60">
        <v>5.4019267860898501E-2</v>
      </c>
      <c r="N475" s="68">
        <v>0</v>
      </c>
      <c r="O475" s="69">
        <v>0</v>
      </c>
      <c r="P475" s="68">
        <v>0.71620367380000205</v>
      </c>
      <c r="Q475" s="69">
        <v>4.4657077676165002</v>
      </c>
      <c r="R475" s="59">
        <v>4.9997624455</v>
      </c>
      <c r="S475" s="60">
        <v>4.8114452717851197E-2</v>
      </c>
      <c r="T475" s="68"/>
      <c r="U475" s="69"/>
      <c r="V475" s="68">
        <v>0.45409895789999999</v>
      </c>
      <c r="W475" s="69">
        <v>12.965022618357001</v>
      </c>
      <c r="X475" s="68">
        <v>0</v>
      </c>
      <c r="Y475" s="69">
        <v>0</v>
      </c>
    </row>
    <row r="476" spans="1:25" x14ac:dyDescent="0.3">
      <c r="A476" s="56" t="s">
        <v>241</v>
      </c>
      <c r="B476" s="57">
        <v>313.38327917560002</v>
      </c>
      <c r="C476" s="58">
        <v>0.33780998979925497</v>
      </c>
      <c r="D476" s="57">
        <v>57.407739422599903</v>
      </c>
      <c r="E476" s="58">
        <v>0.30774128664217898</v>
      </c>
      <c r="F476" s="57">
        <v>18.5294515424</v>
      </c>
      <c r="G476" s="62">
        <v>0.198710482610989</v>
      </c>
      <c r="H476" s="57">
        <v>153.027248603</v>
      </c>
      <c r="I476" s="58">
        <v>0.37543725920880899</v>
      </c>
      <c r="J476" s="65">
        <v>6.4914507464999804</v>
      </c>
      <c r="K476" s="66">
        <v>24.675604317685199</v>
      </c>
      <c r="L476" s="57">
        <v>29.1566856944</v>
      </c>
      <c r="M476" s="58">
        <v>0.451688225629162</v>
      </c>
      <c r="N476" s="65">
        <v>4.9321314795999998</v>
      </c>
      <c r="O476" s="66">
        <v>43.2021738441263</v>
      </c>
      <c r="P476" s="65">
        <v>5.2001000609999997</v>
      </c>
      <c r="Q476" s="66">
        <v>32.423915269213701</v>
      </c>
      <c r="R476" s="57">
        <v>30.6795354771</v>
      </c>
      <c r="S476" s="58">
        <v>0.29523983893417699</v>
      </c>
      <c r="T476" s="65"/>
      <c r="U476" s="66"/>
      <c r="V476" s="65">
        <v>0.82009909409999904</v>
      </c>
      <c r="W476" s="66">
        <v>23.4147273833693</v>
      </c>
      <c r="X476" s="65">
        <v>7.1388370549000104</v>
      </c>
      <c r="Y476" s="66">
        <v>48.992362415171399</v>
      </c>
    </row>
    <row r="477" spans="1:25" x14ac:dyDescent="0.3">
      <c r="A477" s="56" t="s">
        <v>242</v>
      </c>
      <c r="B477" s="59">
        <v>312.70128540659999</v>
      </c>
      <c r="C477" s="60">
        <v>0.33707483791509801</v>
      </c>
      <c r="D477" s="59">
        <v>61.300290472399801</v>
      </c>
      <c r="E477" s="60">
        <v>0.328607787926398</v>
      </c>
      <c r="F477" s="59">
        <v>53.357997835299997</v>
      </c>
      <c r="G477" s="61">
        <v>0.57221302404697405</v>
      </c>
      <c r="H477" s="59">
        <v>121.4127607305</v>
      </c>
      <c r="I477" s="60">
        <v>0.29787423179704398</v>
      </c>
      <c r="J477" s="68">
        <v>14.920218096299999</v>
      </c>
      <c r="K477" s="67">
        <v>56.715426559520502</v>
      </c>
      <c r="L477" s="59">
        <v>14.720468480199999</v>
      </c>
      <c r="M477" s="60">
        <v>0.22804588827215699</v>
      </c>
      <c r="N477" s="68">
        <v>4.1345668186999998</v>
      </c>
      <c r="O477" s="69">
        <v>36.216040713926802</v>
      </c>
      <c r="P477" s="68">
        <v>4.8980662835000004</v>
      </c>
      <c r="Q477" s="69">
        <v>30.5406596596635</v>
      </c>
      <c r="R477" s="59">
        <v>34.078703171500003</v>
      </c>
      <c r="S477" s="60">
        <v>0.32795121174338998</v>
      </c>
      <c r="T477" s="68"/>
      <c r="U477" s="69"/>
      <c r="V477" s="68">
        <v>0.61194637690000098</v>
      </c>
      <c r="W477" s="69">
        <v>17.471739319598399</v>
      </c>
      <c r="X477" s="68">
        <v>3.2662671413000002</v>
      </c>
      <c r="Y477" s="69">
        <v>22.415715935342501</v>
      </c>
    </row>
    <row r="478" spans="1:25" x14ac:dyDescent="0.3">
      <c r="A478" s="63" t="s">
        <v>1</v>
      </c>
    </row>
    <row r="479" spans="1:25" x14ac:dyDescent="0.3">
      <c r="A479" s="63" t="s">
        <v>1</v>
      </c>
    </row>
    <row r="480" spans="1:25" x14ac:dyDescent="0.3">
      <c r="A480" s="51" t="s">
        <v>245</v>
      </c>
    </row>
    <row r="481" spans="1:25" x14ac:dyDescent="0.3">
      <c r="A481" s="52" t="s">
        <v>1</v>
      </c>
    </row>
    <row r="482" spans="1:25" ht="25.5" customHeight="1" x14ac:dyDescent="0.3">
      <c r="A482" s="112" t="s">
        <v>1</v>
      </c>
      <c r="B482" s="114" t="s">
        <v>502</v>
      </c>
      <c r="C482" s="114" t="s">
        <v>1</v>
      </c>
      <c r="D482" s="114" t="s">
        <v>53</v>
      </c>
      <c r="E482" s="114" t="s">
        <v>1</v>
      </c>
      <c r="F482" s="114" t="s">
        <v>54</v>
      </c>
      <c r="G482" s="114" t="s">
        <v>1</v>
      </c>
      <c r="H482" s="115" t="s">
        <v>55</v>
      </c>
      <c r="I482" s="115" t="s">
        <v>1</v>
      </c>
      <c r="J482" s="115" t="s">
        <v>56</v>
      </c>
      <c r="K482" s="115" t="s">
        <v>1</v>
      </c>
      <c r="L482" s="115" t="s">
        <v>57</v>
      </c>
      <c r="M482" s="115" t="s">
        <v>1</v>
      </c>
      <c r="N482" s="115" t="s">
        <v>58</v>
      </c>
      <c r="O482" s="115" t="s">
        <v>1</v>
      </c>
      <c r="P482" s="115" t="s">
        <v>59</v>
      </c>
      <c r="Q482" s="115" t="s">
        <v>1</v>
      </c>
      <c r="R482" s="115" t="s">
        <v>60</v>
      </c>
      <c r="S482" s="115" t="s">
        <v>1</v>
      </c>
      <c r="T482" s="114" t="s">
        <v>61</v>
      </c>
      <c r="U482" s="114" t="s">
        <v>1</v>
      </c>
      <c r="V482" s="114" t="s">
        <v>62</v>
      </c>
      <c r="W482" s="114" t="s">
        <v>1</v>
      </c>
      <c r="X482" s="114" t="s">
        <v>63</v>
      </c>
      <c r="Y482" s="114" t="s">
        <v>1</v>
      </c>
    </row>
    <row r="483" spans="1:25" x14ac:dyDescent="0.3">
      <c r="A483" s="113" t="s">
        <v>1</v>
      </c>
      <c r="B483" s="53" t="s">
        <v>14</v>
      </c>
      <c r="C483" s="53" t="s">
        <v>15</v>
      </c>
      <c r="D483" s="53" t="s">
        <v>14</v>
      </c>
      <c r="E483" s="53" t="s">
        <v>15</v>
      </c>
      <c r="F483" s="53" t="s">
        <v>14</v>
      </c>
      <c r="G483" s="53" t="s">
        <v>15</v>
      </c>
      <c r="H483" s="53" t="s">
        <v>14</v>
      </c>
      <c r="I483" s="53" t="s">
        <v>15</v>
      </c>
      <c r="J483" s="53" t="s">
        <v>14</v>
      </c>
      <c r="K483" s="53" t="s">
        <v>15</v>
      </c>
      <c r="L483" s="53" t="s">
        <v>14</v>
      </c>
      <c r="M483" s="53" t="s">
        <v>15</v>
      </c>
      <c r="N483" s="53" t="s">
        <v>14</v>
      </c>
      <c r="O483" s="53" t="s">
        <v>15</v>
      </c>
      <c r="P483" s="53" t="s">
        <v>14</v>
      </c>
      <c r="Q483" s="53" t="s">
        <v>15</v>
      </c>
      <c r="R483" s="53" t="s">
        <v>14</v>
      </c>
      <c r="S483" s="53" t="s">
        <v>15</v>
      </c>
      <c r="T483" s="53" t="s">
        <v>14</v>
      </c>
      <c r="U483" s="53" t="s">
        <v>15</v>
      </c>
      <c r="V483" s="53" t="s">
        <v>14</v>
      </c>
      <c r="W483" s="53" t="s">
        <v>15</v>
      </c>
      <c r="X483" s="53" t="s">
        <v>14</v>
      </c>
      <c r="Y483" s="53" t="s">
        <v>15</v>
      </c>
    </row>
    <row r="484" spans="1:25" x14ac:dyDescent="0.3">
      <c r="A484" s="54" t="s">
        <v>16</v>
      </c>
      <c r="B484" s="55">
        <v>927.69097610710003</v>
      </c>
      <c r="C484" s="55">
        <v>927.69097610710003</v>
      </c>
      <c r="D484" s="55">
        <v>186.54545852129999</v>
      </c>
      <c r="E484" s="55">
        <v>186.54545852129999</v>
      </c>
      <c r="F484" s="55">
        <v>93.248485429300004</v>
      </c>
      <c r="G484" s="55">
        <v>93.248485429300004</v>
      </c>
      <c r="H484" s="55">
        <v>407.59739437019999</v>
      </c>
      <c r="I484" s="55">
        <v>407.59739437019999</v>
      </c>
      <c r="J484" s="55">
        <v>26.3071601527</v>
      </c>
      <c r="K484" s="55">
        <v>26.3071601527</v>
      </c>
      <c r="L484" s="55">
        <v>64.550466538699993</v>
      </c>
      <c r="M484" s="55">
        <v>64.550466538699993</v>
      </c>
      <c r="N484" s="55">
        <v>11.416396539200001</v>
      </c>
      <c r="O484" s="55">
        <v>11.416396539200001</v>
      </c>
      <c r="P484" s="55">
        <v>16.0378535961</v>
      </c>
      <c r="Q484" s="55">
        <v>16.0378535961</v>
      </c>
      <c r="R484" s="55">
        <v>103.9139419255</v>
      </c>
      <c r="S484" s="55">
        <v>103.9139419255</v>
      </c>
      <c r="T484" s="55">
        <v>0</v>
      </c>
      <c r="U484" s="55">
        <v>0</v>
      </c>
      <c r="V484" s="55">
        <v>3.5024926008000001</v>
      </c>
      <c r="W484" s="55">
        <v>3.5024926008000001</v>
      </c>
      <c r="X484" s="55">
        <v>14.571326433299999</v>
      </c>
      <c r="Y484" s="55">
        <v>14.571326433299999</v>
      </c>
    </row>
    <row r="485" spans="1:25" x14ac:dyDescent="0.3">
      <c r="A485" s="56" t="s">
        <v>236</v>
      </c>
      <c r="B485" s="57">
        <v>210.54155766509999</v>
      </c>
      <c r="C485" s="58">
        <v>0.22695225359268101</v>
      </c>
      <c r="D485" s="57">
        <v>41.9035534179</v>
      </c>
      <c r="E485" s="58">
        <v>0.224629180201218</v>
      </c>
      <c r="F485" s="57">
        <v>12.657715619499999</v>
      </c>
      <c r="G485" s="58">
        <v>0.13574178241315199</v>
      </c>
      <c r="H485" s="57">
        <v>104.03253245320001</v>
      </c>
      <c r="I485" s="58">
        <v>0.25523355617605498</v>
      </c>
      <c r="J485" s="65">
        <v>4.7377193416000196</v>
      </c>
      <c r="K485" s="66">
        <v>18.009238983227</v>
      </c>
      <c r="L485" s="57">
        <v>15.637118344499999</v>
      </c>
      <c r="M485" s="58">
        <v>0.242246403209573</v>
      </c>
      <c r="N485" s="65">
        <v>3.4462779063000002</v>
      </c>
      <c r="O485" s="66">
        <v>30.187090072306599</v>
      </c>
      <c r="P485" s="65">
        <v>2.4054165589999998</v>
      </c>
      <c r="Q485" s="66">
        <v>14.998369604676601</v>
      </c>
      <c r="R485" s="57">
        <v>21.518869944599999</v>
      </c>
      <c r="S485" s="58">
        <v>0.207083568824939</v>
      </c>
      <c r="T485" s="65"/>
      <c r="U485" s="66"/>
      <c r="V485" s="65">
        <v>0</v>
      </c>
      <c r="W485" s="66">
        <v>0</v>
      </c>
      <c r="X485" s="65">
        <v>4.2023540785</v>
      </c>
      <c r="Y485" s="66">
        <v>28.839887005045199</v>
      </c>
    </row>
    <row r="486" spans="1:25" x14ac:dyDescent="0.3">
      <c r="A486" s="56" t="s">
        <v>237</v>
      </c>
      <c r="B486" s="59">
        <v>114.02911765339999</v>
      </c>
      <c r="C486" s="60">
        <v>0.12291713575991001</v>
      </c>
      <c r="D486" s="59">
        <v>18.4611762778</v>
      </c>
      <c r="E486" s="60">
        <v>9.8963418483286603E-2</v>
      </c>
      <c r="F486" s="59">
        <v>7.0848964855000096</v>
      </c>
      <c r="G486" s="60">
        <v>7.5978676252835095E-2</v>
      </c>
      <c r="H486" s="59">
        <v>52.713080614299997</v>
      </c>
      <c r="I486" s="60">
        <v>0.12932634345160601</v>
      </c>
      <c r="J486" s="68">
        <v>2.544494689</v>
      </c>
      <c r="K486" s="69">
        <v>9.67225148678334</v>
      </c>
      <c r="L486" s="59">
        <v>9.1390786996000006</v>
      </c>
      <c r="M486" s="60">
        <v>0.14158036633431401</v>
      </c>
      <c r="N486" s="68">
        <v>4.5488739270999998</v>
      </c>
      <c r="O486" s="67">
        <v>39.8450939530764</v>
      </c>
      <c r="P486" s="68">
        <v>3.4160338431000001</v>
      </c>
      <c r="Q486" s="69">
        <v>21.299819346964799</v>
      </c>
      <c r="R486" s="59">
        <v>11.6015864775</v>
      </c>
      <c r="S486" s="60">
        <v>0.111646101211497</v>
      </c>
      <c r="T486" s="68"/>
      <c r="U486" s="69"/>
      <c r="V486" s="68">
        <v>2.2282945488000001</v>
      </c>
      <c r="W486" s="67">
        <v>63.620249998273799</v>
      </c>
      <c r="X486" s="68">
        <v>2.2916020907000001</v>
      </c>
      <c r="Y486" s="69">
        <v>15.726791251227301</v>
      </c>
    </row>
    <row r="487" spans="1:25" x14ac:dyDescent="0.3">
      <c r="A487" s="56" t="s">
        <v>238</v>
      </c>
      <c r="B487" s="57">
        <v>207.13691141210001</v>
      </c>
      <c r="C487" s="58">
        <v>0.223282231634197</v>
      </c>
      <c r="D487" s="57">
        <v>52.029885796000002</v>
      </c>
      <c r="E487" s="58">
        <v>0.27891263721147702</v>
      </c>
      <c r="F487" s="57">
        <v>25.8504690366</v>
      </c>
      <c r="G487" s="58">
        <v>0.27722132877106698</v>
      </c>
      <c r="H487" s="57">
        <v>77.129519406799901</v>
      </c>
      <c r="I487" s="58">
        <v>0.18922966749082601</v>
      </c>
      <c r="J487" s="65">
        <v>1.5811563480999999</v>
      </c>
      <c r="K487" s="66">
        <v>6.0103650067972803</v>
      </c>
      <c r="L487" s="57">
        <v>15.150136008700001</v>
      </c>
      <c r="M487" s="58">
        <v>0.234702192270245</v>
      </c>
      <c r="N487" s="65">
        <v>2.1299985475000001</v>
      </c>
      <c r="O487" s="66">
        <v>18.657363032076798</v>
      </c>
      <c r="P487" s="65">
        <v>2.1757876275000001</v>
      </c>
      <c r="Q487" s="66">
        <v>13.5665761909006</v>
      </c>
      <c r="R487" s="57">
        <v>24.886554583199999</v>
      </c>
      <c r="S487" s="58">
        <v>0.23949196923972099</v>
      </c>
      <c r="T487" s="65"/>
      <c r="U487" s="66"/>
      <c r="V487" s="65">
        <v>0</v>
      </c>
      <c r="W487" s="66">
        <v>0</v>
      </c>
      <c r="X487" s="65">
        <v>6.2034040577000003</v>
      </c>
      <c r="Y487" s="67">
        <v>42.572679200455603</v>
      </c>
    </row>
    <row r="488" spans="1:25" x14ac:dyDescent="0.3">
      <c r="A488" s="56" t="s">
        <v>239</v>
      </c>
      <c r="B488" s="59">
        <v>211.52096741099999</v>
      </c>
      <c r="C488" s="60">
        <v>0.22800800359039</v>
      </c>
      <c r="D488" s="59">
        <v>42.342579356900004</v>
      </c>
      <c r="E488" s="60">
        <v>0.22698263304043501</v>
      </c>
      <c r="F488" s="59">
        <v>33.230168307200003</v>
      </c>
      <c r="G488" s="61">
        <v>0.35636148034162701</v>
      </c>
      <c r="H488" s="59">
        <v>79.644486279099993</v>
      </c>
      <c r="I488" s="60">
        <v>0.19539989062531399</v>
      </c>
      <c r="J488" s="68">
        <v>12.930695741099999</v>
      </c>
      <c r="K488" s="67">
        <v>49.1527617045843</v>
      </c>
      <c r="L488" s="59">
        <v>13.326463242000001</v>
      </c>
      <c r="M488" s="60">
        <v>0.20645030092866001</v>
      </c>
      <c r="N488" s="68">
        <v>1.2912461582999999</v>
      </c>
      <c r="O488" s="69">
        <v>11.3104529425402</v>
      </c>
      <c r="P488" s="68">
        <v>1.8982057455000001</v>
      </c>
      <c r="Q488" s="69">
        <v>11.835784222158001</v>
      </c>
      <c r="R488" s="59">
        <v>24.9843335616</v>
      </c>
      <c r="S488" s="60">
        <v>0.24043293035223601</v>
      </c>
      <c r="T488" s="68"/>
      <c r="U488" s="69"/>
      <c r="V488" s="68">
        <v>0.82009909409999904</v>
      </c>
      <c r="W488" s="69">
        <v>23.4147273833693</v>
      </c>
      <c r="X488" s="68">
        <v>1.0526899251999999</v>
      </c>
      <c r="Y488" s="69">
        <v>7.2243932631574097</v>
      </c>
    </row>
    <row r="489" spans="1:25" x14ac:dyDescent="0.3">
      <c r="A489" s="56" t="s">
        <v>240</v>
      </c>
      <c r="B489" s="57">
        <v>153.03188138440001</v>
      </c>
      <c r="C489" s="58">
        <v>0.16495997624831099</v>
      </c>
      <c r="D489" s="57">
        <v>24.124287784900002</v>
      </c>
      <c r="E489" s="58">
        <v>0.12932122805951601</v>
      </c>
      <c r="F489" s="57">
        <v>13.611915485800001</v>
      </c>
      <c r="G489" s="58">
        <v>0.145974654956947</v>
      </c>
      <c r="H489" s="57">
        <v>83.9811044600999</v>
      </c>
      <c r="I489" s="58">
        <v>0.20603935555050201</v>
      </c>
      <c r="J489" s="65">
        <v>3.9643747015999802</v>
      </c>
      <c r="K489" s="66">
        <v>15.0695653905202</v>
      </c>
      <c r="L489" s="57">
        <v>6.5557044593000002</v>
      </c>
      <c r="M489" s="58">
        <v>0.10155936604067201</v>
      </c>
      <c r="N489" s="65">
        <v>0</v>
      </c>
      <c r="O489" s="66">
        <v>0</v>
      </c>
      <c r="P489" s="65">
        <v>3.4605505195999999</v>
      </c>
      <c r="Q489" s="66">
        <v>21.5773918801798</v>
      </c>
      <c r="R489" s="57">
        <v>16.512667691899999</v>
      </c>
      <c r="S489" s="58">
        <v>0.158907143602911</v>
      </c>
      <c r="T489" s="65"/>
      <c r="U489" s="66"/>
      <c r="V489" s="65">
        <v>0</v>
      </c>
      <c r="W489" s="66">
        <v>0</v>
      </c>
      <c r="X489" s="65">
        <v>0.82127628120000096</v>
      </c>
      <c r="Y489" s="66">
        <v>5.6362492801144599</v>
      </c>
    </row>
    <row r="490" spans="1:25" x14ac:dyDescent="0.3">
      <c r="A490" s="56" t="s">
        <v>88</v>
      </c>
      <c r="B490" s="59">
        <v>31.430540581100001</v>
      </c>
      <c r="C490" s="60">
        <v>3.3880399174510703E-2</v>
      </c>
      <c r="D490" s="59">
        <v>7.6839758877999804</v>
      </c>
      <c r="E490" s="60">
        <v>4.1190903004066602E-2</v>
      </c>
      <c r="F490" s="59">
        <v>0.81332049470000001</v>
      </c>
      <c r="G490" s="60">
        <v>8.7220772643717692E-3</v>
      </c>
      <c r="H490" s="59">
        <v>10.096671156699999</v>
      </c>
      <c r="I490" s="60">
        <v>2.47711867056974E-2</v>
      </c>
      <c r="J490" s="68">
        <v>0.54871933130000194</v>
      </c>
      <c r="K490" s="69">
        <v>2.0858174280878501</v>
      </c>
      <c r="L490" s="59">
        <v>4.7419657846000103</v>
      </c>
      <c r="M490" s="60">
        <v>7.3461371216535606E-2</v>
      </c>
      <c r="N490" s="68">
        <v>0</v>
      </c>
      <c r="O490" s="69">
        <v>0</v>
      </c>
      <c r="P490" s="68">
        <v>2.6818593013999998</v>
      </c>
      <c r="Q490" s="67">
        <v>16.722058755120202</v>
      </c>
      <c r="R490" s="59">
        <v>4.4099296667000001</v>
      </c>
      <c r="S490" s="60">
        <v>4.2438286768696099E-2</v>
      </c>
      <c r="T490" s="68"/>
      <c r="U490" s="69"/>
      <c r="V490" s="68">
        <v>0.45409895789999999</v>
      </c>
      <c r="W490" s="69">
        <v>12.965022618357001</v>
      </c>
      <c r="X490" s="68">
        <v>0</v>
      </c>
      <c r="Y490" s="69">
        <v>0</v>
      </c>
    </row>
    <row r="491" spans="1:25" x14ac:dyDescent="0.3">
      <c r="A491" s="56" t="s">
        <v>241</v>
      </c>
      <c r="B491" s="57">
        <v>324.57067531849998</v>
      </c>
      <c r="C491" s="58">
        <v>0.34986938935259099</v>
      </c>
      <c r="D491" s="57">
        <v>60.364729695699999</v>
      </c>
      <c r="E491" s="58">
        <v>0.32359259868450502</v>
      </c>
      <c r="F491" s="57">
        <v>19.742612104999999</v>
      </c>
      <c r="G491" s="62">
        <v>0.21172045866598699</v>
      </c>
      <c r="H491" s="57">
        <v>156.74561306749999</v>
      </c>
      <c r="I491" s="58">
        <v>0.38455989962766002</v>
      </c>
      <c r="J491" s="65">
        <v>7.2822140305999898</v>
      </c>
      <c r="K491" s="66">
        <v>27.681490470010299</v>
      </c>
      <c r="L491" s="57">
        <v>24.776197044100101</v>
      </c>
      <c r="M491" s="58">
        <v>0.383826769543887</v>
      </c>
      <c r="N491" s="65">
        <v>7.9951518333999996</v>
      </c>
      <c r="O491" s="67">
        <v>70.032184025383003</v>
      </c>
      <c r="P491" s="65">
        <v>5.8214504021</v>
      </c>
      <c r="Q491" s="66">
        <v>36.2981889516414</v>
      </c>
      <c r="R491" s="57">
        <v>33.120456422099998</v>
      </c>
      <c r="S491" s="58">
        <v>0.31872967003643599</v>
      </c>
      <c r="T491" s="65"/>
      <c r="U491" s="66"/>
      <c r="V491" s="65">
        <v>2.2282945488000001</v>
      </c>
      <c r="W491" s="66">
        <v>63.620249998273799</v>
      </c>
      <c r="X491" s="65">
        <v>6.4939561691999996</v>
      </c>
      <c r="Y491" s="66">
        <v>44.566678256272503</v>
      </c>
    </row>
    <row r="492" spans="1:25" x14ac:dyDescent="0.3">
      <c r="A492" s="56" t="s">
        <v>242</v>
      </c>
      <c r="B492" s="59">
        <v>364.5528487954</v>
      </c>
      <c r="C492" s="60">
        <v>0.39296797983870102</v>
      </c>
      <c r="D492" s="59">
        <v>66.466867141799995</v>
      </c>
      <c r="E492" s="60">
        <v>0.35630386109995099</v>
      </c>
      <c r="F492" s="59">
        <v>46.842083793</v>
      </c>
      <c r="G492" s="60">
        <v>0.50233613529857402</v>
      </c>
      <c r="H492" s="59">
        <v>163.62559073919999</v>
      </c>
      <c r="I492" s="60">
        <v>0.401439246175816</v>
      </c>
      <c r="J492" s="68">
        <v>16.8950704427</v>
      </c>
      <c r="K492" s="67">
        <v>64.222327095104603</v>
      </c>
      <c r="L492" s="59">
        <v>19.882167701299998</v>
      </c>
      <c r="M492" s="60">
        <v>0.30800966696933202</v>
      </c>
      <c r="N492" s="68">
        <v>1.2912461582999999</v>
      </c>
      <c r="O492" s="69">
        <v>11.3104529425402</v>
      </c>
      <c r="P492" s="68">
        <v>5.3587562651000002</v>
      </c>
      <c r="Q492" s="69">
        <v>33.4131761023378</v>
      </c>
      <c r="R492" s="59">
        <v>41.497001253500002</v>
      </c>
      <c r="S492" s="60">
        <v>0.39934007395514698</v>
      </c>
      <c r="T492" s="68"/>
      <c r="U492" s="69"/>
      <c r="V492" s="68">
        <v>0.82009909409999904</v>
      </c>
      <c r="W492" s="69">
        <v>23.4147273833693</v>
      </c>
      <c r="X492" s="68">
        <v>1.8739662064</v>
      </c>
      <c r="Y492" s="70">
        <v>12.860642543271901</v>
      </c>
    </row>
    <row r="493" spans="1:25" x14ac:dyDescent="0.3">
      <c r="A493" s="63" t="s">
        <v>1</v>
      </c>
    </row>
    <row r="494" spans="1:25" x14ac:dyDescent="0.3">
      <c r="A494" s="63" t="s">
        <v>1</v>
      </c>
    </row>
    <row r="495" spans="1:25" x14ac:dyDescent="0.3">
      <c r="A495" s="51" t="s">
        <v>246</v>
      </c>
    </row>
    <row r="496" spans="1:25" x14ac:dyDescent="0.3">
      <c r="A496" s="52" t="s">
        <v>1</v>
      </c>
    </row>
    <row r="497" spans="1:25" ht="25.5" customHeight="1" x14ac:dyDescent="0.3">
      <c r="A497" s="112" t="s">
        <v>1</v>
      </c>
      <c r="B497" s="114" t="s">
        <v>502</v>
      </c>
      <c r="C497" s="114" t="s">
        <v>1</v>
      </c>
      <c r="D497" s="114" t="s">
        <v>53</v>
      </c>
      <c r="E497" s="114" t="s">
        <v>1</v>
      </c>
      <c r="F497" s="114" t="s">
        <v>54</v>
      </c>
      <c r="G497" s="114" t="s">
        <v>1</v>
      </c>
      <c r="H497" s="115" t="s">
        <v>55</v>
      </c>
      <c r="I497" s="115" t="s">
        <v>1</v>
      </c>
      <c r="J497" s="115" t="s">
        <v>56</v>
      </c>
      <c r="K497" s="115" t="s">
        <v>1</v>
      </c>
      <c r="L497" s="115" t="s">
        <v>57</v>
      </c>
      <c r="M497" s="115" t="s">
        <v>1</v>
      </c>
      <c r="N497" s="115" t="s">
        <v>58</v>
      </c>
      <c r="O497" s="115" t="s">
        <v>1</v>
      </c>
      <c r="P497" s="115" t="s">
        <v>59</v>
      </c>
      <c r="Q497" s="115" t="s">
        <v>1</v>
      </c>
      <c r="R497" s="115" t="s">
        <v>60</v>
      </c>
      <c r="S497" s="115" t="s">
        <v>1</v>
      </c>
      <c r="T497" s="114" t="s">
        <v>61</v>
      </c>
      <c r="U497" s="114" t="s">
        <v>1</v>
      </c>
      <c r="V497" s="114" t="s">
        <v>62</v>
      </c>
      <c r="W497" s="114" t="s">
        <v>1</v>
      </c>
      <c r="X497" s="114" t="s">
        <v>63</v>
      </c>
      <c r="Y497" s="114" t="s">
        <v>1</v>
      </c>
    </row>
    <row r="498" spans="1:25" x14ac:dyDescent="0.3">
      <c r="A498" s="113" t="s">
        <v>1</v>
      </c>
      <c r="B498" s="53" t="s">
        <v>14</v>
      </c>
      <c r="C498" s="53" t="s">
        <v>15</v>
      </c>
      <c r="D498" s="53" t="s">
        <v>14</v>
      </c>
      <c r="E498" s="53" t="s">
        <v>15</v>
      </c>
      <c r="F498" s="53" t="s">
        <v>14</v>
      </c>
      <c r="G498" s="53" t="s">
        <v>15</v>
      </c>
      <c r="H498" s="53" t="s">
        <v>14</v>
      </c>
      <c r="I498" s="53" t="s">
        <v>15</v>
      </c>
      <c r="J498" s="53" t="s">
        <v>14</v>
      </c>
      <c r="K498" s="53" t="s">
        <v>15</v>
      </c>
      <c r="L498" s="53" t="s">
        <v>14</v>
      </c>
      <c r="M498" s="53" t="s">
        <v>15</v>
      </c>
      <c r="N498" s="53" t="s">
        <v>14</v>
      </c>
      <c r="O498" s="53" t="s">
        <v>15</v>
      </c>
      <c r="P498" s="53" t="s">
        <v>14</v>
      </c>
      <c r="Q498" s="53" t="s">
        <v>15</v>
      </c>
      <c r="R498" s="53" t="s">
        <v>14</v>
      </c>
      <c r="S498" s="53" t="s">
        <v>15</v>
      </c>
      <c r="T498" s="53" t="s">
        <v>14</v>
      </c>
      <c r="U498" s="53" t="s">
        <v>15</v>
      </c>
      <c r="V498" s="53" t="s">
        <v>14</v>
      </c>
      <c r="W498" s="53" t="s">
        <v>15</v>
      </c>
      <c r="X498" s="53" t="s">
        <v>14</v>
      </c>
      <c r="Y498" s="53" t="s">
        <v>15</v>
      </c>
    </row>
    <row r="499" spans="1:25" x14ac:dyDescent="0.3">
      <c r="A499" s="54" t="s">
        <v>16</v>
      </c>
      <c r="B499" s="55">
        <v>927.69097610710003</v>
      </c>
      <c r="C499" s="55">
        <v>927.69097610710003</v>
      </c>
      <c r="D499" s="55">
        <v>186.54545852129999</v>
      </c>
      <c r="E499" s="55">
        <v>186.54545852129999</v>
      </c>
      <c r="F499" s="55">
        <v>93.248485429300004</v>
      </c>
      <c r="G499" s="55">
        <v>93.248485429300004</v>
      </c>
      <c r="H499" s="55">
        <v>407.59739437019999</v>
      </c>
      <c r="I499" s="55">
        <v>407.59739437019999</v>
      </c>
      <c r="J499" s="55">
        <v>26.3071601527</v>
      </c>
      <c r="K499" s="55">
        <v>26.3071601527</v>
      </c>
      <c r="L499" s="55">
        <v>64.550466538699993</v>
      </c>
      <c r="M499" s="55">
        <v>64.550466538699993</v>
      </c>
      <c r="N499" s="55">
        <v>11.416396539200001</v>
      </c>
      <c r="O499" s="55">
        <v>11.416396539200001</v>
      </c>
      <c r="P499" s="55">
        <v>16.0378535961</v>
      </c>
      <c r="Q499" s="55">
        <v>16.0378535961</v>
      </c>
      <c r="R499" s="55">
        <v>103.9139419255</v>
      </c>
      <c r="S499" s="55">
        <v>103.9139419255</v>
      </c>
      <c r="T499" s="55">
        <v>0</v>
      </c>
      <c r="U499" s="55">
        <v>0</v>
      </c>
      <c r="V499" s="55">
        <v>3.5024926008000001</v>
      </c>
      <c r="W499" s="55">
        <v>3.5024926008000001</v>
      </c>
      <c r="X499" s="55">
        <v>14.571326433299999</v>
      </c>
      <c r="Y499" s="55">
        <v>14.571326433299999</v>
      </c>
    </row>
    <row r="500" spans="1:25" x14ac:dyDescent="0.3">
      <c r="A500" s="56" t="s">
        <v>236</v>
      </c>
      <c r="B500" s="57">
        <v>153.10857898290101</v>
      </c>
      <c r="C500" s="58">
        <v>0.165042652053591</v>
      </c>
      <c r="D500" s="57">
        <v>28.671324154400001</v>
      </c>
      <c r="E500" s="58">
        <v>0.15369617883850201</v>
      </c>
      <c r="F500" s="57">
        <v>2.3502338305000001</v>
      </c>
      <c r="G500" s="62">
        <v>2.52039893160723E-2</v>
      </c>
      <c r="H500" s="57">
        <v>84.561157867299997</v>
      </c>
      <c r="I500" s="58">
        <v>0.207462459366208</v>
      </c>
      <c r="J500" s="65">
        <v>6.7265856687000198</v>
      </c>
      <c r="K500" s="66">
        <v>25.569410113655401</v>
      </c>
      <c r="L500" s="57">
        <v>10.1963879487</v>
      </c>
      <c r="M500" s="58">
        <v>0.15795994197171201</v>
      </c>
      <c r="N500" s="65">
        <v>3.4462779063000002</v>
      </c>
      <c r="O500" s="66">
        <v>30.187090072306599</v>
      </c>
      <c r="P500" s="65">
        <v>0.91904396669999999</v>
      </c>
      <c r="Q500" s="66">
        <v>5.7304673670514603</v>
      </c>
      <c r="R500" s="57">
        <v>13.520355711800001</v>
      </c>
      <c r="S500" s="58">
        <v>0.13011108481952599</v>
      </c>
      <c r="T500" s="65"/>
      <c r="U500" s="66"/>
      <c r="V500" s="65">
        <v>0</v>
      </c>
      <c r="W500" s="66">
        <v>0</v>
      </c>
      <c r="X500" s="65">
        <v>2.7172119284999998</v>
      </c>
      <c r="Y500" s="66">
        <v>18.647663553060799</v>
      </c>
    </row>
    <row r="501" spans="1:25" x14ac:dyDescent="0.3">
      <c r="A501" s="56" t="s">
        <v>237</v>
      </c>
      <c r="B501" s="59">
        <v>97.608766007700098</v>
      </c>
      <c r="C501" s="60">
        <v>0.10521689713669399</v>
      </c>
      <c r="D501" s="59">
        <v>19.037940430799999</v>
      </c>
      <c r="E501" s="60">
        <v>0.102055234052381</v>
      </c>
      <c r="F501" s="59">
        <v>5.6352317032999997</v>
      </c>
      <c r="G501" s="60">
        <v>6.0432420723579197E-2</v>
      </c>
      <c r="H501" s="59">
        <v>54.9193861335999</v>
      </c>
      <c r="I501" s="60">
        <v>0.13473929640413601</v>
      </c>
      <c r="J501" s="68">
        <v>1.0545298204</v>
      </c>
      <c r="K501" s="69">
        <v>4.0085277706866798</v>
      </c>
      <c r="L501" s="59">
        <v>3.2104721878000002</v>
      </c>
      <c r="M501" s="60">
        <v>4.9735847933418502E-2</v>
      </c>
      <c r="N501" s="68">
        <v>0</v>
      </c>
      <c r="O501" s="69">
        <v>0</v>
      </c>
      <c r="P501" s="68">
        <v>0.67113180229999803</v>
      </c>
      <c r="Q501" s="69">
        <v>4.1846734556998504</v>
      </c>
      <c r="R501" s="59">
        <v>10.7884718388</v>
      </c>
      <c r="S501" s="60">
        <v>0.103821216276587</v>
      </c>
      <c r="T501" s="68"/>
      <c r="U501" s="69"/>
      <c r="V501" s="68">
        <v>0</v>
      </c>
      <c r="W501" s="69">
        <v>0</v>
      </c>
      <c r="X501" s="68">
        <v>2.2916020907000001</v>
      </c>
      <c r="Y501" s="69">
        <v>15.726791251227301</v>
      </c>
    </row>
    <row r="502" spans="1:25" x14ac:dyDescent="0.3">
      <c r="A502" s="56" t="s">
        <v>238</v>
      </c>
      <c r="B502" s="57">
        <v>218.83164642880001</v>
      </c>
      <c r="C502" s="58">
        <v>0.23588851467229999</v>
      </c>
      <c r="D502" s="57">
        <v>49.691717384</v>
      </c>
      <c r="E502" s="58">
        <v>0.26637859628368399</v>
      </c>
      <c r="F502" s="57">
        <v>17.6612868705</v>
      </c>
      <c r="G502" s="58">
        <v>0.18940025448338901</v>
      </c>
      <c r="H502" s="57">
        <v>98.491531069300095</v>
      </c>
      <c r="I502" s="58">
        <v>0.24163925586787499</v>
      </c>
      <c r="J502" s="65">
        <v>3.3427333816</v>
      </c>
      <c r="K502" s="66">
        <v>12.7065535093757</v>
      </c>
      <c r="L502" s="57">
        <v>12.7398549972</v>
      </c>
      <c r="M502" s="58">
        <v>0.19736270983513399</v>
      </c>
      <c r="N502" s="65">
        <v>1.0289068541999999</v>
      </c>
      <c r="O502" s="66">
        <v>9.0125360543240198</v>
      </c>
      <c r="P502" s="65">
        <v>6.3753273108999897</v>
      </c>
      <c r="Q502" s="66">
        <v>39.751749027378096</v>
      </c>
      <c r="R502" s="57">
        <v>21.687313014699999</v>
      </c>
      <c r="S502" s="58">
        <v>0.20870455506584901</v>
      </c>
      <c r="T502" s="65"/>
      <c r="U502" s="66"/>
      <c r="V502" s="65">
        <v>3.0483936428999998</v>
      </c>
      <c r="W502" s="67">
        <v>87.034977381643003</v>
      </c>
      <c r="X502" s="65">
        <v>4.7645819034999999</v>
      </c>
      <c r="Y502" s="66">
        <v>32.698340300794101</v>
      </c>
    </row>
    <row r="503" spans="1:25" x14ac:dyDescent="0.3">
      <c r="A503" s="56" t="s">
        <v>239</v>
      </c>
      <c r="B503" s="59">
        <v>289.78363858189999</v>
      </c>
      <c r="C503" s="60">
        <v>0.312370871384271</v>
      </c>
      <c r="D503" s="59">
        <v>48.893786649900001</v>
      </c>
      <c r="E503" s="60">
        <v>0.26210118990550102</v>
      </c>
      <c r="F503" s="59">
        <v>47.5279057232</v>
      </c>
      <c r="G503" s="61">
        <v>0.509690913524114</v>
      </c>
      <c r="H503" s="59">
        <v>123.5155704175</v>
      </c>
      <c r="I503" s="60">
        <v>0.30303326793428198</v>
      </c>
      <c r="J503" s="68">
        <v>8.8351998269000092</v>
      </c>
      <c r="K503" s="69">
        <v>33.584772265862398</v>
      </c>
      <c r="L503" s="59">
        <v>16.5471061199</v>
      </c>
      <c r="M503" s="60">
        <v>0.25634371069927903</v>
      </c>
      <c r="N503" s="68">
        <v>1.5713408360000001</v>
      </c>
      <c r="O503" s="69">
        <v>13.7638950311909</v>
      </c>
      <c r="P503" s="68">
        <v>1.6274007145</v>
      </c>
      <c r="Q503" s="70">
        <v>10.1472476023584</v>
      </c>
      <c r="R503" s="59">
        <v>38.314825631200002</v>
      </c>
      <c r="S503" s="60">
        <v>0.36871689131636798</v>
      </c>
      <c r="T503" s="68"/>
      <c r="U503" s="69"/>
      <c r="V503" s="68">
        <v>0</v>
      </c>
      <c r="W503" s="69">
        <v>0</v>
      </c>
      <c r="X503" s="68">
        <v>2.9505026628</v>
      </c>
      <c r="Y503" s="69">
        <v>20.248689618655401</v>
      </c>
    </row>
    <row r="504" spans="1:25" x14ac:dyDescent="0.3">
      <c r="A504" s="56" t="s">
        <v>240</v>
      </c>
      <c r="B504" s="57">
        <v>136.97406666809999</v>
      </c>
      <c r="C504" s="58">
        <v>0.14765053255437399</v>
      </c>
      <c r="D504" s="57">
        <v>31.3349840335</v>
      </c>
      <c r="E504" s="58">
        <v>0.16797505702837601</v>
      </c>
      <c r="F504" s="57">
        <v>19.019297481399999</v>
      </c>
      <c r="G504" s="58">
        <v>0.20396360749280201</v>
      </c>
      <c r="H504" s="57">
        <v>36.964932916900104</v>
      </c>
      <c r="I504" s="62">
        <v>9.0689816538244594E-2</v>
      </c>
      <c r="J504" s="65">
        <v>4.6378602721000197</v>
      </c>
      <c r="K504" s="66">
        <v>17.629650046525398</v>
      </c>
      <c r="L504" s="57">
        <v>18.244630691199902</v>
      </c>
      <c r="M504" s="61">
        <v>0.282641345128959</v>
      </c>
      <c r="N504" s="65">
        <v>3.784559319</v>
      </c>
      <c r="O504" s="66">
        <v>33.150209052437098</v>
      </c>
      <c r="P504" s="65">
        <v>5.7287461279</v>
      </c>
      <c r="Q504" s="67">
        <v>35.7201547798958</v>
      </c>
      <c r="R504" s="57">
        <v>15.4116279783</v>
      </c>
      <c r="S504" s="58">
        <v>0.14831145554413899</v>
      </c>
      <c r="T504" s="65"/>
      <c r="U504" s="66"/>
      <c r="V504" s="65">
        <v>0</v>
      </c>
      <c r="W504" s="66">
        <v>0</v>
      </c>
      <c r="X504" s="65">
        <v>1.8474278477999999</v>
      </c>
      <c r="Y504" s="66">
        <v>12.6785152762624</v>
      </c>
    </row>
    <row r="505" spans="1:25" x14ac:dyDescent="0.3">
      <c r="A505" s="56" t="s">
        <v>88</v>
      </c>
      <c r="B505" s="59">
        <v>31.384279437699998</v>
      </c>
      <c r="C505" s="60">
        <v>3.3830532198770399E-2</v>
      </c>
      <c r="D505" s="59">
        <v>8.9157058687000195</v>
      </c>
      <c r="E505" s="60">
        <v>4.7793743891556599E-2</v>
      </c>
      <c r="F505" s="59">
        <v>1.0545298204</v>
      </c>
      <c r="G505" s="60">
        <v>1.13088144600432E-2</v>
      </c>
      <c r="H505" s="59">
        <v>9.1448159655999905</v>
      </c>
      <c r="I505" s="60">
        <v>2.2435903889253601E-2</v>
      </c>
      <c r="J505" s="68">
        <v>1.710251183</v>
      </c>
      <c r="K505" s="69">
        <v>6.5010862938942902</v>
      </c>
      <c r="L505" s="59">
        <v>3.6120145939000001</v>
      </c>
      <c r="M505" s="60">
        <v>5.5956444431497401E-2</v>
      </c>
      <c r="N505" s="68">
        <v>1.5853116237</v>
      </c>
      <c r="O505" s="69">
        <v>13.8862697897413</v>
      </c>
      <c r="P505" s="68">
        <v>0.71620367380000205</v>
      </c>
      <c r="Q505" s="69">
        <v>4.4657077676165002</v>
      </c>
      <c r="R505" s="59">
        <v>4.1913477507000003</v>
      </c>
      <c r="S505" s="60">
        <v>4.0334796977531097E-2</v>
      </c>
      <c r="T505" s="68"/>
      <c r="U505" s="69"/>
      <c r="V505" s="68">
        <v>0.45409895789999999</v>
      </c>
      <c r="W505" s="69">
        <v>12.965022618357001</v>
      </c>
      <c r="X505" s="68">
        <v>0</v>
      </c>
      <c r="Y505" s="69">
        <v>0</v>
      </c>
    </row>
    <row r="506" spans="1:25" x14ac:dyDescent="0.3">
      <c r="A506" s="56" t="s">
        <v>241</v>
      </c>
      <c r="B506" s="57">
        <v>250.7173449906</v>
      </c>
      <c r="C506" s="58">
        <v>0.270259549190285</v>
      </c>
      <c r="D506" s="57">
        <v>47.709264585200003</v>
      </c>
      <c r="E506" s="58">
        <v>0.25575141289088299</v>
      </c>
      <c r="F506" s="57">
        <v>7.9854655338000002</v>
      </c>
      <c r="G506" s="62">
        <v>8.5636410039651403E-2</v>
      </c>
      <c r="H506" s="57">
        <v>139.48054400090001</v>
      </c>
      <c r="I506" s="61">
        <v>0.34220175577034501</v>
      </c>
      <c r="J506" s="65">
        <v>7.7811154890999896</v>
      </c>
      <c r="K506" s="66">
        <v>29.577937884342099</v>
      </c>
      <c r="L506" s="57">
        <v>13.406860136500001</v>
      </c>
      <c r="M506" s="58">
        <v>0.20769578990513099</v>
      </c>
      <c r="N506" s="65">
        <v>3.4462779063000002</v>
      </c>
      <c r="O506" s="66">
        <v>30.187090072306599</v>
      </c>
      <c r="P506" s="65">
        <v>1.590175769</v>
      </c>
      <c r="Q506" s="66">
        <v>9.9151408227513098</v>
      </c>
      <c r="R506" s="57">
        <v>24.3088275506</v>
      </c>
      <c r="S506" s="58">
        <v>0.23393230109611199</v>
      </c>
      <c r="T506" s="65"/>
      <c r="U506" s="66"/>
      <c r="V506" s="65">
        <v>0</v>
      </c>
      <c r="W506" s="66">
        <v>0</v>
      </c>
      <c r="X506" s="65">
        <v>5.0088140191999999</v>
      </c>
      <c r="Y506" s="66">
        <v>34.374454804288099</v>
      </c>
    </row>
    <row r="507" spans="1:25" x14ac:dyDescent="0.3">
      <c r="A507" s="56" t="s">
        <v>242</v>
      </c>
      <c r="B507" s="59">
        <v>426.75770525000001</v>
      </c>
      <c r="C507" s="60">
        <v>0.46002140393864499</v>
      </c>
      <c r="D507" s="59">
        <v>80.2287706834001</v>
      </c>
      <c r="E507" s="60">
        <v>0.43007624693387703</v>
      </c>
      <c r="F507" s="59">
        <v>66.547203204599995</v>
      </c>
      <c r="G507" s="61">
        <v>0.71365452101691595</v>
      </c>
      <c r="H507" s="59">
        <v>160.4805033344</v>
      </c>
      <c r="I507" s="62">
        <v>0.39372308447252702</v>
      </c>
      <c r="J507" s="68">
        <v>13.473060099</v>
      </c>
      <c r="K507" s="69">
        <v>51.214422312387903</v>
      </c>
      <c r="L507" s="59">
        <v>34.791736811100002</v>
      </c>
      <c r="M507" s="60">
        <v>0.53898505582823797</v>
      </c>
      <c r="N507" s="68">
        <v>5.3559001549999996</v>
      </c>
      <c r="O507" s="69">
        <v>46.914104083628096</v>
      </c>
      <c r="P507" s="68">
        <v>7.3561468423999701</v>
      </c>
      <c r="Q507" s="69">
        <v>45.867402382254099</v>
      </c>
      <c r="R507" s="59">
        <v>53.726453609499998</v>
      </c>
      <c r="S507" s="60">
        <v>0.51702834686050703</v>
      </c>
      <c r="T507" s="68"/>
      <c r="U507" s="69"/>
      <c r="V507" s="68">
        <v>0</v>
      </c>
      <c r="W507" s="69">
        <v>0</v>
      </c>
      <c r="X507" s="68">
        <v>4.7979305105999996</v>
      </c>
      <c r="Y507" s="69">
        <v>32.927204894917701</v>
      </c>
    </row>
    <row r="508" spans="1:25" x14ac:dyDescent="0.3">
      <c r="A508" s="63" t="s">
        <v>1</v>
      </c>
    </row>
    <row r="509" spans="1:25" x14ac:dyDescent="0.3">
      <c r="A509" s="63" t="s">
        <v>1</v>
      </c>
    </row>
    <row r="510" spans="1:25" x14ac:dyDescent="0.3">
      <c r="A510" s="51" t="s">
        <v>247</v>
      </c>
    </row>
    <row r="511" spans="1:25" x14ac:dyDescent="0.3">
      <c r="A511" s="52" t="s">
        <v>1</v>
      </c>
    </row>
    <row r="512" spans="1:25" ht="25.5" customHeight="1" x14ac:dyDescent="0.3">
      <c r="A512" s="112" t="s">
        <v>1</v>
      </c>
      <c r="B512" s="114" t="s">
        <v>502</v>
      </c>
      <c r="C512" s="114" t="s">
        <v>1</v>
      </c>
      <c r="D512" s="114" t="s">
        <v>53</v>
      </c>
      <c r="E512" s="114" t="s">
        <v>1</v>
      </c>
      <c r="F512" s="114" t="s">
        <v>54</v>
      </c>
      <c r="G512" s="114" t="s">
        <v>1</v>
      </c>
      <c r="H512" s="115" t="s">
        <v>55</v>
      </c>
      <c r="I512" s="115" t="s">
        <v>1</v>
      </c>
      <c r="J512" s="115" t="s">
        <v>56</v>
      </c>
      <c r="K512" s="115" t="s">
        <v>1</v>
      </c>
      <c r="L512" s="115" t="s">
        <v>57</v>
      </c>
      <c r="M512" s="115" t="s">
        <v>1</v>
      </c>
      <c r="N512" s="115" t="s">
        <v>58</v>
      </c>
      <c r="O512" s="115" t="s">
        <v>1</v>
      </c>
      <c r="P512" s="115" t="s">
        <v>59</v>
      </c>
      <c r="Q512" s="115" t="s">
        <v>1</v>
      </c>
      <c r="R512" s="115" t="s">
        <v>60</v>
      </c>
      <c r="S512" s="115" t="s">
        <v>1</v>
      </c>
      <c r="T512" s="114" t="s">
        <v>61</v>
      </c>
      <c r="U512" s="114" t="s">
        <v>1</v>
      </c>
      <c r="V512" s="114" t="s">
        <v>62</v>
      </c>
      <c r="W512" s="114" t="s">
        <v>1</v>
      </c>
      <c r="X512" s="114" t="s">
        <v>63</v>
      </c>
      <c r="Y512" s="114" t="s">
        <v>1</v>
      </c>
    </row>
    <row r="513" spans="1:25" x14ac:dyDescent="0.3">
      <c r="A513" s="113" t="s">
        <v>1</v>
      </c>
      <c r="B513" s="53" t="s">
        <v>14</v>
      </c>
      <c r="C513" s="53" t="s">
        <v>15</v>
      </c>
      <c r="D513" s="53" t="s">
        <v>14</v>
      </c>
      <c r="E513" s="53" t="s">
        <v>15</v>
      </c>
      <c r="F513" s="53" t="s">
        <v>14</v>
      </c>
      <c r="G513" s="53" t="s">
        <v>15</v>
      </c>
      <c r="H513" s="53" t="s">
        <v>14</v>
      </c>
      <c r="I513" s="53" t="s">
        <v>15</v>
      </c>
      <c r="J513" s="53" t="s">
        <v>14</v>
      </c>
      <c r="K513" s="53" t="s">
        <v>15</v>
      </c>
      <c r="L513" s="53" t="s">
        <v>14</v>
      </c>
      <c r="M513" s="53" t="s">
        <v>15</v>
      </c>
      <c r="N513" s="53" t="s">
        <v>14</v>
      </c>
      <c r="O513" s="53" t="s">
        <v>15</v>
      </c>
      <c r="P513" s="53" t="s">
        <v>14</v>
      </c>
      <c r="Q513" s="53" t="s">
        <v>15</v>
      </c>
      <c r="R513" s="53" t="s">
        <v>14</v>
      </c>
      <c r="S513" s="53" t="s">
        <v>15</v>
      </c>
      <c r="T513" s="53" t="s">
        <v>14</v>
      </c>
      <c r="U513" s="53" t="s">
        <v>15</v>
      </c>
      <c r="V513" s="53" t="s">
        <v>14</v>
      </c>
      <c r="W513" s="53" t="s">
        <v>15</v>
      </c>
      <c r="X513" s="53" t="s">
        <v>14</v>
      </c>
      <c r="Y513" s="53" t="s">
        <v>15</v>
      </c>
    </row>
    <row r="514" spans="1:25" x14ac:dyDescent="0.3">
      <c r="A514" s="54" t="s">
        <v>16</v>
      </c>
      <c r="B514" s="55">
        <v>927.69097610710003</v>
      </c>
      <c r="C514" s="55">
        <v>927.69097610710003</v>
      </c>
      <c r="D514" s="55">
        <v>186.54545852129999</v>
      </c>
      <c r="E514" s="55">
        <v>186.54545852129999</v>
      </c>
      <c r="F514" s="55">
        <v>93.248485429300004</v>
      </c>
      <c r="G514" s="55">
        <v>93.248485429300004</v>
      </c>
      <c r="H514" s="55">
        <v>407.59739437019999</v>
      </c>
      <c r="I514" s="55">
        <v>407.59739437019999</v>
      </c>
      <c r="J514" s="55">
        <v>26.3071601527</v>
      </c>
      <c r="K514" s="55">
        <v>26.3071601527</v>
      </c>
      <c r="L514" s="55">
        <v>64.550466538699993</v>
      </c>
      <c r="M514" s="55">
        <v>64.550466538699993</v>
      </c>
      <c r="N514" s="55">
        <v>11.416396539200001</v>
      </c>
      <c r="O514" s="55">
        <v>11.416396539200001</v>
      </c>
      <c r="P514" s="55">
        <v>16.0378535961</v>
      </c>
      <c r="Q514" s="55">
        <v>16.0378535961</v>
      </c>
      <c r="R514" s="55">
        <v>103.9139419255</v>
      </c>
      <c r="S514" s="55">
        <v>103.9139419255</v>
      </c>
      <c r="T514" s="55">
        <v>0</v>
      </c>
      <c r="U514" s="55">
        <v>0</v>
      </c>
      <c r="V514" s="55">
        <v>3.5024926008000001</v>
      </c>
      <c r="W514" s="55">
        <v>3.5024926008000001</v>
      </c>
      <c r="X514" s="55">
        <v>14.571326433299999</v>
      </c>
      <c r="Y514" s="55">
        <v>14.571326433299999</v>
      </c>
    </row>
    <row r="515" spans="1:25" ht="25.5" customHeight="1" x14ac:dyDescent="0.3">
      <c r="A515" s="64" t="s">
        <v>248</v>
      </c>
      <c r="B515" s="57">
        <v>57.047464152700002</v>
      </c>
      <c r="C515" s="58">
        <v>6.1494038016937598E-2</v>
      </c>
      <c r="D515" s="57">
        <v>23.2764859923</v>
      </c>
      <c r="E515" s="61">
        <v>0.124776481704819</v>
      </c>
      <c r="F515" s="57">
        <v>4.3998347153999999</v>
      </c>
      <c r="G515" s="58">
        <v>4.71839804705022E-2</v>
      </c>
      <c r="H515" s="57">
        <v>21.7076442822</v>
      </c>
      <c r="I515" s="58">
        <v>5.3257563914856802E-2</v>
      </c>
      <c r="J515" s="65">
        <v>1.5468015253</v>
      </c>
      <c r="K515" s="66">
        <v>5.8797738574653602</v>
      </c>
      <c r="L515" s="57">
        <v>1.808449854</v>
      </c>
      <c r="M515" s="58">
        <v>2.8016061710658301E-2</v>
      </c>
      <c r="N515" s="65">
        <v>0.1814870938</v>
      </c>
      <c r="O515" s="66">
        <v>1.5897055885964999</v>
      </c>
      <c r="P515" s="65">
        <v>0.67438259510000098</v>
      </c>
      <c r="Q515" s="66">
        <v>4.2049429561072502</v>
      </c>
      <c r="R515" s="57">
        <v>3.4523780945999998</v>
      </c>
      <c r="S515" s="58">
        <v>3.3223434994653002E-2</v>
      </c>
      <c r="T515" s="65"/>
      <c r="U515" s="66"/>
      <c r="V515" s="65">
        <v>0</v>
      </c>
      <c r="W515" s="66">
        <v>0</v>
      </c>
      <c r="X515" s="65">
        <v>0</v>
      </c>
      <c r="Y515" s="66">
        <v>0</v>
      </c>
    </row>
    <row r="516" spans="1:25" x14ac:dyDescent="0.3">
      <c r="A516" s="56" t="s">
        <v>249</v>
      </c>
      <c r="B516" s="59">
        <v>414.572320193</v>
      </c>
      <c r="C516" s="60">
        <v>0.44688622706311498</v>
      </c>
      <c r="D516" s="59">
        <v>70.794698005500194</v>
      </c>
      <c r="E516" s="60">
        <v>0.37950373365651602</v>
      </c>
      <c r="F516" s="59">
        <v>58.969799283699999</v>
      </c>
      <c r="G516" s="61">
        <v>0.63239417790233399</v>
      </c>
      <c r="H516" s="59">
        <v>161.901919824</v>
      </c>
      <c r="I516" s="60">
        <v>0.39721038961537802</v>
      </c>
      <c r="J516" s="68">
        <v>11.7662271426</v>
      </c>
      <c r="K516" s="69">
        <v>44.7263295403339</v>
      </c>
      <c r="L516" s="59">
        <v>35.869307989299898</v>
      </c>
      <c r="M516" s="60">
        <v>0.55567852430307796</v>
      </c>
      <c r="N516" s="68">
        <v>4.5234293891000004</v>
      </c>
      <c r="O516" s="69">
        <v>39.622216813931502</v>
      </c>
      <c r="P516" s="68">
        <v>5.0515373777999999</v>
      </c>
      <c r="Q516" s="69">
        <v>31.4975900455184</v>
      </c>
      <c r="R516" s="59">
        <v>55.433517997400003</v>
      </c>
      <c r="S516" s="60">
        <v>0.53345602110968404</v>
      </c>
      <c r="T516" s="68"/>
      <c r="U516" s="69"/>
      <c r="V516" s="68">
        <v>1.6163481718999999</v>
      </c>
      <c r="W516" s="69">
        <v>46.148510678675301</v>
      </c>
      <c r="X516" s="68">
        <v>8.6455350117000105</v>
      </c>
      <c r="Y516" s="69">
        <v>59.332518911540397</v>
      </c>
    </row>
    <row r="517" spans="1:25" ht="25.5" customHeight="1" x14ac:dyDescent="0.3">
      <c r="A517" s="64" t="s">
        <v>250</v>
      </c>
      <c r="B517" s="57">
        <v>456.07119176139997</v>
      </c>
      <c r="C517" s="58">
        <v>0.49161973491994798</v>
      </c>
      <c r="D517" s="57">
        <v>92.4742745235001</v>
      </c>
      <c r="E517" s="58">
        <v>0.49571978463866601</v>
      </c>
      <c r="F517" s="57">
        <v>29.878851430200001</v>
      </c>
      <c r="G517" s="62">
        <v>0.32042184162716297</v>
      </c>
      <c r="H517" s="57">
        <v>223.987830264</v>
      </c>
      <c r="I517" s="61">
        <v>0.54953204646976495</v>
      </c>
      <c r="J517" s="65">
        <v>12.9941314848</v>
      </c>
      <c r="K517" s="66">
        <v>49.393896602200797</v>
      </c>
      <c r="L517" s="57">
        <v>26.8727086954</v>
      </c>
      <c r="M517" s="58">
        <v>0.41630541398626397</v>
      </c>
      <c r="N517" s="65">
        <v>6.7114800563000001</v>
      </c>
      <c r="O517" s="66">
        <v>58.788077597471997</v>
      </c>
      <c r="P517" s="65">
        <v>10.3119336232</v>
      </c>
      <c r="Q517" s="66">
        <v>64.297466998374404</v>
      </c>
      <c r="R517" s="57">
        <v>45.028045833500002</v>
      </c>
      <c r="S517" s="58">
        <v>0.43332054389566299</v>
      </c>
      <c r="T517" s="65"/>
      <c r="U517" s="66"/>
      <c r="V517" s="65">
        <v>1.8861444289</v>
      </c>
      <c r="W517" s="66">
        <v>53.851489321324699</v>
      </c>
      <c r="X517" s="65">
        <v>5.9257914215999996</v>
      </c>
      <c r="Y517" s="66">
        <v>40.667481088459603</v>
      </c>
    </row>
    <row r="518" spans="1:25" x14ac:dyDescent="0.3">
      <c r="A518" s="63" t="s">
        <v>1</v>
      </c>
    </row>
    <row r="519" spans="1:25" x14ac:dyDescent="0.3">
      <c r="A519" s="63" t="s">
        <v>1</v>
      </c>
    </row>
    <row r="520" spans="1:25" x14ac:dyDescent="0.3">
      <c r="A520" s="51" t="s">
        <v>251</v>
      </c>
    </row>
    <row r="521" spans="1:25" x14ac:dyDescent="0.3">
      <c r="A521" s="52" t="s">
        <v>1</v>
      </c>
    </row>
    <row r="522" spans="1:25" ht="25.5" customHeight="1" x14ac:dyDescent="0.3">
      <c r="A522" s="112" t="s">
        <v>1</v>
      </c>
      <c r="B522" s="114" t="s">
        <v>502</v>
      </c>
      <c r="C522" s="114" t="s">
        <v>1</v>
      </c>
      <c r="D522" s="114" t="s">
        <v>53</v>
      </c>
      <c r="E522" s="114" t="s">
        <v>1</v>
      </c>
      <c r="F522" s="114" t="s">
        <v>54</v>
      </c>
      <c r="G522" s="114" t="s">
        <v>1</v>
      </c>
      <c r="H522" s="115" t="s">
        <v>55</v>
      </c>
      <c r="I522" s="115" t="s">
        <v>1</v>
      </c>
      <c r="J522" s="115" t="s">
        <v>56</v>
      </c>
      <c r="K522" s="115" t="s">
        <v>1</v>
      </c>
      <c r="L522" s="115" t="s">
        <v>57</v>
      </c>
      <c r="M522" s="115" t="s">
        <v>1</v>
      </c>
      <c r="N522" s="115" t="s">
        <v>58</v>
      </c>
      <c r="O522" s="115" t="s">
        <v>1</v>
      </c>
      <c r="P522" s="115" t="s">
        <v>59</v>
      </c>
      <c r="Q522" s="115" t="s">
        <v>1</v>
      </c>
      <c r="R522" s="115" t="s">
        <v>60</v>
      </c>
      <c r="S522" s="115" t="s">
        <v>1</v>
      </c>
      <c r="T522" s="114" t="s">
        <v>61</v>
      </c>
      <c r="U522" s="114" t="s">
        <v>1</v>
      </c>
      <c r="V522" s="114" t="s">
        <v>62</v>
      </c>
      <c r="W522" s="114" t="s">
        <v>1</v>
      </c>
      <c r="X522" s="114" t="s">
        <v>63</v>
      </c>
      <c r="Y522" s="114" t="s">
        <v>1</v>
      </c>
    </row>
    <row r="523" spans="1:25" x14ac:dyDescent="0.3">
      <c r="A523" s="113" t="s">
        <v>1</v>
      </c>
      <c r="B523" s="53" t="s">
        <v>14</v>
      </c>
      <c r="C523" s="53" t="s">
        <v>15</v>
      </c>
      <c r="D523" s="53" t="s">
        <v>14</v>
      </c>
      <c r="E523" s="53" t="s">
        <v>15</v>
      </c>
      <c r="F523" s="53" t="s">
        <v>14</v>
      </c>
      <c r="G523" s="53" t="s">
        <v>15</v>
      </c>
      <c r="H523" s="53" t="s">
        <v>14</v>
      </c>
      <c r="I523" s="53" t="s">
        <v>15</v>
      </c>
      <c r="J523" s="53" t="s">
        <v>14</v>
      </c>
      <c r="K523" s="53" t="s">
        <v>15</v>
      </c>
      <c r="L523" s="53" t="s">
        <v>14</v>
      </c>
      <c r="M523" s="53" t="s">
        <v>15</v>
      </c>
      <c r="N523" s="53" t="s">
        <v>14</v>
      </c>
      <c r="O523" s="53" t="s">
        <v>15</v>
      </c>
      <c r="P523" s="53" t="s">
        <v>14</v>
      </c>
      <c r="Q523" s="53" t="s">
        <v>15</v>
      </c>
      <c r="R523" s="53" t="s">
        <v>14</v>
      </c>
      <c r="S523" s="53" t="s">
        <v>15</v>
      </c>
      <c r="T523" s="53" t="s">
        <v>14</v>
      </c>
      <c r="U523" s="53" t="s">
        <v>15</v>
      </c>
      <c r="V523" s="53" t="s">
        <v>14</v>
      </c>
      <c r="W523" s="53" t="s">
        <v>15</v>
      </c>
      <c r="X523" s="53" t="s">
        <v>14</v>
      </c>
      <c r="Y523" s="53" t="s">
        <v>15</v>
      </c>
    </row>
    <row r="524" spans="1:25" x14ac:dyDescent="0.3">
      <c r="A524" s="54" t="s">
        <v>16</v>
      </c>
      <c r="B524" s="55">
        <v>927.69097610710003</v>
      </c>
      <c r="C524" s="55">
        <v>927.69097610710003</v>
      </c>
      <c r="D524" s="55">
        <v>186.54545852129999</v>
      </c>
      <c r="E524" s="55">
        <v>186.54545852129999</v>
      </c>
      <c r="F524" s="55">
        <v>93.248485429300004</v>
      </c>
      <c r="G524" s="55">
        <v>93.248485429300004</v>
      </c>
      <c r="H524" s="55">
        <v>407.59739437019999</v>
      </c>
      <c r="I524" s="55">
        <v>407.59739437019999</v>
      </c>
      <c r="J524" s="55">
        <v>26.3071601527</v>
      </c>
      <c r="K524" s="55">
        <v>26.3071601527</v>
      </c>
      <c r="L524" s="55">
        <v>64.550466538699993</v>
      </c>
      <c r="M524" s="55">
        <v>64.550466538699993</v>
      </c>
      <c r="N524" s="55">
        <v>11.416396539200001</v>
      </c>
      <c r="O524" s="55">
        <v>11.416396539200001</v>
      </c>
      <c r="P524" s="55">
        <v>16.0378535961</v>
      </c>
      <c r="Q524" s="55">
        <v>16.0378535961</v>
      </c>
      <c r="R524" s="55">
        <v>103.9139419255</v>
      </c>
      <c r="S524" s="55">
        <v>103.9139419255</v>
      </c>
      <c r="T524" s="55">
        <v>0</v>
      </c>
      <c r="U524" s="55">
        <v>0</v>
      </c>
      <c r="V524" s="55">
        <v>3.5024926008000001</v>
      </c>
      <c r="W524" s="55">
        <v>3.5024926008000001</v>
      </c>
      <c r="X524" s="55">
        <v>14.571326433299999</v>
      </c>
      <c r="Y524" s="55">
        <v>14.571326433299999</v>
      </c>
    </row>
    <row r="525" spans="1:25" ht="25.5" customHeight="1" x14ac:dyDescent="0.3">
      <c r="A525" s="64" t="s">
        <v>252</v>
      </c>
      <c r="B525" s="57">
        <v>81.580491129099997</v>
      </c>
      <c r="C525" s="58">
        <v>8.7939295767906406E-2</v>
      </c>
      <c r="D525" s="57">
        <v>25.4631211011</v>
      </c>
      <c r="E525" s="61">
        <v>0.13649820962107501</v>
      </c>
      <c r="F525" s="57">
        <v>9.9097916442000091</v>
      </c>
      <c r="G525" s="58">
        <v>0.106272950156531</v>
      </c>
      <c r="H525" s="57">
        <v>25.871647573100098</v>
      </c>
      <c r="I525" s="58">
        <v>6.3473535234629397E-2</v>
      </c>
      <c r="J525" s="65">
        <v>4.2199198737999897</v>
      </c>
      <c r="K525" s="66">
        <v>16.040955577513699</v>
      </c>
      <c r="L525" s="57">
        <v>3.8092711709999998</v>
      </c>
      <c r="M525" s="58">
        <v>5.90122949570972E-2</v>
      </c>
      <c r="N525" s="65">
        <v>0</v>
      </c>
      <c r="O525" s="66">
        <v>0</v>
      </c>
      <c r="P525" s="65">
        <v>0.96545749200000097</v>
      </c>
      <c r="Q525" s="66">
        <v>6.0198672235963997</v>
      </c>
      <c r="R525" s="57">
        <v>11.341282273899999</v>
      </c>
      <c r="S525" s="58">
        <v>0.10914110333752</v>
      </c>
      <c r="T525" s="65"/>
      <c r="U525" s="66"/>
      <c r="V525" s="65">
        <v>0</v>
      </c>
      <c r="W525" s="66">
        <v>0</v>
      </c>
      <c r="X525" s="65">
        <v>0</v>
      </c>
      <c r="Y525" s="66">
        <v>0</v>
      </c>
    </row>
    <row r="526" spans="1:25" x14ac:dyDescent="0.3">
      <c r="A526" s="56" t="s">
        <v>253</v>
      </c>
      <c r="B526" s="59">
        <v>221.88438544580001</v>
      </c>
      <c r="C526" s="60">
        <v>0.23917919992808501</v>
      </c>
      <c r="D526" s="59">
        <v>43.686618135700002</v>
      </c>
      <c r="E526" s="60">
        <v>0.234187519128008</v>
      </c>
      <c r="F526" s="59">
        <v>18.643209633799898</v>
      </c>
      <c r="G526" s="60">
        <v>0.199930428338539</v>
      </c>
      <c r="H526" s="59">
        <v>98.325444568799995</v>
      </c>
      <c r="I526" s="60">
        <v>0.24123177902235601</v>
      </c>
      <c r="J526" s="68">
        <v>1.7730520163000001</v>
      </c>
      <c r="K526" s="70">
        <v>6.7398077405858796</v>
      </c>
      <c r="L526" s="59">
        <v>19.610762878699902</v>
      </c>
      <c r="M526" s="60">
        <v>0.30380513000541598</v>
      </c>
      <c r="N526" s="68">
        <v>1.4410671639999999</v>
      </c>
      <c r="O526" s="69">
        <v>12.6227847732152</v>
      </c>
      <c r="P526" s="68">
        <v>6.4637978996999799</v>
      </c>
      <c r="Q526" s="69">
        <v>40.303385119264497</v>
      </c>
      <c r="R526" s="59">
        <v>30.677208961400002</v>
      </c>
      <c r="S526" s="60">
        <v>0.29521745006453198</v>
      </c>
      <c r="T526" s="68"/>
      <c r="U526" s="69"/>
      <c r="V526" s="68">
        <v>1.0660453348000001</v>
      </c>
      <c r="W526" s="69">
        <v>30.436761937955399</v>
      </c>
      <c r="X526" s="68">
        <v>0.19717885260000001</v>
      </c>
      <c r="Y526" s="70">
        <v>1.3531976893289901</v>
      </c>
    </row>
    <row r="527" spans="1:25" ht="22.8" x14ac:dyDescent="0.3">
      <c r="A527" s="64" t="s">
        <v>254</v>
      </c>
      <c r="B527" s="57">
        <v>69.318631472099995</v>
      </c>
      <c r="C527" s="58">
        <v>7.4721683467251193E-2</v>
      </c>
      <c r="D527" s="57">
        <v>19.930971429900001</v>
      </c>
      <c r="E527" s="58">
        <v>0.106842437161901</v>
      </c>
      <c r="F527" s="57">
        <v>11.5136133015</v>
      </c>
      <c r="G527" s="58">
        <v>0.123472389374404</v>
      </c>
      <c r="H527" s="57">
        <v>21.847514825800001</v>
      </c>
      <c r="I527" s="58">
        <v>5.3600722496172301E-2</v>
      </c>
      <c r="J527" s="65">
        <v>0</v>
      </c>
      <c r="K527" s="66">
        <v>0</v>
      </c>
      <c r="L527" s="57">
        <v>13.6635543122</v>
      </c>
      <c r="M527" s="61">
        <v>0.21167243313428699</v>
      </c>
      <c r="N527" s="65">
        <v>0</v>
      </c>
      <c r="O527" s="66">
        <v>0</v>
      </c>
      <c r="P527" s="65">
        <v>0.87084878480000005</v>
      </c>
      <c r="Q527" s="66">
        <v>5.4299584391502904</v>
      </c>
      <c r="R527" s="57">
        <v>1.4921288179000001</v>
      </c>
      <c r="S527" s="62">
        <v>1.4359274513614E-2</v>
      </c>
      <c r="T527" s="65"/>
      <c r="U527" s="66"/>
      <c r="V527" s="65">
        <v>0</v>
      </c>
      <c r="W527" s="66">
        <v>0</v>
      </c>
      <c r="X527" s="65">
        <v>0</v>
      </c>
      <c r="Y527" s="66">
        <v>0</v>
      </c>
    </row>
    <row r="528" spans="1:25" x14ac:dyDescent="0.3">
      <c r="A528" s="56" t="s">
        <v>255</v>
      </c>
      <c r="B528" s="59">
        <v>39.326755813399998</v>
      </c>
      <c r="C528" s="60">
        <v>4.2392086186316201E-2</v>
      </c>
      <c r="D528" s="59">
        <v>13.5078794134</v>
      </c>
      <c r="E528" s="60">
        <v>7.2410658080200099E-2</v>
      </c>
      <c r="F528" s="59">
        <v>2.0206552263000002</v>
      </c>
      <c r="G528" s="60">
        <v>2.1669576905161001E-2</v>
      </c>
      <c r="H528" s="59">
        <v>21.548563895099999</v>
      </c>
      <c r="I528" s="60">
        <v>5.2867275877452102E-2</v>
      </c>
      <c r="J528" s="68">
        <v>0.81332049470000001</v>
      </c>
      <c r="K528" s="69">
        <v>3.0916316697776498</v>
      </c>
      <c r="L528" s="59">
        <v>0</v>
      </c>
      <c r="M528" s="60">
        <v>0</v>
      </c>
      <c r="N528" s="68">
        <v>0</v>
      </c>
      <c r="O528" s="69">
        <v>0</v>
      </c>
      <c r="P528" s="68">
        <v>0.34447959500000003</v>
      </c>
      <c r="Q528" s="69">
        <v>2.1479158226245998</v>
      </c>
      <c r="R528" s="59">
        <v>1.0918571888999999</v>
      </c>
      <c r="S528" s="60">
        <v>1.0507321430292701E-2</v>
      </c>
      <c r="T528" s="68"/>
      <c r="U528" s="69"/>
      <c r="V528" s="68">
        <v>0</v>
      </c>
      <c r="W528" s="69">
        <v>0</v>
      </c>
      <c r="X528" s="68">
        <v>0</v>
      </c>
      <c r="Y528" s="69">
        <v>0</v>
      </c>
    </row>
    <row r="529" spans="1:25" x14ac:dyDescent="0.3">
      <c r="A529" s="56" t="s">
        <v>256</v>
      </c>
      <c r="B529" s="57">
        <v>8.9827448030999992</v>
      </c>
      <c r="C529" s="58">
        <v>9.6829063065748296E-3</v>
      </c>
      <c r="D529" s="57">
        <v>0.88364190840000201</v>
      </c>
      <c r="E529" s="58">
        <v>4.7368717276979697E-3</v>
      </c>
      <c r="F529" s="57">
        <v>4.8970315108999998</v>
      </c>
      <c r="G529" s="61">
        <v>5.25159361930106E-2</v>
      </c>
      <c r="H529" s="57">
        <v>2.6492488585000098</v>
      </c>
      <c r="I529" s="58">
        <v>6.4996707415009196E-3</v>
      </c>
      <c r="J529" s="65">
        <v>0</v>
      </c>
      <c r="K529" s="66">
        <v>0</v>
      </c>
      <c r="L529" s="57">
        <v>0</v>
      </c>
      <c r="M529" s="58">
        <v>0</v>
      </c>
      <c r="N529" s="65">
        <v>0</v>
      </c>
      <c r="O529" s="66">
        <v>0</v>
      </c>
      <c r="P529" s="65">
        <v>0</v>
      </c>
      <c r="Q529" s="66">
        <v>0</v>
      </c>
      <c r="R529" s="57">
        <v>0.55282252529999998</v>
      </c>
      <c r="S529" s="58">
        <v>5.3200034091319603E-3</v>
      </c>
      <c r="T529" s="65"/>
      <c r="U529" s="66"/>
      <c r="V529" s="65">
        <v>0</v>
      </c>
      <c r="W529" s="66">
        <v>0</v>
      </c>
      <c r="X529" s="65">
        <v>0</v>
      </c>
      <c r="Y529" s="66">
        <v>0</v>
      </c>
    </row>
    <row r="530" spans="1:25" x14ac:dyDescent="0.3">
      <c r="A530" s="56" t="s">
        <v>257</v>
      </c>
      <c r="B530" s="59">
        <v>11.998009270900001</v>
      </c>
      <c r="C530" s="60">
        <v>1.2933196053331901E-2</v>
      </c>
      <c r="D530" s="59">
        <v>1.0653112413000001</v>
      </c>
      <c r="E530" s="60">
        <v>5.7107326532870898E-3</v>
      </c>
      <c r="F530" s="59">
        <v>0</v>
      </c>
      <c r="G530" s="60">
        <v>0</v>
      </c>
      <c r="H530" s="59">
        <v>5.2458699838999898</v>
      </c>
      <c r="I530" s="60">
        <v>1.2870224531257499E-2</v>
      </c>
      <c r="J530" s="68">
        <v>0.45783801539999902</v>
      </c>
      <c r="K530" s="69">
        <v>1.74035514568079</v>
      </c>
      <c r="L530" s="59">
        <v>1.3263850976</v>
      </c>
      <c r="M530" s="60">
        <v>2.0548032705616299E-2</v>
      </c>
      <c r="N530" s="68">
        <v>0</v>
      </c>
      <c r="O530" s="69">
        <v>0</v>
      </c>
      <c r="P530" s="68">
        <v>0</v>
      </c>
      <c r="Q530" s="69">
        <v>0</v>
      </c>
      <c r="R530" s="59">
        <v>3.9026049327000001</v>
      </c>
      <c r="S530" s="60">
        <v>3.7556124427441398E-2</v>
      </c>
      <c r="T530" s="68"/>
      <c r="U530" s="69"/>
      <c r="V530" s="68">
        <v>0</v>
      </c>
      <c r="W530" s="69">
        <v>0</v>
      </c>
      <c r="X530" s="68">
        <v>0</v>
      </c>
      <c r="Y530" s="69">
        <v>0</v>
      </c>
    </row>
    <row r="531" spans="1:25" x14ac:dyDescent="0.3">
      <c r="A531" s="56" t="s">
        <v>258</v>
      </c>
      <c r="B531" s="57">
        <v>4.0427642547999998</v>
      </c>
      <c r="C531" s="58">
        <v>4.3578781716351097E-3</v>
      </c>
      <c r="D531" s="57">
        <v>1.2161483868</v>
      </c>
      <c r="E531" s="58">
        <v>6.5193138253812699E-3</v>
      </c>
      <c r="F531" s="57">
        <v>0</v>
      </c>
      <c r="G531" s="58">
        <v>0</v>
      </c>
      <c r="H531" s="57">
        <v>0</v>
      </c>
      <c r="I531" s="58">
        <v>0</v>
      </c>
      <c r="J531" s="65">
        <v>0</v>
      </c>
      <c r="K531" s="66">
        <v>0</v>
      </c>
      <c r="L531" s="57">
        <v>0</v>
      </c>
      <c r="M531" s="58">
        <v>0</v>
      </c>
      <c r="N531" s="65">
        <v>2.1682111471000001</v>
      </c>
      <c r="O531" s="67">
        <v>18.9920798533504</v>
      </c>
      <c r="P531" s="65">
        <v>0</v>
      </c>
      <c r="Q531" s="66">
        <v>0</v>
      </c>
      <c r="R531" s="57">
        <v>0.65840472090000002</v>
      </c>
      <c r="S531" s="58">
        <v>6.3360575943893702E-3</v>
      </c>
      <c r="T531" s="65"/>
      <c r="U531" s="66"/>
      <c r="V531" s="65">
        <v>0</v>
      </c>
      <c r="W531" s="66">
        <v>0</v>
      </c>
      <c r="X531" s="65">
        <v>0</v>
      </c>
      <c r="Y531" s="66">
        <v>0</v>
      </c>
    </row>
    <row r="532" spans="1:25" x14ac:dyDescent="0.3">
      <c r="A532" s="56" t="s">
        <v>259</v>
      </c>
      <c r="B532" s="59">
        <v>25.010600171699998</v>
      </c>
      <c r="C532" s="60">
        <v>2.6960055466587401E-2</v>
      </c>
      <c r="D532" s="59">
        <v>6.00456443229998</v>
      </c>
      <c r="E532" s="60">
        <v>3.2188210208367998E-2</v>
      </c>
      <c r="F532" s="59">
        <v>3.3227202189999998</v>
      </c>
      <c r="G532" s="60">
        <v>3.5632967159764203E-2</v>
      </c>
      <c r="H532" s="59">
        <v>6.9565375939000003</v>
      </c>
      <c r="I532" s="60">
        <v>1.7067178765087301E-2</v>
      </c>
      <c r="J532" s="68">
        <v>0.374264031</v>
      </c>
      <c r="K532" s="69">
        <v>1.4226698314359401</v>
      </c>
      <c r="L532" s="59">
        <v>0</v>
      </c>
      <c r="M532" s="60">
        <v>0</v>
      </c>
      <c r="N532" s="68">
        <v>0</v>
      </c>
      <c r="O532" s="69">
        <v>0</v>
      </c>
      <c r="P532" s="68">
        <v>1.1574203087999999</v>
      </c>
      <c r="Q532" s="69">
        <v>7.2168030582437499</v>
      </c>
      <c r="R532" s="59">
        <v>6.7455071958000001</v>
      </c>
      <c r="S532" s="61">
        <v>6.4914361545788696E-2</v>
      </c>
      <c r="T532" s="68"/>
      <c r="U532" s="69"/>
      <c r="V532" s="68">
        <v>0</v>
      </c>
      <c r="W532" s="69">
        <v>0</v>
      </c>
      <c r="X532" s="68">
        <v>0.44958639090000002</v>
      </c>
      <c r="Y532" s="69">
        <v>3.0854184274710601</v>
      </c>
    </row>
    <row r="533" spans="1:25" x14ac:dyDescent="0.3">
      <c r="A533" s="56" t="s">
        <v>260</v>
      </c>
      <c r="B533" s="57">
        <v>76.044854384399997</v>
      </c>
      <c r="C533" s="58">
        <v>8.1972182917537398E-2</v>
      </c>
      <c r="D533" s="57">
        <v>11.948857370600001</v>
      </c>
      <c r="E533" s="58">
        <v>6.4053327619528602E-2</v>
      </c>
      <c r="F533" s="57">
        <v>13.021601756500001</v>
      </c>
      <c r="G533" s="58">
        <v>0.13964410999868601</v>
      </c>
      <c r="H533" s="57">
        <v>29.252465127600001</v>
      </c>
      <c r="I533" s="58">
        <v>7.1768037606814203E-2</v>
      </c>
      <c r="J533" s="65">
        <v>0</v>
      </c>
      <c r="K533" s="66">
        <v>0</v>
      </c>
      <c r="L533" s="57">
        <v>5.3927173293999999</v>
      </c>
      <c r="M533" s="58">
        <v>8.35426545858797E-2</v>
      </c>
      <c r="N533" s="65">
        <v>2.8330677047999999</v>
      </c>
      <c r="O533" s="67">
        <v>24.815778736068001</v>
      </c>
      <c r="P533" s="65">
        <v>1.6365892943</v>
      </c>
      <c r="Q533" s="66">
        <v>10.204540679296199</v>
      </c>
      <c r="R533" s="57">
        <v>11.959555801200001</v>
      </c>
      <c r="S533" s="58">
        <v>0.115090964499973</v>
      </c>
      <c r="T533" s="65"/>
      <c r="U533" s="66"/>
      <c r="V533" s="65">
        <v>0</v>
      </c>
      <c r="W533" s="66">
        <v>0</v>
      </c>
      <c r="X533" s="65">
        <v>0</v>
      </c>
      <c r="Y533" s="66">
        <v>0</v>
      </c>
    </row>
    <row r="534" spans="1:25" x14ac:dyDescent="0.3">
      <c r="A534" s="56" t="s">
        <v>261</v>
      </c>
      <c r="B534" s="59">
        <v>289.75715199579997</v>
      </c>
      <c r="C534" s="60">
        <v>0.312342320296913</v>
      </c>
      <c r="D534" s="59">
        <v>41.048614987199997</v>
      </c>
      <c r="E534" s="62">
        <v>0.22004617701541601</v>
      </c>
      <c r="F534" s="59">
        <v>8.9934899043000005</v>
      </c>
      <c r="G534" s="62">
        <v>9.6446498437969402E-2</v>
      </c>
      <c r="H534" s="59">
        <v>175.2599993995</v>
      </c>
      <c r="I534" s="61">
        <v>0.42998312015783002</v>
      </c>
      <c r="J534" s="68">
        <v>6.9636741980000103</v>
      </c>
      <c r="K534" s="69">
        <v>26.470642051743098</v>
      </c>
      <c r="L534" s="59">
        <v>18.308044403299998</v>
      </c>
      <c r="M534" s="60">
        <v>0.28362373480792402</v>
      </c>
      <c r="N534" s="68">
        <v>0</v>
      </c>
      <c r="O534" s="70">
        <v>0</v>
      </c>
      <c r="P534" s="68">
        <v>6.4077242490000099</v>
      </c>
      <c r="Q534" s="69">
        <v>39.953751981862403</v>
      </c>
      <c r="R534" s="59">
        <v>32.321505896600002</v>
      </c>
      <c r="S534" s="60">
        <v>0.31104109128852597</v>
      </c>
      <c r="T534" s="68"/>
      <c r="U534" s="69"/>
      <c r="V534" s="68">
        <v>0.45409895789999999</v>
      </c>
      <c r="W534" s="69">
        <v>12.965022618357001</v>
      </c>
      <c r="X534" s="68">
        <v>0</v>
      </c>
      <c r="Y534" s="70">
        <v>0</v>
      </c>
    </row>
    <row r="535" spans="1:25" x14ac:dyDescent="0.3">
      <c r="A535" s="56" t="s">
        <v>262</v>
      </c>
      <c r="B535" s="57">
        <v>10.7613641855</v>
      </c>
      <c r="C535" s="58">
        <v>1.16001604657817E-2</v>
      </c>
      <c r="D535" s="57">
        <v>0</v>
      </c>
      <c r="E535" s="58">
        <v>0</v>
      </c>
      <c r="F535" s="57">
        <v>1.6163481718999999</v>
      </c>
      <c r="G535" s="58">
        <v>1.7333773995991598E-2</v>
      </c>
      <c r="H535" s="57">
        <v>3.6863406680999899</v>
      </c>
      <c r="I535" s="58">
        <v>9.0440731933430496E-3</v>
      </c>
      <c r="J535" s="65">
        <v>0.45783801539999902</v>
      </c>
      <c r="K535" s="66">
        <v>1.74035514568079</v>
      </c>
      <c r="L535" s="57">
        <v>0</v>
      </c>
      <c r="M535" s="58">
        <v>0</v>
      </c>
      <c r="N535" s="65">
        <v>0</v>
      </c>
      <c r="O535" s="66">
        <v>0</v>
      </c>
      <c r="P535" s="65">
        <v>0.67438259510000098</v>
      </c>
      <c r="Q535" s="66">
        <v>4.2049429561072502</v>
      </c>
      <c r="R535" s="57">
        <v>4.3264547350000004</v>
      </c>
      <c r="S535" s="61">
        <v>4.1634978471914802E-2</v>
      </c>
      <c r="T535" s="65"/>
      <c r="U535" s="66"/>
      <c r="V535" s="65">
        <v>0</v>
      </c>
      <c r="W535" s="66">
        <v>0</v>
      </c>
      <c r="X535" s="65">
        <v>0</v>
      </c>
      <c r="Y535" s="66">
        <v>0</v>
      </c>
    </row>
    <row r="536" spans="1:25" x14ac:dyDescent="0.3">
      <c r="A536" s="56" t="s">
        <v>263</v>
      </c>
      <c r="B536" s="59">
        <v>186.2705775565</v>
      </c>
      <c r="C536" s="60">
        <v>0.200789467995208</v>
      </c>
      <c r="D536" s="59">
        <v>40.831692927900001</v>
      </c>
      <c r="E536" s="60">
        <v>0.218883339490346</v>
      </c>
      <c r="F536" s="59">
        <v>27.724366921399898</v>
      </c>
      <c r="G536" s="61">
        <v>0.29731707484321901</v>
      </c>
      <c r="H536" s="59">
        <v>69.111004622799896</v>
      </c>
      <c r="I536" s="60">
        <v>0.16955703244763601</v>
      </c>
      <c r="J536" s="68">
        <v>7.86585570550002</v>
      </c>
      <c r="K536" s="69">
        <v>29.9000563338749</v>
      </c>
      <c r="L536" s="59">
        <v>11.2796660527</v>
      </c>
      <c r="M536" s="60">
        <v>0.17474182074172101</v>
      </c>
      <c r="N536" s="68">
        <v>5.2657990888999997</v>
      </c>
      <c r="O536" s="67">
        <v>46.124878991536796</v>
      </c>
      <c r="P536" s="68">
        <v>3.6634209255000001</v>
      </c>
      <c r="Q536" s="69">
        <v>22.842339241647998</v>
      </c>
      <c r="R536" s="59">
        <v>11.4232058202</v>
      </c>
      <c r="S536" s="62">
        <v>0.109929482113091</v>
      </c>
      <c r="T536" s="68"/>
      <c r="U536" s="69"/>
      <c r="V536" s="68">
        <v>1.6163481718999999</v>
      </c>
      <c r="W536" s="69">
        <v>46.148510678675301</v>
      </c>
      <c r="X536" s="68">
        <v>7.4892173197000096</v>
      </c>
      <c r="Y536" s="67">
        <v>51.396949714782401</v>
      </c>
    </row>
    <row r="537" spans="1:25" x14ac:dyDescent="0.3">
      <c r="A537" s="56" t="s">
        <v>264</v>
      </c>
      <c r="B537" s="57">
        <v>10.733723717</v>
      </c>
      <c r="C537" s="58">
        <v>1.15703655564726E-2</v>
      </c>
      <c r="D537" s="57">
        <v>3.5399840524999999</v>
      </c>
      <c r="E537" s="58">
        <v>1.8976522294139899E-2</v>
      </c>
      <c r="F537" s="57">
        <v>0.34447959500000003</v>
      </c>
      <c r="G537" s="58">
        <v>3.6942111543589698E-3</v>
      </c>
      <c r="H537" s="57">
        <v>4.3865785288999897</v>
      </c>
      <c r="I537" s="58">
        <v>1.0762037710466601E-2</v>
      </c>
      <c r="J537" s="65">
        <v>0</v>
      </c>
      <c r="K537" s="66">
        <v>0</v>
      </c>
      <c r="L537" s="57">
        <v>0</v>
      </c>
      <c r="M537" s="58">
        <v>0</v>
      </c>
      <c r="N537" s="65">
        <v>0</v>
      </c>
      <c r="O537" s="66">
        <v>0</v>
      </c>
      <c r="P537" s="65">
        <v>0</v>
      </c>
      <c r="Q537" s="66">
        <v>0</v>
      </c>
      <c r="R537" s="57">
        <v>2.4626815406000002</v>
      </c>
      <c r="S537" s="58">
        <v>2.3699240881128299E-2</v>
      </c>
      <c r="T537" s="65"/>
      <c r="U537" s="66"/>
      <c r="V537" s="65">
        <v>0</v>
      </c>
      <c r="W537" s="66">
        <v>0</v>
      </c>
      <c r="X537" s="65">
        <v>0</v>
      </c>
      <c r="Y537" s="66">
        <v>0</v>
      </c>
    </row>
    <row r="538" spans="1:25" x14ac:dyDescent="0.3">
      <c r="A538" s="56" t="s">
        <v>265</v>
      </c>
      <c r="B538" s="59">
        <v>24.192547148199999</v>
      </c>
      <c r="C538" s="60">
        <v>2.6078239167227801E-2</v>
      </c>
      <c r="D538" s="59">
        <v>7.7470843102999902</v>
      </c>
      <c r="E538" s="60">
        <v>4.1529203507334002E-2</v>
      </c>
      <c r="F538" s="59">
        <v>0</v>
      </c>
      <c r="G538" s="60">
        <v>0</v>
      </c>
      <c r="H538" s="59">
        <v>15.2762314417</v>
      </c>
      <c r="I538" s="60">
        <v>3.74787269317658E-2</v>
      </c>
      <c r="J538" s="68">
        <v>0</v>
      </c>
      <c r="K538" s="69">
        <v>0</v>
      </c>
      <c r="L538" s="59">
        <v>0.38378541199999999</v>
      </c>
      <c r="M538" s="60">
        <v>5.94550949945356E-3</v>
      </c>
      <c r="N538" s="68">
        <v>0</v>
      </c>
      <c r="O538" s="69">
        <v>0</v>
      </c>
      <c r="P538" s="68">
        <v>0</v>
      </c>
      <c r="Q538" s="69">
        <v>0</v>
      </c>
      <c r="R538" s="59">
        <v>0.7854459842</v>
      </c>
      <c r="S538" s="60">
        <v>7.5586198506752602E-3</v>
      </c>
      <c r="T538" s="68"/>
      <c r="U538" s="69"/>
      <c r="V538" s="68">
        <v>0</v>
      </c>
      <c r="W538" s="69">
        <v>0</v>
      </c>
      <c r="X538" s="68">
        <v>0</v>
      </c>
      <c r="Y538" s="69">
        <v>0</v>
      </c>
    </row>
    <row r="539" spans="1:25" x14ac:dyDescent="0.3">
      <c r="A539" s="56" t="s">
        <v>266</v>
      </c>
      <c r="B539" s="57">
        <v>239.3559443442</v>
      </c>
      <c r="C539" s="58">
        <v>0.25801258232414498</v>
      </c>
      <c r="D539" s="57">
        <v>38.023398569299999</v>
      </c>
      <c r="E539" s="58">
        <v>0.20382913028653801</v>
      </c>
      <c r="F539" s="57">
        <v>14.875265711400001</v>
      </c>
      <c r="G539" s="58">
        <v>0.15952286670305499</v>
      </c>
      <c r="H539" s="57">
        <v>114.9133983344</v>
      </c>
      <c r="I539" s="58">
        <v>0.28192868728211201</v>
      </c>
      <c r="J539" s="65">
        <v>13.2194015393</v>
      </c>
      <c r="K539" s="67">
        <v>50.250203604524202</v>
      </c>
      <c r="L539" s="57">
        <v>16.239302427999899</v>
      </c>
      <c r="M539" s="58">
        <v>0.25157529137708101</v>
      </c>
      <c r="N539" s="65">
        <v>3.4662520416999998</v>
      </c>
      <c r="O539" s="66">
        <v>30.3620501425128</v>
      </c>
      <c r="P539" s="65">
        <v>6.0707915183000001</v>
      </c>
      <c r="Q539" s="66">
        <v>37.852892732330901</v>
      </c>
      <c r="R539" s="57">
        <v>26.7552141912</v>
      </c>
      <c r="S539" s="58">
        <v>0.25747473048786701</v>
      </c>
      <c r="T539" s="65"/>
      <c r="U539" s="66"/>
      <c r="V539" s="65">
        <v>0.45409895789999999</v>
      </c>
      <c r="W539" s="66">
        <v>12.965022618357001</v>
      </c>
      <c r="X539" s="65">
        <v>5.3388210527000002</v>
      </c>
      <c r="Y539" s="66">
        <v>36.6392248306176</v>
      </c>
    </row>
    <row r="540" spans="1:25" x14ac:dyDescent="0.3">
      <c r="A540" s="56" t="s">
        <v>267</v>
      </c>
      <c r="B540" s="59">
        <v>39.664159190699998</v>
      </c>
      <c r="C540" s="60">
        <v>4.2755788524691703E-2</v>
      </c>
      <c r="D540" s="59">
        <v>6.8711255015999999</v>
      </c>
      <c r="E540" s="60">
        <v>3.6833517985727003E-2</v>
      </c>
      <c r="F540" s="59">
        <v>2.4405137762</v>
      </c>
      <c r="G540" s="60">
        <v>2.61721545927989E-2</v>
      </c>
      <c r="H540" s="59">
        <v>10.160254391700001</v>
      </c>
      <c r="I540" s="60">
        <v>2.49271819006575E-2</v>
      </c>
      <c r="J540" s="68">
        <v>0</v>
      </c>
      <c r="K540" s="69">
        <v>0</v>
      </c>
      <c r="L540" s="59">
        <v>3.3013569507999998</v>
      </c>
      <c r="M540" s="60">
        <v>5.1143812397091398E-2</v>
      </c>
      <c r="N540" s="68">
        <v>0</v>
      </c>
      <c r="O540" s="69">
        <v>0</v>
      </c>
      <c r="P540" s="68">
        <v>0</v>
      </c>
      <c r="Q540" s="69">
        <v>0</v>
      </c>
      <c r="R540" s="59">
        <v>16.890908570400001</v>
      </c>
      <c r="S540" s="61">
        <v>0.16254708711281299</v>
      </c>
      <c r="T540" s="68"/>
      <c r="U540" s="69"/>
      <c r="V540" s="68">
        <v>0</v>
      </c>
      <c r="W540" s="69">
        <v>0</v>
      </c>
      <c r="X540" s="68">
        <v>0</v>
      </c>
      <c r="Y540" s="69">
        <v>0</v>
      </c>
    </row>
    <row r="541" spans="1:25" x14ac:dyDescent="0.3">
      <c r="A541" s="56" t="s">
        <v>268</v>
      </c>
      <c r="B541" s="57">
        <v>107.75090558719999</v>
      </c>
      <c r="C541" s="58">
        <v>0.11614956743393</v>
      </c>
      <c r="D541" s="57">
        <v>23.527249952599998</v>
      </c>
      <c r="E541" s="58">
        <v>0.12612073292534001</v>
      </c>
      <c r="F541" s="57">
        <v>5.2337869291999999</v>
      </c>
      <c r="G541" s="58">
        <v>5.61273130078686E-2</v>
      </c>
      <c r="H541" s="57">
        <v>50.125391915500003</v>
      </c>
      <c r="I541" s="58">
        <v>0.122977704489381</v>
      </c>
      <c r="J541" s="65">
        <v>3.4988085261999999</v>
      </c>
      <c r="K541" s="66">
        <v>13.299833603821799</v>
      </c>
      <c r="L541" s="57">
        <v>4.9836235642000002</v>
      </c>
      <c r="M541" s="58">
        <v>7.7205074284198497E-2</v>
      </c>
      <c r="N541" s="65">
        <v>2.9116950205999999</v>
      </c>
      <c r="O541" s="66">
        <v>25.504501447564799</v>
      </c>
      <c r="P541" s="65">
        <v>1.1740416892000001</v>
      </c>
      <c r="Q541" s="66">
        <v>7.3204414927786701</v>
      </c>
      <c r="R541" s="57">
        <v>12.7613949558</v>
      </c>
      <c r="S541" s="58">
        <v>0.12280734153025499</v>
      </c>
      <c r="T541" s="65"/>
      <c r="U541" s="66"/>
      <c r="V541" s="65">
        <v>0.82009909409999904</v>
      </c>
      <c r="W541" s="66">
        <v>23.4147273833693</v>
      </c>
      <c r="X541" s="65">
        <v>2.7148139398</v>
      </c>
      <c r="Y541" s="66">
        <v>18.6312066525104</v>
      </c>
    </row>
    <row r="542" spans="1:25" x14ac:dyDescent="0.3">
      <c r="A542" s="63" t="s">
        <v>1</v>
      </c>
    </row>
    <row r="543" spans="1:25" x14ac:dyDescent="0.3">
      <c r="A543" s="63" t="s">
        <v>1</v>
      </c>
    </row>
    <row r="544" spans="1:25" x14ac:dyDescent="0.3">
      <c r="A544" s="51" t="s">
        <v>416</v>
      </c>
    </row>
    <row r="545" spans="1:25" x14ac:dyDescent="0.3">
      <c r="A545" s="52" t="s">
        <v>1</v>
      </c>
    </row>
    <row r="546" spans="1:25" ht="25.5" customHeight="1" x14ac:dyDescent="0.3">
      <c r="A546" s="112" t="s">
        <v>1</v>
      </c>
      <c r="B546" s="114" t="s">
        <v>502</v>
      </c>
      <c r="C546" s="114" t="s">
        <v>1</v>
      </c>
      <c r="D546" s="114" t="s">
        <v>53</v>
      </c>
      <c r="E546" s="114" t="s">
        <v>1</v>
      </c>
      <c r="F546" s="114" t="s">
        <v>54</v>
      </c>
      <c r="G546" s="114" t="s">
        <v>1</v>
      </c>
      <c r="H546" s="115" t="s">
        <v>55</v>
      </c>
      <c r="I546" s="115" t="s">
        <v>1</v>
      </c>
      <c r="J546" s="115" t="s">
        <v>56</v>
      </c>
      <c r="K546" s="115" t="s">
        <v>1</v>
      </c>
      <c r="L546" s="115" t="s">
        <v>57</v>
      </c>
      <c r="M546" s="115" t="s">
        <v>1</v>
      </c>
      <c r="N546" s="115" t="s">
        <v>58</v>
      </c>
      <c r="O546" s="115" t="s">
        <v>1</v>
      </c>
      <c r="P546" s="115" t="s">
        <v>59</v>
      </c>
      <c r="Q546" s="115" t="s">
        <v>1</v>
      </c>
      <c r="R546" s="115" t="s">
        <v>60</v>
      </c>
      <c r="S546" s="115" t="s">
        <v>1</v>
      </c>
      <c r="T546" s="114" t="s">
        <v>61</v>
      </c>
      <c r="U546" s="114" t="s">
        <v>1</v>
      </c>
      <c r="V546" s="114" t="s">
        <v>62</v>
      </c>
      <c r="W546" s="114" t="s">
        <v>1</v>
      </c>
      <c r="X546" s="114" t="s">
        <v>63</v>
      </c>
      <c r="Y546" s="114" t="s">
        <v>1</v>
      </c>
    </row>
    <row r="547" spans="1:25" x14ac:dyDescent="0.3">
      <c r="A547" s="113" t="s">
        <v>1</v>
      </c>
      <c r="B547" s="53" t="s">
        <v>14</v>
      </c>
      <c r="C547" s="53" t="s">
        <v>15</v>
      </c>
      <c r="D547" s="53" t="s">
        <v>14</v>
      </c>
      <c r="E547" s="53" t="s">
        <v>15</v>
      </c>
      <c r="F547" s="53" t="s">
        <v>14</v>
      </c>
      <c r="G547" s="53" t="s">
        <v>15</v>
      </c>
      <c r="H547" s="53" t="s">
        <v>14</v>
      </c>
      <c r="I547" s="53" t="s">
        <v>15</v>
      </c>
      <c r="J547" s="53" t="s">
        <v>14</v>
      </c>
      <c r="K547" s="53" t="s">
        <v>15</v>
      </c>
      <c r="L547" s="53" t="s">
        <v>14</v>
      </c>
      <c r="M547" s="53" t="s">
        <v>15</v>
      </c>
      <c r="N547" s="53" t="s">
        <v>14</v>
      </c>
      <c r="O547" s="53" t="s">
        <v>15</v>
      </c>
      <c r="P547" s="53" t="s">
        <v>14</v>
      </c>
      <c r="Q547" s="53" t="s">
        <v>15</v>
      </c>
      <c r="R547" s="53" t="s">
        <v>14</v>
      </c>
      <c r="S547" s="53" t="s">
        <v>15</v>
      </c>
      <c r="T547" s="53" t="s">
        <v>14</v>
      </c>
      <c r="U547" s="53" t="s">
        <v>15</v>
      </c>
      <c r="V547" s="53" t="s">
        <v>14</v>
      </c>
      <c r="W547" s="53" t="s">
        <v>15</v>
      </c>
      <c r="X547" s="53" t="s">
        <v>14</v>
      </c>
      <c r="Y547" s="53" t="s">
        <v>15</v>
      </c>
    </row>
    <row r="548" spans="1:25" x14ac:dyDescent="0.3">
      <c r="A548" s="54" t="s">
        <v>16</v>
      </c>
      <c r="B548" s="55">
        <v>819.94007051990002</v>
      </c>
      <c r="C548" s="55">
        <v>819.94007051990002</v>
      </c>
      <c r="D548" s="55">
        <v>163.0182085687</v>
      </c>
      <c r="E548" s="55">
        <v>163.0182085687</v>
      </c>
      <c r="F548" s="55">
        <v>88.014698500099996</v>
      </c>
      <c r="G548" s="55">
        <v>88.014698500099996</v>
      </c>
      <c r="H548" s="55">
        <v>357.47200245469998</v>
      </c>
      <c r="I548" s="55">
        <v>357.47200245469998</v>
      </c>
      <c r="J548" s="55">
        <v>22.808351626499999</v>
      </c>
      <c r="K548" s="55">
        <v>22.808351626499999</v>
      </c>
      <c r="L548" s="55">
        <v>59.566842974499998</v>
      </c>
      <c r="M548" s="55">
        <v>59.566842974499998</v>
      </c>
      <c r="N548" s="55">
        <v>8.5047015185999992</v>
      </c>
      <c r="O548" s="55">
        <v>8.5047015185999992</v>
      </c>
      <c r="P548" s="55">
        <v>14.863811906900001</v>
      </c>
      <c r="Q548" s="55">
        <v>14.863811906900001</v>
      </c>
      <c r="R548" s="55">
        <v>91.152546969699998</v>
      </c>
      <c r="S548" s="55">
        <v>91.152546969699998</v>
      </c>
      <c r="T548" s="55">
        <v>0</v>
      </c>
      <c r="U548" s="55">
        <v>0</v>
      </c>
      <c r="V548" s="55">
        <v>2.6823935067</v>
      </c>
      <c r="W548" s="55">
        <v>2.6823935067</v>
      </c>
      <c r="X548" s="55">
        <v>11.8565124935</v>
      </c>
      <c r="Y548" s="55">
        <v>11.8565124935</v>
      </c>
    </row>
    <row r="549" spans="1:25" ht="25.5" customHeight="1" x14ac:dyDescent="0.3">
      <c r="A549" s="64" t="s">
        <v>252</v>
      </c>
      <c r="B549" s="57">
        <v>39.059521356400097</v>
      </c>
      <c r="C549" s="58">
        <v>4.7637044170354401E-2</v>
      </c>
      <c r="D549" s="57">
        <v>17.4016685253</v>
      </c>
      <c r="E549" s="61">
        <v>0.106746778032262</v>
      </c>
      <c r="F549" s="57">
        <v>4.7487744695999998</v>
      </c>
      <c r="G549" s="58">
        <v>5.3954334338765099E-2</v>
      </c>
      <c r="H549" s="57">
        <v>10.7182481419</v>
      </c>
      <c r="I549" s="58">
        <v>2.9983461832813699E-2</v>
      </c>
      <c r="J549" s="65">
        <v>4.2199198738000003</v>
      </c>
      <c r="K549" s="67">
        <v>18.5016433581157</v>
      </c>
      <c r="L549" s="57">
        <v>1.5130723304</v>
      </c>
      <c r="M549" s="58">
        <v>2.54012510122071E-2</v>
      </c>
      <c r="N549" s="65">
        <v>0</v>
      </c>
      <c r="O549" s="66">
        <v>0</v>
      </c>
      <c r="P549" s="65">
        <v>0.45783801540000002</v>
      </c>
      <c r="Q549" s="66">
        <v>3.0802193829394802</v>
      </c>
      <c r="R549" s="57">
        <v>0</v>
      </c>
      <c r="S549" s="62">
        <v>0</v>
      </c>
      <c r="T549" s="65"/>
      <c r="U549" s="66"/>
      <c r="V549" s="65">
        <v>0</v>
      </c>
      <c r="W549" s="66">
        <v>0</v>
      </c>
      <c r="X549" s="65">
        <v>0</v>
      </c>
      <c r="Y549" s="66">
        <v>0</v>
      </c>
    </row>
    <row r="550" spans="1:25" x14ac:dyDescent="0.3">
      <c r="A550" s="56" t="s">
        <v>253</v>
      </c>
      <c r="B550" s="59">
        <v>104.5887653974</v>
      </c>
      <c r="C550" s="60">
        <v>0.12755659731458599</v>
      </c>
      <c r="D550" s="59">
        <v>26.007351625599998</v>
      </c>
      <c r="E550" s="60">
        <v>0.159536482788914</v>
      </c>
      <c r="F550" s="59">
        <v>13.4838159327001</v>
      </c>
      <c r="G550" s="60">
        <v>0.15319959236904801</v>
      </c>
      <c r="H550" s="59">
        <v>41.005026040100098</v>
      </c>
      <c r="I550" s="60">
        <v>0.11470835690215</v>
      </c>
      <c r="J550" s="68">
        <v>0</v>
      </c>
      <c r="K550" s="69">
        <v>0</v>
      </c>
      <c r="L550" s="59">
        <v>2.2154086121000098</v>
      </c>
      <c r="M550" s="62">
        <v>3.7191976298767297E-2</v>
      </c>
      <c r="N550" s="68">
        <v>1.4410671639999999</v>
      </c>
      <c r="O550" s="69">
        <v>16.9443590800729</v>
      </c>
      <c r="P550" s="68">
        <v>4.3064410523000003</v>
      </c>
      <c r="Q550" s="67">
        <v>28.9726557310705</v>
      </c>
      <c r="R550" s="59">
        <v>15.3205297411</v>
      </c>
      <c r="S550" s="60">
        <v>0.16807571757915499</v>
      </c>
      <c r="T550" s="68"/>
      <c r="U550" s="69"/>
      <c r="V550" s="68">
        <v>0.61194637689999998</v>
      </c>
      <c r="W550" s="69">
        <v>22.813445356600301</v>
      </c>
      <c r="X550" s="68">
        <v>0.19717885260000001</v>
      </c>
      <c r="Y550" s="69">
        <v>1.6630425912180999</v>
      </c>
    </row>
    <row r="551" spans="1:25" ht="22.8" x14ac:dyDescent="0.3">
      <c r="A551" s="64" t="s">
        <v>254</v>
      </c>
      <c r="B551" s="57">
        <v>42.165258774799902</v>
      </c>
      <c r="C551" s="58">
        <v>5.1424805654472099E-2</v>
      </c>
      <c r="D551" s="57">
        <v>12.4643722649</v>
      </c>
      <c r="E551" s="58">
        <v>7.6460000231490702E-2</v>
      </c>
      <c r="F551" s="57">
        <v>8.9561975718000006</v>
      </c>
      <c r="G551" s="58">
        <v>0.10175797593387</v>
      </c>
      <c r="H551" s="57">
        <v>6.1100329000999896</v>
      </c>
      <c r="I551" s="62">
        <v>1.7092339702531802E-2</v>
      </c>
      <c r="J551" s="65">
        <v>0</v>
      </c>
      <c r="K551" s="66">
        <v>0</v>
      </c>
      <c r="L551" s="57">
        <v>12.9428102376</v>
      </c>
      <c r="M551" s="61">
        <v>0.21728212527799601</v>
      </c>
      <c r="N551" s="65">
        <v>0</v>
      </c>
      <c r="O551" s="66">
        <v>0</v>
      </c>
      <c r="P551" s="65">
        <v>0.87084878479999805</v>
      </c>
      <c r="Q551" s="66">
        <v>5.8588522934398801</v>
      </c>
      <c r="R551" s="57">
        <v>0.82099701560000005</v>
      </c>
      <c r="S551" s="58">
        <v>9.0068466860603203E-3</v>
      </c>
      <c r="T551" s="65"/>
      <c r="U551" s="66"/>
      <c r="V551" s="65">
        <v>0</v>
      </c>
      <c r="W551" s="66">
        <v>0</v>
      </c>
      <c r="X551" s="65">
        <v>0</v>
      </c>
      <c r="Y551" s="66">
        <v>0</v>
      </c>
    </row>
    <row r="552" spans="1:25" x14ac:dyDescent="0.3">
      <c r="A552" s="56" t="s">
        <v>255</v>
      </c>
      <c r="B552" s="59">
        <v>21.822183151499999</v>
      </c>
      <c r="C552" s="60">
        <v>2.6614363581064199E-2</v>
      </c>
      <c r="D552" s="59">
        <v>12.2309541497</v>
      </c>
      <c r="E552" s="61">
        <v>7.5028147205688206E-2</v>
      </c>
      <c r="F552" s="59">
        <v>1.2161483868</v>
      </c>
      <c r="G552" s="60">
        <v>1.3817560106720301E-2</v>
      </c>
      <c r="H552" s="59">
        <v>7.56176012029999</v>
      </c>
      <c r="I552" s="60">
        <v>2.11534331874235E-2</v>
      </c>
      <c r="J552" s="68">
        <v>0.81332049469999901</v>
      </c>
      <c r="K552" s="69">
        <v>3.56588896917496</v>
      </c>
      <c r="L552" s="59">
        <v>0</v>
      </c>
      <c r="M552" s="60">
        <v>0</v>
      </c>
      <c r="N552" s="68">
        <v>0</v>
      </c>
      <c r="O552" s="69">
        <v>0</v>
      </c>
      <c r="P552" s="68">
        <v>0</v>
      </c>
      <c r="Q552" s="69">
        <v>0</v>
      </c>
      <c r="R552" s="59">
        <v>0</v>
      </c>
      <c r="S552" s="60">
        <v>0</v>
      </c>
      <c r="T552" s="68"/>
      <c r="U552" s="69"/>
      <c r="V552" s="68">
        <v>0</v>
      </c>
      <c r="W552" s="69">
        <v>0</v>
      </c>
      <c r="X552" s="68">
        <v>0</v>
      </c>
      <c r="Y552" s="69">
        <v>0</v>
      </c>
    </row>
    <row r="553" spans="1:25" x14ac:dyDescent="0.3">
      <c r="A553" s="56" t="s">
        <v>256</v>
      </c>
      <c r="B553" s="57">
        <v>6.3847485176999896</v>
      </c>
      <c r="C553" s="58">
        <v>7.7868477798037298E-3</v>
      </c>
      <c r="D553" s="57">
        <v>0</v>
      </c>
      <c r="E553" s="58">
        <v>0</v>
      </c>
      <c r="F553" s="57">
        <v>4.8970315108999998</v>
      </c>
      <c r="G553" s="61">
        <v>5.56387920921462E-2</v>
      </c>
      <c r="H553" s="57">
        <v>1.4877170068000001</v>
      </c>
      <c r="I553" s="58">
        <v>4.1617721012669499E-3</v>
      </c>
      <c r="J553" s="65">
        <v>0</v>
      </c>
      <c r="K553" s="66">
        <v>0</v>
      </c>
      <c r="L553" s="57">
        <v>0</v>
      </c>
      <c r="M553" s="58">
        <v>0</v>
      </c>
      <c r="N553" s="65">
        <v>0</v>
      </c>
      <c r="O553" s="66">
        <v>0</v>
      </c>
      <c r="P553" s="65">
        <v>0</v>
      </c>
      <c r="Q553" s="66">
        <v>0</v>
      </c>
      <c r="R553" s="57">
        <v>0</v>
      </c>
      <c r="S553" s="58">
        <v>0</v>
      </c>
      <c r="T553" s="65"/>
      <c r="U553" s="66"/>
      <c r="V553" s="65">
        <v>0</v>
      </c>
      <c r="W553" s="66">
        <v>0</v>
      </c>
      <c r="X553" s="65">
        <v>0</v>
      </c>
      <c r="Y553" s="66">
        <v>0</v>
      </c>
    </row>
    <row r="554" spans="1:25" x14ac:dyDescent="0.3">
      <c r="A554" s="56" t="s">
        <v>257</v>
      </c>
      <c r="B554" s="59">
        <v>3.4209905192000001</v>
      </c>
      <c r="C554" s="60">
        <v>4.17224458493759E-3</v>
      </c>
      <c r="D554" s="59">
        <v>1.0653112413000001</v>
      </c>
      <c r="E554" s="60">
        <v>6.5349217774715697E-3</v>
      </c>
      <c r="F554" s="59">
        <v>0</v>
      </c>
      <c r="G554" s="60">
        <v>0</v>
      </c>
      <c r="H554" s="59">
        <v>2.3556792779000002</v>
      </c>
      <c r="I554" s="60">
        <v>6.5898287466541403E-3</v>
      </c>
      <c r="J554" s="68">
        <v>0</v>
      </c>
      <c r="K554" s="69">
        <v>0</v>
      </c>
      <c r="L554" s="59">
        <v>0</v>
      </c>
      <c r="M554" s="60">
        <v>0</v>
      </c>
      <c r="N554" s="68">
        <v>0</v>
      </c>
      <c r="O554" s="69">
        <v>0</v>
      </c>
      <c r="P554" s="68">
        <v>0</v>
      </c>
      <c r="Q554" s="69">
        <v>0</v>
      </c>
      <c r="R554" s="59">
        <v>0</v>
      </c>
      <c r="S554" s="60">
        <v>0</v>
      </c>
      <c r="T554" s="68"/>
      <c r="U554" s="69"/>
      <c r="V554" s="68">
        <v>0</v>
      </c>
      <c r="W554" s="69">
        <v>0</v>
      </c>
      <c r="X554" s="68">
        <v>0</v>
      </c>
      <c r="Y554" s="69">
        <v>0</v>
      </c>
    </row>
    <row r="555" spans="1:25" x14ac:dyDescent="0.3">
      <c r="A555" s="56" t="s">
        <v>258</v>
      </c>
      <c r="B555" s="57">
        <v>0.65840472090000002</v>
      </c>
      <c r="C555" s="58">
        <v>8.0299127286525304E-4</v>
      </c>
      <c r="D555" s="57">
        <v>0</v>
      </c>
      <c r="E555" s="58">
        <v>0</v>
      </c>
      <c r="F555" s="57">
        <v>0</v>
      </c>
      <c r="G555" s="58">
        <v>0</v>
      </c>
      <c r="H555" s="57">
        <v>0</v>
      </c>
      <c r="I555" s="58">
        <v>0</v>
      </c>
      <c r="J555" s="65">
        <v>0</v>
      </c>
      <c r="K555" s="66">
        <v>0</v>
      </c>
      <c r="L555" s="57">
        <v>0</v>
      </c>
      <c r="M555" s="58">
        <v>0</v>
      </c>
      <c r="N555" s="65">
        <v>0</v>
      </c>
      <c r="O555" s="66">
        <v>0</v>
      </c>
      <c r="P555" s="65">
        <v>0</v>
      </c>
      <c r="Q555" s="66">
        <v>0</v>
      </c>
      <c r="R555" s="57">
        <v>0.65840472090000002</v>
      </c>
      <c r="S555" s="58">
        <v>7.2231083254191497E-3</v>
      </c>
      <c r="T555" s="65"/>
      <c r="U555" s="66"/>
      <c r="V555" s="65">
        <v>0</v>
      </c>
      <c r="W555" s="66">
        <v>0</v>
      </c>
      <c r="X555" s="65">
        <v>0</v>
      </c>
      <c r="Y555" s="66">
        <v>0</v>
      </c>
    </row>
    <row r="556" spans="1:25" x14ac:dyDescent="0.3">
      <c r="A556" s="56" t="s">
        <v>259</v>
      </c>
      <c r="B556" s="59">
        <v>11.5969702476</v>
      </c>
      <c r="C556" s="60">
        <v>1.41436803304987E-2</v>
      </c>
      <c r="D556" s="59">
        <v>3.7860636050999998</v>
      </c>
      <c r="E556" s="60">
        <v>2.3224789662097501E-2</v>
      </c>
      <c r="F556" s="59">
        <v>2.66506846760001</v>
      </c>
      <c r="G556" s="60">
        <v>3.0279811361246401E-2</v>
      </c>
      <c r="H556" s="59">
        <v>1.02327609</v>
      </c>
      <c r="I556" s="60">
        <v>2.8625349201429401E-3</v>
      </c>
      <c r="J556" s="68">
        <v>0.374264031</v>
      </c>
      <c r="K556" s="69">
        <v>1.6409078443229499</v>
      </c>
      <c r="L556" s="59">
        <v>0</v>
      </c>
      <c r="M556" s="60">
        <v>0</v>
      </c>
      <c r="N556" s="68">
        <v>0</v>
      </c>
      <c r="O556" s="69">
        <v>0</v>
      </c>
      <c r="P556" s="68">
        <v>1.1574203087999999</v>
      </c>
      <c r="Q556" s="67">
        <v>7.7868336605007</v>
      </c>
      <c r="R556" s="59">
        <v>2.1412913541999998</v>
      </c>
      <c r="S556" s="60">
        <v>2.34912948171573E-2</v>
      </c>
      <c r="T556" s="68"/>
      <c r="U556" s="69"/>
      <c r="V556" s="68">
        <v>0</v>
      </c>
      <c r="W556" s="69">
        <v>0</v>
      </c>
      <c r="X556" s="68">
        <v>0.44958639090000002</v>
      </c>
      <c r="Y556" s="69">
        <v>3.7918940425902901</v>
      </c>
    </row>
    <row r="557" spans="1:25" x14ac:dyDescent="0.3">
      <c r="A557" s="56" t="s">
        <v>260</v>
      </c>
      <c r="B557" s="57">
        <v>25.904687245600002</v>
      </c>
      <c r="C557" s="58">
        <v>3.1593391001338199E-2</v>
      </c>
      <c r="D557" s="57">
        <v>7.7330067777999902</v>
      </c>
      <c r="E557" s="58">
        <v>4.7436460292968503E-2</v>
      </c>
      <c r="F557" s="57">
        <v>6.0797417303000003</v>
      </c>
      <c r="G557" s="58">
        <v>6.9076436480584993E-2</v>
      </c>
      <c r="H557" s="57">
        <v>7.2740101081000104</v>
      </c>
      <c r="I557" s="58">
        <v>2.03484750082541E-2</v>
      </c>
      <c r="J557" s="65">
        <v>0</v>
      </c>
      <c r="K557" s="66">
        <v>0</v>
      </c>
      <c r="L557" s="57">
        <v>1.2619603572</v>
      </c>
      <c r="M557" s="58">
        <v>2.11856176050867E-2</v>
      </c>
      <c r="N557" s="65">
        <v>0</v>
      </c>
      <c r="O557" s="66">
        <v>0</v>
      </c>
      <c r="P557" s="65">
        <v>0.50761947659999995</v>
      </c>
      <c r="Q557" s="66">
        <v>3.4151365731717598</v>
      </c>
      <c r="R557" s="57">
        <v>3.0483487955999999</v>
      </c>
      <c r="S557" s="58">
        <v>3.3442277774347898E-2</v>
      </c>
      <c r="T557" s="65"/>
      <c r="U557" s="66"/>
      <c r="V557" s="65">
        <v>0</v>
      </c>
      <c r="W557" s="66">
        <v>0</v>
      </c>
      <c r="X557" s="65">
        <v>0</v>
      </c>
      <c r="Y557" s="66">
        <v>0</v>
      </c>
    </row>
    <row r="558" spans="1:25" x14ac:dyDescent="0.3">
      <c r="A558" s="56" t="s">
        <v>261</v>
      </c>
      <c r="B558" s="59">
        <v>182.25845556869999</v>
      </c>
      <c r="C558" s="60">
        <v>0.222282654698331</v>
      </c>
      <c r="D558" s="59">
        <v>17.824576445400002</v>
      </c>
      <c r="E558" s="62">
        <v>0.109341015349756</v>
      </c>
      <c r="F558" s="59">
        <v>6.0023722708999996</v>
      </c>
      <c r="G558" s="62">
        <v>6.8197384904899502E-2</v>
      </c>
      <c r="H558" s="59">
        <v>122.24461249319999</v>
      </c>
      <c r="I558" s="61">
        <v>0.34196975330590001</v>
      </c>
      <c r="J558" s="68">
        <v>2.4248476291999999</v>
      </c>
      <c r="K558" s="69">
        <v>10.6314023429149</v>
      </c>
      <c r="L558" s="59">
        <v>12.7279989083</v>
      </c>
      <c r="M558" s="60">
        <v>0.213675902107969</v>
      </c>
      <c r="N558" s="68">
        <v>0</v>
      </c>
      <c r="O558" s="69">
        <v>0</v>
      </c>
      <c r="P558" s="68">
        <v>2.5341629600000002</v>
      </c>
      <c r="Q558" s="69">
        <v>17.049213054314901</v>
      </c>
      <c r="R558" s="59">
        <v>18.045785903799999</v>
      </c>
      <c r="S558" s="60">
        <v>0.197973468693076</v>
      </c>
      <c r="T558" s="68"/>
      <c r="U558" s="69"/>
      <c r="V558" s="68">
        <v>0.45409895790000099</v>
      </c>
      <c r="W558" s="69">
        <v>16.928871799225799</v>
      </c>
      <c r="X558" s="68">
        <v>0</v>
      </c>
      <c r="Y558" s="69">
        <v>0</v>
      </c>
    </row>
    <row r="559" spans="1:25" x14ac:dyDescent="0.3">
      <c r="A559" s="56" t="s">
        <v>262</v>
      </c>
      <c r="B559" s="57">
        <v>7.7334282383000001</v>
      </c>
      <c r="C559" s="58">
        <v>9.4316993599257298E-3</v>
      </c>
      <c r="D559" s="57">
        <v>0</v>
      </c>
      <c r="E559" s="58">
        <v>0</v>
      </c>
      <c r="F559" s="57">
        <v>1.6163481718999999</v>
      </c>
      <c r="G559" s="58">
        <v>1.8364525465007001E-2</v>
      </c>
      <c r="H559" s="57">
        <v>0.65840472090000002</v>
      </c>
      <c r="I559" s="58">
        <v>1.84183577001512E-3</v>
      </c>
      <c r="J559" s="65">
        <v>0.45783801539999902</v>
      </c>
      <c r="K559" s="66">
        <v>2.0073261886582698</v>
      </c>
      <c r="L559" s="57">
        <v>0</v>
      </c>
      <c r="M559" s="58">
        <v>0</v>
      </c>
      <c r="N559" s="65">
        <v>0</v>
      </c>
      <c r="O559" s="66">
        <v>0</v>
      </c>
      <c r="P559" s="65">
        <v>0.67438259509999998</v>
      </c>
      <c r="Q559" s="66">
        <v>4.5370770252208397</v>
      </c>
      <c r="R559" s="57">
        <v>4.3264547350000004</v>
      </c>
      <c r="S559" s="61">
        <v>4.7463892988510302E-2</v>
      </c>
      <c r="T559" s="65"/>
      <c r="U559" s="66"/>
      <c r="V559" s="65">
        <v>0</v>
      </c>
      <c r="W559" s="66">
        <v>0</v>
      </c>
      <c r="X559" s="65">
        <v>0</v>
      </c>
      <c r="Y559" s="66">
        <v>0</v>
      </c>
    </row>
    <row r="560" spans="1:25" x14ac:dyDescent="0.3">
      <c r="A560" s="56" t="s">
        <v>263</v>
      </c>
      <c r="B560" s="59">
        <v>125.7817124657</v>
      </c>
      <c r="C560" s="60">
        <v>0.153403543732099</v>
      </c>
      <c r="D560" s="59">
        <v>27.244007101099999</v>
      </c>
      <c r="E560" s="60">
        <v>0.16712247877278499</v>
      </c>
      <c r="F560" s="59">
        <v>24.6062468975</v>
      </c>
      <c r="G560" s="61">
        <v>0.27956974592683598</v>
      </c>
      <c r="H560" s="59">
        <v>38.651821148899998</v>
      </c>
      <c r="I560" s="62">
        <v>0.108125450058982</v>
      </c>
      <c r="J560" s="68">
        <v>3.3270291366999998</v>
      </c>
      <c r="K560" s="69">
        <v>14.586889886573299</v>
      </c>
      <c r="L560" s="59">
        <v>8.9811477381000095</v>
      </c>
      <c r="M560" s="60">
        <v>0.150774277930841</v>
      </c>
      <c r="N560" s="68">
        <v>5.2657990888999997</v>
      </c>
      <c r="O560" s="67">
        <v>61.916330366016503</v>
      </c>
      <c r="P560" s="68">
        <v>2.858914086</v>
      </c>
      <c r="Q560" s="69">
        <v>19.234057211615099</v>
      </c>
      <c r="R560" s="59">
        <v>6.1786726460999999</v>
      </c>
      <c r="S560" s="62">
        <v>6.7783872766098902E-2</v>
      </c>
      <c r="T560" s="68"/>
      <c r="U560" s="69"/>
      <c r="V560" s="68">
        <v>1.6163481718999999</v>
      </c>
      <c r="W560" s="67">
        <v>60.2576828441739</v>
      </c>
      <c r="X560" s="68">
        <v>7.0517264505000004</v>
      </c>
      <c r="Y560" s="67">
        <v>59.475553661887602</v>
      </c>
    </row>
    <row r="561" spans="1:25" x14ac:dyDescent="0.3">
      <c r="A561" s="56" t="s">
        <v>264</v>
      </c>
      <c r="B561" s="57">
        <v>5.0317900714999997</v>
      </c>
      <c r="C561" s="58">
        <v>6.1367778602520202E-3</v>
      </c>
      <c r="D561" s="57">
        <v>1.4225171072</v>
      </c>
      <c r="E561" s="58">
        <v>8.7261240304975802E-3</v>
      </c>
      <c r="F561" s="57">
        <v>0</v>
      </c>
      <c r="G561" s="58">
        <v>0</v>
      </c>
      <c r="H561" s="57">
        <v>2.82382698010001</v>
      </c>
      <c r="I561" s="58">
        <v>7.8994353703486005E-3</v>
      </c>
      <c r="J561" s="65">
        <v>0</v>
      </c>
      <c r="K561" s="66">
        <v>0</v>
      </c>
      <c r="L561" s="57">
        <v>0</v>
      </c>
      <c r="M561" s="58">
        <v>0</v>
      </c>
      <c r="N561" s="65">
        <v>0</v>
      </c>
      <c r="O561" s="66">
        <v>0</v>
      </c>
      <c r="P561" s="65">
        <v>0</v>
      </c>
      <c r="Q561" s="66">
        <v>0</v>
      </c>
      <c r="R561" s="57">
        <v>0.7854459842</v>
      </c>
      <c r="S561" s="58">
        <v>8.6168298123484102E-3</v>
      </c>
      <c r="T561" s="65"/>
      <c r="U561" s="66"/>
      <c r="V561" s="65">
        <v>0</v>
      </c>
      <c r="W561" s="66">
        <v>0</v>
      </c>
      <c r="X561" s="65">
        <v>0</v>
      </c>
      <c r="Y561" s="66">
        <v>0</v>
      </c>
    </row>
    <row r="562" spans="1:25" x14ac:dyDescent="0.3">
      <c r="A562" s="56" t="s">
        <v>269</v>
      </c>
      <c r="B562" s="59">
        <v>14.8780053659</v>
      </c>
      <c r="C562" s="60">
        <v>1.8145235122447801E-2</v>
      </c>
      <c r="D562" s="59">
        <v>0</v>
      </c>
      <c r="E562" s="60">
        <v>0</v>
      </c>
      <c r="F562" s="59">
        <v>0</v>
      </c>
      <c r="G562" s="60">
        <v>0</v>
      </c>
      <c r="H562" s="59">
        <v>13.708773969699999</v>
      </c>
      <c r="I562" s="61">
        <v>3.8349224206550903E-2</v>
      </c>
      <c r="J562" s="68">
        <v>0</v>
      </c>
      <c r="K562" s="69">
        <v>0</v>
      </c>
      <c r="L562" s="59">
        <v>0.38378541199999999</v>
      </c>
      <c r="M562" s="60">
        <v>6.4429369232190999E-3</v>
      </c>
      <c r="N562" s="68">
        <v>0</v>
      </c>
      <c r="O562" s="69">
        <v>0</v>
      </c>
      <c r="P562" s="68">
        <v>0</v>
      </c>
      <c r="Q562" s="69">
        <v>0</v>
      </c>
      <c r="R562" s="59">
        <v>0.7854459842</v>
      </c>
      <c r="S562" s="60">
        <v>8.6168298123484102E-3</v>
      </c>
      <c r="T562" s="68"/>
      <c r="U562" s="69"/>
      <c r="V562" s="68">
        <v>0</v>
      </c>
      <c r="W562" s="69">
        <v>0</v>
      </c>
      <c r="X562" s="68">
        <v>0</v>
      </c>
      <c r="Y562" s="69">
        <v>0</v>
      </c>
    </row>
    <row r="563" spans="1:25" x14ac:dyDescent="0.3">
      <c r="A563" s="56" t="s">
        <v>266</v>
      </c>
      <c r="B563" s="57">
        <v>191.0094185872</v>
      </c>
      <c r="C563" s="58">
        <v>0.23295534082885699</v>
      </c>
      <c r="D563" s="57">
        <v>28.967254223699999</v>
      </c>
      <c r="E563" s="58">
        <v>0.17769336614622699</v>
      </c>
      <c r="F563" s="57">
        <v>11.302439313900001</v>
      </c>
      <c r="G563" s="62">
        <v>0.128415361371569</v>
      </c>
      <c r="H563" s="57">
        <v>93.706987964199897</v>
      </c>
      <c r="I563" s="58">
        <v>0.26213797813739198</v>
      </c>
      <c r="J563" s="65">
        <v>11.191132445699999</v>
      </c>
      <c r="K563" s="67">
        <v>49.065941410240001</v>
      </c>
      <c r="L563" s="57">
        <v>16.239302427999998</v>
      </c>
      <c r="M563" s="58">
        <v>0.272623184595361</v>
      </c>
      <c r="N563" s="65">
        <v>1.7978352657000001</v>
      </c>
      <c r="O563" s="66">
        <v>21.139310553910502</v>
      </c>
      <c r="P563" s="65">
        <v>1.4961846279</v>
      </c>
      <c r="Q563" s="66">
        <v>10.0659550677269</v>
      </c>
      <c r="R563" s="57">
        <v>22.150261518599901</v>
      </c>
      <c r="S563" s="58">
        <v>0.24300211299595401</v>
      </c>
      <c r="T563" s="65"/>
      <c r="U563" s="66"/>
      <c r="V563" s="65">
        <v>0</v>
      </c>
      <c r="W563" s="66">
        <v>0</v>
      </c>
      <c r="X563" s="65">
        <v>4.1580207995</v>
      </c>
      <c r="Y563" s="66">
        <v>35.069509704303997</v>
      </c>
    </row>
    <row r="564" spans="1:25" x14ac:dyDescent="0.3">
      <c r="A564" s="56" t="s">
        <v>270</v>
      </c>
      <c r="B564" s="59">
        <v>37.645730291499902</v>
      </c>
      <c r="C564" s="60">
        <v>4.5912782708167899E-2</v>
      </c>
      <c r="D564" s="59">
        <v>6.8711255015999901</v>
      </c>
      <c r="E564" s="60">
        <v>4.2149435709841802E-2</v>
      </c>
      <c r="F564" s="59">
        <v>2.4405137762000102</v>
      </c>
      <c r="G564" s="60">
        <v>2.7728479649308E-2</v>
      </c>
      <c r="H564" s="59">
        <v>8.1418254925000006</v>
      </c>
      <c r="I564" s="62">
        <v>2.27761207495733E-2</v>
      </c>
      <c r="J564" s="68">
        <v>0</v>
      </c>
      <c r="K564" s="69">
        <v>0</v>
      </c>
      <c r="L564" s="59">
        <v>3.3013569507999998</v>
      </c>
      <c r="M564" s="60">
        <v>5.5422728248554001E-2</v>
      </c>
      <c r="N564" s="68">
        <v>0</v>
      </c>
      <c r="O564" s="69">
        <v>0</v>
      </c>
      <c r="P564" s="68">
        <v>0</v>
      </c>
      <c r="Q564" s="69">
        <v>0</v>
      </c>
      <c r="R564" s="59">
        <v>16.890908570400001</v>
      </c>
      <c r="S564" s="61">
        <v>0.18530374774952499</v>
      </c>
      <c r="T564" s="68"/>
      <c r="U564" s="69"/>
      <c r="V564" s="68">
        <v>0</v>
      </c>
      <c r="W564" s="69">
        <v>0</v>
      </c>
      <c r="X564" s="68">
        <v>0</v>
      </c>
      <c r="Y564" s="69">
        <v>0</v>
      </c>
    </row>
    <row r="565" spans="1:25" x14ac:dyDescent="0.3">
      <c r="A565" s="56" t="s">
        <v>268</v>
      </c>
      <c r="B565" s="57">
        <v>0</v>
      </c>
      <c r="C565" s="58">
        <v>0</v>
      </c>
      <c r="D565" s="57">
        <v>0</v>
      </c>
      <c r="E565" s="58">
        <v>0</v>
      </c>
      <c r="F565" s="57">
        <v>0</v>
      </c>
      <c r="G565" s="58">
        <v>0</v>
      </c>
      <c r="H565" s="57">
        <v>0</v>
      </c>
      <c r="I565" s="58">
        <v>0</v>
      </c>
      <c r="J565" s="65">
        <v>0</v>
      </c>
      <c r="K565" s="66">
        <v>0</v>
      </c>
      <c r="L565" s="57">
        <v>0</v>
      </c>
      <c r="M565" s="58">
        <v>0</v>
      </c>
      <c r="N565" s="65">
        <v>0</v>
      </c>
      <c r="O565" s="66">
        <v>0</v>
      </c>
      <c r="P565" s="65">
        <v>0</v>
      </c>
      <c r="Q565" s="66">
        <v>0</v>
      </c>
      <c r="R565" s="57">
        <v>0</v>
      </c>
      <c r="S565" s="58">
        <v>0</v>
      </c>
      <c r="T565" s="65"/>
      <c r="U565" s="66"/>
      <c r="V565" s="65">
        <v>0</v>
      </c>
      <c r="W565" s="66">
        <v>0</v>
      </c>
      <c r="X565" s="65">
        <v>0</v>
      </c>
      <c r="Y565" s="66">
        <v>0</v>
      </c>
    </row>
    <row r="566" spans="1:25" x14ac:dyDescent="0.3">
      <c r="A566" s="63" t="s">
        <v>1</v>
      </c>
    </row>
    <row r="567" spans="1:25" x14ac:dyDescent="0.3">
      <c r="A567" s="63" t="s">
        <v>1</v>
      </c>
    </row>
    <row r="568" spans="1:25" x14ac:dyDescent="0.3">
      <c r="A568" s="51" t="s">
        <v>271</v>
      </c>
    </row>
    <row r="569" spans="1:25" x14ac:dyDescent="0.3">
      <c r="A569" s="52" t="s">
        <v>1</v>
      </c>
    </row>
    <row r="570" spans="1:25" ht="25.5" customHeight="1" x14ac:dyDescent="0.3">
      <c r="A570" s="112" t="s">
        <v>1</v>
      </c>
      <c r="B570" s="114" t="s">
        <v>502</v>
      </c>
      <c r="C570" s="114" t="s">
        <v>1</v>
      </c>
      <c r="D570" s="114" t="s">
        <v>53</v>
      </c>
      <c r="E570" s="114" t="s">
        <v>1</v>
      </c>
      <c r="F570" s="114" t="s">
        <v>54</v>
      </c>
      <c r="G570" s="114" t="s">
        <v>1</v>
      </c>
      <c r="H570" s="115" t="s">
        <v>55</v>
      </c>
      <c r="I570" s="115" t="s">
        <v>1</v>
      </c>
      <c r="J570" s="115" t="s">
        <v>56</v>
      </c>
      <c r="K570" s="115" t="s">
        <v>1</v>
      </c>
      <c r="L570" s="115" t="s">
        <v>57</v>
      </c>
      <c r="M570" s="115" t="s">
        <v>1</v>
      </c>
      <c r="N570" s="115" t="s">
        <v>58</v>
      </c>
      <c r="O570" s="115" t="s">
        <v>1</v>
      </c>
      <c r="P570" s="115" t="s">
        <v>59</v>
      </c>
      <c r="Q570" s="115" t="s">
        <v>1</v>
      </c>
      <c r="R570" s="115" t="s">
        <v>60</v>
      </c>
      <c r="S570" s="115" t="s">
        <v>1</v>
      </c>
      <c r="T570" s="114" t="s">
        <v>61</v>
      </c>
      <c r="U570" s="114" t="s">
        <v>1</v>
      </c>
      <c r="V570" s="114" t="s">
        <v>62</v>
      </c>
      <c r="W570" s="114" t="s">
        <v>1</v>
      </c>
      <c r="X570" s="114" t="s">
        <v>63</v>
      </c>
      <c r="Y570" s="114" t="s">
        <v>1</v>
      </c>
    </row>
    <row r="571" spans="1:25" x14ac:dyDescent="0.3">
      <c r="A571" s="113" t="s">
        <v>1</v>
      </c>
      <c r="B571" s="53" t="s">
        <v>14</v>
      </c>
      <c r="C571" s="53" t="s">
        <v>15</v>
      </c>
      <c r="D571" s="53" t="s">
        <v>14</v>
      </c>
      <c r="E571" s="53" t="s">
        <v>15</v>
      </c>
      <c r="F571" s="53" t="s">
        <v>14</v>
      </c>
      <c r="G571" s="53" t="s">
        <v>15</v>
      </c>
      <c r="H571" s="53" t="s">
        <v>14</v>
      </c>
      <c r="I571" s="53" t="s">
        <v>15</v>
      </c>
      <c r="J571" s="53" t="s">
        <v>14</v>
      </c>
      <c r="K571" s="53" t="s">
        <v>15</v>
      </c>
      <c r="L571" s="53" t="s">
        <v>14</v>
      </c>
      <c r="M571" s="53" t="s">
        <v>15</v>
      </c>
      <c r="N571" s="53" t="s">
        <v>14</v>
      </c>
      <c r="O571" s="53" t="s">
        <v>15</v>
      </c>
      <c r="P571" s="53" t="s">
        <v>14</v>
      </c>
      <c r="Q571" s="53" t="s">
        <v>15</v>
      </c>
      <c r="R571" s="53" t="s">
        <v>14</v>
      </c>
      <c r="S571" s="53" t="s">
        <v>15</v>
      </c>
      <c r="T571" s="53" t="s">
        <v>14</v>
      </c>
      <c r="U571" s="53" t="s">
        <v>15</v>
      </c>
      <c r="V571" s="53" t="s">
        <v>14</v>
      </c>
      <c r="W571" s="53" t="s">
        <v>15</v>
      </c>
      <c r="X571" s="53" t="s">
        <v>14</v>
      </c>
      <c r="Y571" s="53" t="s">
        <v>15</v>
      </c>
    </row>
    <row r="572" spans="1:25" x14ac:dyDescent="0.3">
      <c r="A572" s="54" t="s">
        <v>16</v>
      </c>
      <c r="B572" s="55">
        <v>927.69097610710003</v>
      </c>
      <c r="C572" s="55">
        <v>927.69097610710003</v>
      </c>
      <c r="D572" s="55">
        <v>186.54545852129999</v>
      </c>
      <c r="E572" s="55">
        <v>186.54545852129999</v>
      </c>
      <c r="F572" s="55">
        <v>93.248485429300004</v>
      </c>
      <c r="G572" s="55">
        <v>93.248485429300004</v>
      </c>
      <c r="H572" s="55">
        <v>407.59739437019999</v>
      </c>
      <c r="I572" s="55">
        <v>407.59739437019999</v>
      </c>
      <c r="J572" s="55">
        <v>26.3071601527</v>
      </c>
      <c r="K572" s="55">
        <v>26.3071601527</v>
      </c>
      <c r="L572" s="55">
        <v>64.550466538699993</v>
      </c>
      <c r="M572" s="55">
        <v>64.550466538699993</v>
      </c>
      <c r="N572" s="55">
        <v>11.416396539200001</v>
      </c>
      <c r="O572" s="55">
        <v>11.416396539200001</v>
      </c>
      <c r="P572" s="55">
        <v>16.0378535961</v>
      </c>
      <c r="Q572" s="55">
        <v>16.0378535961</v>
      </c>
      <c r="R572" s="55">
        <v>103.9139419255</v>
      </c>
      <c r="S572" s="55">
        <v>103.9139419255</v>
      </c>
      <c r="T572" s="55">
        <v>0</v>
      </c>
      <c r="U572" s="55">
        <v>0</v>
      </c>
      <c r="V572" s="55">
        <v>3.5024926008000001</v>
      </c>
      <c r="W572" s="55">
        <v>3.5024926008000001</v>
      </c>
      <c r="X572" s="55">
        <v>14.571326433299999</v>
      </c>
      <c r="Y572" s="55">
        <v>14.571326433299999</v>
      </c>
    </row>
    <row r="573" spans="1:25" ht="25.5" customHeight="1" x14ac:dyDescent="0.3">
      <c r="A573" s="64" t="s">
        <v>252</v>
      </c>
      <c r="B573" s="57">
        <v>46.456283806499897</v>
      </c>
      <c r="C573" s="58">
        <v>5.0077326397467002E-2</v>
      </c>
      <c r="D573" s="57">
        <v>10.7276534083</v>
      </c>
      <c r="E573" s="58">
        <v>5.7506912756469498E-2</v>
      </c>
      <c r="F573" s="57">
        <v>3.0351031883999999</v>
      </c>
      <c r="G573" s="58">
        <v>3.2548552123146099E-2</v>
      </c>
      <c r="H573" s="57">
        <v>17.641357197200001</v>
      </c>
      <c r="I573" s="58">
        <v>4.32813296671304E-2</v>
      </c>
      <c r="J573" s="65">
        <v>0</v>
      </c>
      <c r="K573" s="66">
        <v>0</v>
      </c>
      <c r="L573" s="57">
        <v>3.3754449366000099</v>
      </c>
      <c r="M573" s="58">
        <v>5.2291565306910898E-2</v>
      </c>
      <c r="N573" s="65">
        <v>1.4410671639999999</v>
      </c>
      <c r="O573" s="66">
        <v>12.6227847732152</v>
      </c>
      <c r="P573" s="65">
        <v>0</v>
      </c>
      <c r="Q573" s="66">
        <v>0</v>
      </c>
      <c r="R573" s="57">
        <v>10.235657912000001</v>
      </c>
      <c r="S573" s="61">
        <v>9.8501295613810394E-2</v>
      </c>
      <c r="T573" s="65"/>
      <c r="U573" s="66"/>
      <c r="V573" s="65">
        <v>0</v>
      </c>
      <c r="W573" s="66">
        <v>0</v>
      </c>
      <c r="X573" s="65">
        <v>0</v>
      </c>
      <c r="Y573" s="66">
        <v>0</v>
      </c>
    </row>
    <row r="574" spans="1:25" x14ac:dyDescent="0.3">
      <c r="A574" s="56" t="s">
        <v>253</v>
      </c>
      <c r="B574" s="59">
        <v>307.75052391179997</v>
      </c>
      <c r="C574" s="60">
        <v>0.33173818851103198</v>
      </c>
      <c r="D574" s="59">
        <v>54.928864565100199</v>
      </c>
      <c r="E574" s="60">
        <v>0.294452971412478</v>
      </c>
      <c r="F574" s="59">
        <v>23.569743898999999</v>
      </c>
      <c r="G574" s="60">
        <v>0.25276275309447599</v>
      </c>
      <c r="H574" s="59">
        <v>144.05207924250001</v>
      </c>
      <c r="I574" s="60">
        <v>0.35341756653052803</v>
      </c>
      <c r="J574" s="68">
        <v>9.4350728852000092</v>
      </c>
      <c r="K574" s="69">
        <v>35.8650376187855</v>
      </c>
      <c r="L574" s="59">
        <v>29.459828409299899</v>
      </c>
      <c r="M574" s="61">
        <v>0.45638443823853603</v>
      </c>
      <c r="N574" s="68">
        <v>2.2620641795999998</v>
      </c>
      <c r="O574" s="69">
        <v>19.814169662317202</v>
      </c>
      <c r="P574" s="68">
        <v>7.9476200255999796</v>
      </c>
      <c r="Q574" s="69">
        <v>49.555384565504802</v>
      </c>
      <c r="R574" s="59">
        <v>33.896274584099999</v>
      </c>
      <c r="S574" s="60">
        <v>0.32619563800593399</v>
      </c>
      <c r="T574" s="68"/>
      <c r="U574" s="69"/>
      <c r="V574" s="68">
        <v>0</v>
      </c>
      <c r="W574" s="69">
        <v>0</v>
      </c>
      <c r="X574" s="68">
        <v>2.1989761213999999</v>
      </c>
      <c r="Y574" s="69">
        <v>15.0911183787267</v>
      </c>
    </row>
    <row r="575" spans="1:25" ht="22.8" x14ac:dyDescent="0.3">
      <c r="A575" s="64" t="s">
        <v>254</v>
      </c>
      <c r="B575" s="57">
        <v>15.654891300499999</v>
      </c>
      <c r="C575" s="58">
        <v>1.6875114347013598E-2</v>
      </c>
      <c r="D575" s="57">
        <v>4.7627795339999999</v>
      </c>
      <c r="E575" s="58">
        <v>2.5531468692689602E-2</v>
      </c>
      <c r="F575" s="57">
        <v>2.0437338029999998</v>
      </c>
      <c r="G575" s="58">
        <v>2.1917072364135499E-2</v>
      </c>
      <c r="H575" s="57">
        <v>0.374264031000001</v>
      </c>
      <c r="I575" s="62">
        <v>9.1821988111159304E-4</v>
      </c>
      <c r="J575" s="65">
        <v>4.2199198737999897</v>
      </c>
      <c r="K575" s="67">
        <v>16.040955577513699</v>
      </c>
      <c r="L575" s="57">
        <v>3.5798114635999898</v>
      </c>
      <c r="M575" s="61">
        <v>5.5457561433019102E-2</v>
      </c>
      <c r="N575" s="65">
        <v>0</v>
      </c>
      <c r="O575" s="66">
        <v>0</v>
      </c>
      <c r="P575" s="65">
        <v>0.67438259510000098</v>
      </c>
      <c r="Q575" s="66">
        <v>4.2049429561072502</v>
      </c>
      <c r="R575" s="57">
        <v>0</v>
      </c>
      <c r="S575" s="58">
        <v>0</v>
      </c>
      <c r="T575" s="65"/>
      <c r="U575" s="66"/>
      <c r="V575" s="65">
        <v>0</v>
      </c>
      <c r="W575" s="66">
        <v>0</v>
      </c>
      <c r="X575" s="65">
        <v>0</v>
      </c>
      <c r="Y575" s="66">
        <v>0</v>
      </c>
    </row>
    <row r="576" spans="1:25" x14ac:dyDescent="0.3">
      <c r="A576" s="56" t="s">
        <v>255</v>
      </c>
      <c r="B576" s="59">
        <v>19.349238209500101</v>
      </c>
      <c r="C576" s="60">
        <v>2.08574177262086E-2</v>
      </c>
      <c r="D576" s="59">
        <v>11.0425130034</v>
      </c>
      <c r="E576" s="61">
        <v>5.91947565538785E-2</v>
      </c>
      <c r="F576" s="59">
        <v>1.7477753941</v>
      </c>
      <c r="G576" s="60">
        <v>1.8743204096597799E-2</v>
      </c>
      <c r="H576" s="59">
        <v>5.32177951500001</v>
      </c>
      <c r="I576" s="60">
        <v>1.30564610777823E-2</v>
      </c>
      <c r="J576" s="68">
        <v>0.81332049470000001</v>
      </c>
      <c r="K576" s="69">
        <v>3.0916316697776498</v>
      </c>
      <c r="L576" s="59">
        <v>0</v>
      </c>
      <c r="M576" s="60">
        <v>0</v>
      </c>
      <c r="N576" s="68">
        <v>0</v>
      </c>
      <c r="O576" s="69">
        <v>0</v>
      </c>
      <c r="P576" s="68">
        <v>0</v>
      </c>
      <c r="Q576" s="69">
        <v>0</v>
      </c>
      <c r="R576" s="59">
        <v>0.42384980230000002</v>
      </c>
      <c r="S576" s="60">
        <v>4.0788540444733996E-3</v>
      </c>
      <c r="T576" s="68"/>
      <c r="U576" s="69"/>
      <c r="V576" s="68">
        <v>0</v>
      </c>
      <c r="W576" s="69">
        <v>0</v>
      </c>
      <c r="X576" s="68">
        <v>0</v>
      </c>
      <c r="Y576" s="69">
        <v>0</v>
      </c>
    </row>
    <row r="577" spans="1:25" x14ac:dyDescent="0.3">
      <c r="A577" s="56" t="s">
        <v>256</v>
      </c>
      <c r="B577" s="57">
        <v>24.507418321300001</v>
      </c>
      <c r="C577" s="58">
        <v>2.6417653025085201E-2</v>
      </c>
      <c r="D577" s="57">
        <v>9.3770403974000196</v>
      </c>
      <c r="E577" s="58">
        <v>5.02667846847063E-2</v>
      </c>
      <c r="F577" s="57">
        <v>1.6163481718999999</v>
      </c>
      <c r="G577" s="58">
        <v>1.7333773995991598E-2</v>
      </c>
      <c r="H577" s="57">
        <v>12.896307522600001</v>
      </c>
      <c r="I577" s="58">
        <v>3.1639818361760497E-2</v>
      </c>
      <c r="J577" s="65">
        <v>0</v>
      </c>
      <c r="K577" s="66">
        <v>0</v>
      </c>
      <c r="L577" s="57">
        <v>0.61772222940000099</v>
      </c>
      <c r="M577" s="58">
        <v>9.5696013138751902E-3</v>
      </c>
      <c r="N577" s="65">
        <v>0</v>
      </c>
      <c r="O577" s="66">
        <v>0</v>
      </c>
      <c r="P577" s="65">
        <v>0</v>
      </c>
      <c r="Q577" s="66">
        <v>0</v>
      </c>
      <c r="R577" s="57">
        <v>0</v>
      </c>
      <c r="S577" s="58">
        <v>0</v>
      </c>
      <c r="T577" s="65"/>
      <c r="U577" s="66"/>
      <c r="V577" s="65">
        <v>0</v>
      </c>
      <c r="W577" s="66">
        <v>0</v>
      </c>
      <c r="X577" s="65">
        <v>0</v>
      </c>
      <c r="Y577" s="66">
        <v>0</v>
      </c>
    </row>
    <row r="578" spans="1:25" x14ac:dyDescent="0.3">
      <c r="A578" s="56" t="s">
        <v>257</v>
      </c>
      <c r="B578" s="59">
        <v>14.605698633500101</v>
      </c>
      <c r="C578" s="60">
        <v>1.5744142187078699E-2</v>
      </c>
      <c r="D578" s="59">
        <v>2.2814596280999999</v>
      </c>
      <c r="E578" s="60">
        <v>1.22300464786684E-2</v>
      </c>
      <c r="F578" s="59">
        <v>2.3083641654</v>
      </c>
      <c r="G578" s="60">
        <v>2.4754977571728801E-2</v>
      </c>
      <c r="H578" s="59">
        <v>8.4630287190000004</v>
      </c>
      <c r="I578" s="60">
        <v>2.0763206134025099E-2</v>
      </c>
      <c r="J578" s="68">
        <v>0.83210204639999996</v>
      </c>
      <c r="K578" s="69">
        <v>3.1630249771167298</v>
      </c>
      <c r="L578" s="59">
        <v>0.72074407460000001</v>
      </c>
      <c r="M578" s="60">
        <v>1.11655904790075E-2</v>
      </c>
      <c r="N578" s="68">
        <v>0</v>
      </c>
      <c r="O578" s="69">
        <v>0</v>
      </c>
      <c r="P578" s="68">
        <v>0</v>
      </c>
      <c r="Q578" s="69">
        <v>0</v>
      </c>
      <c r="R578" s="59">
        <v>0</v>
      </c>
      <c r="S578" s="60">
        <v>0</v>
      </c>
      <c r="T578" s="68"/>
      <c r="U578" s="69"/>
      <c r="V578" s="68">
        <v>0</v>
      </c>
      <c r="W578" s="69">
        <v>0</v>
      </c>
      <c r="X578" s="68">
        <v>0</v>
      </c>
      <c r="Y578" s="69">
        <v>0</v>
      </c>
    </row>
    <row r="579" spans="1:25" x14ac:dyDescent="0.3">
      <c r="A579" s="56" t="s">
        <v>258</v>
      </c>
      <c r="B579" s="57">
        <v>6.9784056337000004</v>
      </c>
      <c r="C579" s="58">
        <v>7.5223385948882601E-3</v>
      </c>
      <c r="D579" s="57">
        <v>1.2161483868</v>
      </c>
      <c r="E579" s="58">
        <v>6.5193138253812699E-3</v>
      </c>
      <c r="F579" s="57">
        <v>1.7810099580000001</v>
      </c>
      <c r="G579" s="58">
        <v>1.9099612715429499E-2</v>
      </c>
      <c r="H579" s="57">
        <v>2.8238269801000002</v>
      </c>
      <c r="I579" s="58">
        <v>6.9279809417409103E-3</v>
      </c>
      <c r="J579" s="65">
        <v>0</v>
      </c>
      <c r="K579" s="66">
        <v>0</v>
      </c>
      <c r="L579" s="57">
        <v>0</v>
      </c>
      <c r="M579" s="58">
        <v>0</v>
      </c>
      <c r="N579" s="65">
        <v>0</v>
      </c>
      <c r="O579" s="66">
        <v>0</v>
      </c>
      <c r="P579" s="65">
        <v>0</v>
      </c>
      <c r="Q579" s="66">
        <v>0</v>
      </c>
      <c r="R579" s="57">
        <v>1.1574203087999999</v>
      </c>
      <c r="S579" s="58">
        <v>1.1138258133156E-2</v>
      </c>
      <c r="T579" s="65"/>
      <c r="U579" s="66"/>
      <c r="V579" s="65">
        <v>0</v>
      </c>
      <c r="W579" s="66">
        <v>0</v>
      </c>
      <c r="X579" s="65">
        <v>0</v>
      </c>
      <c r="Y579" s="66">
        <v>0</v>
      </c>
    </row>
    <row r="580" spans="1:25" x14ac:dyDescent="0.3">
      <c r="A580" s="56" t="s">
        <v>259</v>
      </c>
      <c r="B580" s="59">
        <v>29.355932580400001</v>
      </c>
      <c r="C580" s="60">
        <v>3.1644085516048998E-2</v>
      </c>
      <c r="D580" s="59">
        <v>8.2878452705999806</v>
      </c>
      <c r="E580" s="60">
        <v>4.44280195095378E-2</v>
      </c>
      <c r="F580" s="59">
        <v>8.4363909239999995</v>
      </c>
      <c r="G580" s="61">
        <v>9.0472149602862803E-2</v>
      </c>
      <c r="H580" s="59">
        <v>7.0237789628000096</v>
      </c>
      <c r="I580" s="60">
        <v>1.7232148830717602E-2</v>
      </c>
      <c r="J580" s="68">
        <v>0.2412093257</v>
      </c>
      <c r="K580" s="69">
        <v>0.91689610090902895</v>
      </c>
      <c r="L580" s="59">
        <v>0.34648004360000001</v>
      </c>
      <c r="M580" s="60">
        <v>5.36758387938644E-3</v>
      </c>
      <c r="N580" s="68">
        <v>0</v>
      </c>
      <c r="O580" s="69">
        <v>0</v>
      </c>
      <c r="P580" s="68">
        <v>0.50761947659999995</v>
      </c>
      <c r="Q580" s="69">
        <v>3.1651334984342299</v>
      </c>
      <c r="R580" s="59">
        <v>4.5126085771</v>
      </c>
      <c r="S580" s="60">
        <v>4.34264016308347E-2</v>
      </c>
      <c r="T580" s="68"/>
      <c r="U580" s="69"/>
      <c r="V580" s="68">
        <v>0</v>
      </c>
      <c r="W580" s="69">
        <v>0</v>
      </c>
      <c r="X580" s="68">
        <v>0</v>
      </c>
      <c r="Y580" s="69">
        <v>0</v>
      </c>
    </row>
    <row r="581" spans="1:25" x14ac:dyDescent="0.3">
      <c r="A581" s="56" t="s">
        <v>260</v>
      </c>
      <c r="B581" s="57">
        <v>155.82802551500001</v>
      </c>
      <c r="C581" s="58">
        <v>0.167974066287576</v>
      </c>
      <c r="D581" s="57">
        <v>26.768184417200001</v>
      </c>
      <c r="E581" s="58">
        <v>0.14349416292084999</v>
      </c>
      <c r="F581" s="57">
        <v>10.874025705299999</v>
      </c>
      <c r="G581" s="58">
        <v>0.116613429754251</v>
      </c>
      <c r="H581" s="57">
        <v>65.008760595999902</v>
      </c>
      <c r="I581" s="58">
        <v>0.15949258139014499</v>
      </c>
      <c r="J581" s="65">
        <v>6.1143408426000097</v>
      </c>
      <c r="K581" s="66">
        <v>23.2421166218979</v>
      </c>
      <c r="L581" s="57">
        <v>16.182680846899999</v>
      </c>
      <c r="M581" s="58">
        <v>0.25069812372615402</v>
      </c>
      <c r="N581" s="65">
        <v>4.1879072328999998</v>
      </c>
      <c r="O581" s="66">
        <v>36.683267075737596</v>
      </c>
      <c r="P581" s="65">
        <v>6.1821051532000002</v>
      </c>
      <c r="Q581" s="67">
        <v>38.5469608894755</v>
      </c>
      <c r="R581" s="57">
        <v>18.966261829899999</v>
      </c>
      <c r="S581" s="58">
        <v>0.18251893324860699</v>
      </c>
      <c r="T581" s="65"/>
      <c r="U581" s="66"/>
      <c r="V581" s="65">
        <v>0</v>
      </c>
      <c r="W581" s="66">
        <v>0</v>
      </c>
      <c r="X581" s="65">
        <v>1.543758891</v>
      </c>
      <c r="Y581" s="66">
        <v>10.594498023680501</v>
      </c>
    </row>
    <row r="582" spans="1:25" x14ac:dyDescent="0.3">
      <c r="A582" s="56" t="s">
        <v>261</v>
      </c>
      <c r="B582" s="59">
        <v>137.40783863760001</v>
      </c>
      <c r="C582" s="60">
        <v>0.14811811495052901</v>
      </c>
      <c r="D582" s="59">
        <v>26.802024065000001</v>
      </c>
      <c r="E582" s="60">
        <v>0.14367556453774399</v>
      </c>
      <c r="F582" s="59">
        <v>7.5381755765999996</v>
      </c>
      <c r="G582" s="60">
        <v>8.0839656986336397E-2</v>
      </c>
      <c r="H582" s="59">
        <v>81.482536367599906</v>
      </c>
      <c r="I582" s="61">
        <v>0.199909365204611</v>
      </c>
      <c r="J582" s="68">
        <v>0</v>
      </c>
      <c r="K582" s="70">
        <v>0</v>
      </c>
      <c r="L582" s="59">
        <v>3.3191477551999999</v>
      </c>
      <c r="M582" s="62">
        <v>5.1419423176594203E-2</v>
      </c>
      <c r="N582" s="68">
        <v>0</v>
      </c>
      <c r="O582" s="69">
        <v>0</v>
      </c>
      <c r="P582" s="68">
        <v>2.2818808579000001</v>
      </c>
      <c r="Q582" s="69">
        <v>14.2280938295564</v>
      </c>
      <c r="R582" s="59">
        <v>15.984074015299999</v>
      </c>
      <c r="S582" s="60">
        <v>0.15382030283058301</v>
      </c>
      <c r="T582" s="68"/>
      <c r="U582" s="69"/>
      <c r="V582" s="68">
        <v>0</v>
      </c>
      <c r="W582" s="69">
        <v>0</v>
      </c>
      <c r="X582" s="68">
        <v>0</v>
      </c>
      <c r="Y582" s="69">
        <v>0</v>
      </c>
    </row>
    <row r="583" spans="1:25" x14ac:dyDescent="0.3">
      <c r="A583" s="56" t="s">
        <v>262</v>
      </c>
      <c r="B583" s="57">
        <v>12.1404039779</v>
      </c>
      <c r="C583" s="58">
        <v>1.30866897389098E-2</v>
      </c>
      <c r="D583" s="57">
        <v>0.44958639090000002</v>
      </c>
      <c r="E583" s="58">
        <v>2.4100634476108998E-3</v>
      </c>
      <c r="F583" s="57">
        <v>7.1305609029000001</v>
      </c>
      <c r="G583" s="61">
        <v>7.6468383052787595E-2</v>
      </c>
      <c r="H583" s="57">
        <v>0</v>
      </c>
      <c r="I583" s="62">
        <v>0</v>
      </c>
      <c r="J583" s="65">
        <v>0</v>
      </c>
      <c r="K583" s="66">
        <v>0</v>
      </c>
      <c r="L583" s="57">
        <v>0.65765175139999899</v>
      </c>
      <c r="M583" s="58">
        <v>1.01881796780774E-2</v>
      </c>
      <c r="N583" s="65">
        <v>0</v>
      </c>
      <c r="O583" s="66">
        <v>0</v>
      </c>
      <c r="P583" s="65">
        <v>0</v>
      </c>
      <c r="Q583" s="66">
        <v>0</v>
      </c>
      <c r="R583" s="57">
        <v>3.9026049327000001</v>
      </c>
      <c r="S583" s="58">
        <v>3.7556124427441398E-2</v>
      </c>
      <c r="T583" s="65"/>
      <c r="U583" s="66"/>
      <c r="V583" s="65">
        <v>0</v>
      </c>
      <c r="W583" s="66">
        <v>0</v>
      </c>
      <c r="X583" s="65">
        <v>0</v>
      </c>
      <c r="Y583" s="66">
        <v>0</v>
      </c>
    </row>
    <row r="584" spans="1:25" x14ac:dyDescent="0.3">
      <c r="A584" s="56" t="s">
        <v>263</v>
      </c>
      <c r="B584" s="59">
        <v>110.47738323900001</v>
      </c>
      <c r="C584" s="60">
        <v>0.119088560829383</v>
      </c>
      <c r="D584" s="59">
        <v>14.899799166699999</v>
      </c>
      <c r="E584" s="60">
        <v>7.9872216052897002E-2</v>
      </c>
      <c r="F584" s="59">
        <v>15.3445533966</v>
      </c>
      <c r="G584" s="60">
        <v>0.16455552415630501</v>
      </c>
      <c r="H584" s="59">
        <v>39.304339654400103</v>
      </c>
      <c r="I584" s="60">
        <v>9.6429320199976201E-2</v>
      </c>
      <c r="J584" s="68">
        <v>6.2860297051999998</v>
      </c>
      <c r="K584" s="69">
        <v>23.894748306973199</v>
      </c>
      <c r="L584" s="59">
        <v>10.2570687443</v>
      </c>
      <c r="M584" s="60">
        <v>0.15889999397836399</v>
      </c>
      <c r="N584" s="68">
        <v>6.7068662529000003</v>
      </c>
      <c r="O584" s="67">
        <v>58.747663764751998</v>
      </c>
      <c r="P584" s="68">
        <v>1.3121263161000001</v>
      </c>
      <c r="Q584" s="69">
        <v>8.1814334333309802</v>
      </c>
      <c r="R584" s="59">
        <v>8.8042288672000097</v>
      </c>
      <c r="S584" s="60">
        <v>8.4726156125537994E-2</v>
      </c>
      <c r="T584" s="68"/>
      <c r="U584" s="69"/>
      <c r="V584" s="68">
        <v>0</v>
      </c>
      <c r="W584" s="69">
        <v>0</v>
      </c>
      <c r="X584" s="68">
        <v>7.5623711355999896</v>
      </c>
      <c r="Y584" s="67">
        <v>51.898989225288602</v>
      </c>
    </row>
    <row r="585" spans="1:25" x14ac:dyDescent="0.3">
      <c r="A585" s="56" t="s">
        <v>264</v>
      </c>
      <c r="B585" s="57">
        <v>19.174656507400002</v>
      </c>
      <c r="C585" s="58">
        <v>2.0669228224966901E-2</v>
      </c>
      <c r="D585" s="57">
        <v>3.0011088536999999</v>
      </c>
      <c r="E585" s="58">
        <v>1.6087815149664099E-2</v>
      </c>
      <c r="F585" s="57">
        <v>0.96232940990000004</v>
      </c>
      <c r="G585" s="58">
        <v>1.0320054052026699E-2</v>
      </c>
      <c r="H585" s="57">
        <v>7.1888244514999897</v>
      </c>
      <c r="I585" s="58">
        <v>1.7637071656475701E-2</v>
      </c>
      <c r="J585" s="65">
        <v>0</v>
      </c>
      <c r="K585" s="66">
        <v>0</v>
      </c>
      <c r="L585" s="57">
        <v>0</v>
      </c>
      <c r="M585" s="58">
        <v>0</v>
      </c>
      <c r="N585" s="65">
        <v>0.66485655769999996</v>
      </c>
      <c r="O585" s="66">
        <v>5.82369888271759</v>
      </c>
      <c r="P585" s="65">
        <v>0.77998095410000001</v>
      </c>
      <c r="Q585" s="66">
        <v>4.8633749486880902</v>
      </c>
      <c r="R585" s="57">
        <v>6.5775562804999996</v>
      </c>
      <c r="S585" s="61">
        <v>6.3298111481669195E-2</v>
      </c>
      <c r="T585" s="65"/>
      <c r="U585" s="66"/>
      <c r="V585" s="65">
        <v>0</v>
      </c>
      <c r="W585" s="66">
        <v>0</v>
      </c>
      <c r="X585" s="65">
        <v>0</v>
      </c>
      <c r="Y585" s="66">
        <v>0</v>
      </c>
    </row>
    <row r="586" spans="1:25" x14ac:dyDescent="0.3">
      <c r="A586" s="56" t="s">
        <v>265</v>
      </c>
      <c r="B586" s="59">
        <v>28.7023491353</v>
      </c>
      <c r="C586" s="60">
        <v>3.0939558403105999E-2</v>
      </c>
      <c r="D586" s="59">
        <v>5.4271185345000097</v>
      </c>
      <c r="E586" s="60">
        <v>2.90927400619636E-2</v>
      </c>
      <c r="F586" s="59">
        <v>0</v>
      </c>
      <c r="G586" s="60">
        <v>0</v>
      </c>
      <c r="H586" s="59">
        <v>17.725864418800001</v>
      </c>
      <c r="I586" s="60">
        <v>4.34886597991853E-2</v>
      </c>
      <c r="J586" s="68">
        <v>0</v>
      </c>
      <c r="K586" s="69">
        <v>0</v>
      </c>
      <c r="L586" s="59">
        <v>0</v>
      </c>
      <c r="M586" s="60">
        <v>0</v>
      </c>
      <c r="N586" s="68">
        <v>1.4410671639999999</v>
      </c>
      <c r="O586" s="69">
        <v>12.6227847732152</v>
      </c>
      <c r="P586" s="68">
        <v>2.5451850583</v>
      </c>
      <c r="Q586" s="67">
        <v>15.8698609078145</v>
      </c>
      <c r="R586" s="59">
        <v>1.5631139597000001</v>
      </c>
      <c r="S586" s="60">
        <v>1.50423892187697E-2</v>
      </c>
      <c r="T586" s="68"/>
      <c r="U586" s="69"/>
      <c r="V586" s="68">
        <v>0</v>
      </c>
      <c r="W586" s="69">
        <v>0</v>
      </c>
      <c r="X586" s="68">
        <v>0</v>
      </c>
      <c r="Y586" s="69">
        <v>0</v>
      </c>
    </row>
    <row r="587" spans="1:25" x14ac:dyDescent="0.3">
      <c r="A587" s="56" t="s">
        <v>266</v>
      </c>
      <c r="B587" s="57">
        <v>185.7113813057</v>
      </c>
      <c r="C587" s="58">
        <v>0.20018668510176399</v>
      </c>
      <c r="D587" s="57">
        <v>27.669881094800001</v>
      </c>
      <c r="E587" s="58">
        <v>0.14832781947163101</v>
      </c>
      <c r="F587" s="57">
        <v>9.8215033588999994</v>
      </c>
      <c r="G587" s="62">
        <v>0.105326143515184</v>
      </c>
      <c r="H587" s="57">
        <v>90.610997520599994</v>
      </c>
      <c r="I587" s="58">
        <v>0.22230514417445599</v>
      </c>
      <c r="J587" s="65">
        <v>11.559771853699999</v>
      </c>
      <c r="K587" s="67">
        <v>43.9415420995701</v>
      </c>
      <c r="L587" s="57">
        <v>9.6172223794999905</v>
      </c>
      <c r="M587" s="58">
        <v>0.14898765098365599</v>
      </c>
      <c r="N587" s="65">
        <v>3.1094839400000001</v>
      </c>
      <c r="O587" s="66">
        <v>27.237000128044698</v>
      </c>
      <c r="P587" s="65">
        <v>3.5010246971000001</v>
      </c>
      <c r="Q587" s="66">
        <v>21.8297584282186</v>
      </c>
      <c r="R587" s="57">
        <v>24.003531827300002</v>
      </c>
      <c r="S587" s="58">
        <v>0.230994334181924</v>
      </c>
      <c r="T587" s="65"/>
      <c r="U587" s="66"/>
      <c r="V587" s="65">
        <v>2.0704471297999998</v>
      </c>
      <c r="W587" s="66">
        <v>59.113533297032298</v>
      </c>
      <c r="X587" s="65">
        <v>3.7475175040000002</v>
      </c>
      <c r="Y587" s="66">
        <v>25.718437653251399</v>
      </c>
    </row>
    <row r="588" spans="1:25" x14ac:dyDescent="0.3">
      <c r="A588" s="56" t="s">
        <v>272</v>
      </c>
      <c r="B588" s="59">
        <v>40.3960232254</v>
      </c>
      <c r="C588" s="60">
        <v>4.3544697820512603E-2</v>
      </c>
      <c r="D588" s="59">
        <v>9.4261972476999905</v>
      </c>
      <c r="E588" s="60">
        <v>5.05302960598406E-2</v>
      </c>
      <c r="F588" s="59">
        <v>3.7708826783</v>
      </c>
      <c r="G588" s="60">
        <v>4.0439076955936598E-2</v>
      </c>
      <c r="H588" s="59">
        <v>16.399198844600001</v>
      </c>
      <c r="I588" s="60">
        <v>4.0233816680647003E-2</v>
      </c>
      <c r="J588" s="68">
        <v>0.66485655769999896</v>
      </c>
      <c r="K588" s="69">
        <v>2.52728365145017</v>
      </c>
      <c r="L588" s="59">
        <v>0.83039886890000003</v>
      </c>
      <c r="M588" s="60">
        <v>1.2864335665214E-2</v>
      </c>
      <c r="N588" s="68">
        <v>0</v>
      </c>
      <c r="O588" s="69">
        <v>0</v>
      </c>
      <c r="P588" s="68">
        <v>1.9374012628999999</v>
      </c>
      <c r="Q588" s="69">
        <v>12.080178006931799</v>
      </c>
      <c r="R588" s="59">
        <v>6.9175013743999996</v>
      </c>
      <c r="S588" s="60">
        <v>6.6569521338719198E-2</v>
      </c>
      <c r="T588" s="68"/>
      <c r="U588" s="69"/>
      <c r="V588" s="68">
        <v>0</v>
      </c>
      <c r="W588" s="69">
        <v>0</v>
      </c>
      <c r="X588" s="68">
        <v>0.44958639090000002</v>
      </c>
      <c r="Y588" s="69">
        <v>3.0854184274710601</v>
      </c>
    </row>
    <row r="589" spans="1:25" x14ac:dyDescent="0.3">
      <c r="A589" s="56" t="s">
        <v>273</v>
      </c>
      <c r="B589" s="57">
        <v>74.333130413399999</v>
      </c>
      <c r="C589" s="58">
        <v>8.0127038343443396E-2</v>
      </c>
      <c r="D589" s="57">
        <v>8.2588649226999902</v>
      </c>
      <c r="E589" s="58">
        <v>4.4272666770694899E-2</v>
      </c>
      <c r="F589" s="57">
        <v>4.4021885492000097</v>
      </c>
      <c r="G589" s="58">
        <v>4.7209223066016402E-2</v>
      </c>
      <c r="H589" s="57">
        <v>27.336931319600101</v>
      </c>
      <c r="I589" s="58">
        <v>6.70684643650378E-2</v>
      </c>
      <c r="J589" s="65">
        <v>0</v>
      </c>
      <c r="K589" s="66">
        <v>0</v>
      </c>
      <c r="L589" s="57">
        <v>18.1360866156</v>
      </c>
      <c r="M589" s="61">
        <v>0.28095980692450701</v>
      </c>
      <c r="N589" s="65">
        <v>1.6684167759999999</v>
      </c>
      <c r="O589" s="66">
        <v>14.6142153548296</v>
      </c>
      <c r="P589" s="65">
        <v>2.7848210233000001</v>
      </c>
      <c r="Q589" s="66">
        <v>17.3640506606021</v>
      </c>
      <c r="R589" s="57">
        <v>11.745821207000001</v>
      </c>
      <c r="S589" s="58">
        <v>0.11303412217218201</v>
      </c>
      <c r="T589" s="65"/>
      <c r="U589" s="66"/>
      <c r="V589" s="65">
        <v>0</v>
      </c>
      <c r="W589" s="66">
        <v>0</v>
      </c>
      <c r="X589" s="65">
        <v>0</v>
      </c>
      <c r="Y589" s="66">
        <v>0</v>
      </c>
    </row>
    <row r="590" spans="1:25" x14ac:dyDescent="0.3">
      <c r="A590" s="56" t="s">
        <v>267</v>
      </c>
      <c r="B590" s="59">
        <v>42.025436731200003</v>
      </c>
      <c r="C590" s="60">
        <v>4.5301116226820197E-2</v>
      </c>
      <c r="D590" s="59">
        <v>6.9936626405999904</v>
      </c>
      <c r="E590" s="60">
        <v>3.7490393473188999E-2</v>
      </c>
      <c r="F590" s="59">
        <v>2.9447795657000002</v>
      </c>
      <c r="G590" s="60">
        <v>3.1579918452752799E-2</v>
      </c>
      <c r="H590" s="59">
        <v>22.557128200299999</v>
      </c>
      <c r="I590" s="60">
        <v>5.5341688911319402E-2</v>
      </c>
      <c r="J590" s="68">
        <v>0.26206479529999999</v>
      </c>
      <c r="K590" s="69">
        <v>0.99617288137086601</v>
      </c>
      <c r="L590" s="59">
        <v>2.8771075037000098</v>
      </c>
      <c r="M590" s="60">
        <v>4.4571443987551702E-2</v>
      </c>
      <c r="N590" s="68">
        <v>0</v>
      </c>
      <c r="O590" s="69">
        <v>0</v>
      </c>
      <c r="P590" s="68">
        <v>0.71620367380000205</v>
      </c>
      <c r="Q590" s="69">
        <v>4.4657077676165002</v>
      </c>
      <c r="R590" s="59">
        <v>5.6744903518000003</v>
      </c>
      <c r="S590" s="60">
        <v>5.4607594001854602E-2</v>
      </c>
      <c r="T590" s="68"/>
      <c r="U590" s="69"/>
      <c r="V590" s="68">
        <v>0</v>
      </c>
      <c r="W590" s="69">
        <v>0</v>
      </c>
      <c r="X590" s="68">
        <v>0</v>
      </c>
      <c r="Y590" s="69">
        <v>0</v>
      </c>
    </row>
    <row r="591" spans="1:25" x14ac:dyDescent="0.3">
      <c r="A591" s="56" t="s">
        <v>274</v>
      </c>
      <c r="B591" s="57">
        <v>203.02317349559999</v>
      </c>
      <c r="C591" s="58">
        <v>0.21884784774726701</v>
      </c>
      <c r="D591" s="57">
        <v>40.929398935999998</v>
      </c>
      <c r="E591" s="58">
        <v>0.219407104629817</v>
      </c>
      <c r="F591" s="57">
        <v>19.864983624600001</v>
      </c>
      <c r="G591" s="58">
        <v>0.21303277509704299</v>
      </c>
      <c r="H591" s="57">
        <v>86.919218831499904</v>
      </c>
      <c r="I591" s="58">
        <v>0.213247729333018</v>
      </c>
      <c r="J591" s="65">
        <v>3.6342062841999998</v>
      </c>
      <c r="K591" s="66">
        <v>13.8145138551833</v>
      </c>
      <c r="L591" s="57">
        <v>11.840609130200001</v>
      </c>
      <c r="M591" s="58">
        <v>0.18343181335647199</v>
      </c>
      <c r="N591" s="65">
        <v>4.2392811436000004</v>
      </c>
      <c r="O591" s="66">
        <v>37.133268181809903</v>
      </c>
      <c r="P591" s="65">
        <v>3.9786035586000001</v>
      </c>
      <c r="Q591" s="66">
        <v>24.807581231240899</v>
      </c>
      <c r="R591" s="57">
        <v>25.229100967899999</v>
      </c>
      <c r="S591" s="58">
        <v>0.24278841222275799</v>
      </c>
      <c r="T591" s="65"/>
      <c r="U591" s="66"/>
      <c r="V591" s="65">
        <v>1.4320454709999999</v>
      </c>
      <c r="W591" s="66">
        <v>40.886466702967702</v>
      </c>
      <c r="X591" s="65">
        <v>4.9557255480000002</v>
      </c>
      <c r="Y591" s="66">
        <v>34.010119604997897</v>
      </c>
    </row>
    <row r="592" spans="1:25" x14ac:dyDescent="0.3">
      <c r="A592" s="63" t="s">
        <v>1</v>
      </c>
    </row>
    <row r="593" spans="1:25" x14ac:dyDescent="0.3">
      <c r="A593" s="63" t="s">
        <v>1</v>
      </c>
    </row>
    <row r="594" spans="1:25" x14ac:dyDescent="0.3">
      <c r="A594" s="51" t="s">
        <v>417</v>
      </c>
    </row>
    <row r="595" spans="1:25" x14ac:dyDescent="0.3">
      <c r="A595" s="52" t="s">
        <v>1</v>
      </c>
    </row>
    <row r="596" spans="1:25" ht="25.5" customHeight="1" x14ac:dyDescent="0.3">
      <c r="A596" s="112" t="s">
        <v>1</v>
      </c>
      <c r="B596" s="114" t="s">
        <v>502</v>
      </c>
      <c r="C596" s="114" t="s">
        <v>1</v>
      </c>
      <c r="D596" s="114" t="s">
        <v>53</v>
      </c>
      <c r="E596" s="114" t="s">
        <v>1</v>
      </c>
      <c r="F596" s="114" t="s">
        <v>54</v>
      </c>
      <c r="G596" s="114" t="s">
        <v>1</v>
      </c>
      <c r="H596" s="115" t="s">
        <v>55</v>
      </c>
      <c r="I596" s="115" t="s">
        <v>1</v>
      </c>
      <c r="J596" s="115" t="s">
        <v>56</v>
      </c>
      <c r="K596" s="115" t="s">
        <v>1</v>
      </c>
      <c r="L596" s="115" t="s">
        <v>57</v>
      </c>
      <c r="M596" s="115" t="s">
        <v>1</v>
      </c>
      <c r="N596" s="115" t="s">
        <v>58</v>
      </c>
      <c r="O596" s="115" t="s">
        <v>1</v>
      </c>
      <c r="P596" s="115" t="s">
        <v>59</v>
      </c>
      <c r="Q596" s="115" t="s">
        <v>1</v>
      </c>
      <c r="R596" s="115" t="s">
        <v>60</v>
      </c>
      <c r="S596" s="115" t="s">
        <v>1</v>
      </c>
      <c r="T596" s="114" t="s">
        <v>61</v>
      </c>
      <c r="U596" s="114" t="s">
        <v>1</v>
      </c>
      <c r="V596" s="114" t="s">
        <v>62</v>
      </c>
      <c r="W596" s="114" t="s">
        <v>1</v>
      </c>
      <c r="X596" s="114" t="s">
        <v>63</v>
      </c>
      <c r="Y596" s="114" t="s">
        <v>1</v>
      </c>
    </row>
    <row r="597" spans="1:25" x14ac:dyDescent="0.3">
      <c r="A597" s="113" t="s">
        <v>1</v>
      </c>
      <c r="B597" s="53" t="s">
        <v>14</v>
      </c>
      <c r="C597" s="53" t="s">
        <v>15</v>
      </c>
      <c r="D597" s="53" t="s">
        <v>14</v>
      </c>
      <c r="E597" s="53" t="s">
        <v>15</v>
      </c>
      <c r="F597" s="53" t="s">
        <v>14</v>
      </c>
      <c r="G597" s="53" t="s">
        <v>15</v>
      </c>
      <c r="H597" s="53" t="s">
        <v>14</v>
      </c>
      <c r="I597" s="53" t="s">
        <v>15</v>
      </c>
      <c r="J597" s="53" t="s">
        <v>14</v>
      </c>
      <c r="K597" s="53" t="s">
        <v>15</v>
      </c>
      <c r="L597" s="53" t="s">
        <v>14</v>
      </c>
      <c r="M597" s="53" t="s">
        <v>15</v>
      </c>
      <c r="N597" s="53" t="s">
        <v>14</v>
      </c>
      <c r="O597" s="53" t="s">
        <v>15</v>
      </c>
      <c r="P597" s="53" t="s">
        <v>14</v>
      </c>
      <c r="Q597" s="53" t="s">
        <v>15</v>
      </c>
      <c r="R597" s="53" t="s">
        <v>14</v>
      </c>
      <c r="S597" s="53" t="s">
        <v>15</v>
      </c>
      <c r="T597" s="53" t="s">
        <v>14</v>
      </c>
      <c r="U597" s="53" t="s">
        <v>15</v>
      </c>
      <c r="V597" s="53" t="s">
        <v>14</v>
      </c>
      <c r="W597" s="53" t="s">
        <v>15</v>
      </c>
      <c r="X597" s="53" t="s">
        <v>14</v>
      </c>
      <c r="Y597" s="53" t="s">
        <v>15</v>
      </c>
    </row>
    <row r="598" spans="1:25" x14ac:dyDescent="0.3">
      <c r="A598" s="54" t="s">
        <v>16</v>
      </c>
      <c r="B598" s="55">
        <v>724.66780261149995</v>
      </c>
      <c r="C598" s="55">
        <v>724.66780261149995</v>
      </c>
      <c r="D598" s="55">
        <v>145.61605958530001</v>
      </c>
      <c r="E598" s="55">
        <v>145.61605958530001</v>
      </c>
      <c r="F598" s="55">
        <v>73.383501804700003</v>
      </c>
      <c r="G598" s="55">
        <v>73.383501804700003</v>
      </c>
      <c r="H598" s="55">
        <v>320.67817553869997</v>
      </c>
      <c r="I598" s="55">
        <v>320.67817553869997</v>
      </c>
      <c r="J598" s="55">
        <v>22.672953868499999</v>
      </c>
      <c r="K598" s="55">
        <v>22.672953868499999</v>
      </c>
      <c r="L598" s="55">
        <v>52.7098574085</v>
      </c>
      <c r="M598" s="55">
        <v>52.7098574085</v>
      </c>
      <c r="N598" s="55">
        <v>7.1771153955999996</v>
      </c>
      <c r="O598" s="55">
        <v>7.1771153955999996</v>
      </c>
      <c r="P598" s="55">
        <v>12.0592500375</v>
      </c>
      <c r="Q598" s="55">
        <v>12.0592500375</v>
      </c>
      <c r="R598" s="55">
        <v>78.684840957600002</v>
      </c>
      <c r="S598" s="55">
        <v>78.684840957600002</v>
      </c>
      <c r="T598" s="55">
        <v>0</v>
      </c>
      <c r="U598" s="55">
        <v>0</v>
      </c>
      <c r="V598" s="55">
        <v>2.0704471297999998</v>
      </c>
      <c r="W598" s="55">
        <v>2.0704471297999998</v>
      </c>
      <c r="X598" s="55">
        <v>9.6156008852999992</v>
      </c>
      <c r="Y598" s="55">
        <v>9.6156008852999992</v>
      </c>
    </row>
    <row r="599" spans="1:25" ht="25.5" customHeight="1" x14ac:dyDescent="0.3">
      <c r="A599" s="64" t="s">
        <v>252</v>
      </c>
      <c r="B599" s="57">
        <v>18.601725956599999</v>
      </c>
      <c r="C599" s="58">
        <v>2.5669314808198399E-2</v>
      </c>
      <c r="D599" s="57">
        <v>7.1486037150000197</v>
      </c>
      <c r="E599" s="58">
        <v>4.9092138156728797E-2</v>
      </c>
      <c r="F599" s="57">
        <v>0</v>
      </c>
      <c r="G599" s="58">
        <v>0</v>
      </c>
      <c r="H599" s="57">
        <v>6.1390926829999897</v>
      </c>
      <c r="I599" s="58">
        <v>1.9144092586553699E-2</v>
      </c>
      <c r="J599" s="65">
        <v>0</v>
      </c>
      <c r="K599" s="66">
        <v>0</v>
      </c>
      <c r="L599" s="57">
        <v>0.65840472089999902</v>
      </c>
      <c r="M599" s="58">
        <v>1.2491111781945801E-2</v>
      </c>
      <c r="N599" s="65">
        <v>0</v>
      </c>
      <c r="O599" s="66">
        <v>0</v>
      </c>
      <c r="P599" s="65">
        <v>0</v>
      </c>
      <c r="Q599" s="66">
        <v>0</v>
      </c>
      <c r="R599" s="57">
        <v>4.6556248376999996</v>
      </c>
      <c r="S599" s="58">
        <v>5.9168002134092401E-2</v>
      </c>
      <c r="T599" s="65"/>
      <c r="U599" s="66"/>
      <c r="V599" s="65">
        <v>0</v>
      </c>
      <c r="W599" s="66">
        <v>0</v>
      </c>
      <c r="X599" s="65">
        <v>0</v>
      </c>
      <c r="Y599" s="66">
        <v>0</v>
      </c>
    </row>
    <row r="600" spans="1:25" x14ac:dyDescent="0.3">
      <c r="A600" s="56" t="s">
        <v>253</v>
      </c>
      <c r="B600" s="59">
        <v>216.9966902612</v>
      </c>
      <c r="C600" s="60">
        <v>0.29944298543305597</v>
      </c>
      <c r="D600" s="59">
        <v>46.2430901484</v>
      </c>
      <c r="E600" s="60">
        <v>0.31756861351760002</v>
      </c>
      <c r="F600" s="59">
        <v>16.564089792299999</v>
      </c>
      <c r="G600" s="60">
        <v>0.22571953347747001</v>
      </c>
      <c r="H600" s="59">
        <v>97.6602872335001</v>
      </c>
      <c r="I600" s="60">
        <v>0.30454298010596698</v>
      </c>
      <c r="J600" s="68">
        <v>7.6373027473999802</v>
      </c>
      <c r="K600" s="69">
        <v>33.684639380008903</v>
      </c>
      <c r="L600" s="59">
        <v>23.3257641269999</v>
      </c>
      <c r="M600" s="61">
        <v>0.44253134563096902</v>
      </c>
      <c r="N600" s="68">
        <v>1.4410671639999999</v>
      </c>
      <c r="O600" s="69">
        <v>20.078640018571502</v>
      </c>
      <c r="P600" s="68">
        <v>4.6224540131999996</v>
      </c>
      <c r="Q600" s="69">
        <v>38.331189740869497</v>
      </c>
      <c r="R600" s="59">
        <v>18.484459167200001</v>
      </c>
      <c r="S600" s="60">
        <v>0.234917665744035</v>
      </c>
      <c r="T600" s="68"/>
      <c r="U600" s="69"/>
      <c r="V600" s="68">
        <v>0</v>
      </c>
      <c r="W600" s="69">
        <v>0</v>
      </c>
      <c r="X600" s="68">
        <v>1.0181758681999999</v>
      </c>
      <c r="Y600" s="69">
        <v>10.588790865441901</v>
      </c>
    </row>
    <row r="601" spans="1:25" ht="22.8" x14ac:dyDescent="0.3">
      <c r="A601" s="64" t="s">
        <v>254</v>
      </c>
      <c r="B601" s="57">
        <v>5.5076759959999899</v>
      </c>
      <c r="C601" s="58">
        <v>7.6002769491784698E-3</v>
      </c>
      <c r="D601" s="57">
        <v>2.4831615053</v>
      </c>
      <c r="E601" s="58">
        <v>1.70527997555475E-2</v>
      </c>
      <c r="F601" s="57">
        <v>1.5941474121000001</v>
      </c>
      <c r="G601" s="58">
        <v>2.17235124094051E-2</v>
      </c>
      <c r="H601" s="57">
        <v>0</v>
      </c>
      <c r="I601" s="58">
        <v>0</v>
      </c>
      <c r="J601" s="65">
        <v>0</v>
      </c>
      <c r="K601" s="66">
        <v>0</v>
      </c>
      <c r="L601" s="57">
        <v>0.75598448350000003</v>
      </c>
      <c r="M601" s="58">
        <v>1.43423739062912E-2</v>
      </c>
      <c r="N601" s="65">
        <v>0</v>
      </c>
      <c r="O601" s="66">
        <v>0</v>
      </c>
      <c r="P601" s="65">
        <v>0.67438259509999998</v>
      </c>
      <c r="Q601" s="67">
        <v>5.5922432406900002</v>
      </c>
      <c r="R601" s="57">
        <v>0</v>
      </c>
      <c r="S601" s="58">
        <v>0</v>
      </c>
      <c r="T601" s="65"/>
      <c r="U601" s="66"/>
      <c r="V601" s="65">
        <v>0</v>
      </c>
      <c r="W601" s="66">
        <v>0</v>
      </c>
      <c r="X601" s="65">
        <v>0</v>
      </c>
      <c r="Y601" s="66">
        <v>0</v>
      </c>
    </row>
    <row r="602" spans="1:25" x14ac:dyDescent="0.3">
      <c r="A602" s="56" t="s">
        <v>255</v>
      </c>
      <c r="B602" s="59">
        <v>14.188322558499999</v>
      </c>
      <c r="C602" s="60">
        <v>1.9579071275651099E-2</v>
      </c>
      <c r="D602" s="59">
        <v>8.1848428749000206</v>
      </c>
      <c r="E602" s="61">
        <v>5.6208380436949201E-2</v>
      </c>
      <c r="F602" s="59">
        <v>0.7854459842</v>
      </c>
      <c r="G602" s="60">
        <v>1.07033047603855E-2</v>
      </c>
      <c r="H602" s="59">
        <v>3.98086340239999</v>
      </c>
      <c r="I602" s="60">
        <v>1.2413889394601399E-2</v>
      </c>
      <c r="J602" s="68">
        <v>0.81332049470000001</v>
      </c>
      <c r="K602" s="69">
        <v>3.5871836524572198</v>
      </c>
      <c r="L602" s="59">
        <v>0</v>
      </c>
      <c r="M602" s="60">
        <v>0</v>
      </c>
      <c r="N602" s="68">
        <v>0</v>
      </c>
      <c r="O602" s="69">
        <v>0</v>
      </c>
      <c r="P602" s="68">
        <v>0</v>
      </c>
      <c r="Q602" s="69">
        <v>0</v>
      </c>
      <c r="R602" s="59">
        <v>0.42384980230000002</v>
      </c>
      <c r="S602" s="60">
        <v>5.3866767364808598E-3</v>
      </c>
      <c r="T602" s="68"/>
      <c r="U602" s="69"/>
      <c r="V602" s="68">
        <v>0</v>
      </c>
      <c r="W602" s="69">
        <v>0</v>
      </c>
      <c r="X602" s="68">
        <v>0</v>
      </c>
      <c r="Y602" s="69">
        <v>0</v>
      </c>
    </row>
    <row r="603" spans="1:25" x14ac:dyDescent="0.3">
      <c r="A603" s="56" t="s">
        <v>256</v>
      </c>
      <c r="B603" s="57">
        <v>11.613412777100001</v>
      </c>
      <c r="C603" s="58">
        <v>1.60258434764847E-2</v>
      </c>
      <c r="D603" s="57">
        <v>0</v>
      </c>
      <c r="E603" s="58">
        <v>0</v>
      </c>
      <c r="F603" s="57">
        <v>0</v>
      </c>
      <c r="G603" s="58">
        <v>0</v>
      </c>
      <c r="H603" s="57">
        <v>11.613412777100001</v>
      </c>
      <c r="I603" s="61">
        <v>3.6215164183190499E-2</v>
      </c>
      <c r="J603" s="65">
        <v>0</v>
      </c>
      <c r="K603" s="66">
        <v>0</v>
      </c>
      <c r="L603" s="57">
        <v>0</v>
      </c>
      <c r="M603" s="58">
        <v>0</v>
      </c>
      <c r="N603" s="65">
        <v>0</v>
      </c>
      <c r="O603" s="66">
        <v>0</v>
      </c>
      <c r="P603" s="65">
        <v>0</v>
      </c>
      <c r="Q603" s="66">
        <v>0</v>
      </c>
      <c r="R603" s="57">
        <v>0</v>
      </c>
      <c r="S603" s="58">
        <v>0</v>
      </c>
      <c r="T603" s="65"/>
      <c r="U603" s="66"/>
      <c r="V603" s="65">
        <v>0</v>
      </c>
      <c r="W603" s="66">
        <v>0</v>
      </c>
      <c r="X603" s="65">
        <v>0</v>
      </c>
      <c r="Y603" s="66">
        <v>0</v>
      </c>
    </row>
    <row r="604" spans="1:25" x14ac:dyDescent="0.3">
      <c r="A604" s="56" t="s">
        <v>257</v>
      </c>
      <c r="B604" s="59">
        <v>5.9251330573000001</v>
      </c>
      <c r="C604" s="60">
        <v>8.1763437480559809E-3</v>
      </c>
      <c r="D604" s="59">
        <v>1.0653112413000001</v>
      </c>
      <c r="E604" s="60">
        <v>7.3158911478163899E-3</v>
      </c>
      <c r="F604" s="59">
        <v>0</v>
      </c>
      <c r="G604" s="60">
        <v>0</v>
      </c>
      <c r="H604" s="59">
        <v>3.6812397259999901</v>
      </c>
      <c r="I604" s="60">
        <v>1.14795455593945E-2</v>
      </c>
      <c r="J604" s="68">
        <v>0.83210204639999796</v>
      </c>
      <c r="K604" s="69">
        <v>3.6700204623803199</v>
      </c>
      <c r="L604" s="59">
        <v>0.34648004360000101</v>
      </c>
      <c r="M604" s="60">
        <v>6.5733443540700303E-3</v>
      </c>
      <c r="N604" s="68">
        <v>0</v>
      </c>
      <c r="O604" s="69">
        <v>0</v>
      </c>
      <c r="P604" s="68">
        <v>0</v>
      </c>
      <c r="Q604" s="69">
        <v>0</v>
      </c>
      <c r="R604" s="59">
        <v>0</v>
      </c>
      <c r="S604" s="60">
        <v>0</v>
      </c>
      <c r="T604" s="68"/>
      <c r="U604" s="69"/>
      <c r="V604" s="68">
        <v>0</v>
      </c>
      <c r="W604" s="69">
        <v>0</v>
      </c>
      <c r="X604" s="68">
        <v>0</v>
      </c>
      <c r="Y604" s="69">
        <v>0</v>
      </c>
    </row>
    <row r="605" spans="1:25" x14ac:dyDescent="0.3">
      <c r="A605" s="56" t="s">
        <v>258</v>
      </c>
      <c r="B605" s="57">
        <v>3.9812472889000099</v>
      </c>
      <c r="C605" s="58">
        <v>5.4938928907186102E-3</v>
      </c>
      <c r="D605" s="57">
        <v>0</v>
      </c>
      <c r="E605" s="58">
        <v>0</v>
      </c>
      <c r="F605" s="57">
        <v>0</v>
      </c>
      <c r="G605" s="58">
        <v>0</v>
      </c>
      <c r="H605" s="57">
        <v>2.8238269801000002</v>
      </c>
      <c r="I605" s="58">
        <v>8.8057971995017005E-3</v>
      </c>
      <c r="J605" s="65">
        <v>0</v>
      </c>
      <c r="K605" s="66">
        <v>0</v>
      </c>
      <c r="L605" s="57">
        <v>0</v>
      </c>
      <c r="M605" s="58">
        <v>0</v>
      </c>
      <c r="N605" s="65">
        <v>0</v>
      </c>
      <c r="O605" s="66">
        <v>0</v>
      </c>
      <c r="P605" s="65">
        <v>0</v>
      </c>
      <c r="Q605" s="66">
        <v>0</v>
      </c>
      <c r="R605" s="57">
        <v>1.1574203087999999</v>
      </c>
      <c r="S605" s="58">
        <v>1.47095716876861E-2</v>
      </c>
      <c r="T605" s="65"/>
      <c r="U605" s="66"/>
      <c r="V605" s="65">
        <v>0</v>
      </c>
      <c r="W605" s="66">
        <v>0</v>
      </c>
      <c r="X605" s="65">
        <v>0</v>
      </c>
      <c r="Y605" s="66">
        <v>0</v>
      </c>
    </row>
    <row r="606" spans="1:25" x14ac:dyDescent="0.3">
      <c r="A606" s="56" t="s">
        <v>259</v>
      </c>
      <c r="B606" s="59">
        <v>16.3157397561999</v>
      </c>
      <c r="C606" s="60">
        <v>2.2514784977892801E-2</v>
      </c>
      <c r="D606" s="59">
        <v>5.4538710867000004</v>
      </c>
      <c r="E606" s="60">
        <v>3.74537746882595E-2</v>
      </c>
      <c r="F606" s="59">
        <v>4.8970315108999998</v>
      </c>
      <c r="G606" s="61">
        <v>6.6732049990374798E-2</v>
      </c>
      <c r="H606" s="59">
        <v>3.3358066196000098</v>
      </c>
      <c r="I606" s="60">
        <v>1.0402350000888801E-2</v>
      </c>
      <c r="J606" s="68">
        <v>0</v>
      </c>
      <c r="K606" s="69">
        <v>0</v>
      </c>
      <c r="L606" s="59">
        <v>0.34648004360000101</v>
      </c>
      <c r="M606" s="60">
        <v>6.5733443540700303E-3</v>
      </c>
      <c r="N606" s="68">
        <v>0</v>
      </c>
      <c r="O606" s="69">
        <v>0</v>
      </c>
      <c r="P606" s="68">
        <v>0</v>
      </c>
      <c r="Q606" s="69">
        <v>0</v>
      </c>
      <c r="R606" s="59">
        <v>2.2825504954000002</v>
      </c>
      <c r="S606" s="60">
        <v>2.9008770528366101E-2</v>
      </c>
      <c r="T606" s="68"/>
      <c r="U606" s="69"/>
      <c r="V606" s="68">
        <v>0</v>
      </c>
      <c r="W606" s="69">
        <v>0</v>
      </c>
      <c r="X606" s="68">
        <v>0</v>
      </c>
      <c r="Y606" s="69">
        <v>0</v>
      </c>
    </row>
    <row r="607" spans="1:25" x14ac:dyDescent="0.3">
      <c r="A607" s="56" t="s">
        <v>260</v>
      </c>
      <c r="B607" s="57">
        <v>66.853711199499998</v>
      </c>
      <c r="C607" s="58">
        <v>9.2254286665666596E-2</v>
      </c>
      <c r="D607" s="57">
        <v>14.3328952267</v>
      </c>
      <c r="E607" s="58">
        <v>9.8429357774950502E-2</v>
      </c>
      <c r="F607" s="57">
        <v>6.2196602372000003</v>
      </c>
      <c r="G607" s="58">
        <v>8.4755566091037196E-2</v>
      </c>
      <c r="H607" s="57">
        <v>29.032422505500001</v>
      </c>
      <c r="I607" s="58">
        <v>9.0534450798621005E-2</v>
      </c>
      <c r="J607" s="65">
        <v>0.59274980440000002</v>
      </c>
      <c r="K607" s="66">
        <v>2.6143475077745402</v>
      </c>
      <c r="L607" s="57">
        <v>6.1120924732999997</v>
      </c>
      <c r="M607" s="58">
        <v>0.115957294779446</v>
      </c>
      <c r="N607" s="65">
        <v>0.47024914270000001</v>
      </c>
      <c r="O607" s="66">
        <v>6.5520632842031601</v>
      </c>
      <c r="P607" s="65">
        <v>4.1725857727999998</v>
      </c>
      <c r="Q607" s="67">
        <v>34.600707007689003</v>
      </c>
      <c r="R607" s="57">
        <v>5.9210560368999996</v>
      </c>
      <c r="S607" s="58">
        <v>7.5250276480708797E-2</v>
      </c>
      <c r="T607" s="65"/>
      <c r="U607" s="66"/>
      <c r="V607" s="65">
        <v>0</v>
      </c>
      <c r="W607" s="66">
        <v>0</v>
      </c>
      <c r="X607" s="65">
        <v>0</v>
      </c>
      <c r="Y607" s="66">
        <v>0</v>
      </c>
    </row>
    <row r="608" spans="1:25" x14ac:dyDescent="0.3">
      <c r="A608" s="56" t="s">
        <v>261</v>
      </c>
      <c r="B608" s="59">
        <v>57.318007468700003</v>
      </c>
      <c r="C608" s="60">
        <v>7.9095562493796401E-2</v>
      </c>
      <c r="D608" s="59">
        <v>12.0144990362</v>
      </c>
      <c r="E608" s="60">
        <v>8.2508063124466402E-2</v>
      </c>
      <c r="F608" s="59">
        <v>4.9695297227999999</v>
      </c>
      <c r="G608" s="60">
        <v>6.7719986108399605E-2</v>
      </c>
      <c r="H608" s="59">
        <v>31.8360315436001</v>
      </c>
      <c r="I608" s="60">
        <v>9.9277200545747707E-2</v>
      </c>
      <c r="J608" s="68">
        <v>0</v>
      </c>
      <c r="K608" s="69">
        <v>0</v>
      </c>
      <c r="L608" s="59">
        <v>1.7753888642</v>
      </c>
      <c r="M608" s="60">
        <v>3.3682293056510902E-2</v>
      </c>
      <c r="N608" s="68">
        <v>0</v>
      </c>
      <c r="O608" s="69">
        <v>0</v>
      </c>
      <c r="P608" s="68">
        <v>0</v>
      </c>
      <c r="Q608" s="69">
        <v>0</v>
      </c>
      <c r="R608" s="59">
        <v>6.7225583019000004</v>
      </c>
      <c r="S608" s="60">
        <v>8.5436511278233498E-2</v>
      </c>
      <c r="T608" s="68"/>
      <c r="U608" s="69"/>
      <c r="V608" s="68">
        <v>0</v>
      </c>
      <c r="W608" s="69">
        <v>0</v>
      </c>
      <c r="X608" s="68">
        <v>0</v>
      </c>
      <c r="Y608" s="69">
        <v>0</v>
      </c>
    </row>
    <row r="609" spans="1:25" x14ac:dyDescent="0.3">
      <c r="A609" s="56" t="s">
        <v>262</v>
      </c>
      <c r="B609" s="57">
        <v>11.0331658356</v>
      </c>
      <c r="C609" s="58">
        <v>1.5225135980706701E-2</v>
      </c>
      <c r="D609" s="57">
        <v>0</v>
      </c>
      <c r="E609" s="58">
        <v>0</v>
      </c>
      <c r="F609" s="57">
        <v>7.1305609028999903</v>
      </c>
      <c r="G609" s="61">
        <v>9.7168446960694196E-2</v>
      </c>
      <c r="H609" s="57">
        <v>0</v>
      </c>
      <c r="I609" s="62">
        <v>0</v>
      </c>
      <c r="J609" s="65">
        <v>0</v>
      </c>
      <c r="K609" s="66">
        <v>0</v>
      </c>
      <c r="L609" s="57">
        <v>0</v>
      </c>
      <c r="M609" s="58">
        <v>0</v>
      </c>
      <c r="N609" s="65">
        <v>0</v>
      </c>
      <c r="O609" s="66">
        <v>0</v>
      </c>
      <c r="P609" s="65">
        <v>0</v>
      </c>
      <c r="Q609" s="66">
        <v>0</v>
      </c>
      <c r="R609" s="57">
        <v>3.9026049327000001</v>
      </c>
      <c r="S609" s="61">
        <v>4.9597926172373602E-2</v>
      </c>
      <c r="T609" s="65"/>
      <c r="U609" s="66"/>
      <c r="V609" s="65">
        <v>0</v>
      </c>
      <c r="W609" s="66">
        <v>0</v>
      </c>
      <c r="X609" s="65">
        <v>0</v>
      </c>
      <c r="Y609" s="66">
        <v>0</v>
      </c>
    </row>
    <row r="610" spans="1:25" x14ac:dyDescent="0.3">
      <c r="A610" s="56" t="s">
        <v>263</v>
      </c>
      <c r="B610" s="59">
        <v>70.072146838999998</v>
      </c>
      <c r="C610" s="60">
        <v>9.6695543235782805E-2</v>
      </c>
      <c r="D610" s="59">
        <v>11.68837768</v>
      </c>
      <c r="E610" s="60">
        <v>8.0268465671213304E-2</v>
      </c>
      <c r="F610" s="59">
        <v>14.9265922456</v>
      </c>
      <c r="G610" s="61">
        <v>0.20340528699931801</v>
      </c>
      <c r="H610" s="59">
        <v>20.4449439646</v>
      </c>
      <c r="I610" s="60">
        <v>6.3755333303412404E-2</v>
      </c>
      <c r="J610" s="68">
        <v>1.6918458004000001</v>
      </c>
      <c r="K610" s="69">
        <v>7.4619558184278603</v>
      </c>
      <c r="L610" s="59">
        <v>6.9358181038</v>
      </c>
      <c r="M610" s="60">
        <v>0.131584839056717</v>
      </c>
      <c r="N610" s="68">
        <v>5.2657990888999899</v>
      </c>
      <c r="O610" s="67">
        <v>73.369296697225295</v>
      </c>
      <c r="P610" s="68">
        <v>0</v>
      </c>
      <c r="Q610" s="69">
        <v>0</v>
      </c>
      <c r="R610" s="59">
        <v>1.9938896893</v>
      </c>
      <c r="S610" s="62">
        <v>2.5340201048057301E-2</v>
      </c>
      <c r="T610" s="68"/>
      <c r="U610" s="69"/>
      <c r="V610" s="68">
        <v>0</v>
      </c>
      <c r="W610" s="69">
        <v>0</v>
      </c>
      <c r="X610" s="68">
        <v>7.1248802663999999</v>
      </c>
      <c r="Y610" s="67">
        <v>74.097088173577106</v>
      </c>
    </row>
    <row r="611" spans="1:25" x14ac:dyDescent="0.3">
      <c r="A611" s="56" t="s">
        <v>264</v>
      </c>
      <c r="B611" s="57">
        <v>6.5262299484000001</v>
      </c>
      <c r="C611" s="58">
        <v>9.0058229783099106E-3</v>
      </c>
      <c r="D611" s="57">
        <v>0.88364190840000301</v>
      </c>
      <c r="E611" s="58">
        <v>6.0682998215754796E-3</v>
      </c>
      <c r="F611" s="57">
        <v>0.96232940990000104</v>
      </c>
      <c r="G611" s="58">
        <v>1.31137024839876E-2</v>
      </c>
      <c r="H611" s="57">
        <v>2.5451850583</v>
      </c>
      <c r="I611" s="58">
        <v>7.9368826831585897E-3</v>
      </c>
      <c r="J611" s="65">
        <v>0</v>
      </c>
      <c r="K611" s="66">
        <v>0</v>
      </c>
      <c r="L611" s="57">
        <v>0</v>
      </c>
      <c r="M611" s="58">
        <v>0</v>
      </c>
      <c r="N611" s="65">
        <v>0</v>
      </c>
      <c r="O611" s="66">
        <v>0</v>
      </c>
      <c r="P611" s="65">
        <v>0</v>
      </c>
      <c r="Q611" s="66">
        <v>0</v>
      </c>
      <c r="R611" s="57">
        <v>2.1350735718</v>
      </c>
      <c r="S611" s="58">
        <v>2.7134496884228299E-2</v>
      </c>
      <c r="T611" s="65"/>
      <c r="U611" s="66"/>
      <c r="V611" s="65">
        <v>0</v>
      </c>
      <c r="W611" s="66">
        <v>0</v>
      </c>
      <c r="X611" s="65">
        <v>0</v>
      </c>
      <c r="Y611" s="66">
        <v>0</v>
      </c>
    </row>
    <row r="612" spans="1:25" x14ac:dyDescent="0.3">
      <c r="A612" s="56" t="s">
        <v>269</v>
      </c>
      <c r="B612" s="59">
        <v>15.8969204803001</v>
      </c>
      <c r="C612" s="60">
        <v>2.1936838401005201E-2</v>
      </c>
      <c r="D612" s="59">
        <v>2.0731778585999998</v>
      </c>
      <c r="E612" s="60">
        <v>1.42372885552885E-2</v>
      </c>
      <c r="F612" s="59">
        <v>0</v>
      </c>
      <c r="G612" s="60">
        <v>0</v>
      </c>
      <c r="H612" s="59">
        <v>13.1526108194</v>
      </c>
      <c r="I612" s="60">
        <v>4.1014985810322799E-2</v>
      </c>
      <c r="J612" s="68">
        <v>0</v>
      </c>
      <c r="K612" s="69">
        <v>0</v>
      </c>
      <c r="L612" s="59">
        <v>0</v>
      </c>
      <c r="M612" s="60">
        <v>0</v>
      </c>
      <c r="N612" s="68">
        <v>0</v>
      </c>
      <c r="O612" s="69">
        <v>0</v>
      </c>
      <c r="P612" s="68">
        <v>0</v>
      </c>
      <c r="Q612" s="69">
        <v>0</v>
      </c>
      <c r="R612" s="59">
        <v>0.67113180230000102</v>
      </c>
      <c r="S612" s="60">
        <v>8.5293659379911003E-3</v>
      </c>
      <c r="T612" s="68"/>
      <c r="U612" s="69"/>
      <c r="V612" s="68">
        <v>0</v>
      </c>
      <c r="W612" s="69">
        <v>0</v>
      </c>
      <c r="X612" s="68">
        <v>0</v>
      </c>
      <c r="Y612" s="69">
        <v>0</v>
      </c>
    </row>
    <row r="613" spans="1:25" x14ac:dyDescent="0.3">
      <c r="A613" s="56" t="s">
        <v>266</v>
      </c>
      <c r="B613" s="57">
        <v>142.25968398459901</v>
      </c>
      <c r="C613" s="58">
        <v>0.19631020375396299</v>
      </c>
      <c r="D613" s="57">
        <v>20.827553839</v>
      </c>
      <c r="E613" s="58">
        <v>0.14303061007360601</v>
      </c>
      <c r="F613" s="57">
        <v>9.1882617149999906</v>
      </c>
      <c r="G613" s="58">
        <v>0.12520882063455199</v>
      </c>
      <c r="H613" s="57">
        <v>67.852606838999904</v>
      </c>
      <c r="I613" s="58">
        <v>0.211590971930085</v>
      </c>
      <c r="J613" s="65">
        <v>10.8435681799</v>
      </c>
      <c r="K613" s="67">
        <v>47.826005569416303</v>
      </c>
      <c r="L613" s="57">
        <v>6.9546648996</v>
      </c>
      <c r="M613" s="58">
        <v>0.131942396385206</v>
      </c>
      <c r="N613" s="65">
        <v>0</v>
      </c>
      <c r="O613" s="66">
        <v>0</v>
      </c>
      <c r="P613" s="65">
        <v>1.8736239826000001</v>
      </c>
      <c r="Q613" s="66">
        <v>15.5368200905835</v>
      </c>
      <c r="R613" s="57">
        <v>21.625999039900002</v>
      </c>
      <c r="S613" s="58">
        <v>0.274843270656839</v>
      </c>
      <c r="T613" s="65"/>
      <c r="U613" s="66"/>
      <c r="V613" s="65">
        <v>2.0704471297999998</v>
      </c>
      <c r="W613" s="67">
        <v>100</v>
      </c>
      <c r="X613" s="65">
        <v>1.0229583598</v>
      </c>
      <c r="Y613" s="66">
        <v>10.638527659398401</v>
      </c>
    </row>
    <row r="614" spans="1:25" x14ac:dyDescent="0.3">
      <c r="A614" s="56" t="s">
        <v>272</v>
      </c>
      <c r="B614" s="59">
        <v>12.6270979309</v>
      </c>
      <c r="C614" s="60">
        <v>1.7424670842826801E-2</v>
      </c>
      <c r="D614" s="59">
        <v>3.8528637009</v>
      </c>
      <c r="E614" s="60">
        <v>2.6459057550881199E-2</v>
      </c>
      <c r="F614" s="59">
        <v>1.2161483868</v>
      </c>
      <c r="G614" s="60">
        <v>1.6572504130923201E-2</v>
      </c>
      <c r="H614" s="59">
        <v>2.7657935067000001</v>
      </c>
      <c r="I614" s="60">
        <v>8.6248261268600697E-3</v>
      </c>
      <c r="J614" s="68">
        <v>0</v>
      </c>
      <c r="K614" s="69">
        <v>0</v>
      </c>
      <c r="L614" s="59">
        <v>0.83039886890000003</v>
      </c>
      <c r="M614" s="60">
        <v>1.5754147511051499E-2</v>
      </c>
      <c r="N614" s="68">
        <v>0</v>
      </c>
      <c r="O614" s="69">
        <v>0</v>
      </c>
      <c r="P614" s="68">
        <v>0</v>
      </c>
      <c r="Q614" s="69">
        <v>0</v>
      </c>
      <c r="R614" s="59">
        <v>3.5123070766999902</v>
      </c>
      <c r="S614" s="60">
        <v>4.4637658714880499E-2</v>
      </c>
      <c r="T614" s="68"/>
      <c r="U614" s="69"/>
      <c r="V614" s="68">
        <v>0</v>
      </c>
      <c r="W614" s="69">
        <v>0</v>
      </c>
      <c r="X614" s="68">
        <v>0.44958639090000002</v>
      </c>
      <c r="Y614" s="69">
        <v>4.6755933015825599</v>
      </c>
    </row>
    <row r="615" spans="1:25" x14ac:dyDescent="0.3">
      <c r="A615" s="56" t="s">
        <v>273</v>
      </c>
      <c r="B615" s="57">
        <v>11.4301760457</v>
      </c>
      <c r="C615" s="58">
        <v>1.57729872977782E-2</v>
      </c>
      <c r="D615" s="57">
        <v>2.3705071232999999</v>
      </c>
      <c r="E615" s="58">
        <v>1.62791599364175E-2</v>
      </c>
      <c r="F615" s="57">
        <v>2.1664120131000102</v>
      </c>
      <c r="G615" s="58">
        <v>2.9521785685093199E-2</v>
      </c>
      <c r="H615" s="57">
        <v>4.6881759326000001</v>
      </c>
      <c r="I615" s="58">
        <v>1.4619566563032999E-2</v>
      </c>
      <c r="J615" s="65">
        <v>0</v>
      </c>
      <c r="K615" s="66">
        <v>0</v>
      </c>
      <c r="L615" s="57">
        <v>1.7912732763999999</v>
      </c>
      <c r="M615" s="58">
        <v>3.3983648684868903E-2</v>
      </c>
      <c r="N615" s="65">
        <v>0</v>
      </c>
      <c r="O615" s="66">
        <v>0</v>
      </c>
      <c r="P615" s="65">
        <v>0</v>
      </c>
      <c r="Q615" s="66">
        <v>0</v>
      </c>
      <c r="R615" s="57">
        <v>0.41380770030000003</v>
      </c>
      <c r="S615" s="58">
        <v>5.2590523824402697E-3</v>
      </c>
      <c r="T615" s="65"/>
      <c r="U615" s="66"/>
      <c r="V615" s="65">
        <v>0</v>
      </c>
      <c r="W615" s="66">
        <v>0</v>
      </c>
      <c r="X615" s="65">
        <v>0</v>
      </c>
      <c r="Y615" s="66">
        <v>0</v>
      </c>
    </row>
    <row r="616" spans="1:25" x14ac:dyDescent="0.3">
      <c r="A616" s="56" t="s">
        <v>275</v>
      </c>
      <c r="B616" s="59">
        <v>37.520715226999897</v>
      </c>
      <c r="C616" s="60">
        <v>5.1776434790928798E-2</v>
      </c>
      <c r="D616" s="59">
        <v>6.9936626406000304</v>
      </c>
      <c r="E616" s="60">
        <v>4.8028099788699499E-2</v>
      </c>
      <c r="F616" s="59">
        <v>2.76329247190001</v>
      </c>
      <c r="G616" s="60">
        <v>3.7655500268358899E-2</v>
      </c>
      <c r="H616" s="59">
        <v>19.125875947299999</v>
      </c>
      <c r="I616" s="60">
        <v>5.9641963208661997E-2</v>
      </c>
      <c r="J616" s="68">
        <v>0.26206479529999999</v>
      </c>
      <c r="K616" s="69">
        <v>1.15584760953487</v>
      </c>
      <c r="L616" s="59">
        <v>2.8771075036999898</v>
      </c>
      <c r="M616" s="60">
        <v>5.4583860498853103E-2</v>
      </c>
      <c r="N616" s="68">
        <v>0</v>
      </c>
      <c r="O616" s="69">
        <v>0</v>
      </c>
      <c r="P616" s="68">
        <v>0.71620367380000005</v>
      </c>
      <c r="Q616" s="69">
        <v>5.9390399201679998</v>
      </c>
      <c r="R616" s="59">
        <v>4.7825081944000001</v>
      </c>
      <c r="S616" s="60">
        <v>6.07805536135873E-2</v>
      </c>
      <c r="T616" s="68"/>
      <c r="U616" s="69"/>
      <c r="V616" s="68">
        <v>0</v>
      </c>
      <c r="W616" s="69">
        <v>0</v>
      </c>
      <c r="X616" s="68">
        <v>0</v>
      </c>
      <c r="Y616" s="69">
        <v>0</v>
      </c>
    </row>
    <row r="617" spans="1:25" x14ac:dyDescent="0.3">
      <c r="A617" s="56" t="s">
        <v>274</v>
      </c>
      <c r="B617" s="57">
        <v>0</v>
      </c>
      <c r="C617" s="58">
        <v>0</v>
      </c>
      <c r="D617" s="57">
        <v>0</v>
      </c>
      <c r="E617" s="58">
        <v>0</v>
      </c>
      <c r="F617" s="57">
        <v>0</v>
      </c>
      <c r="G617" s="58">
        <v>0</v>
      </c>
      <c r="H617" s="57">
        <v>0</v>
      </c>
      <c r="I617" s="58">
        <v>0</v>
      </c>
      <c r="J617" s="65">
        <v>0</v>
      </c>
      <c r="K617" s="66">
        <v>0</v>
      </c>
      <c r="L617" s="57">
        <v>0</v>
      </c>
      <c r="M617" s="58">
        <v>0</v>
      </c>
      <c r="N617" s="65">
        <v>0</v>
      </c>
      <c r="O617" s="66">
        <v>0</v>
      </c>
      <c r="P617" s="65">
        <v>0</v>
      </c>
      <c r="Q617" s="66">
        <v>0</v>
      </c>
      <c r="R617" s="57">
        <v>0</v>
      </c>
      <c r="S617" s="58">
        <v>0</v>
      </c>
      <c r="T617" s="65"/>
      <c r="U617" s="66"/>
      <c r="V617" s="65">
        <v>0</v>
      </c>
      <c r="W617" s="66">
        <v>0</v>
      </c>
      <c r="X617" s="65">
        <v>0</v>
      </c>
      <c r="Y617" s="66">
        <v>0</v>
      </c>
    </row>
    <row r="618" spans="1:25" x14ac:dyDescent="0.3">
      <c r="A618" s="63" t="s">
        <v>1</v>
      </c>
    </row>
    <row r="619" spans="1:25" x14ac:dyDescent="0.3">
      <c r="A619" s="63" t="s">
        <v>1</v>
      </c>
    </row>
    <row r="620" spans="1:25" x14ac:dyDescent="0.3">
      <c r="A620" s="51" t="s">
        <v>418</v>
      </c>
    </row>
    <row r="621" spans="1:25" x14ac:dyDescent="0.3">
      <c r="A621" s="52" t="s">
        <v>1</v>
      </c>
    </row>
    <row r="622" spans="1:25" ht="25.5" customHeight="1" x14ac:dyDescent="0.3">
      <c r="A622" s="112" t="s">
        <v>1</v>
      </c>
      <c r="B622" s="114" t="s">
        <v>502</v>
      </c>
      <c r="C622" s="114" t="s">
        <v>1</v>
      </c>
      <c r="D622" s="114" t="s">
        <v>53</v>
      </c>
      <c r="E622" s="114" t="s">
        <v>1</v>
      </c>
      <c r="F622" s="114" t="s">
        <v>54</v>
      </c>
      <c r="G622" s="114" t="s">
        <v>1</v>
      </c>
      <c r="H622" s="115" t="s">
        <v>55</v>
      </c>
      <c r="I622" s="115" t="s">
        <v>1</v>
      </c>
      <c r="J622" s="115" t="s">
        <v>56</v>
      </c>
      <c r="K622" s="115" t="s">
        <v>1</v>
      </c>
      <c r="L622" s="115" t="s">
        <v>57</v>
      </c>
      <c r="M622" s="115" t="s">
        <v>1</v>
      </c>
      <c r="N622" s="115" t="s">
        <v>58</v>
      </c>
      <c r="O622" s="115" t="s">
        <v>1</v>
      </c>
      <c r="P622" s="115" t="s">
        <v>59</v>
      </c>
      <c r="Q622" s="115" t="s">
        <v>1</v>
      </c>
      <c r="R622" s="115" t="s">
        <v>60</v>
      </c>
      <c r="S622" s="115" t="s">
        <v>1</v>
      </c>
      <c r="T622" s="114" t="s">
        <v>61</v>
      </c>
      <c r="U622" s="114" t="s">
        <v>1</v>
      </c>
      <c r="V622" s="114" t="s">
        <v>62</v>
      </c>
      <c r="W622" s="114" t="s">
        <v>1</v>
      </c>
      <c r="X622" s="114" t="s">
        <v>63</v>
      </c>
      <c r="Y622" s="114" t="s">
        <v>1</v>
      </c>
    </row>
    <row r="623" spans="1:25" x14ac:dyDescent="0.3">
      <c r="A623" s="113" t="s">
        <v>1</v>
      </c>
      <c r="B623" s="53" t="s">
        <v>14</v>
      </c>
      <c r="C623" s="53" t="s">
        <v>15</v>
      </c>
      <c r="D623" s="53" t="s">
        <v>14</v>
      </c>
      <c r="E623" s="53" t="s">
        <v>15</v>
      </c>
      <c r="F623" s="53" t="s">
        <v>14</v>
      </c>
      <c r="G623" s="53" t="s">
        <v>15</v>
      </c>
      <c r="H623" s="53" t="s">
        <v>14</v>
      </c>
      <c r="I623" s="53" t="s">
        <v>15</v>
      </c>
      <c r="J623" s="53" t="s">
        <v>14</v>
      </c>
      <c r="K623" s="53" t="s">
        <v>15</v>
      </c>
      <c r="L623" s="53" t="s">
        <v>14</v>
      </c>
      <c r="M623" s="53" t="s">
        <v>15</v>
      </c>
      <c r="N623" s="53" t="s">
        <v>14</v>
      </c>
      <c r="O623" s="53" t="s">
        <v>15</v>
      </c>
      <c r="P623" s="53" t="s">
        <v>14</v>
      </c>
      <c r="Q623" s="53" t="s">
        <v>15</v>
      </c>
      <c r="R623" s="53" t="s">
        <v>14</v>
      </c>
      <c r="S623" s="53" t="s">
        <v>15</v>
      </c>
      <c r="T623" s="53" t="s">
        <v>14</v>
      </c>
      <c r="U623" s="53" t="s">
        <v>15</v>
      </c>
      <c r="V623" s="53" t="s">
        <v>14</v>
      </c>
      <c r="W623" s="53" t="s">
        <v>15</v>
      </c>
      <c r="X623" s="53" t="s">
        <v>14</v>
      </c>
      <c r="Y623" s="53" t="s">
        <v>15</v>
      </c>
    </row>
    <row r="624" spans="1:25" x14ac:dyDescent="0.3">
      <c r="A624" s="54" t="s">
        <v>16</v>
      </c>
      <c r="B624" s="55">
        <v>927.69097610710003</v>
      </c>
      <c r="C624" s="55">
        <v>927.69097610710003</v>
      </c>
      <c r="D624" s="55">
        <v>186.54545852129999</v>
      </c>
      <c r="E624" s="55">
        <v>186.54545852129999</v>
      </c>
      <c r="F624" s="55">
        <v>93.248485429300004</v>
      </c>
      <c r="G624" s="55">
        <v>93.248485429300004</v>
      </c>
      <c r="H624" s="55">
        <v>407.59739437019999</v>
      </c>
      <c r="I624" s="55">
        <v>407.59739437019999</v>
      </c>
      <c r="J624" s="55">
        <v>26.3071601527</v>
      </c>
      <c r="K624" s="55">
        <v>26.3071601527</v>
      </c>
      <c r="L624" s="55">
        <v>64.550466538699993</v>
      </c>
      <c r="M624" s="55">
        <v>64.550466538699993</v>
      </c>
      <c r="N624" s="55">
        <v>11.416396539200001</v>
      </c>
      <c r="O624" s="55">
        <v>11.416396539200001</v>
      </c>
      <c r="P624" s="55">
        <v>16.0378535961</v>
      </c>
      <c r="Q624" s="55">
        <v>16.0378535961</v>
      </c>
      <c r="R624" s="55">
        <v>103.9139419255</v>
      </c>
      <c r="S624" s="55">
        <v>103.9139419255</v>
      </c>
      <c r="T624" s="55">
        <v>0</v>
      </c>
      <c r="U624" s="55">
        <v>0</v>
      </c>
      <c r="V624" s="55">
        <v>3.5024926008000001</v>
      </c>
      <c r="W624" s="55">
        <v>3.5024926008000001</v>
      </c>
      <c r="X624" s="55">
        <v>14.571326433299999</v>
      </c>
      <c r="Y624" s="55">
        <v>14.571326433299999</v>
      </c>
    </row>
    <row r="625" spans="1:25" x14ac:dyDescent="0.3">
      <c r="A625" s="56" t="s">
        <v>276</v>
      </c>
      <c r="B625" s="57">
        <v>261.71728873230001</v>
      </c>
      <c r="C625" s="58">
        <v>0.28211688533454599</v>
      </c>
      <c r="D625" s="57">
        <v>47.457410708499999</v>
      </c>
      <c r="E625" s="58">
        <v>0.25440131903871199</v>
      </c>
      <c r="F625" s="57">
        <v>18.3991470086</v>
      </c>
      <c r="G625" s="58">
        <v>0.19731309225981999</v>
      </c>
      <c r="H625" s="57">
        <v>118.13742951250001</v>
      </c>
      <c r="I625" s="58">
        <v>0.289838529745854</v>
      </c>
      <c r="J625" s="65">
        <v>13.7128629355</v>
      </c>
      <c r="K625" s="67">
        <v>52.125972001172499</v>
      </c>
      <c r="L625" s="57">
        <v>20.304290342000002</v>
      </c>
      <c r="M625" s="58">
        <v>0.314549087415611</v>
      </c>
      <c r="N625" s="65">
        <v>2.6384602897999998</v>
      </c>
      <c r="O625" s="66">
        <v>23.111147906788499</v>
      </c>
      <c r="P625" s="65">
        <v>5.3592112782000001</v>
      </c>
      <c r="Q625" s="66">
        <v>33.416013222013802</v>
      </c>
      <c r="R625" s="57">
        <v>28.768097864400001</v>
      </c>
      <c r="S625" s="58">
        <v>0.27684541007043101</v>
      </c>
      <c r="T625" s="65"/>
      <c r="U625" s="66"/>
      <c r="V625" s="65">
        <v>0.82009909409999904</v>
      </c>
      <c r="W625" s="66">
        <v>23.4147273833693</v>
      </c>
      <c r="X625" s="65">
        <v>6.1202796987000001</v>
      </c>
      <c r="Y625" s="66">
        <v>42.002213914536</v>
      </c>
    </row>
    <row r="626" spans="1:25" x14ac:dyDescent="0.3">
      <c r="A626" s="56" t="s">
        <v>277</v>
      </c>
      <c r="B626" s="59">
        <v>325.24487104240001</v>
      </c>
      <c r="C626" s="60">
        <v>0.35059613537175499</v>
      </c>
      <c r="D626" s="59">
        <v>37.301302545799999</v>
      </c>
      <c r="E626" s="62">
        <v>0.19995824525281</v>
      </c>
      <c r="F626" s="59">
        <v>30.2679993018</v>
      </c>
      <c r="G626" s="60">
        <v>0.32459507693290002</v>
      </c>
      <c r="H626" s="59">
        <v>130.94239155970001</v>
      </c>
      <c r="I626" s="60">
        <v>0.32125424099441502</v>
      </c>
      <c r="J626" s="68">
        <v>14.4289680749</v>
      </c>
      <c r="K626" s="67">
        <v>54.848064143552598</v>
      </c>
      <c r="L626" s="59">
        <v>35.350309604700001</v>
      </c>
      <c r="M626" s="61">
        <v>0.54763832858599704</v>
      </c>
      <c r="N626" s="68">
        <v>6.1274969579</v>
      </c>
      <c r="O626" s="69">
        <v>53.672776141405699</v>
      </c>
      <c r="P626" s="68">
        <v>5.2671022107000001</v>
      </c>
      <c r="Q626" s="69">
        <v>32.841690311855899</v>
      </c>
      <c r="R626" s="59">
        <v>58.8270747113</v>
      </c>
      <c r="S626" s="61">
        <v>0.56611339750228595</v>
      </c>
      <c r="T626" s="68"/>
      <c r="U626" s="69"/>
      <c r="V626" s="68">
        <v>0.61194637690000098</v>
      </c>
      <c r="W626" s="69">
        <v>17.471739319598399</v>
      </c>
      <c r="X626" s="68">
        <v>6.1202796987000001</v>
      </c>
      <c r="Y626" s="69">
        <v>42.002213914536</v>
      </c>
    </row>
    <row r="627" spans="1:25" x14ac:dyDescent="0.3">
      <c r="A627" s="56" t="s">
        <v>278</v>
      </c>
      <c r="B627" s="57">
        <v>14.6571870638</v>
      </c>
      <c r="C627" s="58">
        <v>1.5799643891445898E-2</v>
      </c>
      <c r="D627" s="57">
        <v>4.4764976613999998</v>
      </c>
      <c r="E627" s="58">
        <v>2.39968193108752E-2</v>
      </c>
      <c r="F627" s="57">
        <v>2.0015943709999999</v>
      </c>
      <c r="G627" s="58">
        <v>2.1465167630176502E-2</v>
      </c>
      <c r="H627" s="57">
        <v>5.6624701306000098</v>
      </c>
      <c r="I627" s="58">
        <v>1.38923118960301E-2</v>
      </c>
      <c r="J627" s="65">
        <v>0</v>
      </c>
      <c r="K627" s="66">
        <v>0</v>
      </c>
      <c r="L627" s="57">
        <v>0.46722243459999901</v>
      </c>
      <c r="M627" s="58">
        <v>7.2380953950175698E-3</v>
      </c>
      <c r="N627" s="65">
        <v>0</v>
      </c>
      <c r="O627" s="66">
        <v>0</v>
      </c>
      <c r="P627" s="65">
        <v>0</v>
      </c>
      <c r="Q627" s="66">
        <v>0</v>
      </c>
      <c r="R627" s="57">
        <v>2.0494024662000001</v>
      </c>
      <c r="S627" s="58">
        <v>1.9722112627286299E-2</v>
      </c>
      <c r="T627" s="65"/>
      <c r="U627" s="66"/>
      <c r="V627" s="65">
        <v>0</v>
      </c>
      <c r="W627" s="66">
        <v>0</v>
      </c>
      <c r="X627" s="65">
        <v>0</v>
      </c>
      <c r="Y627" s="66">
        <v>0</v>
      </c>
    </row>
    <row r="628" spans="1:25" x14ac:dyDescent="0.3">
      <c r="A628" s="56" t="s">
        <v>279</v>
      </c>
      <c r="B628" s="59">
        <v>16.431837021</v>
      </c>
      <c r="C628" s="60">
        <v>1.7712619227960399E-2</v>
      </c>
      <c r="D628" s="59">
        <v>6.3034134020000101</v>
      </c>
      <c r="E628" s="60">
        <v>3.3790227068327502E-2</v>
      </c>
      <c r="F628" s="59">
        <v>0.46722243460000001</v>
      </c>
      <c r="G628" s="60">
        <v>5.0105096340062596E-3</v>
      </c>
      <c r="H628" s="59">
        <v>3.77816324789999</v>
      </c>
      <c r="I628" s="60">
        <v>9.2693508351245398E-3</v>
      </c>
      <c r="J628" s="68">
        <v>4.2199198737999897</v>
      </c>
      <c r="K628" s="67">
        <v>16.040955577513699</v>
      </c>
      <c r="L628" s="59">
        <v>0</v>
      </c>
      <c r="M628" s="60">
        <v>0</v>
      </c>
      <c r="N628" s="68">
        <v>0.61772222939999999</v>
      </c>
      <c r="O628" s="69">
        <v>5.4108336836317203</v>
      </c>
      <c r="P628" s="68">
        <v>0</v>
      </c>
      <c r="Q628" s="69">
        <v>0</v>
      </c>
      <c r="R628" s="59">
        <v>1.0453958333</v>
      </c>
      <c r="S628" s="60">
        <v>1.0060207648069801E-2</v>
      </c>
      <c r="T628" s="68"/>
      <c r="U628" s="69"/>
      <c r="V628" s="68">
        <v>0</v>
      </c>
      <c r="W628" s="69">
        <v>0</v>
      </c>
      <c r="X628" s="68">
        <v>0</v>
      </c>
      <c r="Y628" s="69">
        <v>0</v>
      </c>
    </row>
    <row r="629" spans="1:25" x14ac:dyDescent="0.3">
      <c r="A629" s="56" t="s">
        <v>280</v>
      </c>
      <c r="B629" s="57">
        <v>178.57749501590001</v>
      </c>
      <c r="C629" s="58">
        <v>0.19249674688576901</v>
      </c>
      <c r="D629" s="57">
        <v>37.959993233200002</v>
      </c>
      <c r="E629" s="58">
        <v>0.20348923814119901</v>
      </c>
      <c r="F629" s="57">
        <v>13.6710983152001</v>
      </c>
      <c r="G629" s="58">
        <v>0.14660933367722401</v>
      </c>
      <c r="H629" s="57">
        <v>75.2898852954999</v>
      </c>
      <c r="I629" s="58">
        <v>0.184716306667844</v>
      </c>
      <c r="J629" s="65">
        <v>5.7417469370999896</v>
      </c>
      <c r="K629" s="66">
        <v>21.825795349144499</v>
      </c>
      <c r="L629" s="57">
        <v>14.751719425799999</v>
      </c>
      <c r="M629" s="58">
        <v>0.22853002025873601</v>
      </c>
      <c r="N629" s="65">
        <v>1.5853116237</v>
      </c>
      <c r="O629" s="66">
        <v>13.8862697897413</v>
      </c>
      <c r="P629" s="65">
        <v>1.8452921953999999</v>
      </c>
      <c r="Q629" s="66">
        <v>11.5058550967738</v>
      </c>
      <c r="R629" s="57">
        <v>22.662575676599999</v>
      </c>
      <c r="S629" s="58">
        <v>0.218089846816202</v>
      </c>
      <c r="T629" s="65"/>
      <c r="U629" s="66"/>
      <c r="V629" s="65">
        <v>0</v>
      </c>
      <c r="W629" s="66">
        <v>0</v>
      </c>
      <c r="X629" s="65">
        <v>5.0698723134000003</v>
      </c>
      <c r="Y629" s="66">
        <v>34.793485250689102</v>
      </c>
    </row>
    <row r="630" spans="1:25" x14ac:dyDescent="0.3">
      <c r="A630" s="56" t="s">
        <v>281</v>
      </c>
      <c r="B630" s="59">
        <v>365.78947498629998</v>
      </c>
      <c r="C630" s="60">
        <v>0.394300995059017</v>
      </c>
      <c r="D630" s="59">
        <v>71.127731646899804</v>
      </c>
      <c r="E630" s="60">
        <v>0.38128900167665303</v>
      </c>
      <c r="F630" s="59">
        <v>28.007466687099999</v>
      </c>
      <c r="G630" s="60">
        <v>0.30035304657398398</v>
      </c>
      <c r="H630" s="59">
        <v>175.63019377289999</v>
      </c>
      <c r="I630" s="60">
        <v>0.43089135553546798</v>
      </c>
      <c r="J630" s="68">
        <v>14.4356445637</v>
      </c>
      <c r="K630" s="69">
        <v>54.873443123120303</v>
      </c>
      <c r="L630" s="59">
        <v>23.435124011799999</v>
      </c>
      <c r="M630" s="60">
        <v>0.36305119495534399</v>
      </c>
      <c r="N630" s="68">
        <v>4.9717336234999996</v>
      </c>
      <c r="O630" s="69">
        <v>43.5490621443357</v>
      </c>
      <c r="P630" s="68">
        <v>4.9766633388999999</v>
      </c>
      <c r="Q630" s="69">
        <v>31.030731818815202</v>
      </c>
      <c r="R630" s="59">
        <v>37.2694081514</v>
      </c>
      <c r="S630" s="60">
        <v>0.35865647535650103</v>
      </c>
      <c r="T630" s="68"/>
      <c r="U630" s="69"/>
      <c r="V630" s="68">
        <v>1.6163481718999999</v>
      </c>
      <c r="W630" s="69">
        <v>46.148510678675301</v>
      </c>
      <c r="X630" s="68">
        <v>4.3191610182</v>
      </c>
      <c r="Y630" s="69">
        <v>29.641508876840302</v>
      </c>
    </row>
    <row r="631" spans="1:25" x14ac:dyDescent="0.3">
      <c r="A631" s="56" t="s">
        <v>282</v>
      </c>
      <c r="B631" s="57">
        <v>223.11460434130001</v>
      </c>
      <c r="C631" s="58">
        <v>0.240505308435319</v>
      </c>
      <c r="D631" s="57">
        <v>43.0231618794</v>
      </c>
      <c r="E631" s="58">
        <v>0.23063097981818501</v>
      </c>
      <c r="F631" s="57">
        <v>18.422183722</v>
      </c>
      <c r="G631" s="58">
        <v>0.19756013877531001</v>
      </c>
      <c r="H631" s="57">
        <v>106.1743610339</v>
      </c>
      <c r="I631" s="58">
        <v>0.26048832132000099</v>
      </c>
      <c r="J631" s="65">
        <v>8.9179670098000106</v>
      </c>
      <c r="K631" s="66">
        <v>33.899390728743199</v>
      </c>
      <c r="L631" s="57">
        <v>16.546197877800001</v>
      </c>
      <c r="M631" s="58">
        <v>0.25632964043536499</v>
      </c>
      <c r="N631" s="65">
        <v>2.2053817721</v>
      </c>
      <c r="O631" s="66">
        <v>19.3176696738544</v>
      </c>
      <c r="P631" s="65">
        <v>2.3774375574</v>
      </c>
      <c r="Q631" s="66">
        <v>14.823913581416701</v>
      </c>
      <c r="R631" s="57">
        <v>22.185053784400001</v>
      </c>
      <c r="S631" s="58">
        <v>0.21349448758574999</v>
      </c>
      <c r="T631" s="65"/>
      <c r="U631" s="66"/>
      <c r="V631" s="65">
        <v>0.82009909409999904</v>
      </c>
      <c r="W631" s="66">
        <v>23.4147273833693</v>
      </c>
      <c r="X631" s="65">
        <v>2.4427606104000001</v>
      </c>
      <c r="Y631" s="66">
        <v>16.7641609127467</v>
      </c>
    </row>
    <row r="632" spans="1:25" x14ac:dyDescent="0.3">
      <c r="A632" s="56" t="s">
        <v>283</v>
      </c>
      <c r="B632" s="59">
        <v>42.007378864400003</v>
      </c>
      <c r="C632" s="60">
        <v>4.5281650836657798E-2</v>
      </c>
      <c r="D632" s="59">
        <v>15.3012856595</v>
      </c>
      <c r="E632" s="61">
        <v>8.2024434048352204E-2</v>
      </c>
      <c r="F632" s="59">
        <v>4.9814979569000002</v>
      </c>
      <c r="G632" s="60">
        <v>5.3421757296818702E-2</v>
      </c>
      <c r="H632" s="59">
        <v>10.0909628722</v>
      </c>
      <c r="I632" s="60">
        <v>2.4757181992765401E-2</v>
      </c>
      <c r="J632" s="68">
        <v>2.1287547241999998</v>
      </c>
      <c r="K632" s="69">
        <v>8.0919214078738904</v>
      </c>
      <c r="L632" s="59">
        <v>4.5695009982999899</v>
      </c>
      <c r="M632" s="60">
        <v>7.0789589035122502E-2</v>
      </c>
      <c r="N632" s="68">
        <v>0.76431460809999996</v>
      </c>
      <c r="O632" s="69">
        <v>6.6948849006392201</v>
      </c>
      <c r="P632" s="68">
        <v>0</v>
      </c>
      <c r="Q632" s="69">
        <v>0</v>
      </c>
      <c r="R632" s="59">
        <v>1.5654269382999999</v>
      </c>
      <c r="S632" s="60">
        <v>1.50646478161931E-2</v>
      </c>
      <c r="T632" s="68"/>
      <c r="U632" s="69"/>
      <c r="V632" s="68">
        <v>1.6163481718999999</v>
      </c>
      <c r="W632" s="67">
        <v>46.148510678675301</v>
      </c>
      <c r="X632" s="68">
        <v>0.98928693499999698</v>
      </c>
      <c r="Y632" s="69">
        <v>6.7892716529853603</v>
      </c>
    </row>
    <row r="633" spans="1:25" x14ac:dyDescent="0.3">
      <c r="A633" s="56" t="s">
        <v>284</v>
      </c>
      <c r="B633" s="57">
        <v>223.67383592869999</v>
      </c>
      <c r="C633" s="58">
        <v>0.24110812941967999</v>
      </c>
      <c r="D633" s="57">
        <v>40.488003363099999</v>
      </c>
      <c r="E633" s="58">
        <v>0.21704094907503199</v>
      </c>
      <c r="F633" s="57">
        <v>21.123105820799999</v>
      </c>
      <c r="G633" s="58">
        <v>0.22652492127408699</v>
      </c>
      <c r="H633" s="57">
        <v>76.923929271000105</v>
      </c>
      <c r="I633" s="62">
        <v>0.18872527237289899</v>
      </c>
      <c r="J633" s="65">
        <v>11.0983002627</v>
      </c>
      <c r="K633" s="67">
        <v>42.187374837420201</v>
      </c>
      <c r="L633" s="57">
        <v>16.011919387700001</v>
      </c>
      <c r="M633" s="58">
        <v>0.248052729070523</v>
      </c>
      <c r="N633" s="65">
        <v>2.4569731959999999</v>
      </c>
      <c r="O633" s="66">
        <v>21.521442318192001</v>
      </c>
      <c r="P633" s="65">
        <v>2.7237996644</v>
      </c>
      <c r="Q633" s="66">
        <v>16.983567333862901</v>
      </c>
      <c r="R633" s="57">
        <v>48.986045132299999</v>
      </c>
      <c r="S633" s="61">
        <v>0.47140974757189003</v>
      </c>
      <c r="T633" s="65"/>
      <c r="U633" s="66"/>
      <c r="V633" s="65">
        <v>0</v>
      </c>
      <c r="W633" s="66">
        <v>0</v>
      </c>
      <c r="X633" s="65">
        <v>3.8617598307000001</v>
      </c>
      <c r="Y633" s="66">
        <v>26.502459116382699</v>
      </c>
    </row>
    <row r="634" spans="1:25" x14ac:dyDescent="0.3">
      <c r="A634" s="56" t="s">
        <v>285</v>
      </c>
      <c r="B634" s="59">
        <v>40.268784121400103</v>
      </c>
      <c r="C634" s="60">
        <v>4.3407541043873503E-2</v>
      </c>
      <c r="D634" s="59">
        <v>10.237016689200001</v>
      </c>
      <c r="E634" s="60">
        <v>5.4876793947954097E-2</v>
      </c>
      <c r="F634" s="59">
        <v>2.1552739889999999</v>
      </c>
      <c r="G634" s="60">
        <v>2.31132331970593E-2</v>
      </c>
      <c r="H634" s="59">
        <v>10.2422575324</v>
      </c>
      <c r="I634" s="60">
        <v>2.5128368517237099E-2</v>
      </c>
      <c r="J634" s="68">
        <v>0.374264031</v>
      </c>
      <c r="K634" s="69">
        <v>1.4226698314359401</v>
      </c>
      <c r="L634" s="59">
        <v>3.8611316688000001</v>
      </c>
      <c r="M634" s="60">
        <v>5.9815705072946798E-2</v>
      </c>
      <c r="N634" s="68">
        <v>1.6163481718999999</v>
      </c>
      <c r="O634" s="69">
        <v>14.1581291990867</v>
      </c>
      <c r="P634" s="68">
        <v>1.7350658639000001</v>
      </c>
      <c r="Q634" s="69">
        <v>10.818566546348301</v>
      </c>
      <c r="R634" s="59">
        <v>10.0474261752</v>
      </c>
      <c r="S634" s="61">
        <v>9.6689876151588902E-2</v>
      </c>
      <c r="T634" s="68"/>
      <c r="U634" s="69"/>
      <c r="V634" s="68">
        <v>0</v>
      </c>
      <c r="W634" s="69">
        <v>0</v>
      </c>
      <c r="X634" s="68">
        <v>0</v>
      </c>
      <c r="Y634" s="69">
        <v>0</v>
      </c>
    </row>
    <row r="635" spans="1:25" x14ac:dyDescent="0.3">
      <c r="A635" s="56" t="s">
        <v>286</v>
      </c>
      <c r="B635" s="57">
        <v>373.08293300050002</v>
      </c>
      <c r="C635" s="58">
        <v>0.40216294284340298</v>
      </c>
      <c r="D635" s="57">
        <v>38.469566224600001</v>
      </c>
      <c r="E635" s="62">
        <v>0.20622086717917901</v>
      </c>
      <c r="F635" s="57">
        <v>38.174979615799998</v>
      </c>
      <c r="G635" s="58">
        <v>0.40938980874647901</v>
      </c>
      <c r="H635" s="57">
        <v>174.20886502569999</v>
      </c>
      <c r="I635" s="58">
        <v>0.427404265659939</v>
      </c>
      <c r="J635" s="65">
        <v>6.5921095477000096</v>
      </c>
      <c r="K635" s="66">
        <v>25.058233231698399</v>
      </c>
      <c r="L635" s="57">
        <v>41.576796745899998</v>
      </c>
      <c r="M635" s="61">
        <v>0.64409754065795</v>
      </c>
      <c r="N635" s="65">
        <v>5.9043559263000001</v>
      </c>
      <c r="O635" s="66">
        <v>51.718209909987401</v>
      </c>
      <c r="P635" s="65">
        <v>6.3439904910000298</v>
      </c>
      <c r="Q635" s="66">
        <v>39.556356173139598</v>
      </c>
      <c r="R635" s="57">
        <v>52.142190472899998</v>
      </c>
      <c r="S635" s="61">
        <v>0.50178243175764403</v>
      </c>
      <c r="T635" s="65"/>
      <c r="U635" s="66"/>
      <c r="V635" s="65">
        <v>1.8861444289</v>
      </c>
      <c r="W635" s="66">
        <v>53.851489321324699</v>
      </c>
      <c r="X635" s="65">
        <v>7.7839345217000302</v>
      </c>
      <c r="Y635" s="66">
        <v>53.419532925371101</v>
      </c>
    </row>
    <row r="636" spans="1:25" x14ac:dyDescent="0.3">
      <c r="A636" s="56" t="s">
        <v>287</v>
      </c>
      <c r="B636" s="59">
        <v>92.935021661500002</v>
      </c>
      <c r="C636" s="60">
        <v>0.100178857027893</v>
      </c>
      <c r="D636" s="59">
        <v>24.442162555100001</v>
      </c>
      <c r="E636" s="60">
        <v>0.131025235075927</v>
      </c>
      <c r="F636" s="59">
        <v>14.4379447961</v>
      </c>
      <c r="G636" s="60">
        <v>0.15483302200169999</v>
      </c>
      <c r="H636" s="59">
        <v>35.317796215199898</v>
      </c>
      <c r="I636" s="60">
        <v>8.6648729120978193E-2</v>
      </c>
      <c r="J636" s="68">
        <v>0.66485655769999896</v>
      </c>
      <c r="K636" s="69">
        <v>2.52728365145017</v>
      </c>
      <c r="L636" s="59">
        <v>4.5819602454999897</v>
      </c>
      <c r="M636" s="60">
        <v>7.0982604637767802E-2</v>
      </c>
      <c r="N636" s="68">
        <v>3.0156309074999998</v>
      </c>
      <c r="O636" s="69">
        <v>26.414910319078</v>
      </c>
      <c r="P636" s="68">
        <v>0</v>
      </c>
      <c r="Q636" s="69">
        <v>0</v>
      </c>
      <c r="R636" s="59">
        <v>8.3454440028000008</v>
      </c>
      <c r="S636" s="60">
        <v>8.0311109829547006E-2</v>
      </c>
      <c r="T636" s="68"/>
      <c r="U636" s="69"/>
      <c r="V636" s="68">
        <v>0</v>
      </c>
      <c r="W636" s="69">
        <v>0</v>
      </c>
      <c r="X636" s="68">
        <v>2.1292263816000001</v>
      </c>
      <c r="Y636" s="69">
        <v>14.6124403385409</v>
      </c>
    </row>
    <row r="637" spans="1:25" x14ac:dyDescent="0.3">
      <c r="A637" s="56" t="s">
        <v>288</v>
      </c>
      <c r="B637" s="57">
        <v>228.0105588987</v>
      </c>
      <c r="C637" s="58">
        <v>0.24578287896634299</v>
      </c>
      <c r="D637" s="57">
        <v>22.594649695699999</v>
      </c>
      <c r="E637" s="62">
        <v>0.121121413915955</v>
      </c>
      <c r="F637" s="57">
        <v>8.9063648020000095</v>
      </c>
      <c r="G637" s="62">
        <v>9.5512165811558497E-2</v>
      </c>
      <c r="H637" s="57">
        <v>155.77364401130001</v>
      </c>
      <c r="I637" s="61">
        <v>0.38217526942730801</v>
      </c>
      <c r="J637" s="65">
        <v>11.117734002500001</v>
      </c>
      <c r="K637" s="67">
        <v>42.261247272480503</v>
      </c>
      <c r="L637" s="57">
        <v>3.1859221519999998</v>
      </c>
      <c r="M637" s="62">
        <v>4.9355524798413999E-2</v>
      </c>
      <c r="N637" s="65">
        <v>0.82099701560000005</v>
      </c>
      <c r="O637" s="66">
        <v>7.1913848891020598</v>
      </c>
      <c r="P637" s="65">
        <v>2.5024398348000001</v>
      </c>
      <c r="Q637" s="66">
        <v>15.6033338239759</v>
      </c>
      <c r="R637" s="57">
        <v>20.697404742</v>
      </c>
      <c r="S637" s="58">
        <v>0.19917832350964801</v>
      </c>
      <c r="T637" s="65"/>
      <c r="U637" s="66"/>
      <c r="V637" s="65">
        <v>0.82009909409999904</v>
      </c>
      <c r="W637" s="66">
        <v>23.4147273833693</v>
      </c>
      <c r="X637" s="65">
        <v>1.5913035487</v>
      </c>
      <c r="Y637" s="66">
        <v>10.920787177366201</v>
      </c>
    </row>
    <row r="638" spans="1:25" x14ac:dyDescent="0.3">
      <c r="A638" s="56" t="s">
        <v>289</v>
      </c>
      <c r="B638" s="59">
        <v>11.6447175143</v>
      </c>
      <c r="C638" s="60">
        <v>1.25523669133499E-2</v>
      </c>
      <c r="D638" s="59">
        <v>4.6179602762999998</v>
      </c>
      <c r="E638" s="60">
        <v>2.4755147152364002E-2</v>
      </c>
      <c r="F638" s="59">
        <v>0</v>
      </c>
      <c r="G638" s="60">
        <v>0</v>
      </c>
      <c r="H638" s="59">
        <v>5.5786361397000004</v>
      </c>
      <c r="I638" s="60">
        <v>1.3686633469087399E-2</v>
      </c>
      <c r="J638" s="68">
        <v>0</v>
      </c>
      <c r="K638" s="69">
        <v>0</v>
      </c>
      <c r="L638" s="59">
        <v>0</v>
      </c>
      <c r="M638" s="60">
        <v>0</v>
      </c>
      <c r="N638" s="68">
        <v>0.61772222939999999</v>
      </c>
      <c r="O638" s="69">
        <v>5.4108336836317203</v>
      </c>
      <c r="P638" s="68">
        <v>0</v>
      </c>
      <c r="Q638" s="69">
        <v>0</v>
      </c>
      <c r="R638" s="59">
        <v>0.83039886890000003</v>
      </c>
      <c r="S638" s="60">
        <v>7.9912170928453999E-3</v>
      </c>
      <c r="T638" s="68"/>
      <c r="U638" s="69"/>
      <c r="V638" s="68">
        <v>0</v>
      </c>
      <c r="W638" s="69">
        <v>0</v>
      </c>
      <c r="X638" s="68">
        <v>0</v>
      </c>
      <c r="Y638" s="69">
        <v>0</v>
      </c>
    </row>
    <row r="639" spans="1:25" x14ac:dyDescent="0.3">
      <c r="A639" s="56" t="s">
        <v>290</v>
      </c>
      <c r="B639" s="57">
        <v>18.208489897800099</v>
      </c>
      <c r="C639" s="58">
        <v>1.9627753601968698E-2</v>
      </c>
      <c r="D639" s="57">
        <v>4.8672945699000003</v>
      </c>
      <c r="E639" s="58">
        <v>2.6091734467737E-2</v>
      </c>
      <c r="F639" s="57">
        <v>0.65765175139999998</v>
      </c>
      <c r="G639" s="58">
        <v>7.0526802486097703E-3</v>
      </c>
      <c r="H639" s="57">
        <v>10.770812574800001</v>
      </c>
      <c r="I639" s="58">
        <v>2.6425126174917199E-2</v>
      </c>
      <c r="J639" s="65">
        <v>0</v>
      </c>
      <c r="K639" s="66">
        <v>0</v>
      </c>
      <c r="L639" s="57">
        <v>0</v>
      </c>
      <c r="M639" s="58">
        <v>0</v>
      </c>
      <c r="N639" s="65">
        <v>0</v>
      </c>
      <c r="O639" s="66">
        <v>0</v>
      </c>
      <c r="P639" s="65">
        <v>0</v>
      </c>
      <c r="Q639" s="66">
        <v>0</v>
      </c>
      <c r="R639" s="57">
        <v>1.9127310017000001</v>
      </c>
      <c r="S639" s="58">
        <v>1.8406875595878301E-2</v>
      </c>
      <c r="T639" s="65"/>
      <c r="U639" s="66"/>
      <c r="V639" s="65">
        <v>0</v>
      </c>
      <c r="W639" s="66">
        <v>0</v>
      </c>
      <c r="X639" s="65">
        <v>0</v>
      </c>
      <c r="Y639" s="66">
        <v>0</v>
      </c>
    </row>
    <row r="640" spans="1:25" x14ac:dyDescent="0.3">
      <c r="A640" s="56" t="s">
        <v>291</v>
      </c>
      <c r="B640" s="59">
        <v>53.604581363600097</v>
      </c>
      <c r="C640" s="60">
        <v>5.7782799169334001E-2</v>
      </c>
      <c r="D640" s="59">
        <v>1.8664420097000001</v>
      </c>
      <c r="E640" s="62">
        <v>1.00052932110748E-2</v>
      </c>
      <c r="F640" s="59">
        <v>0.75921794880000004</v>
      </c>
      <c r="G640" s="60">
        <v>8.1418796809909696E-3</v>
      </c>
      <c r="H640" s="59">
        <v>40.838105797799898</v>
      </c>
      <c r="I640" s="61">
        <v>0.100192264135793</v>
      </c>
      <c r="J640" s="68">
        <v>1.1574203087999999</v>
      </c>
      <c r="K640" s="69">
        <v>4.3996398778193804</v>
      </c>
      <c r="L640" s="59">
        <v>1.59993379880001</v>
      </c>
      <c r="M640" s="60">
        <v>2.47857821111299E-2</v>
      </c>
      <c r="N640" s="68">
        <v>0.82099701560000005</v>
      </c>
      <c r="O640" s="69">
        <v>7.1913848891020598</v>
      </c>
      <c r="P640" s="68">
        <v>0</v>
      </c>
      <c r="Q640" s="69">
        <v>0</v>
      </c>
      <c r="R640" s="59">
        <v>6.5624644841000004</v>
      </c>
      <c r="S640" s="60">
        <v>6.3152877876626906E-2</v>
      </c>
      <c r="T640" s="68"/>
      <c r="U640" s="69"/>
      <c r="V640" s="68">
        <v>0</v>
      </c>
      <c r="W640" s="69">
        <v>0</v>
      </c>
      <c r="X640" s="68">
        <v>0</v>
      </c>
      <c r="Y640" s="69">
        <v>0</v>
      </c>
    </row>
    <row r="641" spans="1:25" x14ac:dyDescent="0.3">
      <c r="A641" s="56" t="s">
        <v>292</v>
      </c>
      <c r="B641" s="57">
        <v>85.394799314300002</v>
      </c>
      <c r="C641" s="58">
        <v>9.2050910824469798E-2</v>
      </c>
      <c r="D641" s="57">
        <v>18.926417521899999</v>
      </c>
      <c r="E641" s="58">
        <v>0.101457401707472</v>
      </c>
      <c r="F641" s="57">
        <v>2.1682111471000001</v>
      </c>
      <c r="G641" s="62">
        <v>2.32519717303496E-2</v>
      </c>
      <c r="H641" s="57">
        <v>53.213917467199998</v>
      </c>
      <c r="I641" s="61">
        <v>0.13055509726558401</v>
      </c>
      <c r="J641" s="65">
        <v>0</v>
      </c>
      <c r="K641" s="66">
        <v>0</v>
      </c>
      <c r="L641" s="57">
        <v>2.8238124194999998</v>
      </c>
      <c r="M641" s="58">
        <v>4.3745809610950502E-2</v>
      </c>
      <c r="N641" s="65">
        <v>0</v>
      </c>
      <c r="O641" s="66">
        <v>0</v>
      </c>
      <c r="P641" s="65">
        <v>3.7375028828999999</v>
      </c>
      <c r="Q641" s="67">
        <v>23.3042586434937</v>
      </c>
      <c r="R641" s="57">
        <v>3.7039408600999999</v>
      </c>
      <c r="S641" s="58">
        <v>3.5644310969893699E-2</v>
      </c>
      <c r="T641" s="65"/>
      <c r="U641" s="66"/>
      <c r="V641" s="65">
        <v>0</v>
      </c>
      <c r="W641" s="66">
        <v>0</v>
      </c>
      <c r="X641" s="65">
        <v>0.82099701560000105</v>
      </c>
      <c r="Y641" s="66">
        <v>5.6343327380530503</v>
      </c>
    </row>
    <row r="642" spans="1:25" x14ac:dyDescent="0.3">
      <c r="A642" s="56" t="s">
        <v>293</v>
      </c>
      <c r="B642" s="59">
        <v>22.571479840799999</v>
      </c>
      <c r="C642" s="60">
        <v>2.4330817505110802E-2</v>
      </c>
      <c r="D642" s="59">
        <v>8.3195033011999797</v>
      </c>
      <c r="E642" s="60">
        <v>4.4597726297636302E-2</v>
      </c>
      <c r="F642" s="59">
        <v>2.4622203641999998</v>
      </c>
      <c r="G642" s="60">
        <v>2.6404936797250499E-2</v>
      </c>
      <c r="H642" s="59">
        <v>10.143480669500001</v>
      </c>
      <c r="I642" s="60">
        <v>2.4886029227868901E-2</v>
      </c>
      <c r="J642" s="68">
        <v>0</v>
      </c>
      <c r="K642" s="69">
        <v>0</v>
      </c>
      <c r="L642" s="59">
        <v>0.38378541199999999</v>
      </c>
      <c r="M642" s="60">
        <v>5.94550949945356E-3</v>
      </c>
      <c r="N642" s="68">
        <v>0</v>
      </c>
      <c r="O642" s="69">
        <v>0</v>
      </c>
      <c r="P642" s="68">
        <v>0</v>
      </c>
      <c r="Q642" s="69">
        <v>0</v>
      </c>
      <c r="R642" s="59">
        <v>1.0653112413000001</v>
      </c>
      <c r="S642" s="60">
        <v>1.0251860544986001E-2</v>
      </c>
      <c r="T642" s="68"/>
      <c r="U642" s="69"/>
      <c r="V642" s="68">
        <v>0</v>
      </c>
      <c r="W642" s="69">
        <v>0</v>
      </c>
      <c r="X642" s="68">
        <v>0.19717885260000001</v>
      </c>
      <c r="Y642" s="69">
        <v>1.3531976893289901</v>
      </c>
    </row>
    <row r="643" spans="1:25" x14ac:dyDescent="0.3">
      <c r="A643" s="56" t="s">
        <v>294</v>
      </c>
      <c r="B643" s="57">
        <v>19.3810888965</v>
      </c>
      <c r="C643" s="58">
        <v>2.0891751020182901E-2</v>
      </c>
      <c r="D643" s="57">
        <v>1.3131102692000001</v>
      </c>
      <c r="E643" s="58">
        <v>7.0390899870128301E-3</v>
      </c>
      <c r="F643" s="57">
        <v>6.2670986769999999</v>
      </c>
      <c r="G643" s="61">
        <v>6.7208584119595696E-2</v>
      </c>
      <c r="H643" s="57">
        <v>7.8641711576000004</v>
      </c>
      <c r="I643" s="58">
        <v>1.9293968180908901E-2</v>
      </c>
      <c r="J643" s="65">
        <v>0</v>
      </c>
      <c r="K643" s="66">
        <v>0</v>
      </c>
      <c r="L643" s="57">
        <v>0.67113180230000002</v>
      </c>
      <c r="M643" s="58">
        <v>1.03970093213445E-2</v>
      </c>
      <c r="N643" s="65">
        <v>0</v>
      </c>
      <c r="O643" s="66">
        <v>0</v>
      </c>
      <c r="P643" s="65">
        <v>0.605314939</v>
      </c>
      <c r="Q643" s="66">
        <v>3.77428896811477</v>
      </c>
      <c r="R643" s="57">
        <v>1.0439138795</v>
      </c>
      <c r="S643" s="58">
        <v>1.00459462912919E-2</v>
      </c>
      <c r="T643" s="65"/>
      <c r="U643" s="66"/>
      <c r="V643" s="65">
        <v>1.6163481718999999</v>
      </c>
      <c r="W643" s="67">
        <v>46.148510678675301</v>
      </c>
      <c r="X643" s="65">
        <v>0</v>
      </c>
      <c r="Y643" s="66">
        <v>0</v>
      </c>
    </row>
    <row r="644" spans="1:25" x14ac:dyDescent="0.3">
      <c r="A644" s="56" t="s">
        <v>295</v>
      </c>
      <c r="B644" s="59">
        <v>10.5695456504</v>
      </c>
      <c r="C644" s="60">
        <v>1.1393390603790601E-2</v>
      </c>
      <c r="D644" s="59">
        <v>0</v>
      </c>
      <c r="E644" s="60">
        <v>0</v>
      </c>
      <c r="F644" s="59">
        <v>1.7373577535</v>
      </c>
      <c r="G644" s="60">
        <v>1.8631484956581401E-2</v>
      </c>
      <c r="H644" s="59">
        <v>0</v>
      </c>
      <c r="I644" s="62">
        <v>0</v>
      </c>
      <c r="J644" s="68">
        <v>0</v>
      </c>
      <c r="K644" s="69">
        <v>0</v>
      </c>
      <c r="L644" s="59">
        <v>2.2069276850000001</v>
      </c>
      <c r="M644" s="60">
        <v>3.4189182562714401E-2</v>
      </c>
      <c r="N644" s="68">
        <v>0</v>
      </c>
      <c r="O644" s="69">
        <v>0</v>
      </c>
      <c r="P644" s="68">
        <v>0</v>
      </c>
      <c r="Q644" s="69">
        <v>0</v>
      </c>
      <c r="R644" s="59">
        <v>6.6252602118999997</v>
      </c>
      <c r="S644" s="61">
        <v>6.3757183002930498E-2</v>
      </c>
      <c r="T644" s="68"/>
      <c r="U644" s="69"/>
      <c r="V644" s="68">
        <v>0</v>
      </c>
      <c r="W644" s="69">
        <v>0</v>
      </c>
      <c r="X644" s="68">
        <v>0</v>
      </c>
      <c r="Y644" s="69">
        <v>0</v>
      </c>
    </row>
    <row r="645" spans="1:25" x14ac:dyDescent="0.3">
      <c r="A645" s="56" t="s">
        <v>296</v>
      </c>
      <c r="B645" s="57">
        <v>60.270846153199997</v>
      </c>
      <c r="C645" s="58">
        <v>6.4968667051302498E-2</v>
      </c>
      <c r="D645" s="57">
        <v>2.5560561956000001</v>
      </c>
      <c r="E645" s="62">
        <v>1.37020553374026E-2</v>
      </c>
      <c r="F645" s="57">
        <v>1.6812292042000001</v>
      </c>
      <c r="G645" s="58">
        <v>1.8029560442294701E-2</v>
      </c>
      <c r="H645" s="57">
        <v>25.170939571700099</v>
      </c>
      <c r="I645" s="58">
        <v>6.1754417273920302E-2</v>
      </c>
      <c r="J645" s="65">
        <v>9.0193020710000091</v>
      </c>
      <c r="K645" s="67">
        <v>34.284590273702797</v>
      </c>
      <c r="L645" s="57">
        <v>7.9794972605000103</v>
      </c>
      <c r="M645" s="58">
        <v>0.123616415006328</v>
      </c>
      <c r="N645" s="65">
        <v>1.5122763181000001</v>
      </c>
      <c r="O645" s="66">
        <v>13.246529348445099</v>
      </c>
      <c r="P645" s="65">
        <v>3.6051969697000001</v>
      </c>
      <c r="Q645" s="67">
        <v>22.4792984179422</v>
      </c>
      <c r="R645" s="57">
        <v>7.2025896714000002</v>
      </c>
      <c r="S645" s="58">
        <v>6.9313025162338907E-2</v>
      </c>
      <c r="T645" s="65"/>
      <c r="U645" s="66"/>
      <c r="V645" s="65">
        <v>0</v>
      </c>
      <c r="W645" s="66">
        <v>0</v>
      </c>
      <c r="X645" s="65">
        <v>1.543758891</v>
      </c>
      <c r="Y645" s="66">
        <v>10.594498023680501</v>
      </c>
    </row>
    <row r="646" spans="1:25" x14ac:dyDescent="0.3">
      <c r="A646" s="56" t="s">
        <v>297</v>
      </c>
      <c r="B646" s="59">
        <v>142.3651701263</v>
      </c>
      <c r="C646" s="60">
        <v>0.153461846447738</v>
      </c>
      <c r="D646" s="59">
        <v>38.297963836000001</v>
      </c>
      <c r="E646" s="60">
        <v>0.20530097135346301</v>
      </c>
      <c r="F646" s="59">
        <v>11.5232820438</v>
      </c>
      <c r="G646" s="60">
        <v>0.123576077303012</v>
      </c>
      <c r="H646" s="59">
        <v>61.619057301600002</v>
      </c>
      <c r="I646" s="60">
        <v>0.151176278731641</v>
      </c>
      <c r="J646" s="68">
        <v>2.5920225983999998</v>
      </c>
      <c r="K646" s="69">
        <v>9.8529167852196693</v>
      </c>
      <c r="L646" s="59">
        <v>9.4053307235000005</v>
      </c>
      <c r="M646" s="60">
        <v>0.145705077404223</v>
      </c>
      <c r="N646" s="68">
        <v>1.4410671639999999</v>
      </c>
      <c r="O646" s="69">
        <v>12.6227847732152</v>
      </c>
      <c r="P646" s="68">
        <v>3.2163168606000001</v>
      </c>
      <c r="Q646" s="69">
        <v>20.054534363514399</v>
      </c>
      <c r="R646" s="59">
        <v>11.528956839899999</v>
      </c>
      <c r="S646" s="60">
        <v>0.110947160951372</v>
      </c>
      <c r="T646" s="68"/>
      <c r="U646" s="69"/>
      <c r="V646" s="68">
        <v>0.61194637690000098</v>
      </c>
      <c r="W646" s="69">
        <v>17.471739319598399</v>
      </c>
      <c r="X646" s="68">
        <v>2.1292263816000001</v>
      </c>
      <c r="Y646" s="69">
        <v>14.6124403385409</v>
      </c>
    </row>
    <row r="647" spans="1:25" x14ac:dyDescent="0.3">
      <c r="A647" s="56" t="s">
        <v>298</v>
      </c>
      <c r="B647" s="57">
        <v>115.76129201539899</v>
      </c>
      <c r="C647" s="58">
        <v>0.124784324734054</v>
      </c>
      <c r="D647" s="57">
        <v>32.455311862199999</v>
      </c>
      <c r="E647" s="58">
        <v>0.17398071290218101</v>
      </c>
      <c r="F647" s="57">
        <v>3.8378387443999999</v>
      </c>
      <c r="G647" s="62">
        <v>4.1157116136860003E-2</v>
      </c>
      <c r="H647" s="57">
        <v>53.280165083500002</v>
      </c>
      <c r="I647" s="58">
        <v>0.13071762925723801</v>
      </c>
      <c r="J647" s="65">
        <v>2.6931256512999999</v>
      </c>
      <c r="K647" s="66">
        <v>10.237234409445</v>
      </c>
      <c r="L647" s="57">
        <v>11.161092354299999</v>
      </c>
      <c r="M647" s="58">
        <v>0.17290490608009099</v>
      </c>
      <c r="N647" s="65">
        <v>1.4410671639999999</v>
      </c>
      <c r="O647" s="66">
        <v>12.6227847732152</v>
      </c>
      <c r="P647" s="65">
        <v>4.9158356926</v>
      </c>
      <c r="Q647" s="67">
        <v>30.651456338243499</v>
      </c>
      <c r="R647" s="57">
        <v>5.9768554630999997</v>
      </c>
      <c r="S647" s="62">
        <v>5.7517358617624602E-2</v>
      </c>
      <c r="T647" s="65"/>
      <c r="U647" s="66"/>
      <c r="V647" s="65">
        <v>0</v>
      </c>
      <c r="W647" s="66">
        <v>0</v>
      </c>
      <c r="X647" s="65">
        <v>0</v>
      </c>
      <c r="Y647" s="66">
        <v>0</v>
      </c>
    </row>
    <row r="648" spans="1:25" x14ac:dyDescent="0.3">
      <c r="A648" s="56" t="s">
        <v>299</v>
      </c>
      <c r="B648" s="59">
        <v>29.347209924000001</v>
      </c>
      <c r="C648" s="60">
        <v>3.1634682970778302E-2</v>
      </c>
      <c r="D648" s="59">
        <v>6.5851739341999904</v>
      </c>
      <c r="E648" s="60">
        <v>3.5300639245785199E-2</v>
      </c>
      <c r="F648" s="59">
        <v>4.9995780480000001</v>
      </c>
      <c r="G648" s="60">
        <v>5.3615648822421098E-2</v>
      </c>
      <c r="H648" s="59">
        <v>10.628409146899999</v>
      </c>
      <c r="I648" s="60">
        <v>2.6075753411825699E-2</v>
      </c>
      <c r="J648" s="68">
        <v>0</v>
      </c>
      <c r="K648" s="69">
        <v>0</v>
      </c>
      <c r="L648" s="59">
        <v>2.7052907426999999</v>
      </c>
      <c r="M648" s="60">
        <v>4.1909700855192002E-2</v>
      </c>
      <c r="N648" s="68">
        <v>0</v>
      </c>
      <c r="O648" s="69">
        <v>0</v>
      </c>
      <c r="P648" s="68">
        <v>1.1244605490999999</v>
      </c>
      <c r="Q648" s="69">
        <v>7.01129077131269</v>
      </c>
      <c r="R648" s="59">
        <v>2.0423371458999999</v>
      </c>
      <c r="S648" s="60">
        <v>1.96541205930214E-2</v>
      </c>
      <c r="T648" s="68"/>
      <c r="U648" s="69"/>
      <c r="V648" s="68">
        <v>0</v>
      </c>
      <c r="W648" s="69">
        <v>0</v>
      </c>
      <c r="X648" s="68">
        <v>1.2619603572</v>
      </c>
      <c r="Y648" s="69">
        <v>8.6605729614019893</v>
      </c>
    </row>
    <row r="649" spans="1:25" x14ac:dyDescent="0.3">
      <c r="A649" s="56" t="s">
        <v>300</v>
      </c>
      <c r="B649" s="57">
        <v>13.7728299047</v>
      </c>
      <c r="C649" s="58">
        <v>1.4846355369861799E-2</v>
      </c>
      <c r="D649" s="57">
        <v>5.9197955708999901</v>
      </c>
      <c r="E649" s="58">
        <v>3.1733796243686503E-2</v>
      </c>
      <c r="F649" s="57">
        <v>0</v>
      </c>
      <c r="G649" s="58">
        <v>0</v>
      </c>
      <c r="H649" s="57">
        <v>5.1374901705999898</v>
      </c>
      <c r="I649" s="58">
        <v>1.26043253503576E-2</v>
      </c>
      <c r="J649" s="65">
        <v>0</v>
      </c>
      <c r="K649" s="66">
        <v>0</v>
      </c>
      <c r="L649" s="57">
        <v>2.0506876055000101</v>
      </c>
      <c r="M649" s="58">
        <v>3.17687495607882E-2</v>
      </c>
      <c r="N649" s="65">
        <v>0</v>
      </c>
      <c r="O649" s="66">
        <v>0</v>
      </c>
      <c r="P649" s="65">
        <v>0</v>
      </c>
      <c r="Q649" s="66">
        <v>0</v>
      </c>
      <c r="R649" s="57">
        <v>0.66485655769999996</v>
      </c>
      <c r="S649" s="58">
        <v>6.3981458635903E-3</v>
      </c>
      <c r="T649" s="65"/>
      <c r="U649" s="66"/>
      <c r="V649" s="65">
        <v>0</v>
      </c>
      <c r="W649" s="66">
        <v>0</v>
      </c>
      <c r="X649" s="65">
        <v>0</v>
      </c>
      <c r="Y649" s="66">
        <v>0</v>
      </c>
    </row>
    <row r="650" spans="1:25" x14ac:dyDescent="0.3">
      <c r="A650" s="56" t="s">
        <v>301</v>
      </c>
      <c r="B650" s="59">
        <v>45.121744367600002</v>
      </c>
      <c r="C650" s="60">
        <v>4.8638766065124198E-2</v>
      </c>
      <c r="D650" s="59">
        <v>3.9372229739</v>
      </c>
      <c r="E650" s="60">
        <v>2.1105970657819301E-2</v>
      </c>
      <c r="F650" s="59">
        <v>0.65765175139999998</v>
      </c>
      <c r="G650" s="60">
        <v>7.0526802486097703E-3</v>
      </c>
      <c r="H650" s="59">
        <v>24.870700014399901</v>
      </c>
      <c r="I650" s="60">
        <v>6.10178091369524E-2</v>
      </c>
      <c r="J650" s="68">
        <v>5.4224684772000096</v>
      </c>
      <c r="K650" s="67">
        <v>20.612139226451099</v>
      </c>
      <c r="L650" s="59">
        <v>7.0796548137000004</v>
      </c>
      <c r="M650" s="61">
        <v>0.109676276459683</v>
      </c>
      <c r="N650" s="68">
        <v>0.82099701560000005</v>
      </c>
      <c r="O650" s="69">
        <v>7.1913848891020598</v>
      </c>
      <c r="P650" s="68">
        <v>0</v>
      </c>
      <c r="Q650" s="69">
        <v>0</v>
      </c>
      <c r="R650" s="59">
        <v>2.3330493213999999</v>
      </c>
      <c r="S650" s="60">
        <v>2.24517449551924E-2</v>
      </c>
      <c r="T650" s="68"/>
      <c r="U650" s="69"/>
      <c r="V650" s="68">
        <v>0</v>
      </c>
      <c r="W650" s="69">
        <v>0</v>
      </c>
      <c r="X650" s="68">
        <v>0</v>
      </c>
      <c r="Y650" s="69">
        <v>0</v>
      </c>
    </row>
    <row r="651" spans="1:25" x14ac:dyDescent="0.3">
      <c r="A651" s="56" t="s">
        <v>302</v>
      </c>
      <c r="B651" s="57">
        <v>42.139488383400099</v>
      </c>
      <c r="C651" s="58">
        <v>4.5424057653585599E-2</v>
      </c>
      <c r="D651" s="57">
        <v>7.5911131304999797</v>
      </c>
      <c r="E651" s="58">
        <v>4.0693100709461902E-2</v>
      </c>
      <c r="F651" s="57">
        <v>1.7707334941999999</v>
      </c>
      <c r="G651" s="58">
        <v>1.8989407560324901E-2</v>
      </c>
      <c r="H651" s="57">
        <v>22.677226281900001</v>
      </c>
      <c r="I651" s="58">
        <v>5.5636337707555203E-2</v>
      </c>
      <c r="J651" s="65">
        <v>0</v>
      </c>
      <c r="K651" s="66">
        <v>0</v>
      </c>
      <c r="L651" s="57">
        <v>1.1151898191</v>
      </c>
      <c r="M651" s="58">
        <v>1.72762472356634E-2</v>
      </c>
      <c r="N651" s="65">
        <v>0</v>
      </c>
      <c r="O651" s="66">
        <v>0</v>
      </c>
      <c r="P651" s="65">
        <v>1.1289698177</v>
      </c>
      <c r="Q651" s="66">
        <v>7.0394071808620096</v>
      </c>
      <c r="R651" s="57">
        <v>5.6671100134000003</v>
      </c>
      <c r="S651" s="58">
        <v>5.4536570438863501E-2</v>
      </c>
      <c r="T651" s="65"/>
      <c r="U651" s="66"/>
      <c r="V651" s="65">
        <v>0</v>
      </c>
      <c r="W651" s="66">
        <v>0</v>
      </c>
      <c r="X651" s="65">
        <v>2.1891458265999999</v>
      </c>
      <c r="Y651" s="67">
        <v>15.0236550983933</v>
      </c>
    </row>
    <row r="652" spans="1:25" x14ac:dyDescent="0.3">
      <c r="A652" s="56" t="s">
        <v>303</v>
      </c>
      <c r="B652" s="59">
        <v>22.5766147808</v>
      </c>
      <c r="C652" s="60">
        <v>2.4336352688843599E-2</v>
      </c>
      <c r="D652" s="59">
        <v>6.7247962861000001</v>
      </c>
      <c r="E652" s="60">
        <v>3.6049102129881903E-2</v>
      </c>
      <c r="F652" s="59">
        <v>1.4428217335</v>
      </c>
      <c r="G652" s="60">
        <v>1.54728704370639E-2</v>
      </c>
      <c r="H652" s="59">
        <v>9.4817529183999998</v>
      </c>
      <c r="I652" s="60">
        <v>2.3262545466098399E-2</v>
      </c>
      <c r="J652" s="68">
        <v>0</v>
      </c>
      <c r="K652" s="69">
        <v>0</v>
      </c>
      <c r="L652" s="59">
        <v>0</v>
      </c>
      <c r="M652" s="60">
        <v>0</v>
      </c>
      <c r="N652" s="68">
        <v>0</v>
      </c>
      <c r="O652" s="69">
        <v>0</v>
      </c>
      <c r="P652" s="68">
        <v>0.87084878480000005</v>
      </c>
      <c r="Q652" s="69">
        <v>5.4299584391502904</v>
      </c>
      <c r="R652" s="59">
        <v>4.0563950579999997</v>
      </c>
      <c r="S652" s="60">
        <v>3.9036100284870201E-2</v>
      </c>
      <c r="T652" s="68"/>
      <c r="U652" s="69"/>
      <c r="V652" s="68">
        <v>0</v>
      </c>
      <c r="W652" s="69">
        <v>0</v>
      </c>
      <c r="X652" s="68">
        <v>0</v>
      </c>
      <c r="Y652" s="69">
        <v>0</v>
      </c>
    </row>
    <row r="653" spans="1:25" x14ac:dyDescent="0.3">
      <c r="A653" s="63" t="s">
        <v>1</v>
      </c>
    </row>
    <row r="654" spans="1:25" x14ac:dyDescent="0.3">
      <c r="A654" s="63" t="s">
        <v>1</v>
      </c>
    </row>
    <row r="655" spans="1:25" x14ac:dyDescent="0.3">
      <c r="A655" s="51" t="s">
        <v>304</v>
      </c>
    </row>
    <row r="656" spans="1:25" x14ac:dyDescent="0.3">
      <c r="A656" s="52" t="s">
        <v>1</v>
      </c>
    </row>
    <row r="657" spans="1:25" ht="25.5" customHeight="1" x14ac:dyDescent="0.3">
      <c r="A657" s="112" t="s">
        <v>1</v>
      </c>
      <c r="B657" s="114" t="s">
        <v>502</v>
      </c>
      <c r="C657" s="114" t="s">
        <v>1</v>
      </c>
      <c r="D657" s="114" t="s">
        <v>53</v>
      </c>
      <c r="E657" s="114" t="s">
        <v>1</v>
      </c>
      <c r="F657" s="114" t="s">
        <v>54</v>
      </c>
      <c r="G657" s="114" t="s">
        <v>1</v>
      </c>
      <c r="H657" s="115" t="s">
        <v>55</v>
      </c>
      <c r="I657" s="115" t="s">
        <v>1</v>
      </c>
      <c r="J657" s="115" t="s">
        <v>56</v>
      </c>
      <c r="K657" s="115" t="s">
        <v>1</v>
      </c>
      <c r="L657" s="115" t="s">
        <v>57</v>
      </c>
      <c r="M657" s="115" t="s">
        <v>1</v>
      </c>
      <c r="N657" s="115" t="s">
        <v>58</v>
      </c>
      <c r="O657" s="115" t="s">
        <v>1</v>
      </c>
      <c r="P657" s="115" t="s">
        <v>59</v>
      </c>
      <c r="Q657" s="115" t="s">
        <v>1</v>
      </c>
      <c r="R657" s="115" t="s">
        <v>60</v>
      </c>
      <c r="S657" s="115" t="s">
        <v>1</v>
      </c>
      <c r="T657" s="114" t="s">
        <v>61</v>
      </c>
      <c r="U657" s="114" t="s">
        <v>1</v>
      </c>
      <c r="V657" s="114" t="s">
        <v>62</v>
      </c>
      <c r="W657" s="114" t="s">
        <v>1</v>
      </c>
      <c r="X657" s="114" t="s">
        <v>63</v>
      </c>
      <c r="Y657" s="114" t="s">
        <v>1</v>
      </c>
    </row>
    <row r="658" spans="1:25" x14ac:dyDescent="0.3">
      <c r="A658" s="113" t="s">
        <v>1</v>
      </c>
      <c r="B658" s="53" t="s">
        <v>14</v>
      </c>
      <c r="C658" s="53" t="s">
        <v>15</v>
      </c>
      <c r="D658" s="53" t="s">
        <v>14</v>
      </c>
      <c r="E658" s="53" t="s">
        <v>15</v>
      </c>
      <c r="F658" s="53" t="s">
        <v>14</v>
      </c>
      <c r="G658" s="53" t="s">
        <v>15</v>
      </c>
      <c r="H658" s="53" t="s">
        <v>14</v>
      </c>
      <c r="I658" s="53" t="s">
        <v>15</v>
      </c>
      <c r="J658" s="53" t="s">
        <v>14</v>
      </c>
      <c r="K658" s="53" t="s">
        <v>15</v>
      </c>
      <c r="L658" s="53" t="s">
        <v>14</v>
      </c>
      <c r="M658" s="53" t="s">
        <v>15</v>
      </c>
      <c r="N658" s="53" t="s">
        <v>14</v>
      </c>
      <c r="O658" s="53" t="s">
        <v>15</v>
      </c>
      <c r="P658" s="53" t="s">
        <v>14</v>
      </c>
      <c r="Q658" s="53" t="s">
        <v>15</v>
      </c>
      <c r="R658" s="53" t="s">
        <v>14</v>
      </c>
      <c r="S658" s="53" t="s">
        <v>15</v>
      </c>
      <c r="T658" s="53" t="s">
        <v>14</v>
      </c>
      <c r="U658" s="53" t="s">
        <v>15</v>
      </c>
      <c r="V658" s="53" t="s">
        <v>14</v>
      </c>
      <c r="W658" s="53" t="s">
        <v>15</v>
      </c>
      <c r="X658" s="53" t="s">
        <v>14</v>
      </c>
      <c r="Y658" s="53" t="s">
        <v>15</v>
      </c>
    </row>
    <row r="659" spans="1:25" x14ac:dyDescent="0.3">
      <c r="A659" s="54" t="s">
        <v>16</v>
      </c>
      <c r="B659" s="55">
        <v>905.11436132630001</v>
      </c>
      <c r="C659" s="55">
        <v>905.11436132630001</v>
      </c>
      <c r="D659" s="55">
        <v>179.82066223519999</v>
      </c>
      <c r="E659" s="55">
        <v>179.82066223519999</v>
      </c>
      <c r="F659" s="55">
        <v>91.805663695800007</v>
      </c>
      <c r="G659" s="55">
        <v>91.805663695800007</v>
      </c>
      <c r="H659" s="55">
        <v>398.1156414518</v>
      </c>
      <c r="I659" s="55">
        <v>398.1156414518</v>
      </c>
      <c r="J659" s="55">
        <v>26.3071601527</v>
      </c>
      <c r="K659" s="55">
        <v>26.3071601527</v>
      </c>
      <c r="L659" s="55">
        <v>64.550466538699993</v>
      </c>
      <c r="M659" s="55">
        <v>64.550466538699993</v>
      </c>
      <c r="N659" s="55">
        <v>11.416396539200001</v>
      </c>
      <c r="O659" s="55">
        <v>11.416396539200001</v>
      </c>
      <c r="P659" s="55">
        <v>15.1670048113</v>
      </c>
      <c r="Q659" s="55">
        <v>15.1670048113</v>
      </c>
      <c r="R659" s="55">
        <v>99.857546867500005</v>
      </c>
      <c r="S659" s="55">
        <v>99.857546867500005</v>
      </c>
      <c r="T659" s="55">
        <v>0</v>
      </c>
      <c r="U659" s="55">
        <v>0</v>
      </c>
      <c r="V659" s="55">
        <v>3.5024926008000001</v>
      </c>
      <c r="W659" s="55">
        <v>3.5024926008000001</v>
      </c>
      <c r="X659" s="55">
        <v>14.571326433299999</v>
      </c>
      <c r="Y659" s="55">
        <v>14.571326433299999</v>
      </c>
    </row>
    <row r="660" spans="1:25" x14ac:dyDescent="0.3">
      <c r="A660" s="56" t="s">
        <v>276</v>
      </c>
      <c r="B660" s="57">
        <v>40.4214181786</v>
      </c>
      <c r="C660" s="58">
        <v>4.4658907101384301E-2</v>
      </c>
      <c r="D660" s="57">
        <v>10.5756971126</v>
      </c>
      <c r="E660" s="58">
        <v>5.8812468940678798E-2</v>
      </c>
      <c r="F660" s="57">
        <v>7.8478935561999998</v>
      </c>
      <c r="G660" s="58">
        <v>8.5483762550904896E-2</v>
      </c>
      <c r="H660" s="57">
        <v>18.8535049324</v>
      </c>
      <c r="I660" s="58">
        <v>4.7356855570023101E-2</v>
      </c>
      <c r="J660" s="65">
        <v>0</v>
      </c>
      <c r="K660" s="66">
        <v>0</v>
      </c>
      <c r="L660" s="57">
        <v>1.2830723386</v>
      </c>
      <c r="M660" s="58">
        <v>1.9877042063371601E-2</v>
      </c>
      <c r="N660" s="65">
        <v>0.1814870938</v>
      </c>
      <c r="O660" s="66">
        <v>1.5897055885964999</v>
      </c>
      <c r="P660" s="65">
        <v>0</v>
      </c>
      <c r="Q660" s="66">
        <v>0</v>
      </c>
      <c r="R660" s="57">
        <v>1.6797631449999999</v>
      </c>
      <c r="S660" s="58">
        <v>1.6821594338071E-2</v>
      </c>
      <c r="T660" s="65"/>
      <c r="U660" s="66"/>
      <c r="V660" s="65">
        <v>0</v>
      </c>
      <c r="W660" s="66">
        <v>0</v>
      </c>
      <c r="X660" s="65">
        <v>0</v>
      </c>
      <c r="Y660" s="66">
        <v>0</v>
      </c>
    </row>
    <row r="661" spans="1:25" x14ac:dyDescent="0.3">
      <c r="A661" s="56" t="s">
        <v>277</v>
      </c>
      <c r="B661" s="59">
        <v>102.3950225017</v>
      </c>
      <c r="C661" s="60">
        <v>0.113129375553887</v>
      </c>
      <c r="D661" s="59">
        <v>8.4276279496999695</v>
      </c>
      <c r="E661" s="62">
        <v>4.6866849698712097E-2</v>
      </c>
      <c r="F661" s="59">
        <v>19.577540601700001</v>
      </c>
      <c r="G661" s="61">
        <v>0.21324981285000699</v>
      </c>
      <c r="H661" s="59">
        <v>36.0254886321</v>
      </c>
      <c r="I661" s="60">
        <v>9.0490010642954394E-2</v>
      </c>
      <c r="J661" s="68">
        <v>9.2187225617000106</v>
      </c>
      <c r="K661" s="67">
        <v>35.042636712552401</v>
      </c>
      <c r="L661" s="59">
        <v>14.540846095099999</v>
      </c>
      <c r="M661" s="61">
        <v>0.22526322232516</v>
      </c>
      <c r="N661" s="68">
        <v>1.3820368375000001</v>
      </c>
      <c r="O661" s="69">
        <v>12.105718584270999</v>
      </c>
      <c r="P661" s="68">
        <v>1.6566059111</v>
      </c>
      <c r="Q661" s="69">
        <v>10.922432818546801</v>
      </c>
      <c r="R661" s="59">
        <v>10.095548837700001</v>
      </c>
      <c r="S661" s="60">
        <v>0.101099507792793</v>
      </c>
      <c r="T661" s="68"/>
      <c r="U661" s="69"/>
      <c r="V661" s="68">
        <v>0</v>
      </c>
      <c r="W661" s="69">
        <v>0</v>
      </c>
      <c r="X661" s="68">
        <v>1.4706050750999999</v>
      </c>
      <c r="Y661" s="69">
        <v>10.0924585131743</v>
      </c>
    </row>
    <row r="662" spans="1:25" x14ac:dyDescent="0.3">
      <c r="A662" s="56" t="s">
        <v>278</v>
      </c>
      <c r="B662" s="57">
        <v>5.1618582286999999</v>
      </c>
      <c r="C662" s="58">
        <v>5.7029900852927796E-3</v>
      </c>
      <c r="D662" s="57">
        <v>0</v>
      </c>
      <c r="E662" s="58">
        <v>0</v>
      </c>
      <c r="F662" s="57">
        <v>1.21614838680001</v>
      </c>
      <c r="G662" s="58">
        <v>1.3246986491266301E-2</v>
      </c>
      <c r="H662" s="57">
        <v>2.7882895331000102</v>
      </c>
      <c r="I662" s="58">
        <v>7.0037176206692196E-3</v>
      </c>
      <c r="J662" s="65">
        <v>0</v>
      </c>
      <c r="K662" s="66">
        <v>0</v>
      </c>
      <c r="L662" s="57">
        <v>0</v>
      </c>
      <c r="M662" s="58">
        <v>0</v>
      </c>
      <c r="N662" s="65">
        <v>0</v>
      </c>
      <c r="O662" s="66">
        <v>0</v>
      </c>
      <c r="P662" s="65">
        <v>0</v>
      </c>
      <c r="Q662" s="66">
        <v>0</v>
      </c>
      <c r="R662" s="57">
        <v>1.1574203087999999</v>
      </c>
      <c r="S662" s="58">
        <v>1.1590714423775799E-2</v>
      </c>
      <c r="T662" s="65"/>
      <c r="U662" s="66"/>
      <c r="V662" s="65">
        <v>0</v>
      </c>
      <c r="W662" s="66">
        <v>0</v>
      </c>
      <c r="X662" s="65">
        <v>0</v>
      </c>
      <c r="Y662" s="66">
        <v>0</v>
      </c>
    </row>
    <row r="663" spans="1:25" x14ac:dyDescent="0.3">
      <c r="A663" s="56" t="s">
        <v>279</v>
      </c>
      <c r="B663" s="59">
        <v>2.1629536092999899</v>
      </c>
      <c r="C663" s="60">
        <v>2.3897020108382102E-3</v>
      </c>
      <c r="D663" s="59">
        <v>1.4885710141999999</v>
      </c>
      <c r="E663" s="60">
        <v>8.2780865985967404E-3</v>
      </c>
      <c r="F663" s="59">
        <v>0</v>
      </c>
      <c r="G663" s="60">
        <v>0</v>
      </c>
      <c r="H663" s="59">
        <v>0.67438259509999998</v>
      </c>
      <c r="I663" s="60">
        <v>1.6939364468091299E-3</v>
      </c>
      <c r="J663" s="68">
        <v>0</v>
      </c>
      <c r="K663" s="69">
        <v>0</v>
      </c>
      <c r="L663" s="59">
        <v>0</v>
      </c>
      <c r="M663" s="60">
        <v>0</v>
      </c>
      <c r="N663" s="68">
        <v>0</v>
      </c>
      <c r="O663" s="69">
        <v>0</v>
      </c>
      <c r="P663" s="68">
        <v>0</v>
      </c>
      <c r="Q663" s="69">
        <v>0</v>
      </c>
      <c r="R663" s="59">
        <v>0</v>
      </c>
      <c r="S663" s="60">
        <v>0</v>
      </c>
      <c r="T663" s="68"/>
      <c r="U663" s="69"/>
      <c r="V663" s="68">
        <v>0</v>
      </c>
      <c r="W663" s="69">
        <v>0</v>
      </c>
      <c r="X663" s="68">
        <v>0</v>
      </c>
      <c r="Y663" s="69">
        <v>0</v>
      </c>
    </row>
    <row r="664" spans="1:25" x14ac:dyDescent="0.3">
      <c r="A664" s="56" t="s">
        <v>280</v>
      </c>
      <c r="B664" s="57">
        <v>13.1269028487</v>
      </c>
      <c r="C664" s="58">
        <v>1.4503032334460601E-2</v>
      </c>
      <c r="D664" s="57">
        <v>2.2259860223999999</v>
      </c>
      <c r="E664" s="58">
        <v>1.23789223926251E-2</v>
      </c>
      <c r="F664" s="57">
        <v>0.92754535260000004</v>
      </c>
      <c r="G664" s="58">
        <v>1.0103356538801799E-2</v>
      </c>
      <c r="H664" s="57">
        <v>6.8376780158000097</v>
      </c>
      <c r="I664" s="58">
        <v>1.7175105180156199E-2</v>
      </c>
      <c r="J664" s="65">
        <v>0</v>
      </c>
      <c r="K664" s="66">
        <v>0</v>
      </c>
      <c r="L664" s="57">
        <v>0.34447959500000003</v>
      </c>
      <c r="M664" s="58">
        <v>5.3365934201803798E-3</v>
      </c>
      <c r="N664" s="65">
        <v>0</v>
      </c>
      <c r="O664" s="66">
        <v>0</v>
      </c>
      <c r="P664" s="65">
        <v>0</v>
      </c>
      <c r="Q664" s="66">
        <v>0</v>
      </c>
      <c r="R664" s="57">
        <v>2.7912138628999998</v>
      </c>
      <c r="S664" s="58">
        <v>2.79519570674376E-2</v>
      </c>
      <c r="T664" s="65"/>
      <c r="U664" s="66"/>
      <c r="V664" s="65">
        <v>0</v>
      </c>
      <c r="W664" s="66">
        <v>0</v>
      </c>
      <c r="X664" s="65">
        <v>0</v>
      </c>
      <c r="Y664" s="66">
        <v>0</v>
      </c>
    </row>
    <row r="665" spans="1:25" x14ac:dyDescent="0.3">
      <c r="A665" s="56" t="s">
        <v>281</v>
      </c>
      <c r="B665" s="59">
        <v>66.9861952145</v>
      </c>
      <c r="C665" s="60">
        <v>7.40085430932092E-2</v>
      </c>
      <c r="D665" s="59">
        <v>20.048013015900001</v>
      </c>
      <c r="E665" s="60">
        <v>0.11148892883999</v>
      </c>
      <c r="F665" s="59">
        <v>3.7038643487999998</v>
      </c>
      <c r="G665" s="60">
        <v>4.0344617093263799E-2</v>
      </c>
      <c r="H665" s="59">
        <v>32.027814402499999</v>
      </c>
      <c r="I665" s="60">
        <v>8.0448520650193103E-2</v>
      </c>
      <c r="J665" s="68">
        <v>0.81332049470000001</v>
      </c>
      <c r="K665" s="69">
        <v>3.0916316697776498</v>
      </c>
      <c r="L665" s="59">
        <v>0.65840472090000102</v>
      </c>
      <c r="M665" s="62">
        <v>1.0199844496945099E-2</v>
      </c>
      <c r="N665" s="68">
        <v>0</v>
      </c>
      <c r="O665" s="69">
        <v>0</v>
      </c>
      <c r="P665" s="68">
        <v>2.2347552364999999</v>
      </c>
      <c r="Q665" s="69">
        <v>14.7343214056016</v>
      </c>
      <c r="R665" s="59">
        <v>6.5107360602000002</v>
      </c>
      <c r="S665" s="60">
        <v>6.5200240386828603E-2</v>
      </c>
      <c r="T665" s="68"/>
      <c r="U665" s="69"/>
      <c r="V665" s="68">
        <v>0</v>
      </c>
      <c r="W665" s="69">
        <v>0</v>
      </c>
      <c r="X665" s="68">
        <v>0.98928693499999698</v>
      </c>
      <c r="Y665" s="69">
        <v>6.7892716529853603</v>
      </c>
    </row>
    <row r="666" spans="1:25" x14ac:dyDescent="0.3">
      <c r="A666" s="56" t="s">
        <v>282</v>
      </c>
      <c r="B666" s="57">
        <v>23.434955511399998</v>
      </c>
      <c r="C666" s="58">
        <v>2.5891706631480101E-2</v>
      </c>
      <c r="D666" s="57">
        <v>4.6758032822000004</v>
      </c>
      <c r="E666" s="58">
        <v>2.6002591827207201E-2</v>
      </c>
      <c r="F666" s="57">
        <v>1.6876771526000001</v>
      </c>
      <c r="G666" s="58">
        <v>1.8383148540727898E-2</v>
      </c>
      <c r="H666" s="57">
        <v>13.7711692742</v>
      </c>
      <c r="I666" s="58">
        <v>3.4590877223464399E-2</v>
      </c>
      <c r="J666" s="65">
        <v>0</v>
      </c>
      <c r="K666" s="66">
        <v>0</v>
      </c>
      <c r="L666" s="57">
        <v>0</v>
      </c>
      <c r="M666" s="58">
        <v>0</v>
      </c>
      <c r="N666" s="65">
        <v>1.4410671639999999</v>
      </c>
      <c r="O666" s="67">
        <v>12.6227847732152</v>
      </c>
      <c r="P666" s="65">
        <v>0</v>
      </c>
      <c r="Q666" s="66">
        <v>0</v>
      </c>
      <c r="R666" s="57">
        <v>1.8592386383999999</v>
      </c>
      <c r="S666" s="58">
        <v>1.8618909603968201E-2</v>
      </c>
      <c r="T666" s="65"/>
      <c r="U666" s="66"/>
      <c r="V666" s="65">
        <v>0</v>
      </c>
      <c r="W666" s="66">
        <v>0</v>
      </c>
      <c r="X666" s="65">
        <v>0</v>
      </c>
      <c r="Y666" s="66">
        <v>0</v>
      </c>
    </row>
    <row r="667" spans="1:25" x14ac:dyDescent="0.3">
      <c r="A667" s="56" t="s">
        <v>283</v>
      </c>
      <c r="B667" s="59">
        <v>10.6038480776</v>
      </c>
      <c r="C667" s="60">
        <v>1.1715478762331999E-2</v>
      </c>
      <c r="D667" s="59">
        <v>6.3327167338000097</v>
      </c>
      <c r="E667" s="61">
        <v>3.5216846913381901E-2</v>
      </c>
      <c r="F667" s="59">
        <v>1.21614838680001</v>
      </c>
      <c r="G667" s="60">
        <v>1.3246986491266301E-2</v>
      </c>
      <c r="H667" s="59">
        <v>0.46722243460000101</v>
      </c>
      <c r="I667" s="62">
        <v>1.17358472250975E-3</v>
      </c>
      <c r="J667" s="68">
        <v>0</v>
      </c>
      <c r="K667" s="69">
        <v>0</v>
      </c>
      <c r="L667" s="59">
        <v>0.97141235050000097</v>
      </c>
      <c r="M667" s="60">
        <v>1.50488819459982E-2</v>
      </c>
      <c r="N667" s="68">
        <v>0</v>
      </c>
      <c r="O667" s="69">
        <v>0</v>
      </c>
      <c r="P667" s="68">
        <v>0</v>
      </c>
      <c r="Q667" s="69">
        <v>0</v>
      </c>
      <c r="R667" s="59">
        <v>0</v>
      </c>
      <c r="S667" s="60">
        <v>0</v>
      </c>
      <c r="T667" s="68"/>
      <c r="U667" s="69"/>
      <c r="V667" s="68">
        <v>1.6163481718999999</v>
      </c>
      <c r="W667" s="67">
        <v>46.148510678675301</v>
      </c>
      <c r="X667" s="68">
        <v>0</v>
      </c>
      <c r="Y667" s="69">
        <v>0</v>
      </c>
    </row>
    <row r="668" spans="1:25" x14ac:dyDescent="0.3">
      <c r="A668" s="56" t="s">
        <v>284</v>
      </c>
      <c r="B668" s="57">
        <v>111.53652028579999</v>
      </c>
      <c r="C668" s="58">
        <v>0.123229201802036</v>
      </c>
      <c r="D668" s="57">
        <v>26.0977488692</v>
      </c>
      <c r="E668" s="58">
        <v>0.14513209185641299</v>
      </c>
      <c r="F668" s="57">
        <v>7.7274300741999999</v>
      </c>
      <c r="G668" s="58">
        <v>8.4171605139798406E-2</v>
      </c>
      <c r="H668" s="57">
        <v>32.370332585200003</v>
      </c>
      <c r="I668" s="62">
        <v>8.1308869119424199E-2</v>
      </c>
      <c r="J668" s="65">
        <v>4.3081862300000102</v>
      </c>
      <c r="K668" s="66">
        <v>16.376477753558799</v>
      </c>
      <c r="L668" s="57">
        <v>7.3175924037</v>
      </c>
      <c r="M668" s="58">
        <v>0.11336234726224401</v>
      </c>
      <c r="N668" s="65">
        <v>2.4569731959999999</v>
      </c>
      <c r="O668" s="66">
        <v>21.521442318192001</v>
      </c>
      <c r="P668" s="65">
        <v>0.71620367379999805</v>
      </c>
      <c r="Q668" s="66">
        <v>4.7221167442790097</v>
      </c>
      <c r="R668" s="57">
        <v>28.3085630753</v>
      </c>
      <c r="S668" s="61">
        <v>0.28348947038386901</v>
      </c>
      <c r="T668" s="65"/>
      <c r="U668" s="66"/>
      <c r="V668" s="65">
        <v>0</v>
      </c>
      <c r="W668" s="66">
        <v>0</v>
      </c>
      <c r="X668" s="65">
        <v>2.2334901783999999</v>
      </c>
      <c r="Y668" s="66">
        <v>15.327981214502101</v>
      </c>
    </row>
    <row r="669" spans="1:25" x14ac:dyDescent="0.3">
      <c r="A669" s="56" t="s">
        <v>285</v>
      </c>
      <c r="B669" s="59">
        <v>23.312529622</v>
      </c>
      <c r="C669" s="60">
        <v>2.57564464979201E-2</v>
      </c>
      <c r="D669" s="59">
        <v>9.1717054479000009</v>
      </c>
      <c r="E669" s="60">
        <v>5.1004736240508802E-2</v>
      </c>
      <c r="F669" s="59">
        <v>2.1552739889999999</v>
      </c>
      <c r="G669" s="60">
        <v>2.3476481757613001E-2</v>
      </c>
      <c r="H669" s="59">
        <v>3.4749858490999901</v>
      </c>
      <c r="I669" s="62">
        <v>8.7285840778017192E-3</v>
      </c>
      <c r="J669" s="68">
        <v>0.374264031</v>
      </c>
      <c r="K669" s="69">
        <v>1.4226698314359401</v>
      </c>
      <c r="L669" s="59">
        <v>3.1308662132</v>
      </c>
      <c r="M669" s="60">
        <v>4.8502611694106801E-2</v>
      </c>
      <c r="N669" s="68">
        <v>1.6163481718999999</v>
      </c>
      <c r="O669" s="67">
        <v>14.1581291990867</v>
      </c>
      <c r="P669" s="68">
        <v>0.67438259510000098</v>
      </c>
      <c r="Q669" s="69">
        <v>4.4463795158656403</v>
      </c>
      <c r="R669" s="59">
        <v>2.7147033247999999</v>
      </c>
      <c r="S669" s="60">
        <v>2.7185760215020199E-2</v>
      </c>
      <c r="T669" s="68"/>
      <c r="U669" s="69"/>
      <c r="V669" s="68">
        <v>0</v>
      </c>
      <c r="W669" s="69">
        <v>0</v>
      </c>
      <c r="X669" s="68">
        <v>0</v>
      </c>
      <c r="Y669" s="69">
        <v>0</v>
      </c>
    </row>
    <row r="670" spans="1:25" x14ac:dyDescent="0.3">
      <c r="A670" s="56" t="s">
        <v>286</v>
      </c>
      <c r="B670" s="57">
        <v>149.61275473399999</v>
      </c>
      <c r="C670" s="58">
        <v>0.16529707308451799</v>
      </c>
      <c r="D670" s="57">
        <v>16.847893087199999</v>
      </c>
      <c r="E670" s="62">
        <v>9.3692754090536401E-2</v>
      </c>
      <c r="F670" s="57">
        <v>9.5784348099000098</v>
      </c>
      <c r="G670" s="58">
        <v>0.104333811491613</v>
      </c>
      <c r="H670" s="57">
        <v>65.130313714000096</v>
      </c>
      <c r="I670" s="58">
        <v>0.163596470303178</v>
      </c>
      <c r="J670" s="65">
        <v>2.9693917702000001</v>
      </c>
      <c r="K670" s="66">
        <v>11.287390022199901</v>
      </c>
      <c r="L670" s="57">
        <v>26.850265995499999</v>
      </c>
      <c r="M670" s="61">
        <v>0.415957737182309</v>
      </c>
      <c r="N670" s="65">
        <v>2.6700672999999999</v>
      </c>
      <c r="O670" s="66">
        <v>23.388004181808999</v>
      </c>
      <c r="P670" s="65">
        <v>1.8368782844</v>
      </c>
      <c r="Q670" s="66">
        <v>12.1110153735262</v>
      </c>
      <c r="R670" s="57">
        <v>20.9542664041</v>
      </c>
      <c r="S670" s="58">
        <v>0.209841589959185</v>
      </c>
      <c r="T670" s="65"/>
      <c r="U670" s="66"/>
      <c r="V670" s="65">
        <v>0.45409895789999999</v>
      </c>
      <c r="W670" s="66">
        <v>12.965022618357001</v>
      </c>
      <c r="X670" s="65">
        <v>2.3211444108000001</v>
      </c>
      <c r="Y670" s="66">
        <v>15.9295340848</v>
      </c>
    </row>
    <row r="671" spans="1:25" x14ac:dyDescent="0.3">
      <c r="A671" s="56" t="s">
        <v>287</v>
      </c>
      <c r="B671" s="59">
        <v>14.390479622300001</v>
      </c>
      <c r="C671" s="60">
        <v>1.5899073351585202E-2</v>
      </c>
      <c r="D671" s="59">
        <v>2.5584221821000002</v>
      </c>
      <c r="E671" s="60">
        <v>1.42276318544176E-2</v>
      </c>
      <c r="F671" s="59">
        <v>7.1305609029000099</v>
      </c>
      <c r="G671" s="61">
        <v>7.7670163428339906E-2</v>
      </c>
      <c r="H671" s="59">
        <v>3.0793726521</v>
      </c>
      <c r="I671" s="60">
        <v>7.7348698003186101E-3</v>
      </c>
      <c r="J671" s="68">
        <v>0</v>
      </c>
      <c r="K671" s="69">
        <v>0</v>
      </c>
      <c r="L671" s="59">
        <v>0.44958639089999902</v>
      </c>
      <c r="M671" s="60">
        <v>6.9648821303322297E-3</v>
      </c>
      <c r="N671" s="68">
        <v>0</v>
      </c>
      <c r="O671" s="69">
        <v>0</v>
      </c>
      <c r="P671" s="68">
        <v>0</v>
      </c>
      <c r="Q671" s="69">
        <v>0</v>
      </c>
      <c r="R671" s="59">
        <v>1.1725374943</v>
      </c>
      <c r="S671" s="60">
        <v>1.17421019350278E-2</v>
      </c>
      <c r="T671" s="68"/>
      <c r="U671" s="69"/>
      <c r="V671" s="68">
        <v>0</v>
      </c>
      <c r="W671" s="69">
        <v>0</v>
      </c>
      <c r="X671" s="68">
        <v>0</v>
      </c>
      <c r="Y671" s="69">
        <v>0</v>
      </c>
    </row>
    <row r="672" spans="1:25" x14ac:dyDescent="0.3">
      <c r="A672" s="56" t="s">
        <v>288</v>
      </c>
      <c r="B672" s="57">
        <v>94.731378210900004</v>
      </c>
      <c r="C672" s="58">
        <v>0.104662330262981</v>
      </c>
      <c r="D672" s="57">
        <v>4.2253440007999998</v>
      </c>
      <c r="E672" s="62">
        <v>2.3497544432760298E-2</v>
      </c>
      <c r="F672" s="57">
        <v>8.9063648020000006</v>
      </c>
      <c r="G672" s="58">
        <v>9.7013239090688597E-2</v>
      </c>
      <c r="H672" s="57">
        <v>74.600098326200097</v>
      </c>
      <c r="I672" s="61">
        <v>0.18738298765192299</v>
      </c>
      <c r="J672" s="65">
        <v>0.31890669500000002</v>
      </c>
      <c r="K672" s="66">
        <v>1.2122429526748799</v>
      </c>
      <c r="L672" s="57">
        <v>1.1319260278000001</v>
      </c>
      <c r="M672" s="62">
        <v>1.7535520477166101E-2</v>
      </c>
      <c r="N672" s="65">
        <v>0</v>
      </c>
      <c r="O672" s="66">
        <v>0</v>
      </c>
      <c r="P672" s="65">
        <v>1.1601762302</v>
      </c>
      <c r="Q672" s="66">
        <v>7.6493430616941902</v>
      </c>
      <c r="R672" s="57">
        <v>3.5684630348000002</v>
      </c>
      <c r="S672" s="62">
        <v>3.5735536739501098E-2</v>
      </c>
      <c r="T672" s="65"/>
      <c r="U672" s="66"/>
      <c r="V672" s="65">
        <v>0.82009909409999904</v>
      </c>
      <c r="W672" s="66">
        <v>23.4147273833693</v>
      </c>
      <c r="X672" s="65">
        <v>0</v>
      </c>
      <c r="Y672" s="66">
        <v>0</v>
      </c>
    </row>
    <row r="673" spans="1:25" x14ac:dyDescent="0.3">
      <c r="A673" s="56" t="s">
        <v>289</v>
      </c>
      <c r="B673" s="59">
        <v>5.1261402630999999</v>
      </c>
      <c r="C673" s="60">
        <v>5.6635277066960496E-3</v>
      </c>
      <c r="D673" s="59">
        <v>0</v>
      </c>
      <c r="E673" s="60">
        <v>0</v>
      </c>
      <c r="F673" s="59">
        <v>0</v>
      </c>
      <c r="G673" s="60">
        <v>0</v>
      </c>
      <c r="H673" s="59">
        <v>4.2957413941999896</v>
      </c>
      <c r="I673" s="60">
        <v>1.0790184928516799E-2</v>
      </c>
      <c r="J673" s="68">
        <v>0</v>
      </c>
      <c r="K673" s="69">
        <v>0</v>
      </c>
      <c r="L673" s="59">
        <v>0</v>
      </c>
      <c r="M673" s="60">
        <v>0</v>
      </c>
      <c r="N673" s="68">
        <v>0</v>
      </c>
      <c r="O673" s="69">
        <v>0</v>
      </c>
      <c r="P673" s="68">
        <v>0</v>
      </c>
      <c r="Q673" s="69">
        <v>0</v>
      </c>
      <c r="R673" s="59">
        <v>0.83039886890000003</v>
      </c>
      <c r="S673" s="60">
        <v>8.3158348562462504E-3</v>
      </c>
      <c r="T673" s="68"/>
      <c r="U673" s="69"/>
      <c r="V673" s="68">
        <v>0</v>
      </c>
      <c r="W673" s="69">
        <v>0</v>
      </c>
      <c r="X673" s="68">
        <v>0</v>
      </c>
      <c r="Y673" s="69">
        <v>0</v>
      </c>
    </row>
    <row r="674" spans="1:25" x14ac:dyDescent="0.3">
      <c r="A674" s="56" t="s">
        <v>290</v>
      </c>
      <c r="B674" s="57">
        <v>3.2145093532</v>
      </c>
      <c r="C674" s="58">
        <v>3.55149524805866E-3</v>
      </c>
      <c r="D674" s="57">
        <v>2.3670895928000002</v>
      </c>
      <c r="E674" s="58">
        <v>1.3163612920654899E-2</v>
      </c>
      <c r="F674" s="57">
        <v>0</v>
      </c>
      <c r="G674" s="58">
        <v>0</v>
      </c>
      <c r="H674" s="57">
        <v>0</v>
      </c>
      <c r="I674" s="58">
        <v>0</v>
      </c>
      <c r="J674" s="65">
        <v>0</v>
      </c>
      <c r="K674" s="66">
        <v>0</v>
      </c>
      <c r="L674" s="57">
        <v>0</v>
      </c>
      <c r="M674" s="58">
        <v>0</v>
      </c>
      <c r="N674" s="65">
        <v>0</v>
      </c>
      <c r="O674" s="66">
        <v>0</v>
      </c>
      <c r="P674" s="65">
        <v>0</v>
      </c>
      <c r="Q674" s="66">
        <v>0</v>
      </c>
      <c r="R674" s="57">
        <v>0.8474197604</v>
      </c>
      <c r="S674" s="58">
        <v>8.4862865850733604E-3</v>
      </c>
      <c r="T674" s="65"/>
      <c r="U674" s="66"/>
      <c r="V674" s="65">
        <v>0</v>
      </c>
      <c r="W674" s="66">
        <v>0</v>
      </c>
      <c r="X674" s="65">
        <v>0</v>
      </c>
      <c r="Y674" s="66">
        <v>0</v>
      </c>
    </row>
    <row r="675" spans="1:25" x14ac:dyDescent="0.3">
      <c r="A675" s="56" t="s">
        <v>291</v>
      </c>
      <c r="B675" s="59">
        <v>16.692275836700102</v>
      </c>
      <c r="C675" s="60">
        <v>1.84421732213376E-2</v>
      </c>
      <c r="D675" s="59">
        <v>0.69920912500000099</v>
      </c>
      <c r="E675" s="60">
        <v>3.8883692024527E-3</v>
      </c>
      <c r="F675" s="59">
        <v>0.75921794880000004</v>
      </c>
      <c r="G675" s="60">
        <v>8.2698378099600092E-3</v>
      </c>
      <c r="H675" s="59">
        <v>13.989001945</v>
      </c>
      <c r="I675" s="60">
        <v>3.5138036511167002E-2</v>
      </c>
      <c r="J675" s="68">
        <v>0</v>
      </c>
      <c r="K675" s="69">
        <v>0</v>
      </c>
      <c r="L675" s="59">
        <v>0</v>
      </c>
      <c r="M675" s="60">
        <v>0</v>
      </c>
      <c r="N675" s="68">
        <v>0.82099701560000005</v>
      </c>
      <c r="O675" s="69">
        <v>7.1913848891020598</v>
      </c>
      <c r="P675" s="68">
        <v>0</v>
      </c>
      <c r="Q675" s="69">
        <v>0</v>
      </c>
      <c r="R675" s="59">
        <v>0.42384980230000002</v>
      </c>
      <c r="S675" s="60">
        <v>4.2445445096142998E-3</v>
      </c>
      <c r="T675" s="68"/>
      <c r="U675" s="69"/>
      <c r="V675" s="68">
        <v>0</v>
      </c>
      <c r="W675" s="69">
        <v>0</v>
      </c>
      <c r="X675" s="68">
        <v>0</v>
      </c>
      <c r="Y675" s="69">
        <v>0</v>
      </c>
    </row>
    <row r="676" spans="1:25" x14ac:dyDescent="0.3">
      <c r="A676" s="56" t="s">
        <v>292</v>
      </c>
      <c r="B676" s="57">
        <v>45.9311137917</v>
      </c>
      <c r="C676" s="58">
        <v>5.07461993249066E-2</v>
      </c>
      <c r="D676" s="57">
        <v>16.081852199499998</v>
      </c>
      <c r="E676" s="61">
        <v>8.94327270270278E-2</v>
      </c>
      <c r="F676" s="57">
        <v>2.1682111471000001</v>
      </c>
      <c r="G676" s="58">
        <v>2.36174007116207E-2</v>
      </c>
      <c r="H676" s="57">
        <v>21.504328244100002</v>
      </c>
      <c r="I676" s="58">
        <v>5.4015281001471398E-2</v>
      </c>
      <c r="J676" s="65">
        <v>0</v>
      </c>
      <c r="K676" s="66">
        <v>0</v>
      </c>
      <c r="L676" s="57">
        <v>1.5618520623000001</v>
      </c>
      <c r="M676" s="58">
        <v>2.4195829186821199E-2</v>
      </c>
      <c r="N676" s="65">
        <v>0</v>
      </c>
      <c r="O676" s="66">
        <v>0</v>
      </c>
      <c r="P676" s="65">
        <v>2.6085330652000001</v>
      </c>
      <c r="Q676" s="67">
        <v>17.198735661088101</v>
      </c>
      <c r="R676" s="57">
        <v>1.1853400579</v>
      </c>
      <c r="S676" s="58">
        <v>1.1870310207728401E-2</v>
      </c>
      <c r="T676" s="65"/>
      <c r="U676" s="66"/>
      <c r="V676" s="65">
        <v>0</v>
      </c>
      <c r="W676" s="66">
        <v>0</v>
      </c>
      <c r="X676" s="65">
        <v>0.82099701560000105</v>
      </c>
      <c r="Y676" s="66">
        <v>5.6343327380530503</v>
      </c>
    </row>
    <row r="677" spans="1:25" x14ac:dyDescent="0.3">
      <c r="A677" s="56" t="s">
        <v>293</v>
      </c>
      <c r="B677" s="59">
        <v>8.0838522855000008</v>
      </c>
      <c r="C677" s="60">
        <v>8.9313048504217896E-3</v>
      </c>
      <c r="D677" s="59">
        <v>5.6946864186999804</v>
      </c>
      <c r="E677" s="61">
        <v>3.1668698957695501E-2</v>
      </c>
      <c r="F677" s="59">
        <v>0.84587219229999999</v>
      </c>
      <c r="G677" s="60">
        <v>9.2137255834543602E-3</v>
      </c>
      <c r="H677" s="59">
        <v>0.96232940990000104</v>
      </c>
      <c r="I677" s="60">
        <v>2.4172107541183098E-3</v>
      </c>
      <c r="J677" s="68">
        <v>0</v>
      </c>
      <c r="K677" s="69">
        <v>0</v>
      </c>
      <c r="L677" s="59">
        <v>0.38378541199999999</v>
      </c>
      <c r="M677" s="60">
        <v>5.94550949945356E-3</v>
      </c>
      <c r="N677" s="68">
        <v>0</v>
      </c>
      <c r="O677" s="69">
        <v>0</v>
      </c>
      <c r="P677" s="68">
        <v>0</v>
      </c>
      <c r="Q677" s="69">
        <v>0</v>
      </c>
      <c r="R677" s="59">
        <v>0</v>
      </c>
      <c r="S677" s="60">
        <v>0</v>
      </c>
      <c r="T677" s="68"/>
      <c r="U677" s="69"/>
      <c r="V677" s="68">
        <v>0</v>
      </c>
      <c r="W677" s="69">
        <v>0</v>
      </c>
      <c r="X677" s="68">
        <v>0.19717885260000001</v>
      </c>
      <c r="Y677" s="69">
        <v>1.3531976893289901</v>
      </c>
    </row>
    <row r="678" spans="1:25" x14ac:dyDescent="0.3">
      <c r="A678" s="56" t="s">
        <v>294</v>
      </c>
      <c r="B678" s="57">
        <v>8.9801879942999996</v>
      </c>
      <c r="C678" s="58">
        <v>9.9216059075020908E-3</v>
      </c>
      <c r="D678" s="57">
        <v>1.3131102692000001</v>
      </c>
      <c r="E678" s="58">
        <v>7.3023325177308702E-3</v>
      </c>
      <c r="F678" s="57">
        <v>4.8502289768000004</v>
      </c>
      <c r="G678" s="61">
        <v>5.2831478816724599E-2</v>
      </c>
      <c r="H678" s="57">
        <v>1.540402007</v>
      </c>
      <c r="I678" s="58">
        <v>3.86923257117617E-3</v>
      </c>
      <c r="J678" s="65">
        <v>0</v>
      </c>
      <c r="K678" s="66">
        <v>0</v>
      </c>
      <c r="L678" s="57">
        <v>0.67113180230000002</v>
      </c>
      <c r="M678" s="58">
        <v>1.03970093213445E-2</v>
      </c>
      <c r="N678" s="65">
        <v>0</v>
      </c>
      <c r="O678" s="66">
        <v>0</v>
      </c>
      <c r="P678" s="65">
        <v>0.605314939</v>
      </c>
      <c r="Q678" s="66">
        <v>3.9909985295779502</v>
      </c>
      <c r="R678" s="57">
        <v>0</v>
      </c>
      <c r="S678" s="58">
        <v>0</v>
      </c>
      <c r="T678" s="65"/>
      <c r="U678" s="66"/>
      <c r="V678" s="65">
        <v>0</v>
      </c>
      <c r="W678" s="66">
        <v>0</v>
      </c>
      <c r="X678" s="65">
        <v>0</v>
      </c>
      <c r="Y678" s="66">
        <v>0</v>
      </c>
    </row>
    <row r="679" spans="1:25" x14ac:dyDescent="0.3">
      <c r="A679" s="56" t="s">
        <v>295</v>
      </c>
      <c r="B679" s="59">
        <v>4.8169125272000004</v>
      </c>
      <c r="C679" s="60">
        <v>5.3218827730692397E-3</v>
      </c>
      <c r="D679" s="59">
        <v>0</v>
      </c>
      <c r="E679" s="60">
        <v>0</v>
      </c>
      <c r="F679" s="59">
        <v>1.7373577535</v>
      </c>
      <c r="G679" s="60">
        <v>1.8924298170282499E-2</v>
      </c>
      <c r="H679" s="59">
        <v>0</v>
      </c>
      <c r="I679" s="60">
        <v>0</v>
      </c>
      <c r="J679" s="68">
        <v>0</v>
      </c>
      <c r="K679" s="69">
        <v>0</v>
      </c>
      <c r="L679" s="59">
        <v>1.5357958827</v>
      </c>
      <c r="M679" s="60">
        <v>2.37921732413699E-2</v>
      </c>
      <c r="N679" s="68">
        <v>0</v>
      </c>
      <c r="O679" s="69">
        <v>0</v>
      </c>
      <c r="P679" s="68">
        <v>0</v>
      </c>
      <c r="Q679" s="69">
        <v>0</v>
      </c>
      <c r="R679" s="59">
        <v>1.543758891</v>
      </c>
      <c r="S679" s="60">
        <v>1.5459611611012201E-2</v>
      </c>
      <c r="T679" s="68"/>
      <c r="U679" s="69"/>
      <c r="V679" s="68">
        <v>0</v>
      </c>
      <c r="W679" s="69">
        <v>0</v>
      </c>
      <c r="X679" s="68">
        <v>0</v>
      </c>
      <c r="Y679" s="69">
        <v>0</v>
      </c>
    </row>
    <row r="680" spans="1:25" x14ac:dyDescent="0.3">
      <c r="A680" s="56" t="s">
        <v>296</v>
      </c>
      <c r="B680" s="57">
        <v>9.1753337399999992</v>
      </c>
      <c r="C680" s="58">
        <v>1.01372093207703E-2</v>
      </c>
      <c r="D680" s="57">
        <v>0.63916930130000005</v>
      </c>
      <c r="E680" s="58">
        <v>3.5544819675059698E-3</v>
      </c>
      <c r="F680" s="57">
        <v>0</v>
      </c>
      <c r="G680" s="58">
        <v>0</v>
      </c>
      <c r="H680" s="57">
        <v>6.1449857872999898</v>
      </c>
      <c r="I680" s="58">
        <v>1.54351779922316E-2</v>
      </c>
      <c r="J680" s="65">
        <v>0</v>
      </c>
      <c r="K680" s="66">
        <v>0</v>
      </c>
      <c r="L680" s="57">
        <v>0</v>
      </c>
      <c r="M680" s="58">
        <v>0</v>
      </c>
      <c r="N680" s="65">
        <v>0.847419760400001</v>
      </c>
      <c r="O680" s="67">
        <v>7.4228304657275199</v>
      </c>
      <c r="P680" s="65">
        <v>0</v>
      </c>
      <c r="Q680" s="66">
        <v>0</v>
      </c>
      <c r="R680" s="57">
        <v>0</v>
      </c>
      <c r="S680" s="58">
        <v>0</v>
      </c>
      <c r="T680" s="65"/>
      <c r="U680" s="66"/>
      <c r="V680" s="65">
        <v>0</v>
      </c>
      <c r="W680" s="66">
        <v>0</v>
      </c>
      <c r="X680" s="65">
        <v>1.543758891</v>
      </c>
      <c r="Y680" s="67">
        <v>10.594498023680501</v>
      </c>
    </row>
    <row r="681" spans="1:25" x14ac:dyDescent="0.3">
      <c r="A681" s="56" t="s">
        <v>297</v>
      </c>
      <c r="B681" s="59">
        <v>46.707288956799999</v>
      </c>
      <c r="C681" s="60">
        <v>5.1603743076574303E-2</v>
      </c>
      <c r="D681" s="59">
        <v>18.4676530387</v>
      </c>
      <c r="E681" s="61">
        <v>0.102700394988785</v>
      </c>
      <c r="F681" s="59">
        <v>2.5323593369999999</v>
      </c>
      <c r="G681" s="60">
        <v>2.7583911874881999E-2</v>
      </c>
      <c r="H681" s="59">
        <v>17.1473327088</v>
      </c>
      <c r="I681" s="60">
        <v>4.3071235900878399E-2</v>
      </c>
      <c r="J681" s="68">
        <v>1.1725374943</v>
      </c>
      <c r="K681" s="69">
        <v>4.4571040260294197</v>
      </c>
      <c r="L681" s="59">
        <v>0</v>
      </c>
      <c r="M681" s="60">
        <v>0</v>
      </c>
      <c r="N681" s="68">
        <v>0</v>
      </c>
      <c r="O681" s="69">
        <v>0</v>
      </c>
      <c r="P681" s="68">
        <v>0</v>
      </c>
      <c r="Q681" s="69">
        <v>0</v>
      </c>
      <c r="R681" s="59">
        <v>5.2317011101000004</v>
      </c>
      <c r="S681" s="60">
        <v>5.23916446399579E-2</v>
      </c>
      <c r="T681" s="68"/>
      <c r="U681" s="69"/>
      <c r="V681" s="68">
        <v>0.61194637690000098</v>
      </c>
      <c r="W681" s="69">
        <v>17.471739319598399</v>
      </c>
      <c r="X681" s="68">
        <v>1.543758891</v>
      </c>
      <c r="Y681" s="69">
        <v>10.594498023680501</v>
      </c>
    </row>
    <row r="682" spans="1:25" x14ac:dyDescent="0.3">
      <c r="A682" s="56" t="s">
        <v>298</v>
      </c>
      <c r="B682" s="57">
        <v>40.792116433300002</v>
      </c>
      <c r="C682" s="58">
        <v>4.5068466678095498E-2</v>
      </c>
      <c r="D682" s="57">
        <v>13.6225864244</v>
      </c>
      <c r="E682" s="58">
        <v>7.5756513489990795E-2</v>
      </c>
      <c r="F682" s="57">
        <v>0.46722243460000001</v>
      </c>
      <c r="G682" s="58">
        <v>5.0892550175134204E-3</v>
      </c>
      <c r="H682" s="57">
        <v>19.1379489055</v>
      </c>
      <c r="I682" s="58">
        <v>4.8071331324009398E-2</v>
      </c>
      <c r="J682" s="65">
        <v>2.0282690936000001</v>
      </c>
      <c r="K682" s="66">
        <v>7.7099507579948003</v>
      </c>
      <c r="L682" s="57">
        <v>1.1085998149</v>
      </c>
      <c r="M682" s="58">
        <v>1.7174156506449999E-2</v>
      </c>
      <c r="N682" s="65">
        <v>0</v>
      </c>
      <c r="O682" s="66">
        <v>0</v>
      </c>
      <c r="P682" s="65">
        <v>3.2163168606000001</v>
      </c>
      <c r="Q682" s="67">
        <v>21.206012001814099</v>
      </c>
      <c r="R682" s="57">
        <v>1.2111728997</v>
      </c>
      <c r="S682" s="58">
        <v>1.2129007147622901E-2</v>
      </c>
      <c r="T682" s="65"/>
      <c r="U682" s="66"/>
      <c r="V682" s="65">
        <v>0</v>
      </c>
      <c r="W682" s="66">
        <v>0</v>
      </c>
      <c r="X682" s="65">
        <v>0</v>
      </c>
      <c r="Y682" s="66">
        <v>0</v>
      </c>
    </row>
    <row r="683" spans="1:25" x14ac:dyDescent="0.3">
      <c r="A683" s="56" t="s">
        <v>299</v>
      </c>
      <c r="B683" s="59">
        <v>12.8382728139</v>
      </c>
      <c r="C683" s="60">
        <v>1.4184144415836699E-2</v>
      </c>
      <c r="D683" s="59">
        <v>2.2048373576999998</v>
      </c>
      <c r="E683" s="60">
        <v>1.2261312633896E-2</v>
      </c>
      <c r="F683" s="59">
        <v>4.9995780480000001</v>
      </c>
      <c r="G683" s="61">
        <v>5.4458274650311403E-2</v>
      </c>
      <c r="H683" s="59">
        <v>3.4799148936000099</v>
      </c>
      <c r="I683" s="60">
        <v>8.7409650143608197E-3</v>
      </c>
      <c r="J683" s="68">
        <v>0</v>
      </c>
      <c r="K683" s="69">
        <v>0</v>
      </c>
      <c r="L683" s="59">
        <v>0</v>
      </c>
      <c r="M683" s="60">
        <v>0</v>
      </c>
      <c r="N683" s="68">
        <v>0</v>
      </c>
      <c r="O683" s="69">
        <v>0</v>
      </c>
      <c r="P683" s="68">
        <v>0</v>
      </c>
      <c r="Q683" s="69">
        <v>0</v>
      </c>
      <c r="R683" s="59">
        <v>0.89198215739999998</v>
      </c>
      <c r="S683" s="60">
        <v>8.9325462659678792E-3</v>
      </c>
      <c r="T683" s="68"/>
      <c r="U683" s="69"/>
      <c r="V683" s="68">
        <v>0</v>
      </c>
      <c r="W683" s="69">
        <v>0</v>
      </c>
      <c r="X683" s="68">
        <v>1.2619603572</v>
      </c>
      <c r="Y683" s="67">
        <v>8.6605729614019893</v>
      </c>
    </row>
    <row r="684" spans="1:25" x14ac:dyDescent="0.3">
      <c r="A684" s="56" t="s">
        <v>300</v>
      </c>
      <c r="B684" s="57">
        <v>4.5129953794000004</v>
      </c>
      <c r="C684" s="58">
        <v>4.98610515116226E-3</v>
      </c>
      <c r="D684" s="57">
        <v>1.0942956544</v>
      </c>
      <c r="E684" s="58">
        <v>6.0854833966115301E-3</v>
      </c>
      <c r="F684" s="57">
        <v>0</v>
      </c>
      <c r="G684" s="58">
        <v>0</v>
      </c>
      <c r="H684" s="57">
        <v>2.2866207326999999</v>
      </c>
      <c r="I684" s="58">
        <v>5.7436093803333796E-3</v>
      </c>
      <c r="J684" s="65">
        <v>0</v>
      </c>
      <c r="K684" s="66">
        <v>0</v>
      </c>
      <c r="L684" s="57">
        <v>0.46722243459999901</v>
      </c>
      <c r="M684" s="58">
        <v>7.2380953950175698E-3</v>
      </c>
      <c r="N684" s="65">
        <v>0</v>
      </c>
      <c r="O684" s="66">
        <v>0</v>
      </c>
      <c r="P684" s="65">
        <v>0</v>
      </c>
      <c r="Q684" s="66">
        <v>0</v>
      </c>
      <c r="R684" s="57">
        <v>0.66485655769999996</v>
      </c>
      <c r="S684" s="58">
        <v>6.6580501780420399E-3</v>
      </c>
      <c r="T684" s="65"/>
      <c r="U684" s="66"/>
      <c r="V684" s="65">
        <v>0</v>
      </c>
      <c r="W684" s="66">
        <v>0</v>
      </c>
      <c r="X684" s="65">
        <v>0</v>
      </c>
      <c r="Y684" s="66">
        <v>0</v>
      </c>
    </row>
    <row r="685" spans="1:25" x14ac:dyDescent="0.3">
      <c r="A685" s="56" t="s">
        <v>301</v>
      </c>
      <c r="B685" s="59">
        <v>15.4225424259</v>
      </c>
      <c r="C685" s="60">
        <v>1.7039330149729099E-2</v>
      </c>
      <c r="D685" s="59">
        <v>0.7153317884</v>
      </c>
      <c r="E685" s="60">
        <v>3.9780288844914096E-3</v>
      </c>
      <c r="F685" s="59">
        <v>0</v>
      </c>
      <c r="G685" s="60">
        <v>0</v>
      </c>
      <c r="H685" s="59">
        <v>7.2405871600999996</v>
      </c>
      <c r="I685" s="60">
        <v>1.8187145658723401E-2</v>
      </c>
      <c r="J685" s="68">
        <v>5.1035617821999804</v>
      </c>
      <c r="K685" s="67">
        <v>19.399896273776299</v>
      </c>
      <c r="L685" s="59">
        <v>1.4710795377999999</v>
      </c>
      <c r="M685" s="60">
        <v>2.2789603494469599E-2</v>
      </c>
      <c r="N685" s="68">
        <v>0</v>
      </c>
      <c r="O685" s="69">
        <v>0</v>
      </c>
      <c r="P685" s="68">
        <v>0</v>
      </c>
      <c r="Q685" s="69">
        <v>0</v>
      </c>
      <c r="R685" s="59">
        <v>0.89198215739999998</v>
      </c>
      <c r="S685" s="60">
        <v>8.9325462659678792E-3</v>
      </c>
      <c r="T685" s="68"/>
      <c r="U685" s="69"/>
      <c r="V685" s="68">
        <v>0</v>
      </c>
      <c r="W685" s="69">
        <v>0</v>
      </c>
      <c r="X685" s="68">
        <v>0</v>
      </c>
      <c r="Y685" s="69">
        <v>0</v>
      </c>
    </row>
    <row r="686" spans="1:25" x14ac:dyDescent="0.3">
      <c r="A686" s="56" t="s">
        <v>305</v>
      </c>
      <c r="B686" s="57">
        <v>24.944002879799999</v>
      </c>
      <c r="C686" s="58">
        <v>2.75589516039151E-2</v>
      </c>
      <c r="D686" s="57">
        <v>4.2453123470999996</v>
      </c>
      <c r="E686" s="58">
        <v>2.3608590327329902E-2</v>
      </c>
      <c r="F686" s="57">
        <v>1.7707334941999999</v>
      </c>
      <c r="G686" s="58">
        <v>1.9287845900960599E-2</v>
      </c>
      <c r="H686" s="57">
        <v>10.2857953172</v>
      </c>
      <c r="I686" s="58">
        <v>2.5836199953588899E-2</v>
      </c>
      <c r="J686" s="65">
        <v>0</v>
      </c>
      <c r="K686" s="66">
        <v>0</v>
      </c>
      <c r="L686" s="57">
        <v>0.67254746089999995</v>
      </c>
      <c r="M686" s="58">
        <v>1.04189403572596E-2</v>
      </c>
      <c r="N686" s="65">
        <v>0</v>
      </c>
      <c r="O686" s="66">
        <v>0</v>
      </c>
      <c r="P686" s="65">
        <v>0.45783801540000002</v>
      </c>
      <c r="Q686" s="66">
        <v>3.0186448880064498</v>
      </c>
      <c r="R686" s="57">
        <v>5.3226304184000002</v>
      </c>
      <c r="S686" s="58">
        <v>5.3302234887289399E-2</v>
      </c>
      <c r="T686" s="65"/>
      <c r="U686" s="66"/>
      <c r="V686" s="65">
        <v>0</v>
      </c>
      <c r="W686" s="66">
        <v>0</v>
      </c>
      <c r="X686" s="65">
        <v>2.1891458265999999</v>
      </c>
      <c r="Y686" s="67">
        <v>15.0236550983933</v>
      </c>
    </row>
    <row r="687" spans="1:25" x14ac:dyDescent="0.3">
      <c r="A687" s="63" t="s">
        <v>1</v>
      </c>
    </row>
    <row r="688" spans="1:25" x14ac:dyDescent="0.3">
      <c r="A688" s="63" t="s">
        <v>1</v>
      </c>
    </row>
    <row r="689" spans="1:25" x14ac:dyDescent="0.3">
      <c r="A689" s="51" t="s">
        <v>419</v>
      </c>
    </row>
    <row r="690" spans="1:25" x14ac:dyDescent="0.3">
      <c r="A690" s="52" t="s">
        <v>1</v>
      </c>
    </row>
    <row r="691" spans="1:25" ht="25.5" customHeight="1" x14ac:dyDescent="0.3">
      <c r="A691" s="112" t="s">
        <v>1</v>
      </c>
      <c r="B691" s="114" t="s">
        <v>502</v>
      </c>
      <c r="C691" s="114" t="s">
        <v>1</v>
      </c>
      <c r="D691" s="114" t="s">
        <v>53</v>
      </c>
      <c r="E691" s="114" t="s">
        <v>1</v>
      </c>
      <c r="F691" s="114" t="s">
        <v>54</v>
      </c>
      <c r="G691" s="114" t="s">
        <v>1</v>
      </c>
      <c r="H691" s="115" t="s">
        <v>55</v>
      </c>
      <c r="I691" s="115" t="s">
        <v>1</v>
      </c>
      <c r="J691" s="115" t="s">
        <v>56</v>
      </c>
      <c r="K691" s="115" t="s">
        <v>1</v>
      </c>
      <c r="L691" s="115" t="s">
        <v>57</v>
      </c>
      <c r="M691" s="115" t="s">
        <v>1</v>
      </c>
      <c r="N691" s="115" t="s">
        <v>58</v>
      </c>
      <c r="O691" s="115" t="s">
        <v>1</v>
      </c>
      <c r="P691" s="115" t="s">
        <v>59</v>
      </c>
      <c r="Q691" s="115" t="s">
        <v>1</v>
      </c>
      <c r="R691" s="115" t="s">
        <v>60</v>
      </c>
      <c r="S691" s="115" t="s">
        <v>1</v>
      </c>
      <c r="T691" s="114" t="s">
        <v>61</v>
      </c>
      <c r="U691" s="114" t="s">
        <v>1</v>
      </c>
      <c r="V691" s="114" t="s">
        <v>62</v>
      </c>
      <c r="W691" s="114" t="s">
        <v>1</v>
      </c>
      <c r="X691" s="114" t="s">
        <v>63</v>
      </c>
      <c r="Y691" s="114" t="s">
        <v>1</v>
      </c>
    </row>
    <row r="692" spans="1:25" x14ac:dyDescent="0.3">
      <c r="A692" s="113" t="s">
        <v>1</v>
      </c>
      <c r="B692" s="53" t="s">
        <v>14</v>
      </c>
      <c r="C692" s="53" t="s">
        <v>15</v>
      </c>
      <c r="D692" s="53" t="s">
        <v>14</v>
      </c>
      <c r="E692" s="53" t="s">
        <v>15</v>
      </c>
      <c r="F692" s="53" t="s">
        <v>14</v>
      </c>
      <c r="G692" s="53" t="s">
        <v>15</v>
      </c>
      <c r="H692" s="53" t="s">
        <v>14</v>
      </c>
      <c r="I692" s="53" t="s">
        <v>15</v>
      </c>
      <c r="J692" s="53" t="s">
        <v>14</v>
      </c>
      <c r="K692" s="53" t="s">
        <v>15</v>
      </c>
      <c r="L692" s="53" t="s">
        <v>14</v>
      </c>
      <c r="M692" s="53" t="s">
        <v>15</v>
      </c>
      <c r="N692" s="53" t="s">
        <v>14</v>
      </c>
      <c r="O692" s="53" t="s">
        <v>15</v>
      </c>
      <c r="P692" s="53" t="s">
        <v>14</v>
      </c>
      <c r="Q692" s="53" t="s">
        <v>15</v>
      </c>
      <c r="R692" s="53" t="s">
        <v>14</v>
      </c>
      <c r="S692" s="53" t="s">
        <v>15</v>
      </c>
      <c r="T692" s="53" t="s">
        <v>14</v>
      </c>
      <c r="U692" s="53" t="s">
        <v>15</v>
      </c>
      <c r="V692" s="53" t="s">
        <v>14</v>
      </c>
      <c r="W692" s="53" t="s">
        <v>15</v>
      </c>
      <c r="X692" s="53" t="s">
        <v>14</v>
      </c>
      <c r="Y692" s="53" t="s">
        <v>15</v>
      </c>
    </row>
    <row r="693" spans="1:25" x14ac:dyDescent="0.3">
      <c r="A693" s="54" t="s">
        <v>16</v>
      </c>
      <c r="B693" s="55">
        <v>261.71728873230001</v>
      </c>
      <c r="C693" s="55">
        <v>261.71728873230001</v>
      </c>
      <c r="D693" s="55">
        <v>47.457410708499999</v>
      </c>
      <c r="E693" s="55">
        <v>47.457410708499999</v>
      </c>
      <c r="F693" s="55">
        <v>18.3991470086</v>
      </c>
      <c r="G693" s="55">
        <v>18.3991470086</v>
      </c>
      <c r="H693" s="55">
        <v>118.13742951250001</v>
      </c>
      <c r="I693" s="55">
        <v>118.13742951250001</v>
      </c>
      <c r="J693" s="55">
        <v>13.7128629355</v>
      </c>
      <c r="K693" s="55">
        <v>13.7128629355</v>
      </c>
      <c r="L693" s="55">
        <v>20.304290342000002</v>
      </c>
      <c r="M693" s="55">
        <v>20.304290342000002</v>
      </c>
      <c r="N693" s="55">
        <v>2.6384602897999998</v>
      </c>
      <c r="O693" s="55">
        <v>2.6384602897999998</v>
      </c>
      <c r="P693" s="55">
        <v>5.3592112782000001</v>
      </c>
      <c r="Q693" s="55">
        <v>5.3592112782000001</v>
      </c>
      <c r="R693" s="55">
        <v>28.768097864400001</v>
      </c>
      <c r="S693" s="55">
        <v>28.768097864400001</v>
      </c>
      <c r="T693" s="55">
        <v>0</v>
      </c>
      <c r="U693" s="55">
        <v>0</v>
      </c>
      <c r="V693" s="55">
        <v>0.82009909410000004</v>
      </c>
      <c r="W693" s="55">
        <v>0.82009909410000004</v>
      </c>
      <c r="X693" s="55">
        <v>6.1202796987000001</v>
      </c>
      <c r="Y693" s="55">
        <v>6.1202796987000001</v>
      </c>
    </row>
    <row r="694" spans="1:25" x14ac:dyDescent="0.3">
      <c r="A694" s="56" t="s">
        <v>306</v>
      </c>
      <c r="B694" s="57">
        <v>45.020770472399903</v>
      </c>
      <c r="C694" s="58">
        <v>0.17202062076399499</v>
      </c>
      <c r="D694" s="57">
        <v>11.969297411599999</v>
      </c>
      <c r="E694" s="58">
        <v>0.25221134556032998</v>
      </c>
      <c r="F694" s="65">
        <v>7.7573217795999998</v>
      </c>
      <c r="G694" s="67">
        <v>42.161312021552597</v>
      </c>
      <c r="H694" s="57">
        <v>22.214123408799999</v>
      </c>
      <c r="I694" s="58">
        <v>0.18803628537092501</v>
      </c>
      <c r="J694" s="65">
        <v>0</v>
      </c>
      <c r="K694" s="66">
        <v>0</v>
      </c>
      <c r="L694" s="65">
        <v>1.8361556609</v>
      </c>
      <c r="M694" s="66">
        <v>9.0431905275795792</v>
      </c>
      <c r="N694" s="65">
        <v>0</v>
      </c>
      <c r="O694" s="66">
        <v>0</v>
      </c>
      <c r="P694" s="65">
        <v>0</v>
      </c>
      <c r="Q694" s="66">
        <v>0</v>
      </c>
      <c r="R694" s="57">
        <v>1.2438722115</v>
      </c>
      <c r="S694" s="58">
        <v>4.3237902532279299E-2</v>
      </c>
      <c r="T694" s="65"/>
      <c r="U694" s="66"/>
      <c r="V694" s="65">
        <v>0</v>
      </c>
      <c r="W694" s="66">
        <v>0</v>
      </c>
      <c r="X694" s="65">
        <v>0</v>
      </c>
      <c r="Y694" s="66">
        <v>0</v>
      </c>
    </row>
    <row r="695" spans="1:25" x14ac:dyDescent="0.3">
      <c r="A695" s="56" t="s">
        <v>307</v>
      </c>
      <c r="B695" s="59">
        <v>107.0208715461</v>
      </c>
      <c r="C695" s="60">
        <v>0.408917852024546</v>
      </c>
      <c r="D695" s="59">
        <v>19.1276808611</v>
      </c>
      <c r="E695" s="60">
        <v>0.403049398935582</v>
      </c>
      <c r="F695" s="68">
        <v>6.8803043433000104</v>
      </c>
      <c r="G695" s="69">
        <v>37.394691939164701</v>
      </c>
      <c r="H695" s="59">
        <v>45.216485463399998</v>
      </c>
      <c r="I695" s="60">
        <v>0.38274478842131598</v>
      </c>
      <c r="J695" s="68">
        <v>13.471653609800001</v>
      </c>
      <c r="K695" s="67">
        <v>98.240999513853893</v>
      </c>
      <c r="L695" s="68">
        <v>8.1241912980000102</v>
      </c>
      <c r="M695" s="69">
        <v>40.012190335925602</v>
      </c>
      <c r="N695" s="68">
        <v>0.1814870938</v>
      </c>
      <c r="O695" s="69">
        <v>6.8785228453734701</v>
      </c>
      <c r="P695" s="68">
        <v>4.5547044386999902</v>
      </c>
      <c r="Q695" s="67">
        <v>84.988335078847399</v>
      </c>
      <c r="R695" s="59">
        <v>6.9439161959999902</v>
      </c>
      <c r="S695" s="60">
        <v>0.24137557612361199</v>
      </c>
      <c r="T695" s="68"/>
      <c r="U695" s="69"/>
      <c r="V695" s="68">
        <v>0</v>
      </c>
      <c r="W695" s="69">
        <v>0</v>
      </c>
      <c r="X695" s="68">
        <v>2.5204482420000001</v>
      </c>
      <c r="Y695" s="69">
        <v>41.181912691594199</v>
      </c>
    </row>
    <row r="696" spans="1:25" x14ac:dyDescent="0.3">
      <c r="A696" s="56" t="s">
        <v>308</v>
      </c>
      <c r="B696" s="57">
        <v>109.67564671380001</v>
      </c>
      <c r="C696" s="58">
        <v>0.41906152721145901</v>
      </c>
      <c r="D696" s="57">
        <v>16.3604324358</v>
      </c>
      <c r="E696" s="58">
        <v>0.34473925550408802</v>
      </c>
      <c r="F696" s="65">
        <v>3.7615208857</v>
      </c>
      <c r="G696" s="66">
        <v>20.443996039282801</v>
      </c>
      <c r="H696" s="57">
        <v>50.706820640300002</v>
      </c>
      <c r="I696" s="58">
        <v>0.42921892620775798</v>
      </c>
      <c r="J696" s="65">
        <v>0.2412093257</v>
      </c>
      <c r="K696" s="70">
        <v>1.7590004861461499</v>
      </c>
      <c r="L696" s="65">
        <v>10.343943383099999</v>
      </c>
      <c r="M696" s="66">
        <v>50.944619136494801</v>
      </c>
      <c r="N696" s="65">
        <v>2.4569731959999999</v>
      </c>
      <c r="O696" s="66">
        <v>93.121477154626504</v>
      </c>
      <c r="P696" s="65">
        <v>0.80450683950000101</v>
      </c>
      <c r="Q696" s="66">
        <v>15.0116649211525</v>
      </c>
      <c r="R696" s="57">
        <v>20.5803094569</v>
      </c>
      <c r="S696" s="61">
        <v>0.71538652134410896</v>
      </c>
      <c r="T696" s="65"/>
      <c r="U696" s="66"/>
      <c r="V696" s="65">
        <v>0.82009909410000004</v>
      </c>
      <c r="W696" s="66">
        <v>100</v>
      </c>
      <c r="X696" s="65">
        <v>3.5998314567000098</v>
      </c>
      <c r="Y696" s="66">
        <v>58.818087308405801</v>
      </c>
    </row>
    <row r="697" spans="1:25" x14ac:dyDescent="0.3">
      <c r="A697" s="63" t="s">
        <v>1</v>
      </c>
    </row>
    <row r="698" spans="1:25" x14ac:dyDescent="0.3">
      <c r="A698" s="63" t="s">
        <v>1</v>
      </c>
    </row>
    <row r="699" spans="1:25" x14ac:dyDescent="0.3">
      <c r="A699" s="51" t="s">
        <v>420</v>
      </c>
    </row>
    <row r="700" spans="1:25" x14ac:dyDescent="0.3">
      <c r="A700" s="52" t="s">
        <v>1</v>
      </c>
    </row>
    <row r="701" spans="1:25" ht="25.5" customHeight="1" x14ac:dyDescent="0.3">
      <c r="A701" s="112" t="s">
        <v>1</v>
      </c>
      <c r="B701" s="114" t="s">
        <v>502</v>
      </c>
      <c r="C701" s="114" t="s">
        <v>1</v>
      </c>
      <c r="D701" s="114" t="s">
        <v>53</v>
      </c>
      <c r="E701" s="114" t="s">
        <v>1</v>
      </c>
      <c r="F701" s="114" t="s">
        <v>54</v>
      </c>
      <c r="G701" s="114" t="s">
        <v>1</v>
      </c>
      <c r="H701" s="115" t="s">
        <v>55</v>
      </c>
      <c r="I701" s="115" t="s">
        <v>1</v>
      </c>
      <c r="J701" s="115" t="s">
        <v>56</v>
      </c>
      <c r="K701" s="115" t="s">
        <v>1</v>
      </c>
      <c r="L701" s="115" t="s">
        <v>57</v>
      </c>
      <c r="M701" s="115" t="s">
        <v>1</v>
      </c>
      <c r="N701" s="115" t="s">
        <v>58</v>
      </c>
      <c r="O701" s="115" t="s">
        <v>1</v>
      </c>
      <c r="P701" s="115" t="s">
        <v>59</v>
      </c>
      <c r="Q701" s="115" t="s">
        <v>1</v>
      </c>
      <c r="R701" s="115" t="s">
        <v>60</v>
      </c>
      <c r="S701" s="115" t="s">
        <v>1</v>
      </c>
      <c r="T701" s="114" t="s">
        <v>61</v>
      </c>
      <c r="U701" s="114" t="s">
        <v>1</v>
      </c>
      <c r="V701" s="114" t="s">
        <v>62</v>
      </c>
      <c r="W701" s="114" t="s">
        <v>1</v>
      </c>
      <c r="X701" s="114" t="s">
        <v>63</v>
      </c>
      <c r="Y701" s="114" t="s">
        <v>1</v>
      </c>
    </row>
    <row r="702" spans="1:25" x14ac:dyDescent="0.3">
      <c r="A702" s="113" t="s">
        <v>1</v>
      </c>
      <c r="B702" s="53" t="s">
        <v>14</v>
      </c>
      <c r="C702" s="53" t="s">
        <v>15</v>
      </c>
      <c r="D702" s="53" t="s">
        <v>14</v>
      </c>
      <c r="E702" s="53" t="s">
        <v>15</v>
      </c>
      <c r="F702" s="53" t="s">
        <v>14</v>
      </c>
      <c r="G702" s="53" t="s">
        <v>15</v>
      </c>
      <c r="H702" s="53" t="s">
        <v>14</v>
      </c>
      <c r="I702" s="53" t="s">
        <v>15</v>
      </c>
      <c r="J702" s="53" t="s">
        <v>14</v>
      </c>
      <c r="K702" s="53" t="s">
        <v>15</v>
      </c>
      <c r="L702" s="53" t="s">
        <v>14</v>
      </c>
      <c r="M702" s="53" t="s">
        <v>15</v>
      </c>
      <c r="N702" s="53" t="s">
        <v>14</v>
      </c>
      <c r="O702" s="53" t="s">
        <v>15</v>
      </c>
      <c r="P702" s="53" t="s">
        <v>14</v>
      </c>
      <c r="Q702" s="53" t="s">
        <v>15</v>
      </c>
      <c r="R702" s="53" t="s">
        <v>14</v>
      </c>
      <c r="S702" s="53" t="s">
        <v>15</v>
      </c>
      <c r="T702" s="53" t="s">
        <v>14</v>
      </c>
      <c r="U702" s="53" t="s">
        <v>15</v>
      </c>
      <c r="V702" s="53" t="s">
        <v>14</v>
      </c>
      <c r="W702" s="53" t="s">
        <v>15</v>
      </c>
      <c r="X702" s="53" t="s">
        <v>14</v>
      </c>
      <c r="Y702" s="53" t="s">
        <v>15</v>
      </c>
    </row>
    <row r="703" spans="1:25" x14ac:dyDescent="0.3">
      <c r="A703" s="54" t="s">
        <v>16</v>
      </c>
      <c r="B703" s="55">
        <v>325.24487104240001</v>
      </c>
      <c r="C703" s="55">
        <v>325.24487104240001</v>
      </c>
      <c r="D703" s="55">
        <v>37.301302545799999</v>
      </c>
      <c r="E703" s="55">
        <v>37.301302545799999</v>
      </c>
      <c r="F703" s="55">
        <v>30.2679993018</v>
      </c>
      <c r="G703" s="55">
        <v>30.2679993018</v>
      </c>
      <c r="H703" s="55">
        <v>130.94239155970001</v>
      </c>
      <c r="I703" s="55">
        <v>130.94239155970001</v>
      </c>
      <c r="J703" s="55">
        <v>14.4289680749</v>
      </c>
      <c r="K703" s="55">
        <v>14.4289680749</v>
      </c>
      <c r="L703" s="55">
        <v>35.350309604700001</v>
      </c>
      <c r="M703" s="55">
        <v>35.350309604700001</v>
      </c>
      <c r="N703" s="55">
        <v>6.1274969579</v>
      </c>
      <c r="O703" s="55">
        <v>6.1274969579</v>
      </c>
      <c r="P703" s="55">
        <v>5.2671022107000001</v>
      </c>
      <c r="Q703" s="55">
        <v>5.2671022107000001</v>
      </c>
      <c r="R703" s="55">
        <v>58.8270747113</v>
      </c>
      <c r="S703" s="55">
        <v>58.8270747113</v>
      </c>
      <c r="T703" s="55">
        <v>0</v>
      </c>
      <c r="U703" s="55">
        <v>0</v>
      </c>
      <c r="V703" s="55">
        <v>0.61194637689999998</v>
      </c>
      <c r="W703" s="55">
        <v>0.61194637689999998</v>
      </c>
      <c r="X703" s="55">
        <v>6.1202796987000001</v>
      </c>
      <c r="Y703" s="55">
        <v>6.1202796987000001</v>
      </c>
    </row>
    <row r="704" spans="1:25" x14ac:dyDescent="0.3">
      <c r="A704" s="56" t="s">
        <v>306</v>
      </c>
      <c r="B704" s="57">
        <v>79.265107361900107</v>
      </c>
      <c r="C704" s="58">
        <v>0.24370901563445899</v>
      </c>
      <c r="D704" s="57">
        <v>12.6699418647</v>
      </c>
      <c r="E704" s="58">
        <v>0.33966486422674802</v>
      </c>
      <c r="F704" s="65">
        <v>9.0885518813000203</v>
      </c>
      <c r="G704" s="66">
        <v>30.026933034716699</v>
      </c>
      <c r="H704" s="57">
        <v>36.074994711000002</v>
      </c>
      <c r="I704" s="58">
        <v>0.27550279387216198</v>
      </c>
      <c r="J704" s="65">
        <v>0.26206479529999999</v>
      </c>
      <c r="K704" s="66">
        <v>1.81624073142054</v>
      </c>
      <c r="L704" s="57">
        <v>12.894137428200001</v>
      </c>
      <c r="M704" s="58">
        <v>0.36475316828584903</v>
      </c>
      <c r="N704" s="65">
        <v>0</v>
      </c>
      <c r="O704" s="66">
        <v>0</v>
      </c>
      <c r="P704" s="65">
        <v>2.3774375573999902</v>
      </c>
      <c r="Q704" s="66">
        <v>45.137486653862297</v>
      </c>
      <c r="R704" s="57">
        <v>5.2860327471000002</v>
      </c>
      <c r="S704" s="62">
        <v>8.9857141002535904E-2</v>
      </c>
      <c r="T704" s="65"/>
      <c r="U704" s="66"/>
      <c r="V704" s="65">
        <v>0.61194637689999998</v>
      </c>
      <c r="W704" s="66">
        <v>100</v>
      </c>
      <c r="X704" s="65">
        <v>0</v>
      </c>
      <c r="Y704" s="66">
        <v>0</v>
      </c>
    </row>
    <row r="705" spans="1:25" x14ac:dyDescent="0.3">
      <c r="A705" s="56" t="s">
        <v>307</v>
      </c>
      <c r="B705" s="59">
        <v>88.239493746500102</v>
      </c>
      <c r="C705" s="60">
        <v>0.27130172249510098</v>
      </c>
      <c r="D705" s="59">
        <v>11.9016056427</v>
      </c>
      <c r="E705" s="60">
        <v>0.31906675720202399</v>
      </c>
      <c r="F705" s="68">
        <v>10.663656419</v>
      </c>
      <c r="G705" s="69">
        <v>35.2307937920623</v>
      </c>
      <c r="H705" s="59">
        <v>40.984570492899998</v>
      </c>
      <c r="I705" s="60">
        <v>0.31299695999682497</v>
      </c>
      <c r="J705" s="68">
        <v>1.5793063496999999</v>
      </c>
      <c r="K705" s="69">
        <v>10.945386679781301</v>
      </c>
      <c r="L705" s="59">
        <v>3.5922101094999901</v>
      </c>
      <c r="M705" s="62">
        <v>0.101617500657544</v>
      </c>
      <c r="N705" s="68">
        <v>1.6117343685000001</v>
      </c>
      <c r="O705" s="69">
        <v>26.303307526281799</v>
      </c>
      <c r="P705" s="68">
        <v>0.34447959500000003</v>
      </c>
      <c r="Q705" s="69">
        <v>6.5402109399015904</v>
      </c>
      <c r="R705" s="59">
        <v>15.041482527199999</v>
      </c>
      <c r="S705" s="60">
        <v>0.25568979251505602</v>
      </c>
      <c r="T705" s="68"/>
      <c r="U705" s="69"/>
      <c r="V705" s="68">
        <v>0</v>
      </c>
      <c r="W705" s="69">
        <v>0</v>
      </c>
      <c r="X705" s="68">
        <v>2.5204482420000001</v>
      </c>
      <c r="Y705" s="69">
        <v>41.181912691594199</v>
      </c>
    </row>
    <row r="706" spans="1:25" x14ac:dyDescent="0.3">
      <c r="A706" s="56" t="s">
        <v>308</v>
      </c>
      <c r="B706" s="57">
        <v>157.740269934</v>
      </c>
      <c r="C706" s="58">
        <v>0.48498926187044</v>
      </c>
      <c r="D706" s="57">
        <v>12.7297550384</v>
      </c>
      <c r="E706" s="62">
        <v>0.34126837857122799</v>
      </c>
      <c r="F706" s="65">
        <v>10.5157910015</v>
      </c>
      <c r="G706" s="66">
        <v>34.742273173221101</v>
      </c>
      <c r="H706" s="57">
        <v>53.882826355799999</v>
      </c>
      <c r="I706" s="58">
        <v>0.41150024613101299</v>
      </c>
      <c r="J706" s="65">
        <v>12.5875969299</v>
      </c>
      <c r="K706" s="67">
        <v>87.2383725887982</v>
      </c>
      <c r="L706" s="57">
        <v>18.863962066999999</v>
      </c>
      <c r="M706" s="58">
        <v>0.53362933105660704</v>
      </c>
      <c r="N706" s="65">
        <v>4.5157625894000004</v>
      </c>
      <c r="O706" s="66">
        <v>73.696692473718201</v>
      </c>
      <c r="P706" s="65">
        <v>2.5451850582999902</v>
      </c>
      <c r="Q706" s="66">
        <v>48.322302406236098</v>
      </c>
      <c r="R706" s="57">
        <v>38.499559436999903</v>
      </c>
      <c r="S706" s="61">
        <v>0.65445306648240797</v>
      </c>
      <c r="T706" s="65"/>
      <c r="U706" s="66"/>
      <c r="V706" s="65">
        <v>0</v>
      </c>
      <c r="W706" s="66">
        <v>0</v>
      </c>
      <c r="X706" s="65">
        <v>3.5998314567000098</v>
      </c>
      <c r="Y706" s="66">
        <v>58.818087308405801</v>
      </c>
    </row>
    <row r="707" spans="1:25" x14ac:dyDescent="0.3">
      <c r="A707" s="63" t="s">
        <v>1</v>
      </c>
    </row>
    <row r="708" spans="1:25" x14ac:dyDescent="0.3">
      <c r="A708" s="63" t="s">
        <v>1</v>
      </c>
    </row>
    <row r="709" spans="1:25" x14ac:dyDescent="0.3">
      <c r="A709" s="51" t="s">
        <v>421</v>
      </c>
    </row>
    <row r="710" spans="1:25" x14ac:dyDescent="0.3">
      <c r="A710" s="52" t="s">
        <v>1</v>
      </c>
    </row>
    <row r="711" spans="1:25" ht="25.5" customHeight="1" x14ac:dyDescent="0.3">
      <c r="A711" s="112" t="s">
        <v>1</v>
      </c>
      <c r="B711" s="114" t="s">
        <v>502</v>
      </c>
      <c r="C711" s="114" t="s">
        <v>1</v>
      </c>
      <c r="D711" s="114" t="s">
        <v>53</v>
      </c>
      <c r="E711" s="114" t="s">
        <v>1</v>
      </c>
      <c r="F711" s="114" t="s">
        <v>54</v>
      </c>
      <c r="G711" s="114" t="s">
        <v>1</v>
      </c>
      <c r="H711" s="115" t="s">
        <v>55</v>
      </c>
      <c r="I711" s="115" t="s">
        <v>1</v>
      </c>
      <c r="J711" s="115" t="s">
        <v>56</v>
      </c>
      <c r="K711" s="115" t="s">
        <v>1</v>
      </c>
      <c r="L711" s="115" t="s">
        <v>57</v>
      </c>
      <c r="M711" s="115" t="s">
        <v>1</v>
      </c>
      <c r="N711" s="115" t="s">
        <v>58</v>
      </c>
      <c r="O711" s="115" t="s">
        <v>1</v>
      </c>
      <c r="P711" s="115" t="s">
        <v>59</v>
      </c>
      <c r="Q711" s="115" t="s">
        <v>1</v>
      </c>
      <c r="R711" s="115" t="s">
        <v>60</v>
      </c>
      <c r="S711" s="115" t="s">
        <v>1</v>
      </c>
      <c r="T711" s="114" t="s">
        <v>61</v>
      </c>
      <c r="U711" s="114" t="s">
        <v>1</v>
      </c>
      <c r="V711" s="114" t="s">
        <v>62</v>
      </c>
      <c r="W711" s="114" t="s">
        <v>1</v>
      </c>
      <c r="X711" s="114" t="s">
        <v>63</v>
      </c>
      <c r="Y711" s="114" t="s">
        <v>1</v>
      </c>
    </row>
    <row r="712" spans="1:25" x14ac:dyDescent="0.3">
      <c r="A712" s="113" t="s">
        <v>1</v>
      </c>
      <c r="B712" s="53" t="s">
        <v>14</v>
      </c>
      <c r="C712" s="53" t="s">
        <v>15</v>
      </c>
      <c r="D712" s="53" t="s">
        <v>14</v>
      </c>
      <c r="E712" s="53" t="s">
        <v>15</v>
      </c>
      <c r="F712" s="53" t="s">
        <v>14</v>
      </c>
      <c r="G712" s="53" t="s">
        <v>15</v>
      </c>
      <c r="H712" s="53" t="s">
        <v>14</v>
      </c>
      <c r="I712" s="53" t="s">
        <v>15</v>
      </c>
      <c r="J712" s="53" t="s">
        <v>14</v>
      </c>
      <c r="K712" s="53" t="s">
        <v>15</v>
      </c>
      <c r="L712" s="53" t="s">
        <v>14</v>
      </c>
      <c r="M712" s="53" t="s">
        <v>15</v>
      </c>
      <c r="N712" s="53" t="s">
        <v>14</v>
      </c>
      <c r="O712" s="53" t="s">
        <v>15</v>
      </c>
      <c r="P712" s="53" t="s">
        <v>14</v>
      </c>
      <c r="Q712" s="53" t="s">
        <v>15</v>
      </c>
      <c r="R712" s="53" t="s">
        <v>14</v>
      </c>
      <c r="S712" s="53" t="s">
        <v>15</v>
      </c>
      <c r="T712" s="53" t="s">
        <v>14</v>
      </c>
      <c r="U712" s="53" t="s">
        <v>15</v>
      </c>
      <c r="V712" s="53" t="s">
        <v>14</v>
      </c>
      <c r="W712" s="53" t="s">
        <v>15</v>
      </c>
      <c r="X712" s="53" t="s">
        <v>14</v>
      </c>
      <c r="Y712" s="53" t="s">
        <v>15</v>
      </c>
    </row>
    <row r="713" spans="1:25" x14ac:dyDescent="0.3">
      <c r="A713" s="54" t="s">
        <v>16</v>
      </c>
      <c r="B713" s="55">
        <v>14.6571870638</v>
      </c>
      <c r="C713" s="55">
        <v>14.6571870638</v>
      </c>
      <c r="D713" s="55">
        <v>4.4764976613999998</v>
      </c>
      <c r="E713" s="55">
        <v>4.4764976613999998</v>
      </c>
      <c r="F713" s="55">
        <v>2.0015943709999999</v>
      </c>
      <c r="G713" s="55">
        <v>2.0015943709999999</v>
      </c>
      <c r="H713" s="55">
        <v>5.6624701306</v>
      </c>
      <c r="I713" s="55">
        <v>5.6624701306</v>
      </c>
      <c r="J713" s="55">
        <v>0</v>
      </c>
      <c r="K713" s="55">
        <v>0</v>
      </c>
      <c r="L713" s="55">
        <v>0.46722243460000001</v>
      </c>
      <c r="M713" s="55">
        <v>0.46722243460000001</v>
      </c>
      <c r="N713" s="55">
        <v>0</v>
      </c>
      <c r="O713" s="55">
        <v>0</v>
      </c>
      <c r="P713" s="55">
        <v>0</v>
      </c>
      <c r="Q713" s="55">
        <v>0</v>
      </c>
      <c r="R713" s="55">
        <v>2.0494024662000001</v>
      </c>
      <c r="S713" s="55">
        <v>2.0494024662000001</v>
      </c>
      <c r="T713" s="55">
        <v>0</v>
      </c>
      <c r="U713" s="55">
        <v>0</v>
      </c>
      <c r="V713" s="55">
        <v>0</v>
      </c>
      <c r="W713" s="55">
        <v>0</v>
      </c>
      <c r="X713" s="55">
        <v>0</v>
      </c>
      <c r="Y713" s="55">
        <v>0</v>
      </c>
    </row>
    <row r="714" spans="1:25" x14ac:dyDescent="0.3">
      <c r="A714" s="56" t="s">
        <v>306</v>
      </c>
      <c r="B714" s="65">
        <v>1.2571270996999999</v>
      </c>
      <c r="C714" s="66">
        <v>8.5768646755203406</v>
      </c>
      <c r="D714" s="65">
        <v>1.2571270996999999</v>
      </c>
      <c r="E714" s="66">
        <v>28.082827129342</v>
      </c>
      <c r="F714" s="65">
        <v>0</v>
      </c>
      <c r="G714" s="66">
        <v>0</v>
      </c>
      <c r="H714" s="65">
        <v>0</v>
      </c>
      <c r="I714" s="66">
        <v>0</v>
      </c>
      <c r="J714" s="65"/>
      <c r="K714" s="66"/>
      <c r="L714" s="65">
        <v>0</v>
      </c>
      <c r="M714" s="66">
        <v>0</v>
      </c>
      <c r="N714" s="65"/>
      <c r="O714" s="66"/>
      <c r="P714" s="65"/>
      <c r="Q714" s="66"/>
      <c r="R714" s="65">
        <v>0</v>
      </c>
      <c r="S714" s="66">
        <v>0</v>
      </c>
      <c r="T714" s="65"/>
      <c r="U714" s="66"/>
      <c r="V714" s="65"/>
      <c r="W714" s="66"/>
      <c r="X714" s="65"/>
      <c r="Y714" s="66"/>
    </row>
    <row r="715" spans="1:25" x14ac:dyDescent="0.3">
      <c r="A715" s="56" t="s">
        <v>307</v>
      </c>
      <c r="B715" s="68">
        <v>7.5780260756999898</v>
      </c>
      <c r="C715" s="69">
        <v>51.7017763552738</v>
      </c>
      <c r="D715" s="68">
        <v>0</v>
      </c>
      <c r="E715" s="69">
        <v>0</v>
      </c>
      <c r="F715" s="68">
        <v>2.0015943709999999</v>
      </c>
      <c r="G715" s="69">
        <v>100</v>
      </c>
      <c r="H715" s="68">
        <v>4.6844495472999901</v>
      </c>
      <c r="I715" s="69">
        <v>82.728022210399402</v>
      </c>
      <c r="J715" s="68"/>
      <c r="K715" s="69"/>
      <c r="L715" s="68">
        <v>0</v>
      </c>
      <c r="M715" s="69">
        <v>0</v>
      </c>
      <c r="N715" s="68"/>
      <c r="O715" s="69"/>
      <c r="P715" s="68"/>
      <c r="Q715" s="69"/>
      <c r="R715" s="68">
        <v>0.89198215740000197</v>
      </c>
      <c r="S715" s="69">
        <v>43.524011125736202</v>
      </c>
      <c r="T715" s="68"/>
      <c r="U715" s="69"/>
      <c r="V715" s="68"/>
      <c r="W715" s="69"/>
      <c r="X715" s="68"/>
      <c r="Y715" s="69"/>
    </row>
    <row r="716" spans="1:25" x14ac:dyDescent="0.3">
      <c r="A716" s="56" t="s">
        <v>308</v>
      </c>
      <c r="B716" s="65">
        <v>5.8220338884</v>
      </c>
      <c r="C716" s="66">
        <v>39.721358969205802</v>
      </c>
      <c r="D716" s="65">
        <v>3.2193705617000101</v>
      </c>
      <c r="E716" s="66">
        <v>71.917172870658007</v>
      </c>
      <c r="F716" s="65">
        <v>0</v>
      </c>
      <c r="G716" s="66">
        <v>0</v>
      </c>
      <c r="H716" s="65">
        <v>0.97802058329999997</v>
      </c>
      <c r="I716" s="66">
        <v>17.271977789600601</v>
      </c>
      <c r="J716" s="65"/>
      <c r="K716" s="66"/>
      <c r="L716" s="65">
        <v>0.46722243459999901</v>
      </c>
      <c r="M716" s="66">
        <v>100</v>
      </c>
      <c r="N716" s="65"/>
      <c r="O716" s="66"/>
      <c r="P716" s="65"/>
      <c r="Q716" s="66"/>
      <c r="R716" s="65">
        <v>1.1574203087999999</v>
      </c>
      <c r="S716" s="66">
        <v>56.475988874263798</v>
      </c>
      <c r="T716" s="65"/>
      <c r="U716" s="66"/>
      <c r="V716" s="65"/>
      <c r="W716" s="66"/>
      <c r="X716" s="65"/>
      <c r="Y716" s="66"/>
    </row>
    <row r="717" spans="1:25" x14ac:dyDescent="0.3">
      <c r="A717" s="63" t="s">
        <v>1</v>
      </c>
    </row>
    <row r="718" spans="1:25" x14ac:dyDescent="0.3">
      <c r="A718" s="63" t="s">
        <v>1</v>
      </c>
    </row>
    <row r="719" spans="1:25" x14ac:dyDescent="0.3">
      <c r="A719" s="51" t="s">
        <v>422</v>
      </c>
    </row>
    <row r="720" spans="1:25" x14ac:dyDescent="0.3">
      <c r="A720" s="52" t="s">
        <v>1</v>
      </c>
    </row>
    <row r="721" spans="1:25" ht="25.5" customHeight="1" x14ac:dyDescent="0.3">
      <c r="A721" s="112" t="s">
        <v>1</v>
      </c>
      <c r="B721" s="114" t="s">
        <v>502</v>
      </c>
      <c r="C721" s="114" t="s">
        <v>1</v>
      </c>
      <c r="D721" s="114" t="s">
        <v>53</v>
      </c>
      <c r="E721" s="114" t="s">
        <v>1</v>
      </c>
      <c r="F721" s="114" t="s">
        <v>54</v>
      </c>
      <c r="G721" s="114" t="s">
        <v>1</v>
      </c>
      <c r="H721" s="115" t="s">
        <v>55</v>
      </c>
      <c r="I721" s="115" t="s">
        <v>1</v>
      </c>
      <c r="J721" s="115" t="s">
        <v>56</v>
      </c>
      <c r="K721" s="115" t="s">
        <v>1</v>
      </c>
      <c r="L721" s="115" t="s">
        <v>57</v>
      </c>
      <c r="M721" s="115" t="s">
        <v>1</v>
      </c>
      <c r="N721" s="115" t="s">
        <v>58</v>
      </c>
      <c r="O721" s="115" t="s">
        <v>1</v>
      </c>
      <c r="P721" s="115" t="s">
        <v>59</v>
      </c>
      <c r="Q721" s="115" t="s">
        <v>1</v>
      </c>
      <c r="R721" s="115" t="s">
        <v>60</v>
      </c>
      <c r="S721" s="115" t="s">
        <v>1</v>
      </c>
      <c r="T721" s="114" t="s">
        <v>61</v>
      </c>
      <c r="U721" s="114" t="s">
        <v>1</v>
      </c>
      <c r="V721" s="114" t="s">
        <v>62</v>
      </c>
      <c r="W721" s="114" t="s">
        <v>1</v>
      </c>
      <c r="X721" s="114" t="s">
        <v>63</v>
      </c>
      <c r="Y721" s="114" t="s">
        <v>1</v>
      </c>
    </row>
    <row r="722" spans="1:25" x14ac:dyDescent="0.3">
      <c r="A722" s="113" t="s">
        <v>1</v>
      </c>
      <c r="B722" s="53" t="s">
        <v>14</v>
      </c>
      <c r="C722" s="53" t="s">
        <v>15</v>
      </c>
      <c r="D722" s="53" t="s">
        <v>14</v>
      </c>
      <c r="E722" s="53" t="s">
        <v>15</v>
      </c>
      <c r="F722" s="53" t="s">
        <v>14</v>
      </c>
      <c r="G722" s="53" t="s">
        <v>15</v>
      </c>
      <c r="H722" s="53" t="s">
        <v>14</v>
      </c>
      <c r="I722" s="53" t="s">
        <v>15</v>
      </c>
      <c r="J722" s="53" t="s">
        <v>14</v>
      </c>
      <c r="K722" s="53" t="s">
        <v>15</v>
      </c>
      <c r="L722" s="53" t="s">
        <v>14</v>
      </c>
      <c r="M722" s="53" t="s">
        <v>15</v>
      </c>
      <c r="N722" s="53" t="s">
        <v>14</v>
      </c>
      <c r="O722" s="53" t="s">
        <v>15</v>
      </c>
      <c r="P722" s="53" t="s">
        <v>14</v>
      </c>
      <c r="Q722" s="53" t="s">
        <v>15</v>
      </c>
      <c r="R722" s="53" t="s">
        <v>14</v>
      </c>
      <c r="S722" s="53" t="s">
        <v>15</v>
      </c>
      <c r="T722" s="53" t="s">
        <v>14</v>
      </c>
      <c r="U722" s="53" t="s">
        <v>15</v>
      </c>
      <c r="V722" s="53" t="s">
        <v>14</v>
      </c>
      <c r="W722" s="53" t="s">
        <v>15</v>
      </c>
      <c r="X722" s="53" t="s">
        <v>14</v>
      </c>
      <c r="Y722" s="53" t="s">
        <v>15</v>
      </c>
    </row>
    <row r="723" spans="1:25" x14ac:dyDescent="0.3">
      <c r="A723" s="54" t="s">
        <v>16</v>
      </c>
      <c r="B723" s="55">
        <v>16.431837021</v>
      </c>
      <c r="C723" s="55">
        <v>16.431837021</v>
      </c>
      <c r="D723" s="55">
        <v>6.3034134020000003</v>
      </c>
      <c r="E723" s="55">
        <v>6.3034134020000003</v>
      </c>
      <c r="F723" s="55">
        <v>0.46722243460000001</v>
      </c>
      <c r="G723" s="55">
        <v>0.46722243460000001</v>
      </c>
      <c r="H723" s="55">
        <v>3.7781632478999998</v>
      </c>
      <c r="I723" s="55">
        <v>3.7781632478999998</v>
      </c>
      <c r="J723" s="55">
        <v>4.2199198738000003</v>
      </c>
      <c r="K723" s="55">
        <v>4.2199198738000003</v>
      </c>
      <c r="L723" s="55">
        <v>0</v>
      </c>
      <c r="M723" s="55">
        <v>0</v>
      </c>
      <c r="N723" s="55">
        <v>0.61772222939999999</v>
      </c>
      <c r="O723" s="55">
        <v>0.61772222939999999</v>
      </c>
      <c r="P723" s="55">
        <v>0</v>
      </c>
      <c r="Q723" s="55">
        <v>0</v>
      </c>
      <c r="R723" s="55">
        <v>1.0453958333</v>
      </c>
      <c r="S723" s="55">
        <v>1.0453958333</v>
      </c>
      <c r="T723" s="55">
        <v>0</v>
      </c>
      <c r="U723" s="55">
        <v>0</v>
      </c>
      <c r="V723" s="55">
        <v>0</v>
      </c>
      <c r="W723" s="55">
        <v>0</v>
      </c>
      <c r="X723" s="55">
        <v>0</v>
      </c>
      <c r="Y723" s="55">
        <v>0</v>
      </c>
    </row>
    <row r="724" spans="1:25" x14ac:dyDescent="0.3">
      <c r="A724" s="56" t="s">
        <v>306</v>
      </c>
      <c r="B724" s="65">
        <v>1.2600099698</v>
      </c>
      <c r="C724" s="66">
        <v>7.6681016747530899</v>
      </c>
      <c r="D724" s="65">
        <v>0.88574593879999997</v>
      </c>
      <c r="E724" s="66">
        <v>14.051845917625601</v>
      </c>
      <c r="F724" s="65">
        <v>0</v>
      </c>
      <c r="G724" s="66">
        <v>0</v>
      </c>
      <c r="H724" s="65">
        <v>0</v>
      </c>
      <c r="I724" s="66">
        <v>0</v>
      </c>
      <c r="J724" s="65">
        <v>0</v>
      </c>
      <c r="K724" s="66">
        <v>0</v>
      </c>
      <c r="L724" s="65"/>
      <c r="M724" s="66"/>
      <c r="N724" s="65">
        <v>0</v>
      </c>
      <c r="O724" s="66">
        <v>0</v>
      </c>
      <c r="P724" s="65"/>
      <c r="Q724" s="66"/>
      <c r="R724" s="65">
        <v>0.374264031</v>
      </c>
      <c r="S724" s="66">
        <v>35.801178757194897</v>
      </c>
      <c r="T724" s="65"/>
      <c r="U724" s="66"/>
      <c r="V724" s="65"/>
      <c r="W724" s="66"/>
      <c r="X724" s="65"/>
      <c r="Y724" s="66"/>
    </row>
    <row r="725" spans="1:25" x14ac:dyDescent="0.3">
      <c r="A725" s="56" t="s">
        <v>307</v>
      </c>
      <c r="B725" s="68">
        <v>11.3499824591</v>
      </c>
      <c r="C725" s="69">
        <v>69.073119728455495</v>
      </c>
      <c r="D725" s="68">
        <v>3.1912989820000099</v>
      </c>
      <c r="E725" s="69">
        <v>50.628108589346802</v>
      </c>
      <c r="F725" s="68">
        <v>0.46722243459999901</v>
      </c>
      <c r="G725" s="69">
        <v>100</v>
      </c>
      <c r="H725" s="68">
        <v>2.1826871369999998</v>
      </c>
      <c r="I725" s="69">
        <v>57.771117704170003</v>
      </c>
      <c r="J725" s="68">
        <v>4.2199198738000003</v>
      </c>
      <c r="K725" s="69">
        <v>100</v>
      </c>
      <c r="L725" s="68"/>
      <c r="M725" s="69"/>
      <c r="N725" s="68">
        <v>0.61772222939999999</v>
      </c>
      <c r="O725" s="69">
        <v>100</v>
      </c>
      <c r="P725" s="68"/>
      <c r="Q725" s="69"/>
      <c r="R725" s="68">
        <v>0.67113180230000002</v>
      </c>
      <c r="S725" s="69">
        <v>64.198821242805096</v>
      </c>
      <c r="T725" s="68"/>
      <c r="U725" s="69"/>
      <c r="V725" s="68"/>
      <c r="W725" s="69"/>
      <c r="X725" s="68"/>
      <c r="Y725" s="69"/>
    </row>
    <row r="726" spans="1:25" x14ac:dyDescent="0.3">
      <c r="A726" s="56" t="s">
        <v>308</v>
      </c>
      <c r="B726" s="65">
        <v>3.8218445921000002</v>
      </c>
      <c r="C726" s="66">
        <v>23.258778596791402</v>
      </c>
      <c r="D726" s="65">
        <v>2.22636848120001</v>
      </c>
      <c r="E726" s="66">
        <v>35.3200454930276</v>
      </c>
      <c r="F726" s="65">
        <v>0</v>
      </c>
      <c r="G726" s="66">
        <v>0</v>
      </c>
      <c r="H726" s="65">
        <v>1.5954761109</v>
      </c>
      <c r="I726" s="66">
        <v>42.228882295829997</v>
      </c>
      <c r="J726" s="65">
        <v>0</v>
      </c>
      <c r="K726" s="66">
        <v>0</v>
      </c>
      <c r="L726" s="65"/>
      <c r="M726" s="66"/>
      <c r="N726" s="65">
        <v>0</v>
      </c>
      <c r="O726" s="66">
        <v>0</v>
      </c>
      <c r="P726" s="65"/>
      <c r="Q726" s="66"/>
      <c r="R726" s="65">
        <v>0</v>
      </c>
      <c r="S726" s="66">
        <v>0</v>
      </c>
      <c r="T726" s="65"/>
      <c r="U726" s="66"/>
      <c r="V726" s="65"/>
      <c r="W726" s="66"/>
      <c r="X726" s="65"/>
      <c r="Y726" s="66"/>
    </row>
    <row r="727" spans="1:25" x14ac:dyDescent="0.3">
      <c r="A727" s="63" t="s">
        <v>1</v>
      </c>
    </row>
    <row r="728" spans="1:25" x14ac:dyDescent="0.3">
      <c r="A728" s="63" t="s">
        <v>1</v>
      </c>
    </row>
    <row r="729" spans="1:25" x14ac:dyDescent="0.3">
      <c r="A729" s="51" t="s">
        <v>423</v>
      </c>
    </row>
    <row r="730" spans="1:25" x14ac:dyDescent="0.3">
      <c r="A730" s="52" t="s">
        <v>1</v>
      </c>
    </row>
    <row r="731" spans="1:25" ht="25.5" customHeight="1" x14ac:dyDescent="0.3">
      <c r="A731" s="112" t="s">
        <v>1</v>
      </c>
      <c r="B731" s="114" t="s">
        <v>502</v>
      </c>
      <c r="C731" s="114" t="s">
        <v>1</v>
      </c>
      <c r="D731" s="114" t="s">
        <v>53</v>
      </c>
      <c r="E731" s="114" t="s">
        <v>1</v>
      </c>
      <c r="F731" s="114" t="s">
        <v>54</v>
      </c>
      <c r="G731" s="114" t="s">
        <v>1</v>
      </c>
      <c r="H731" s="115" t="s">
        <v>55</v>
      </c>
      <c r="I731" s="115" t="s">
        <v>1</v>
      </c>
      <c r="J731" s="115" t="s">
        <v>56</v>
      </c>
      <c r="K731" s="115" t="s">
        <v>1</v>
      </c>
      <c r="L731" s="115" t="s">
        <v>57</v>
      </c>
      <c r="M731" s="115" t="s">
        <v>1</v>
      </c>
      <c r="N731" s="115" t="s">
        <v>58</v>
      </c>
      <c r="O731" s="115" t="s">
        <v>1</v>
      </c>
      <c r="P731" s="115" t="s">
        <v>59</v>
      </c>
      <c r="Q731" s="115" t="s">
        <v>1</v>
      </c>
      <c r="R731" s="115" t="s">
        <v>60</v>
      </c>
      <c r="S731" s="115" t="s">
        <v>1</v>
      </c>
      <c r="T731" s="114" t="s">
        <v>61</v>
      </c>
      <c r="U731" s="114" t="s">
        <v>1</v>
      </c>
      <c r="V731" s="114" t="s">
        <v>62</v>
      </c>
      <c r="W731" s="114" t="s">
        <v>1</v>
      </c>
      <c r="X731" s="114" t="s">
        <v>63</v>
      </c>
      <c r="Y731" s="114" t="s">
        <v>1</v>
      </c>
    </row>
    <row r="732" spans="1:25" x14ac:dyDescent="0.3">
      <c r="A732" s="113" t="s">
        <v>1</v>
      </c>
      <c r="B732" s="53" t="s">
        <v>14</v>
      </c>
      <c r="C732" s="53" t="s">
        <v>15</v>
      </c>
      <c r="D732" s="53" t="s">
        <v>14</v>
      </c>
      <c r="E732" s="53" t="s">
        <v>15</v>
      </c>
      <c r="F732" s="53" t="s">
        <v>14</v>
      </c>
      <c r="G732" s="53" t="s">
        <v>15</v>
      </c>
      <c r="H732" s="53" t="s">
        <v>14</v>
      </c>
      <c r="I732" s="53" t="s">
        <v>15</v>
      </c>
      <c r="J732" s="53" t="s">
        <v>14</v>
      </c>
      <c r="K732" s="53" t="s">
        <v>15</v>
      </c>
      <c r="L732" s="53" t="s">
        <v>14</v>
      </c>
      <c r="M732" s="53" t="s">
        <v>15</v>
      </c>
      <c r="N732" s="53" t="s">
        <v>14</v>
      </c>
      <c r="O732" s="53" t="s">
        <v>15</v>
      </c>
      <c r="P732" s="53" t="s">
        <v>14</v>
      </c>
      <c r="Q732" s="53" t="s">
        <v>15</v>
      </c>
      <c r="R732" s="53" t="s">
        <v>14</v>
      </c>
      <c r="S732" s="53" t="s">
        <v>15</v>
      </c>
      <c r="T732" s="53" t="s">
        <v>14</v>
      </c>
      <c r="U732" s="53" t="s">
        <v>15</v>
      </c>
      <c r="V732" s="53" t="s">
        <v>14</v>
      </c>
      <c r="W732" s="53" t="s">
        <v>15</v>
      </c>
      <c r="X732" s="53" t="s">
        <v>14</v>
      </c>
      <c r="Y732" s="53" t="s">
        <v>15</v>
      </c>
    </row>
    <row r="733" spans="1:25" x14ac:dyDescent="0.3">
      <c r="A733" s="54" t="s">
        <v>16</v>
      </c>
      <c r="B733" s="55">
        <v>178.57749501590001</v>
      </c>
      <c r="C733" s="55">
        <v>178.57749501590001</v>
      </c>
      <c r="D733" s="55">
        <v>37.959993233200002</v>
      </c>
      <c r="E733" s="55">
        <v>37.959993233200002</v>
      </c>
      <c r="F733" s="55">
        <v>13.6710983152</v>
      </c>
      <c r="G733" s="55">
        <v>13.6710983152</v>
      </c>
      <c r="H733" s="55">
        <v>75.2898852955</v>
      </c>
      <c r="I733" s="55">
        <v>75.2898852955</v>
      </c>
      <c r="J733" s="55">
        <v>5.7417469371000003</v>
      </c>
      <c r="K733" s="55">
        <v>5.7417469371000003</v>
      </c>
      <c r="L733" s="55">
        <v>14.751719425799999</v>
      </c>
      <c r="M733" s="55">
        <v>14.751719425799999</v>
      </c>
      <c r="N733" s="55">
        <v>1.5853116237</v>
      </c>
      <c r="O733" s="55">
        <v>1.5853116237</v>
      </c>
      <c r="P733" s="55">
        <v>1.8452921953999999</v>
      </c>
      <c r="Q733" s="55">
        <v>1.8452921953999999</v>
      </c>
      <c r="R733" s="55">
        <v>22.662575676599999</v>
      </c>
      <c r="S733" s="55">
        <v>22.662575676599999</v>
      </c>
      <c r="T733" s="55">
        <v>0</v>
      </c>
      <c r="U733" s="55">
        <v>0</v>
      </c>
      <c r="V733" s="55">
        <v>0</v>
      </c>
      <c r="W733" s="55">
        <v>0</v>
      </c>
      <c r="X733" s="55">
        <v>5.0698723134000003</v>
      </c>
      <c r="Y733" s="55">
        <v>5.0698723134000003</v>
      </c>
    </row>
    <row r="734" spans="1:25" x14ac:dyDescent="0.3">
      <c r="A734" s="56" t="s">
        <v>306</v>
      </c>
      <c r="B734" s="57">
        <v>30.6524582013</v>
      </c>
      <c r="C734" s="58">
        <v>0.17164793468835901</v>
      </c>
      <c r="D734" s="57">
        <v>5.8382056835000098</v>
      </c>
      <c r="E734" s="58">
        <v>0.15379891265085599</v>
      </c>
      <c r="F734" s="65">
        <v>9.7393354596999799</v>
      </c>
      <c r="G734" s="67">
        <v>71.240329307495898</v>
      </c>
      <c r="H734" s="57">
        <v>12.240117723499999</v>
      </c>
      <c r="I734" s="58">
        <v>0.16257320190434099</v>
      </c>
      <c r="J734" s="65">
        <v>0</v>
      </c>
      <c r="K734" s="66">
        <v>0</v>
      </c>
      <c r="L734" s="65">
        <v>0.63263572270000001</v>
      </c>
      <c r="M734" s="66">
        <v>4.2885558248454299</v>
      </c>
      <c r="N734" s="65">
        <v>0</v>
      </c>
      <c r="O734" s="66">
        <v>0</v>
      </c>
      <c r="P734" s="65">
        <v>0</v>
      </c>
      <c r="Q734" s="66">
        <v>0</v>
      </c>
      <c r="R734" s="65">
        <v>0.65840472090000202</v>
      </c>
      <c r="S734" s="66">
        <v>2.9052510636724702</v>
      </c>
      <c r="T734" s="65"/>
      <c r="U734" s="66"/>
      <c r="V734" s="65"/>
      <c r="W734" s="66"/>
      <c r="X734" s="65">
        <v>1.543758891</v>
      </c>
      <c r="Y734" s="66">
        <v>30.449660180193199</v>
      </c>
    </row>
    <row r="735" spans="1:25" x14ac:dyDescent="0.3">
      <c r="A735" s="56" t="s">
        <v>307</v>
      </c>
      <c r="B735" s="59">
        <v>60.843787448</v>
      </c>
      <c r="C735" s="60">
        <v>0.34071363495485602</v>
      </c>
      <c r="D735" s="59">
        <v>14.6184435049</v>
      </c>
      <c r="E735" s="60">
        <v>0.38510132009493198</v>
      </c>
      <c r="F735" s="68">
        <v>0.28876204890000001</v>
      </c>
      <c r="G735" s="69">
        <v>2.1122081214129298</v>
      </c>
      <c r="H735" s="59">
        <v>28.395217485900002</v>
      </c>
      <c r="I735" s="60">
        <v>0.37714518191193402</v>
      </c>
      <c r="J735" s="68">
        <v>0.97858558539999996</v>
      </c>
      <c r="K735" s="69">
        <v>17.0433423158537</v>
      </c>
      <c r="L735" s="68">
        <v>5.8257308517000004</v>
      </c>
      <c r="M735" s="69">
        <v>39.491876733441003</v>
      </c>
      <c r="N735" s="68">
        <v>1.5853116237</v>
      </c>
      <c r="O735" s="69">
        <v>100</v>
      </c>
      <c r="P735" s="68">
        <v>0</v>
      </c>
      <c r="Q735" s="69">
        <v>0</v>
      </c>
      <c r="R735" s="68">
        <v>7.0524007292999897</v>
      </c>
      <c r="S735" s="69">
        <v>31.1191491644168</v>
      </c>
      <c r="T735" s="68"/>
      <c r="U735" s="69"/>
      <c r="V735" s="68"/>
      <c r="W735" s="69"/>
      <c r="X735" s="68">
        <v>2.0993356182000098</v>
      </c>
      <c r="Y735" s="69">
        <v>41.408057016570602</v>
      </c>
    </row>
    <row r="736" spans="1:25" x14ac:dyDescent="0.3">
      <c r="A736" s="56" t="s">
        <v>308</v>
      </c>
      <c r="B736" s="57">
        <v>87.081249366600204</v>
      </c>
      <c r="C736" s="58">
        <v>0.487638430356785</v>
      </c>
      <c r="D736" s="57">
        <v>17.503344044799999</v>
      </c>
      <c r="E736" s="58">
        <v>0.46109976725421198</v>
      </c>
      <c r="F736" s="65">
        <v>3.6430008065999999</v>
      </c>
      <c r="G736" s="66">
        <v>26.6474625710912</v>
      </c>
      <c r="H736" s="57">
        <v>34.654550086100002</v>
      </c>
      <c r="I736" s="58">
        <v>0.46028161618372498</v>
      </c>
      <c r="J736" s="65">
        <v>4.7631613517000098</v>
      </c>
      <c r="K736" s="66">
        <v>82.956657684146293</v>
      </c>
      <c r="L736" s="65">
        <v>8.2933528513999892</v>
      </c>
      <c r="M736" s="66">
        <v>56.2195674417136</v>
      </c>
      <c r="N736" s="65">
        <v>0</v>
      </c>
      <c r="O736" s="66">
        <v>0</v>
      </c>
      <c r="P736" s="65">
        <v>1.8452921953999999</v>
      </c>
      <c r="Q736" s="66">
        <v>100</v>
      </c>
      <c r="R736" s="65">
        <v>14.951770226400001</v>
      </c>
      <c r="S736" s="66">
        <v>65.975599771910694</v>
      </c>
      <c r="T736" s="65"/>
      <c r="U736" s="66"/>
      <c r="V736" s="65"/>
      <c r="W736" s="66"/>
      <c r="X736" s="65">
        <v>1.4267778042000001</v>
      </c>
      <c r="Y736" s="66">
        <v>28.142282803236199</v>
      </c>
    </row>
    <row r="737" spans="1:25" x14ac:dyDescent="0.3">
      <c r="A737" s="63" t="s">
        <v>1</v>
      </c>
    </row>
    <row r="738" spans="1:25" x14ac:dyDescent="0.3">
      <c r="A738" s="63" t="s">
        <v>1</v>
      </c>
    </row>
    <row r="739" spans="1:25" x14ac:dyDescent="0.3">
      <c r="A739" s="51" t="s">
        <v>424</v>
      </c>
    </row>
    <row r="740" spans="1:25" x14ac:dyDescent="0.3">
      <c r="A740" s="52" t="s">
        <v>1</v>
      </c>
    </row>
    <row r="741" spans="1:25" ht="25.5" customHeight="1" x14ac:dyDescent="0.3">
      <c r="A741" s="112" t="s">
        <v>1</v>
      </c>
      <c r="B741" s="114" t="s">
        <v>502</v>
      </c>
      <c r="C741" s="114" t="s">
        <v>1</v>
      </c>
      <c r="D741" s="114" t="s">
        <v>53</v>
      </c>
      <c r="E741" s="114" t="s">
        <v>1</v>
      </c>
      <c r="F741" s="114" t="s">
        <v>54</v>
      </c>
      <c r="G741" s="114" t="s">
        <v>1</v>
      </c>
      <c r="H741" s="115" t="s">
        <v>55</v>
      </c>
      <c r="I741" s="115" t="s">
        <v>1</v>
      </c>
      <c r="J741" s="115" t="s">
        <v>56</v>
      </c>
      <c r="K741" s="115" t="s">
        <v>1</v>
      </c>
      <c r="L741" s="115" t="s">
        <v>57</v>
      </c>
      <c r="M741" s="115" t="s">
        <v>1</v>
      </c>
      <c r="N741" s="115" t="s">
        <v>58</v>
      </c>
      <c r="O741" s="115" t="s">
        <v>1</v>
      </c>
      <c r="P741" s="115" t="s">
        <v>59</v>
      </c>
      <c r="Q741" s="115" t="s">
        <v>1</v>
      </c>
      <c r="R741" s="115" t="s">
        <v>60</v>
      </c>
      <c r="S741" s="115" t="s">
        <v>1</v>
      </c>
      <c r="T741" s="114" t="s">
        <v>61</v>
      </c>
      <c r="U741" s="114" t="s">
        <v>1</v>
      </c>
      <c r="V741" s="114" t="s">
        <v>62</v>
      </c>
      <c r="W741" s="114" t="s">
        <v>1</v>
      </c>
      <c r="X741" s="114" t="s">
        <v>63</v>
      </c>
      <c r="Y741" s="114" t="s">
        <v>1</v>
      </c>
    </row>
    <row r="742" spans="1:25" x14ac:dyDescent="0.3">
      <c r="A742" s="113" t="s">
        <v>1</v>
      </c>
      <c r="B742" s="53" t="s">
        <v>14</v>
      </c>
      <c r="C742" s="53" t="s">
        <v>15</v>
      </c>
      <c r="D742" s="53" t="s">
        <v>14</v>
      </c>
      <c r="E742" s="53" t="s">
        <v>15</v>
      </c>
      <c r="F742" s="53" t="s">
        <v>14</v>
      </c>
      <c r="G742" s="53" t="s">
        <v>15</v>
      </c>
      <c r="H742" s="53" t="s">
        <v>14</v>
      </c>
      <c r="I742" s="53" t="s">
        <v>15</v>
      </c>
      <c r="J742" s="53" t="s">
        <v>14</v>
      </c>
      <c r="K742" s="53" t="s">
        <v>15</v>
      </c>
      <c r="L742" s="53" t="s">
        <v>14</v>
      </c>
      <c r="M742" s="53" t="s">
        <v>15</v>
      </c>
      <c r="N742" s="53" t="s">
        <v>14</v>
      </c>
      <c r="O742" s="53" t="s">
        <v>15</v>
      </c>
      <c r="P742" s="53" t="s">
        <v>14</v>
      </c>
      <c r="Q742" s="53" t="s">
        <v>15</v>
      </c>
      <c r="R742" s="53" t="s">
        <v>14</v>
      </c>
      <c r="S742" s="53" t="s">
        <v>15</v>
      </c>
      <c r="T742" s="53" t="s">
        <v>14</v>
      </c>
      <c r="U742" s="53" t="s">
        <v>15</v>
      </c>
      <c r="V742" s="53" t="s">
        <v>14</v>
      </c>
      <c r="W742" s="53" t="s">
        <v>15</v>
      </c>
      <c r="X742" s="53" t="s">
        <v>14</v>
      </c>
      <c r="Y742" s="53" t="s">
        <v>15</v>
      </c>
    </row>
    <row r="743" spans="1:25" x14ac:dyDescent="0.3">
      <c r="A743" s="54" t="s">
        <v>16</v>
      </c>
      <c r="B743" s="55">
        <v>365.78947498629998</v>
      </c>
      <c r="C743" s="55">
        <v>365.78947498629998</v>
      </c>
      <c r="D743" s="55">
        <v>71.127731646900003</v>
      </c>
      <c r="E743" s="55">
        <v>71.127731646900003</v>
      </c>
      <c r="F743" s="55">
        <v>28.007466687099999</v>
      </c>
      <c r="G743" s="55">
        <v>28.007466687099999</v>
      </c>
      <c r="H743" s="55">
        <v>175.63019377289999</v>
      </c>
      <c r="I743" s="55">
        <v>175.63019377289999</v>
      </c>
      <c r="J743" s="55">
        <v>14.4356445637</v>
      </c>
      <c r="K743" s="55">
        <v>14.4356445637</v>
      </c>
      <c r="L743" s="55">
        <v>23.435124011799999</v>
      </c>
      <c r="M743" s="55">
        <v>23.435124011799999</v>
      </c>
      <c r="N743" s="55">
        <v>4.9717336234999996</v>
      </c>
      <c r="O743" s="55">
        <v>4.9717336234999996</v>
      </c>
      <c r="P743" s="55">
        <v>4.9766633388999999</v>
      </c>
      <c r="Q743" s="55">
        <v>4.9766633388999999</v>
      </c>
      <c r="R743" s="55">
        <v>37.2694081514</v>
      </c>
      <c r="S743" s="55">
        <v>37.2694081514</v>
      </c>
      <c r="T743" s="55">
        <v>0</v>
      </c>
      <c r="U743" s="55">
        <v>0</v>
      </c>
      <c r="V743" s="55">
        <v>1.6163481718999999</v>
      </c>
      <c r="W743" s="55">
        <v>1.6163481718999999</v>
      </c>
      <c r="X743" s="55">
        <v>4.3191610182</v>
      </c>
      <c r="Y743" s="55">
        <v>4.3191610182</v>
      </c>
    </row>
    <row r="744" spans="1:25" x14ac:dyDescent="0.3">
      <c r="A744" s="56" t="s">
        <v>306</v>
      </c>
      <c r="B744" s="57">
        <v>67.678879494599997</v>
      </c>
      <c r="C744" s="58">
        <v>0.18502139652086699</v>
      </c>
      <c r="D744" s="57">
        <v>26.4894782945</v>
      </c>
      <c r="E744" s="61">
        <v>0.37242124388279302</v>
      </c>
      <c r="F744" s="65">
        <v>3.2449539925000002</v>
      </c>
      <c r="G744" s="66">
        <v>11.586031784854701</v>
      </c>
      <c r="H744" s="57">
        <v>33.216235859500003</v>
      </c>
      <c r="I744" s="58">
        <v>0.18912599904348201</v>
      </c>
      <c r="J744" s="65">
        <v>0.58097149029999995</v>
      </c>
      <c r="K744" s="66">
        <v>4.0245621713416</v>
      </c>
      <c r="L744" s="65">
        <v>3.4888351369000001</v>
      </c>
      <c r="M744" s="66">
        <v>14.8872057819848</v>
      </c>
      <c r="N744" s="65">
        <v>0</v>
      </c>
      <c r="O744" s="66">
        <v>0</v>
      </c>
      <c r="P744" s="65">
        <v>0</v>
      </c>
      <c r="Q744" s="66">
        <v>0</v>
      </c>
      <c r="R744" s="57">
        <v>0.65840472090000002</v>
      </c>
      <c r="S744" s="62">
        <v>1.76660900603882E-2</v>
      </c>
      <c r="T744" s="65"/>
      <c r="U744" s="66"/>
      <c r="V744" s="65">
        <v>0</v>
      </c>
      <c r="W744" s="66">
        <v>0</v>
      </c>
      <c r="X744" s="65">
        <v>0</v>
      </c>
      <c r="Y744" s="66">
        <v>0</v>
      </c>
    </row>
    <row r="745" spans="1:25" x14ac:dyDescent="0.3">
      <c r="A745" s="56" t="s">
        <v>307</v>
      </c>
      <c r="B745" s="59">
        <v>119.5192371605</v>
      </c>
      <c r="C745" s="60">
        <v>0.32674323711740599</v>
      </c>
      <c r="D745" s="59">
        <v>17.6568276271</v>
      </c>
      <c r="E745" s="60">
        <v>0.24824111803190799</v>
      </c>
      <c r="F745" s="68">
        <v>12.905835564</v>
      </c>
      <c r="G745" s="69">
        <v>46.0799818426431</v>
      </c>
      <c r="H745" s="59">
        <v>59.777231805299998</v>
      </c>
      <c r="I745" s="60">
        <v>0.34035851422333102</v>
      </c>
      <c r="J745" s="68">
        <v>1.8643025216</v>
      </c>
      <c r="K745" s="69">
        <v>12.9145776163538</v>
      </c>
      <c r="L745" s="68">
        <v>2.7464704709999999</v>
      </c>
      <c r="M745" s="70">
        <v>11.719462075887</v>
      </c>
      <c r="N745" s="68">
        <v>2.98920816269999</v>
      </c>
      <c r="O745" s="69">
        <v>60.124061123686197</v>
      </c>
      <c r="P745" s="68">
        <v>0.67113180229999903</v>
      </c>
      <c r="Q745" s="69">
        <v>13.4855777173857</v>
      </c>
      <c r="R745" s="59">
        <v>18.759155376500001</v>
      </c>
      <c r="S745" s="61">
        <v>0.50333923469603903</v>
      </c>
      <c r="T745" s="68"/>
      <c r="U745" s="69"/>
      <c r="V745" s="68">
        <v>0</v>
      </c>
      <c r="W745" s="69">
        <v>0</v>
      </c>
      <c r="X745" s="68">
        <v>2.1490738299999999</v>
      </c>
      <c r="Y745" s="69">
        <v>49.756742592931197</v>
      </c>
    </row>
    <row r="746" spans="1:25" x14ac:dyDescent="0.3">
      <c r="A746" s="56" t="s">
        <v>308</v>
      </c>
      <c r="B746" s="57">
        <v>178.59135833120001</v>
      </c>
      <c r="C746" s="58">
        <v>0.48823536636172699</v>
      </c>
      <c r="D746" s="57">
        <v>26.981425725299999</v>
      </c>
      <c r="E746" s="58">
        <v>0.37933763808529902</v>
      </c>
      <c r="F746" s="65">
        <v>11.8566771306</v>
      </c>
      <c r="G746" s="66">
        <v>42.333986372502203</v>
      </c>
      <c r="H746" s="57">
        <v>82.636726108100206</v>
      </c>
      <c r="I746" s="58">
        <v>0.47051548673318699</v>
      </c>
      <c r="J746" s="65">
        <v>11.9903705518</v>
      </c>
      <c r="K746" s="67">
        <v>83.060860212304604</v>
      </c>
      <c r="L746" s="65">
        <v>17.1998184039</v>
      </c>
      <c r="M746" s="67">
        <v>73.393332142128102</v>
      </c>
      <c r="N746" s="65">
        <v>1.9825254608</v>
      </c>
      <c r="O746" s="66">
        <v>39.875938876313803</v>
      </c>
      <c r="P746" s="65">
        <v>4.3055315366000002</v>
      </c>
      <c r="Q746" s="66">
        <v>86.514422282614305</v>
      </c>
      <c r="R746" s="57">
        <v>17.851848054000001</v>
      </c>
      <c r="S746" s="58">
        <v>0.47899467524357298</v>
      </c>
      <c r="T746" s="65"/>
      <c r="U746" s="66"/>
      <c r="V746" s="65">
        <v>1.6163481718999999</v>
      </c>
      <c r="W746" s="66">
        <v>100</v>
      </c>
      <c r="X746" s="65">
        <v>2.1700871882000001</v>
      </c>
      <c r="Y746" s="66">
        <v>50.243257407068803</v>
      </c>
    </row>
    <row r="747" spans="1:25" x14ac:dyDescent="0.3">
      <c r="A747" s="63" t="s">
        <v>1</v>
      </c>
    </row>
    <row r="748" spans="1:25" x14ac:dyDescent="0.3">
      <c r="A748" s="63" t="s">
        <v>1</v>
      </c>
    </row>
    <row r="749" spans="1:25" x14ac:dyDescent="0.3">
      <c r="A749" s="51" t="s">
        <v>425</v>
      </c>
    </row>
    <row r="750" spans="1:25" x14ac:dyDescent="0.3">
      <c r="A750" s="52" t="s">
        <v>1</v>
      </c>
    </row>
    <row r="751" spans="1:25" ht="25.5" customHeight="1" x14ac:dyDescent="0.3">
      <c r="A751" s="112" t="s">
        <v>1</v>
      </c>
      <c r="B751" s="114" t="s">
        <v>502</v>
      </c>
      <c r="C751" s="114" t="s">
        <v>1</v>
      </c>
      <c r="D751" s="114" t="s">
        <v>53</v>
      </c>
      <c r="E751" s="114" t="s">
        <v>1</v>
      </c>
      <c r="F751" s="114" t="s">
        <v>54</v>
      </c>
      <c r="G751" s="114" t="s">
        <v>1</v>
      </c>
      <c r="H751" s="115" t="s">
        <v>55</v>
      </c>
      <c r="I751" s="115" t="s">
        <v>1</v>
      </c>
      <c r="J751" s="115" t="s">
        <v>56</v>
      </c>
      <c r="K751" s="115" t="s">
        <v>1</v>
      </c>
      <c r="L751" s="115" t="s">
        <v>57</v>
      </c>
      <c r="M751" s="115" t="s">
        <v>1</v>
      </c>
      <c r="N751" s="115" t="s">
        <v>58</v>
      </c>
      <c r="O751" s="115" t="s">
        <v>1</v>
      </c>
      <c r="P751" s="115" t="s">
        <v>59</v>
      </c>
      <c r="Q751" s="115" t="s">
        <v>1</v>
      </c>
      <c r="R751" s="115" t="s">
        <v>60</v>
      </c>
      <c r="S751" s="115" t="s">
        <v>1</v>
      </c>
      <c r="T751" s="114" t="s">
        <v>61</v>
      </c>
      <c r="U751" s="114" t="s">
        <v>1</v>
      </c>
      <c r="V751" s="114" t="s">
        <v>62</v>
      </c>
      <c r="W751" s="114" t="s">
        <v>1</v>
      </c>
      <c r="X751" s="114" t="s">
        <v>63</v>
      </c>
      <c r="Y751" s="114" t="s">
        <v>1</v>
      </c>
    </row>
    <row r="752" spans="1:25" x14ac:dyDescent="0.3">
      <c r="A752" s="113" t="s">
        <v>1</v>
      </c>
      <c r="B752" s="53" t="s">
        <v>14</v>
      </c>
      <c r="C752" s="53" t="s">
        <v>15</v>
      </c>
      <c r="D752" s="53" t="s">
        <v>14</v>
      </c>
      <c r="E752" s="53" t="s">
        <v>15</v>
      </c>
      <c r="F752" s="53" t="s">
        <v>14</v>
      </c>
      <c r="G752" s="53" t="s">
        <v>15</v>
      </c>
      <c r="H752" s="53" t="s">
        <v>14</v>
      </c>
      <c r="I752" s="53" t="s">
        <v>15</v>
      </c>
      <c r="J752" s="53" t="s">
        <v>14</v>
      </c>
      <c r="K752" s="53" t="s">
        <v>15</v>
      </c>
      <c r="L752" s="53" t="s">
        <v>14</v>
      </c>
      <c r="M752" s="53" t="s">
        <v>15</v>
      </c>
      <c r="N752" s="53" t="s">
        <v>14</v>
      </c>
      <c r="O752" s="53" t="s">
        <v>15</v>
      </c>
      <c r="P752" s="53" t="s">
        <v>14</v>
      </c>
      <c r="Q752" s="53" t="s">
        <v>15</v>
      </c>
      <c r="R752" s="53" t="s">
        <v>14</v>
      </c>
      <c r="S752" s="53" t="s">
        <v>15</v>
      </c>
      <c r="T752" s="53" t="s">
        <v>14</v>
      </c>
      <c r="U752" s="53" t="s">
        <v>15</v>
      </c>
      <c r="V752" s="53" t="s">
        <v>14</v>
      </c>
      <c r="W752" s="53" t="s">
        <v>15</v>
      </c>
      <c r="X752" s="53" t="s">
        <v>14</v>
      </c>
      <c r="Y752" s="53" t="s">
        <v>15</v>
      </c>
    </row>
    <row r="753" spans="1:25" x14ac:dyDescent="0.3">
      <c r="A753" s="54" t="s">
        <v>16</v>
      </c>
      <c r="B753" s="55">
        <v>223.11460434130001</v>
      </c>
      <c r="C753" s="55">
        <v>223.11460434130001</v>
      </c>
      <c r="D753" s="55">
        <v>43.0231618794</v>
      </c>
      <c r="E753" s="55">
        <v>43.0231618794</v>
      </c>
      <c r="F753" s="55">
        <v>18.422183722</v>
      </c>
      <c r="G753" s="55">
        <v>18.422183722</v>
      </c>
      <c r="H753" s="55">
        <v>106.1743610339</v>
      </c>
      <c r="I753" s="55">
        <v>106.1743610339</v>
      </c>
      <c r="J753" s="55">
        <v>8.9179670097999999</v>
      </c>
      <c r="K753" s="55">
        <v>8.9179670097999999</v>
      </c>
      <c r="L753" s="55">
        <v>16.546197877800001</v>
      </c>
      <c r="M753" s="55">
        <v>16.546197877800001</v>
      </c>
      <c r="N753" s="55">
        <v>2.2053817721</v>
      </c>
      <c r="O753" s="55">
        <v>2.2053817721</v>
      </c>
      <c r="P753" s="55">
        <v>2.3774375574</v>
      </c>
      <c r="Q753" s="55">
        <v>2.3774375574</v>
      </c>
      <c r="R753" s="55">
        <v>22.185053784400001</v>
      </c>
      <c r="S753" s="55">
        <v>22.185053784400001</v>
      </c>
      <c r="T753" s="55">
        <v>0</v>
      </c>
      <c r="U753" s="55">
        <v>0</v>
      </c>
      <c r="V753" s="55">
        <v>0.82009909410000004</v>
      </c>
      <c r="W753" s="55">
        <v>0.82009909410000004</v>
      </c>
      <c r="X753" s="55">
        <v>2.4427606104000001</v>
      </c>
      <c r="Y753" s="55">
        <v>2.4427606104000001</v>
      </c>
    </row>
    <row r="754" spans="1:25" x14ac:dyDescent="0.3">
      <c r="A754" s="56" t="s">
        <v>306</v>
      </c>
      <c r="B754" s="57">
        <v>6.1278255834000097</v>
      </c>
      <c r="C754" s="58">
        <v>2.74649236946687E-2</v>
      </c>
      <c r="D754" s="57">
        <v>3.5246197920000002</v>
      </c>
      <c r="E754" s="58">
        <v>8.19237740331593E-2</v>
      </c>
      <c r="F754" s="65">
        <v>0</v>
      </c>
      <c r="G754" s="66">
        <v>0</v>
      </c>
      <c r="H754" s="57">
        <v>2.6032057914000002</v>
      </c>
      <c r="I754" s="58">
        <v>2.45182148124144E-2</v>
      </c>
      <c r="J754" s="65">
        <v>0</v>
      </c>
      <c r="K754" s="66">
        <v>0</v>
      </c>
      <c r="L754" s="65">
        <v>0</v>
      </c>
      <c r="M754" s="66">
        <v>0</v>
      </c>
      <c r="N754" s="65">
        <v>0</v>
      </c>
      <c r="O754" s="66">
        <v>0</v>
      </c>
      <c r="P754" s="65">
        <v>0</v>
      </c>
      <c r="Q754" s="66">
        <v>0</v>
      </c>
      <c r="R754" s="65">
        <v>0</v>
      </c>
      <c r="S754" s="66">
        <v>0</v>
      </c>
      <c r="T754" s="65"/>
      <c r="U754" s="66"/>
      <c r="V754" s="65">
        <v>0</v>
      </c>
      <c r="W754" s="66">
        <v>0</v>
      </c>
      <c r="X754" s="65">
        <v>0</v>
      </c>
      <c r="Y754" s="66">
        <v>0</v>
      </c>
    </row>
    <row r="755" spans="1:25" x14ac:dyDescent="0.3">
      <c r="A755" s="56" t="s">
        <v>307</v>
      </c>
      <c r="B755" s="59">
        <v>46.437372835800197</v>
      </c>
      <c r="C755" s="60">
        <v>0.20813237651070299</v>
      </c>
      <c r="D755" s="59">
        <v>9.0862100448000103</v>
      </c>
      <c r="E755" s="60">
        <v>0.211193451338373</v>
      </c>
      <c r="F755" s="68">
        <v>7.1312594786999801</v>
      </c>
      <c r="G755" s="69">
        <v>38.710174571670102</v>
      </c>
      <c r="H755" s="59">
        <v>16.091936726099998</v>
      </c>
      <c r="I755" s="60">
        <v>0.151561418118279</v>
      </c>
      <c r="J755" s="68">
        <v>4.2199198738000003</v>
      </c>
      <c r="K755" s="69">
        <v>47.319303482090803</v>
      </c>
      <c r="L755" s="68">
        <v>1.8947944718</v>
      </c>
      <c r="M755" s="69">
        <v>11.451540020213599</v>
      </c>
      <c r="N755" s="68">
        <v>0.76431460809999796</v>
      </c>
      <c r="O755" s="69">
        <v>34.656793566050403</v>
      </c>
      <c r="P755" s="68">
        <v>1.0653112413000001</v>
      </c>
      <c r="Q755" s="69">
        <v>44.809220666347997</v>
      </c>
      <c r="R755" s="68">
        <v>6.18362639119999</v>
      </c>
      <c r="S755" s="69">
        <v>27.872938471522598</v>
      </c>
      <c r="T755" s="68"/>
      <c r="U755" s="69"/>
      <c r="V755" s="68">
        <v>0</v>
      </c>
      <c r="W755" s="69">
        <v>0</v>
      </c>
      <c r="X755" s="68">
        <v>0</v>
      </c>
      <c r="Y755" s="69">
        <v>0</v>
      </c>
    </row>
    <row r="756" spans="1:25" x14ac:dyDescent="0.3">
      <c r="A756" s="56" t="s">
        <v>308</v>
      </c>
      <c r="B756" s="57">
        <v>170.54940592209999</v>
      </c>
      <c r="C756" s="58">
        <v>0.76440269979462805</v>
      </c>
      <c r="D756" s="57">
        <v>30.4123320425999</v>
      </c>
      <c r="E756" s="58">
        <v>0.70688277462846805</v>
      </c>
      <c r="F756" s="65">
        <v>11.290924243299999</v>
      </c>
      <c r="G756" s="66">
        <v>61.289825428329898</v>
      </c>
      <c r="H756" s="57">
        <v>87.479218516399996</v>
      </c>
      <c r="I756" s="58">
        <v>0.82392036706930705</v>
      </c>
      <c r="J756" s="65">
        <v>4.6980471359999996</v>
      </c>
      <c r="K756" s="66">
        <v>52.680696517909197</v>
      </c>
      <c r="L756" s="65">
        <v>14.651403406</v>
      </c>
      <c r="M756" s="66">
        <v>88.548459979786401</v>
      </c>
      <c r="N756" s="65">
        <v>1.4410671639999999</v>
      </c>
      <c r="O756" s="66">
        <v>65.343206433949604</v>
      </c>
      <c r="P756" s="65">
        <v>1.3121263161000001</v>
      </c>
      <c r="Q756" s="66">
        <v>55.190779333652003</v>
      </c>
      <c r="R756" s="65">
        <v>16.0014273932</v>
      </c>
      <c r="S756" s="66">
        <v>72.127061528477398</v>
      </c>
      <c r="T756" s="65"/>
      <c r="U756" s="66"/>
      <c r="V756" s="65">
        <v>0.82009909410000004</v>
      </c>
      <c r="W756" s="66">
        <v>100</v>
      </c>
      <c r="X756" s="65">
        <v>2.4427606104000001</v>
      </c>
      <c r="Y756" s="66">
        <v>100</v>
      </c>
    </row>
    <row r="757" spans="1:25" x14ac:dyDescent="0.3">
      <c r="A757" s="63" t="s">
        <v>1</v>
      </c>
    </row>
    <row r="758" spans="1:25" x14ac:dyDescent="0.3">
      <c r="A758" s="63" t="s">
        <v>1</v>
      </c>
    </row>
    <row r="759" spans="1:25" x14ac:dyDescent="0.3">
      <c r="A759" s="51" t="s">
        <v>426</v>
      </c>
    </row>
    <row r="760" spans="1:25" x14ac:dyDescent="0.3">
      <c r="A760" s="52" t="s">
        <v>1</v>
      </c>
    </row>
    <row r="761" spans="1:25" ht="25.5" customHeight="1" x14ac:dyDescent="0.3">
      <c r="A761" s="112" t="s">
        <v>1</v>
      </c>
      <c r="B761" s="114" t="s">
        <v>502</v>
      </c>
      <c r="C761" s="114" t="s">
        <v>1</v>
      </c>
      <c r="D761" s="114" t="s">
        <v>53</v>
      </c>
      <c r="E761" s="114" t="s">
        <v>1</v>
      </c>
      <c r="F761" s="114" t="s">
        <v>54</v>
      </c>
      <c r="G761" s="114" t="s">
        <v>1</v>
      </c>
      <c r="H761" s="115" t="s">
        <v>55</v>
      </c>
      <c r="I761" s="115" t="s">
        <v>1</v>
      </c>
      <c r="J761" s="115" t="s">
        <v>56</v>
      </c>
      <c r="K761" s="115" t="s">
        <v>1</v>
      </c>
      <c r="L761" s="115" t="s">
        <v>57</v>
      </c>
      <c r="M761" s="115" t="s">
        <v>1</v>
      </c>
      <c r="N761" s="115" t="s">
        <v>58</v>
      </c>
      <c r="O761" s="115" t="s">
        <v>1</v>
      </c>
      <c r="P761" s="115" t="s">
        <v>59</v>
      </c>
      <c r="Q761" s="115" t="s">
        <v>1</v>
      </c>
      <c r="R761" s="115" t="s">
        <v>60</v>
      </c>
      <c r="S761" s="115" t="s">
        <v>1</v>
      </c>
      <c r="T761" s="114" t="s">
        <v>61</v>
      </c>
      <c r="U761" s="114" t="s">
        <v>1</v>
      </c>
      <c r="V761" s="114" t="s">
        <v>62</v>
      </c>
      <c r="W761" s="114" t="s">
        <v>1</v>
      </c>
      <c r="X761" s="114" t="s">
        <v>63</v>
      </c>
      <c r="Y761" s="114" t="s">
        <v>1</v>
      </c>
    </row>
    <row r="762" spans="1:25" x14ac:dyDescent="0.3">
      <c r="A762" s="113" t="s">
        <v>1</v>
      </c>
      <c r="B762" s="53" t="s">
        <v>14</v>
      </c>
      <c r="C762" s="53" t="s">
        <v>15</v>
      </c>
      <c r="D762" s="53" t="s">
        <v>14</v>
      </c>
      <c r="E762" s="53" t="s">
        <v>15</v>
      </c>
      <c r="F762" s="53" t="s">
        <v>14</v>
      </c>
      <c r="G762" s="53" t="s">
        <v>15</v>
      </c>
      <c r="H762" s="53" t="s">
        <v>14</v>
      </c>
      <c r="I762" s="53" t="s">
        <v>15</v>
      </c>
      <c r="J762" s="53" t="s">
        <v>14</v>
      </c>
      <c r="K762" s="53" t="s">
        <v>15</v>
      </c>
      <c r="L762" s="53" t="s">
        <v>14</v>
      </c>
      <c r="M762" s="53" t="s">
        <v>15</v>
      </c>
      <c r="N762" s="53" t="s">
        <v>14</v>
      </c>
      <c r="O762" s="53" t="s">
        <v>15</v>
      </c>
      <c r="P762" s="53" t="s">
        <v>14</v>
      </c>
      <c r="Q762" s="53" t="s">
        <v>15</v>
      </c>
      <c r="R762" s="53" t="s">
        <v>14</v>
      </c>
      <c r="S762" s="53" t="s">
        <v>15</v>
      </c>
      <c r="T762" s="53" t="s">
        <v>14</v>
      </c>
      <c r="U762" s="53" t="s">
        <v>15</v>
      </c>
      <c r="V762" s="53" t="s">
        <v>14</v>
      </c>
      <c r="W762" s="53" t="s">
        <v>15</v>
      </c>
      <c r="X762" s="53" t="s">
        <v>14</v>
      </c>
      <c r="Y762" s="53" t="s">
        <v>15</v>
      </c>
    </row>
    <row r="763" spans="1:25" x14ac:dyDescent="0.3">
      <c r="A763" s="54" t="s">
        <v>16</v>
      </c>
      <c r="B763" s="55">
        <v>42.007378864400003</v>
      </c>
      <c r="C763" s="55">
        <v>42.007378864400003</v>
      </c>
      <c r="D763" s="55">
        <v>15.3012856595</v>
      </c>
      <c r="E763" s="55">
        <v>15.3012856595</v>
      </c>
      <c r="F763" s="55">
        <v>4.9814979569000002</v>
      </c>
      <c r="G763" s="55">
        <v>4.9814979569000002</v>
      </c>
      <c r="H763" s="55">
        <v>10.0909628722</v>
      </c>
      <c r="I763" s="55">
        <v>10.0909628722</v>
      </c>
      <c r="J763" s="55">
        <v>2.1287547241999998</v>
      </c>
      <c r="K763" s="55">
        <v>2.1287547241999998</v>
      </c>
      <c r="L763" s="55">
        <v>4.5695009982999997</v>
      </c>
      <c r="M763" s="55">
        <v>4.5695009982999997</v>
      </c>
      <c r="N763" s="55">
        <v>0.76431460809999996</v>
      </c>
      <c r="O763" s="55">
        <v>0.76431460809999996</v>
      </c>
      <c r="P763" s="55">
        <v>0</v>
      </c>
      <c r="Q763" s="55">
        <v>0</v>
      </c>
      <c r="R763" s="55">
        <v>1.5654269382999999</v>
      </c>
      <c r="S763" s="55">
        <v>1.5654269382999999</v>
      </c>
      <c r="T763" s="55">
        <v>0</v>
      </c>
      <c r="U763" s="55">
        <v>0</v>
      </c>
      <c r="V763" s="55">
        <v>1.6163481718999999</v>
      </c>
      <c r="W763" s="55">
        <v>1.6163481718999999</v>
      </c>
      <c r="X763" s="55">
        <v>0.98928693499999998</v>
      </c>
      <c r="Y763" s="55">
        <v>0.98928693499999998</v>
      </c>
    </row>
    <row r="764" spans="1:25" x14ac:dyDescent="0.3">
      <c r="A764" s="56" t="s">
        <v>306</v>
      </c>
      <c r="B764" s="57">
        <v>8.4782342575000094</v>
      </c>
      <c r="C764" s="58">
        <v>0.201827261940522</v>
      </c>
      <c r="D764" s="65">
        <v>7.7483230279999997</v>
      </c>
      <c r="E764" s="67">
        <v>50.638379025290298</v>
      </c>
      <c r="F764" s="65">
        <v>0</v>
      </c>
      <c r="G764" s="66">
        <v>0</v>
      </c>
      <c r="H764" s="65">
        <v>0.72991122949999998</v>
      </c>
      <c r="I764" s="66">
        <v>7.2333159753353398</v>
      </c>
      <c r="J764" s="65">
        <v>0</v>
      </c>
      <c r="K764" s="66">
        <v>0</v>
      </c>
      <c r="L764" s="65">
        <v>0</v>
      </c>
      <c r="M764" s="66">
        <v>0</v>
      </c>
      <c r="N764" s="65">
        <v>0</v>
      </c>
      <c r="O764" s="66">
        <v>0</v>
      </c>
      <c r="P764" s="65"/>
      <c r="Q764" s="66"/>
      <c r="R764" s="65">
        <v>0</v>
      </c>
      <c r="S764" s="66">
        <v>0</v>
      </c>
      <c r="T764" s="65"/>
      <c r="U764" s="66"/>
      <c r="V764" s="65">
        <v>0</v>
      </c>
      <c r="W764" s="66">
        <v>0</v>
      </c>
      <c r="X764" s="65">
        <v>0</v>
      </c>
      <c r="Y764" s="66">
        <v>0</v>
      </c>
    </row>
    <row r="765" spans="1:25" x14ac:dyDescent="0.3">
      <c r="A765" s="56" t="s">
        <v>307</v>
      </c>
      <c r="B765" s="59">
        <v>11.710604680699999</v>
      </c>
      <c r="C765" s="60">
        <v>0.27877494376647199</v>
      </c>
      <c r="D765" s="68">
        <v>1.4563162754000001</v>
      </c>
      <c r="E765" s="69">
        <v>9.5176072639087508</v>
      </c>
      <c r="F765" s="68">
        <v>0.88364190840000101</v>
      </c>
      <c r="G765" s="69">
        <v>17.738477784097999</v>
      </c>
      <c r="H765" s="68">
        <v>4.4922024822999997</v>
      </c>
      <c r="I765" s="69">
        <v>44.517084634963297</v>
      </c>
      <c r="J765" s="68">
        <v>1.2451128158</v>
      </c>
      <c r="K765" s="69">
        <v>58.490196246912497</v>
      </c>
      <c r="L765" s="68">
        <v>0.46722243460000101</v>
      </c>
      <c r="M765" s="69">
        <v>10.2248021123931</v>
      </c>
      <c r="N765" s="68">
        <v>0.76431460809999896</v>
      </c>
      <c r="O765" s="69">
        <v>100</v>
      </c>
      <c r="P765" s="68"/>
      <c r="Q765" s="69"/>
      <c r="R765" s="68">
        <v>0.785445984200002</v>
      </c>
      <c r="S765" s="69">
        <v>50.174553981610103</v>
      </c>
      <c r="T765" s="68"/>
      <c r="U765" s="69"/>
      <c r="V765" s="68">
        <v>1.6163481718999999</v>
      </c>
      <c r="W765" s="69">
        <v>100</v>
      </c>
      <c r="X765" s="68">
        <v>0</v>
      </c>
      <c r="Y765" s="69">
        <v>0</v>
      </c>
    </row>
    <row r="766" spans="1:25" x14ac:dyDescent="0.3">
      <c r="A766" s="56" t="s">
        <v>308</v>
      </c>
      <c r="B766" s="57">
        <v>21.8185399262</v>
      </c>
      <c r="C766" s="58">
        <v>0.51939779429300603</v>
      </c>
      <c r="D766" s="65">
        <v>6.0966463560999999</v>
      </c>
      <c r="E766" s="66">
        <v>39.844013710801001</v>
      </c>
      <c r="F766" s="65">
        <v>4.0978560485000104</v>
      </c>
      <c r="G766" s="66">
        <v>82.261522215902005</v>
      </c>
      <c r="H766" s="65">
        <v>4.8688491603999999</v>
      </c>
      <c r="I766" s="66">
        <v>48.249599389701302</v>
      </c>
      <c r="J766" s="65">
        <v>0.88364190839999801</v>
      </c>
      <c r="K766" s="66">
        <v>41.509803753087603</v>
      </c>
      <c r="L766" s="65">
        <v>4.1022785636999899</v>
      </c>
      <c r="M766" s="66">
        <v>89.775197887607007</v>
      </c>
      <c r="N766" s="65">
        <v>0</v>
      </c>
      <c r="O766" s="66">
        <v>0</v>
      </c>
      <c r="P766" s="65"/>
      <c r="Q766" s="66"/>
      <c r="R766" s="65">
        <v>0.77998095410000301</v>
      </c>
      <c r="S766" s="66">
        <v>49.825446018389897</v>
      </c>
      <c r="T766" s="65"/>
      <c r="U766" s="66"/>
      <c r="V766" s="65">
        <v>0</v>
      </c>
      <c r="W766" s="66">
        <v>0</v>
      </c>
      <c r="X766" s="65">
        <v>0.98928693499999998</v>
      </c>
      <c r="Y766" s="66">
        <v>100</v>
      </c>
    </row>
    <row r="767" spans="1:25" x14ac:dyDescent="0.3">
      <c r="A767" s="63" t="s">
        <v>1</v>
      </c>
    </row>
    <row r="768" spans="1:25" x14ac:dyDescent="0.3">
      <c r="A768" s="63" t="s">
        <v>1</v>
      </c>
    </row>
    <row r="769" spans="1:25" x14ac:dyDescent="0.3">
      <c r="A769" s="51" t="s">
        <v>427</v>
      </c>
    </row>
    <row r="770" spans="1:25" x14ac:dyDescent="0.3">
      <c r="A770" s="52" t="s">
        <v>1</v>
      </c>
    </row>
    <row r="771" spans="1:25" ht="25.5" customHeight="1" x14ac:dyDescent="0.3">
      <c r="A771" s="112" t="s">
        <v>1</v>
      </c>
      <c r="B771" s="114" t="s">
        <v>502</v>
      </c>
      <c r="C771" s="114" t="s">
        <v>1</v>
      </c>
      <c r="D771" s="114" t="s">
        <v>53</v>
      </c>
      <c r="E771" s="114" t="s">
        <v>1</v>
      </c>
      <c r="F771" s="114" t="s">
        <v>54</v>
      </c>
      <c r="G771" s="114" t="s">
        <v>1</v>
      </c>
      <c r="H771" s="115" t="s">
        <v>55</v>
      </c>
      <c r="I771" s="115" t="s">
        <v>1</v>
      </c>
      <c r="J771" s="115" t="s">
        <v>56</v>
      </c>
      <c r="K771" s="115" t="s">
        <v>1</v>
      </c>
      <c r="L771" s="115" t="s">
        <v>57</v>
      </c>
      <c r="M771" s="115" t="s">
        <v>1</v>
      </c>
      <c r="N771" s="115" t="s">
        <v>58</v>
      </c>
      <c r="O771" s="115" t="s">
        <v>1</v>
      </c>
      <c r="P771" s="115" t="s">
        <v>59</v>
      </c>
      <c r="Q771" s="115" t="s">
        <v>1</v>
      </c>
      <c r="R771" s="115" t="s">
        <v>60</v>
      </c>
      <c r="S771" s="115" t="s">
        <v>1</v>
      </c>
      <c r="T771" s="114" t="s">
        <v>61</v>
      </c>
      <c r="U771" s="114" t="s">
        <v>1</v>
      </c>
      <c r="V771" s="114" t="s">
        <v>62</v>
      </c>
      <c r="W771" s="114" t="s">
        <v>1</v>
      </c>
      <c r="X771" s="114" t="s">
        <v>63</v>
      </c>
      <c r="Y771" s="114" t="s">
        <v>1</v>
      </c>
    </row>
    <row r="772" spans="1:25" x14ac:dyDescent="0.3">
      <c r="A772" s="113" t="s">
        <v>1</v>
      </c>
      <c r="B772" s="53" t="s">
        <v>14</v>
      </c>
      <c r="C772" s="53" t="s">
        <v>15</v>
      </c>
      <c r="D772" s="53" t="s">
        <v>14</v>
      </c>
      <c r="E772" s="53" t="s">
        <v>15</v>
      </c>
      <c r="F772" s="53" t="s">
        <v>14</v>
      </c>
      <c r="G772" s="53" t="s">
        <v>15</v>
      </c>
      <c r="H772" s="53" t="s">
        <v>14</v>
      </c>
      <c r="I772" s="53" t="s">
        <v>15</v>
      </c>
      <c r="J772" s="53" t="s">
        <v>14</v>
      </c>
      <c r="K772" s="53" t="s">
        <v>15</v>
      </c>
      <c r="L772" s="53" t="s">
        <v>14</v>
      </c>
      <c r="M772" s="53" t="s">
        <v>15</v>
      </c>
      <c r="N772" s="53" t="s">
        <v>14</v>
      </c>
      <c r="O772" s="53" t="s">
        <v>15</v>
      </c>
      <c r="P772" s="53" t="s">
        <v>14</v>
      </c>
      <c r="Q772" s="53" t="s">
        <v>15</v>
      </c>
      <c r="R772" s="53" t="s">
        <v>14</v>
      </c>
      <c r="S772" s="53" t="s">
        <v>15</v>
      </c>
      <c r="T772" s="53" t="s">
        <v>14</v>
      </c>
      <c r="U772" s="53" t="s">
        <v>15</v>
      </c>
      <c r="V772" s="53" t="s">
        <v>14</v>
      </c>
      <c r="W772" s="53" t="s">
        <v>15</v>
      </c>
      <c r="X772" s="53" t="s">
        <v>14</v>
      </c>
      <c r="Y772" s="53" t="s">
        <v>15</v>
      </c>
    </row>
    <row r="773" spans="1:25" x14ac:dyDescent="0.3">
      <c r="A773" s="54" t="s">
        <v>16</v>
      </c>
      <c r="B773" s="55">
        <v>223.67383592869999</v>
      </c>
      <c r="C773" s="55">
        <v>223.67383592869999</v>
      </c>
      <c r="D773" s="55">
        <v>40.488003363099999</v>
      </c>
      <c r="E773" s="55">
        <v>40.488003363099999</v>
      </c>
      <c r="F773" s="55">
        <v>21.123105820799999</v>
      </c>
      <c r="G773" s="55">
        <v>21.123105820799999</v>
      </c>
      <c r="H773" s="55">
        <v>76.923929271000006</v>
      </c>
      <c r="I773" s="55">
        <v>76.923929271000006</v>
      </c>
      <c r="J773" s="55">
        <v>11.0983002627</v>
      </c>
      <c r="K773" s="55">
        <v>11.0983002627</v>
      </c>
      <c r="L773" s="55">
        <v>16.011919387700001</v>
      </c>
      <c r="M773" s="55">
        <v>16.011919387700001</v>
      </c>
      <c r="N773" s="55">
        <v>2.4569731959999999</v>
      </c>
      <c r="O773" s="55">
        <v>2.4569731959999999</v>
      </c>
      <c r="P773" s="55">
        <v>2.7237996644</v>
      </c>
      <c r="Q773" s="55">
        <v>2.7237996644</v>
      </c>
      <c r="R773" s="55">
        <v>48.986045132299999</v>
      </c>
      <c r="S773" s="55">
        <v>48.986045132299999</v>
      </c>
      <c r="T773" s="55">
        <v>0</v>
      </c>
      <c r="U773" s="55">
        <v>0</v>
      </c>
      <c r="V773" s="55">
        <v>0</v>
      </c>
      <c r="W773" s="55">
        <v>0</v>
      </c>
      <c r="X773" s="55">
        <v>3.8617598307000001</v>
      </c>
      <c r="Y773" s="55">
        <v>3.8617598307000001</v>
      </c>
    </row>
    <row r="774" spans="1:25" x14ac:dyDescent="0.3">
      <c r="A774" s="56" t="s">
        <v>306</v>
      </c>
      <c r="B774" s="57">
        <v>61.183482586700002</v>
      </c>
      <c r="C774" s="58">
        <v>0.27353884432957698</v>
      </c>
      <c r="D774" s="57">
        <v>16.408720399100002</v>
      </c>
      <c r="E774" s="58">
        <v>0.40527363752529699</v>
      </c>
      <c r="F774" s="65">
        <v>6.1248654633999804</v>
      </c>
      <c r="G774" s="66">
        <v>28.996045919387601</v>
      </c>
      <c r="H774" s="57">
        <v>24.5542333918</v>
      </c>
      <c r="I774" s="58">
        <v>0.31920149717386898</v>
      </c>
      <c r="J774" s="65">
        <v>1.1457067036999999</v>
      </c>
      <c r="K774" s="66">
        <v>10.323262811248499</v>
      </c>
      <c r="L774" s="65">
        <v>5.6837358562000002</v>
      </c>
      <c r="M774" s="66">
        <v>35.496905265249602</v>
      </c>
      <c r="N774" s="65">
        <v>2.1682111471000001</v>
      </c>
      <c r="O774" s="66">
        <v>88.247244643526798</v>
      </c>
      <c r="P774" s="65">
        <v>0.71620367380000105</v>
      </c>
      <c r="Q774" s="66">
        <v>26.294285999105099</v>
      </c>
      <c r="R774" s="57">
        <v>3.35885123830001</v>
      </c>
      <c r="S774" s="62">
        <v>6.8567512017525006E-2</v>
      </c>
      <c r="T774" s="65"/>
      <c r="U774" s="66"/>
      <c r="V774" s="65"/>
      <c r="W774" s="66"/>
      <c r="X774" s="65">
        <v>1.0229547133000001</v>
      </c>
      <c r="Y774" s="66">
        <v>26.489340563537201</v>
      </c>
    </row>
    <row r="775" spans="1:25" x14ac:dyDescent="0.3">
      <c r="A775" s="56" t="s">
        <v>307</v>
      </c>
      <c r="B775" s="59">
        <v>73.124879821999897</v>
      </c>
      <c r="C775" s="60">
        <v>0.32692639046665201</v>
      </c>
      <c r="D775" s="59">
        <v>15.953269522499999</v>
      </c>
      <c r="E775" s="60">
        <v>0.39402460475587497</v>
      </c>
      <c r="F775" s="68">
        <v>13.4335836644</v>
      </c>
      <c r="G775" s="67">
        <v>63.596630999082997</v>
      </c>
      <c r="H775" s="59">
        <v>19.901090656299999</v>
      </c>
      <c r="I775" s="60">
        <v>0.25871131187525798</v>
      </c>
      <c r="J775" s="68">
        <v>5.1127631676999998</v>
      </c>
      <c r="K775" s="69">
        <v>46.067983805442303</v>
      </c>
      <c r="L775" s="68">
        <v>5.3787161802999996</v>
      </c>
      <c r="M775" s="69">
        <v>33.591951408597602</v>
      </c>
      <c r="N775" s="68">
        <v>0</v>
      </c>
      <c r="O775" s="69">
        <v>0</v>
      </c>
      <c r="P775" s="68">
        <v>0</v>
      </c>
      <c r="Q775" s="69">
        <v>0</v>
      </c>
      <c r="R775" s="59">
        <v>13.345456630799999</v>
      </c>
      <c r="S775" s="60">
        <v>0.27243384508296198</v>
      </c>
      <c r="T775" s="68"/>
      <c r="U775" s="69"/>
      <c r="V775" s="68"/>
      <c r="W775" s="69"/>
      <c r="X775" s="68">
        <v>0</v>
      </c>
      <c r="Y775" s="69">
        <v>0</v>
      </c>
    </row>
    <row r="776" spans="1:25" x14ac:dyDescent="0.3">
      <c r="A776" s="56" t="s">
        <v>308</v>
      </c>
      <c r="B776" s="57">
        <v>89.365473520000194</v>
      </c>
      <c r="C776" s="58">
        <v>0.39953476520377101</v>
      </c>
      <c r="D776" s="57">
        <v>8.1260134414999996</v>
      </c>
      <c r="E776" s="62">
        <v>0.20070175771882801</v>
      </c>
      <c r="F776" s="65">
        <v>1.5646566930000001</v>
      </c>
      <c r="G776" s="70">
        <v>7.4073230815294098</v>
      </c>
      <c r="H776" s="57">
        <v>32.468605222900003</v>
      </c>
      <c r="I776" s="58">
        <v>0.42208719095087299</v>
      </c>
      <c r="J776" s="65">
        <v>4.8398303912999996</v>
      </c>
      <c r="K776" s="66">
        <v>43.6087533833092</v>
      </c>
      <c r="L776" s="65">
        <v>4.9494673512</v>
      </c>
      <c r="M776" s="66">
        <v>30.9111433261528</v>
      </c>
      <c r="N776" s="65">
        <v>0.28876204890000001</v>
      </c>
      <c r="O776" s="66">
        <v>11.7527553564732</v>
      </c>
      <c r="P776" s="65">
        <v>2.0075959906</v>
      </c>
      <c r="Q776" s="66">
        <v>73.705714000894901</v>
      </c>
      <c r="R776" s="57">
        <v>32.2817372632001</v>
      </c>
      <c r="S776" s="61">
        <v>0.65899864289951304</v>
      </c>
      <c r="T776" s="65"/>
      <c r="U776" s="66"/>
      <c r="V776" s="65"/>
      <c r="W776" s="66"/>
      <c r="X776" s="65">
        <v>2.8388051174000002</v>
      </c>
      <c r="Y776" s="66">
        <v>73.510659436462802</v>
      </c>
    </row>
    <row r="777" spans="1:25" x14ac:dyDescent="0.3">
      <c r="A777" s="63" t="s">
        <v>1</v>
      </c>
    </row>
    <row r="778" spans="1:25" x14ac:dyDescent="0.3">
      <c r="A778" s="63" t="s">
        <v>1</v>
      </c>
    </row>
    <row r="779" spans="1:25" x14ac:dyDescent="0.3">
      <c r="A779" s="51" t="s">
        <v>428</v>
      </c>
    </row>
    <row r="780" spans="1:25" x14ac:dyDescent="0.3">
      <c r="A780" s="52" t="s">
        <v>1</v>
      </c>
    </row>
    <row r="781" spans="1:25" ht="25.5" customHeight="1" x14ac:dyDescent="0.3">
      <c r="A781" s="112" t="s">
        <v>1</v>
      </c>
      <c r="B781" s="114" t="s">
        <v>502</v>
      </c>
      <c r="C781" s="114" t="s">
        <v>1</v>
      </c>
      <c r="D781" s="114" t="s">
        <v>53</v>
      </c>
      <c r="E781" s="114" t="s">
        <v>1</v>
      </c>
      <c r="F781" s="114" t="s">
        <v>54</v>
      </c>
      <c r="G781" s="114" t="s">
        <v>1</v>
      </c>
      <c r="H781" s="115" t="s">
        <v>55</v>
      </c>
      <c r="I781" s="115" t="s">
        <v>1</v>
      </c>
      <c r="J781" s="115" t="s">
        <v>56</v>
      </c>
      <c r="K781" s="115" t="s">
        <v>1</v>
      </c>
      <c r="L781" s="115" t="s">
        <v>57</v>
      </c>
      <c r="M781" s="115" t="s">
        <v>1</v>
      </c>
      <c r="N781" s="115" t="s">
        <v>58</v>
      </c>
      <c r="O781" s="115" t="s">
        <v>1</v>
      </c>
      <c r="P781" s="115" t="s">
        <v>59</v>
      </c>
      <c r="Q781" s="115" t="s">
        <v>1</v>
      </c>
      <c r="R781" s="115" t="s">
        <v>60</v>
      </c>
      <c r="S781" s="115" t="s">
        <v>1</v>
      </c>
      <c r="T781" s="114" t="s">
        <v>61</v>
      </c>
      <c r="U781" s="114" t="s">
        <v>1</v>
      </c>
      <c r="V781" s="114" t="s">
        <v>62</v>
      </c>
      <c r="W781" s="114" t="s">
        <v>1</v>
      </c>
      <c r="X781" s="114" t="s">
        <v>63</v>
      </c>
      <c r="Y781" s="114" t="s">
        <v>1</v>
      </c>
    </row>
    <row r="782" spans="1:25" x14ac:dyDescent="0.3">
      <c r="A782" s="113" t="s">
        <v>1</v>
      </c>
      <c r="B782" s="53" t="s">
        <v>14</v>
      </c>
      <c r="C782" s="53" t="s">
        <v>15</v>
      </c>
      <c r="D782" s="53" t="s">
        <v>14</v>
      </c>
      <c r="E782" s="53" t="s">
        <v>15</v>
      </c>
      <c r="F782" s="53" t="s">
        <v>14</v>
      </c>
      <c r="G782" s="53" t="s">
        <v>15</v>
      </c>
      <c r="H782" s="53" t="s">
        <v>14</v>
      </c>
      <c r="I782" s="53" t="s">
        <v>15</v>
      </c>
      <c r="J782" s="53" t="s">
        <v>14</v>
      </c>
      <c r="K782" s="53" t="s">
        <v>15</v>
      </c>
      <c r="L782" s="53" t="s">
        <v>14</v>
      </c>
      <c r="M782" s="53" t="s">
        <v>15</v>
      </c>
      <c r="N782" s="53" t="s">
        <v>14</v>
      </c>
      <c r="O782" s="53" t="s">
        <v>15</v>
      </c>
      <c r="P782" s="53" t="s">
        <v>14</v>
      </c>
      <c r="Q782" s="53" t="s">
        <v>15</v>
      </c>
      <c r="R782" s="53" t="s">
        <v>14</v>
      </c>
      <c r="S782" s="53" t="s">
        <v>15</v>
      </c>
      <c r="T782" s="53" t="s">
        <v>14</v>
      </c>
      <c r="U782" s="53" t="s">
        <v>15</v>
      </c>
      <c r="V782" s="53" t="s">
        <v>14</v>
      </c>
      <c r="W782" s="53" t="s">
        <v>15</v>
      </c>
      <c r="X782" s="53" t="s">
        <v>14</v>
      </c>
      <c r="Y782" s="53" t="s">
        <v>15</v>
      </c>
    </row>
    <row r="783" spans="1:25" x14ac:dyDescent="0.3">
      <c r="A783" s="54" t="s">
        <v>16</v>
      </c>
      <c r="B783" s="55">
        <v>40.268784121400003</v>
      </c>
      <c r="C783" s="55">
        <v>40.268784121400003</v>
      </c>
      <c r="D783" s="55">
        <v>10.237016689200001</v>
      </c>
      <c r="E783" s="55">
        <v>10.237016689200001</v>
      </c>
      <c r="F783" s="55">
        <v>2.1552739889999999</v>
      </c>
      <c r="G783" s="55">
        <v>2.1552739889999999</v>
      </c>
      <c r="H783" s="55">
        <v>10.2422575324</v>
      </c>
      <c r="I783" s="55">
        <v>10.2422575324</v>
      </c>
      <c r="J783" s="55">
        <v>0.374264031</v>
      </c>
      <c r="K783" s="55">
        <v>0.374264031</v>
      </c>
      <c r="L783" s="55">
        <v>3.8611316688000001</v>
      </c>
      <c r="M783" s="55">
        <v>3.8611316688000001</v>
      </c>
      <c r="N783" s="55">
        <v>1.6163481718999999</v>
      </c>
      <c r="O783" s="55">
        <v>1.6163481718999999</v>
      </c>
      <c r="P783" s="55">
        <v>1.7350658639000001</v>
      </c>
      <c r="Q783" s="55">
        <v>1.7350658639000001</v>
      </c>
      <c r="R783" s="55">
        <v>10.0474261752</v>
      </c>
      <c r="S783" s="55">
        <v>10.0474261752</v>
      </c>
      <c r="T783" s="55">
        <v>0</v>
      </c>
      <c r="U783" s="55">
        <v>0</v>
      </c>
      <c r="V783" s="55">
        <v>0</v>
      </c>
      <c r="W783" s="55">
        <v>0</v>
      </c>
      <c r="X783" s="55">
        <v>0</v>
      </c>
      <c r="Y783" s="55">
        <v>0</v>
      </c>
    </row>
    <row r="784" spans="1:25" x14ac:dyDescent="0.3">
      <c r="A784" s="56" t="s">
        <v>306</v>
      </c>
      <c r="B784" s="57">
        <v>16.881405070300001</v>
      </c>
      <c r="C784" s="58">
        <v>0.41921814722309297</v>
      </c>
      <c r="D784" s="65">
        <v>10.237016689200001</v>
      </c>
      <c r="E784" s="67">
        <v>100</v>
      </c>
      <c r="F784" s="65">
        <v>0.374264031</v>
      </c>
      <c r="G784" s="66">
        <v>17.365032608854101</v>
      </c>
      <c r="H784" s="65">
        <v>1.9815926464</v>
      </c>
      <c r="I784" s="66">
        <v>19.347225356631601</v>
      </c>
      <c r="J784" s="65">
        <v>0</v>
      </c>
      <c r="K784" s="66">
        <v>0</v>
      </c>
      <c r="L784" s="65">
        <v>0.38378541200000099</v>
      </c>
      <c r="M784" s="66">
        <v>9.9397131442367108</v>
      </c>
      <c r="N784" s="65">
        <v>1.6163481718999999</v>
      </c>
      <c r="O784" s="66">
        <v>100</v>
      </c>
      <c r="P784" s="65">
        <v>0</v>
      </c>
      <c r="Q784" s="66">
        <v>0</v>
      </c>
      <c r="R784" s="65">
        <v>2.2883981198000001</v>
      </c>
      <c r="S784" s="66">
        <v>22.775963514401699</v>
      </c>
      <c r="T784" s="65"/>
      <c r="U784" s="66"/>
      <c r="V784" s="65"/>
      <c r="W784" s="66"/>
      <c r="X784" s="65"/>
      <c r="Y784" s="66"/>
    </row>
    <row r="785" spans="1:25" x14ac:dyDescent="0.3">
      <c r="A785" s="56" t="s">
        <v>307</v>
      </c>
      <c r="B785" s="59">
        <v>12.9731965888</v>
      </c>
      <c r="C785" s="60">
        <v>0.32216509318208297</v>
      </c>
      <c r="D785" s="68">
        <v>0</v>
      </c>
      <c r="E785" s="69">
        <v>0</v>
      </c>
      <c r="F785" s="68">
        <v>0</v>
      </c>
      <c r="G785" s="69">
        <v>0</v>
      </c>
      <c r="H785" s="68">
        <v>6.1056726056999997</v>
      </c>
      <c r="I785" s="69">
        <v>59.612566725504898</v>
      </c>
      <c r="J785" s="68">
        <v>0</v>
      </c>
      <c r="K785" s="69">
        <v>0</v>
      </c>
      <c r="L785" s="68">
        <v>0.34648004359999901</v>
      </c>
      <c r="M785" s="69">
        <v>8.9735360852815091</v>
      </c>
      <c r="N785" s="68">
        <v>0</v>
      </c>
      <c r="O785" s="69">
        <v>0</v>
      </c>
      <c r="P785" s="68">
        <v>1.7350658639000001</v>
      </c>
      <c r="Q785" s="67">
        <v>100</v>
      </c>
      <c r="R785" s="68">
        <v>4.7859780756000001</v>
      </c>
      <c r="S785" s="69">
        <v>47.633871522372601</v>
      </c>
      <c r="T785" s="68"/>
      <c r="U785" s="69"/>
      <c r="V785" s="68"/>
      <c r="W785" s="69"/>
      <c r="X785" s="68"/>
      <c r="Y785" s="69"/>
    </row>
    <row r="786" spans="1:25" x14ac:dyDescent="0.3">
      <c r="A786" s="56" t="s">
        <v>308</v>
      </c>
      <c r="B786" s="57">
        <v>10.414182462299999</v>
      </c>
      <c r="C786" s="58">
        <v>0.258616759594825</v>
      </c>
      <c r="D786" s="65">
        <v>0</v>
      </c>
      <c r="E786" s="66">
        <v>0</v>
      </c>
      <c r="F786" s="65">
        <v>1.7810099580000001</v>
      </c>
      <c r="G786" s="66">
        <v>82.634967391145906</v>
      </c>
      <c r="H786" s="65">
        <v>2.1549922803000001</v>
      </c>
      <c r="I786" s="66">
        <v>21.040207917863501</v>
      </c>
      <c r="J786" s="65">
        <v>0.374264031</v>
      </c>
      <c r="K786" s="66">
        <v>100</v>
      </c>
      <c r="L786" s="65">
        <v>3.1308662132000098</v>
      </c>
      <c r="M786" s="66">
        <v>81.0867507704818</v>
      </c>
      <c r="N786" s="65">
        <v>0</v>
      </c>
      <c r="O786" s="66">
        <v>0</v>
      </c>
      <c r="P786" s="65">
        <v>0</v>
      </c>
      <c r="Q786" s="66">
        <v>0</v>
      </c>
      <c r="R786" s="65">
        <v>2.9730499797999999</v>
      </c>
      <c r="S786" s="66">
        <v>29.5901649632257</v>
      </c>
      <c r="T786" s="65"/>
      <c r="U786" s="66"/>
      <c r="V786" s="65"/>
      <c r="W786" s="66"/>
      <c r="X786" s="65"/>
      <c r="Y786" s="66"/>
    </row>
    <row r="787" spans="1:25" x14ac:dyDescent="0.3">
      <c r="A787" s="63" t="s">
        <v>1</v>
      </c>
    </row>
    <row r="788" spans="1:25" x14ac:dyDescent="0.3">
      <c r="A788" s="63" t="s">
        <v>1</v>
      </c>
    </row>
    <row r="789" spans="1:25" x14ac:dyDescent="0.3">
      <c r="A789" s="51" t="s">
        <v>429</v>
      </c>
    </row>
    <row r="790" spans="1:25" x14ac:dyDescent="0.3">
      <c r="A790" s="52" t="s">
        <v>1</v>
      </c>
    </row>
    <row r="791" spans="1:25" ht="25.5" customHeight="1" x14ac:dyDescent="0.3">
      <c r="A791" s="112" t="s">
        <v>1</v>
      </c>
      <c r="B791" s="114" t="s">
        <v>502</v>
      </c>
      <c r="C791" s="114" t="s">
        <v>1</v>
      </c>
      <c r="D791" s="114" t="s">
        <v>53</v>
      </c>
      <c r="E791" s="114" t="s">
        <v>1</v>
      </c>
      <c r="F791" s="114" t="s">
        <v>54</v>
      </c>
      <c r="G791" s="114" t="s">
        <v>1</v>
      </c>
      <c r="H791" s="115" t="s">
        <v>55</v>
      </c>
      <c r="I791" s="115" t="s">
        <v>1</v>
      </c>
      <c r="J791" s="115" t="s">
        <v>56</v>
      </c>
      <c r="K791" s="115" t="s">
        <v>1</v>
      </c>
      <c r="L791" s="115" t="s">
        <v>57</v>
      </c>
      <c r="M791" s="115" t="s">
        <v>1</v>
      </c>
      <c r="N791" s="115" t="s">
        <v>58</v>
      </c>
      <c r="O791" s="115" t="s">
        <v>1</v>
      </c>
      <c r="P791" s="115" t="s">
        <v>59</v>
      </c>
      <c r="Q791" s="115" t="s">
        <v>1</v>
      </c>
      <c r="R791" s="115" t="s">
        <v>60</v>
      </c>
      <c r="S791" s="115" t="s">
        <v>1</v>
      </c>
      <c r="T791" s="114" t="s">
        <v>61</v>
      </c>
      <c r="U791" s="114" t="s">
        <v>1</v>
      </c>
      <c r="V791" s="114" t="s">
        <v>62</v>
      </c>
      <c r="W791" s="114" t="s">
        <v>1</v>
      </c>
      <c r="X791" s="114" t="s">
        <v>63</v>
      </c>
      <c r="Y791" s="114" t="s">
        <v>1</v>
      </c>
    </row>
    <row r="792" spans="1:25" x14ac:dyDescent="0.3">
      <c r="A792" s="113" t="s">
        <v>1</v>
      </c>
      <c r="B792" s="53" t="s">
        <v>14</v>
      </c>
      <c r="C792" s="53" t="s">
        <v>15</v>
      </c>
      <c r="D792" s="53" t="s">
        <v>14</v>
      </c>
      <c r="E792" s="53" t="s">
        <v>15</v>
      </c>
      <c r="F792" s="53" t="s">
        <v>14</v>
      </c>
      <c r="G792" s="53" t="s">
        <v>15</v>
      </c>
      <c r="H792" s="53" t="s">
        <v>14</v>
      </c>
      <c r="I792" s="53" t="s">
        <v>15</v>
      </c>
      <c r="J792" s="53" t="s">
        <v>14</v>
      </c>
      <c r="K792" s="53" t="s">
        <v>15</v>
      </c>
      <c r="L792" s="53" t="s">
        <v>14</v>
      </c>
      <c r="M792" s="53" t="s">
        <v>15</v>
      </c>
      <c r="N792" s="53" t="s">
        <v>14</v>
      </c>
      <c r="O792" s="53" t="s">
        <v>15</v>
      </c>
      <c r="P792" s="53" t="s">
        <v>14</v>
      </c>
      <c r="Q792" s="53" t="s">
        <v>15</v>
      </c>
      <c r="R792" s="53" t="s">
        <v>14</v>
      </c>
      <c r="S792" s="53" t="s">
        <v>15</v>
      </c>
      <c r="T792" s="53" t="s">
        <v>14</v>
      </c>
      <c r="U792" s="53" t="s">
        <v>15</v>
      </c>
      <c r="V792" s="53" t="s">
        <v>14</v>
      </c>
      <c r="W792" s="53" t="s">
        <v>15</v>
      </c>
      <c r="X792" s="53" t="s">
        <v>14</v>
      </c>
      <c r="Y792" s="53" t="s">
        <v>15</v>
      </c>
    </row>
    <row r="793" spans="1:25" x14ac:dyDescent="0.3">
      <c r="A793" s="54" t="s">
        <v>16</v>
      </c>
      <c r="B793" s="55">
        <v>373.08293300050002</v>
      </c>
      <c r="C793" s="55">
        <v>373.08293300050002</v>
      </c>
      <c r="D793" s="55">
        <v>38.469566224600001</v>
      </c>
      <c r="E793" s="55">
        <v>38.469566224600001</v>
      </c>
      <c r="F793" s="55">
        <v>38.174979615799998</v>
      </c>
      <c r="G793" s="55">
        <v>38.174979615799998</v>
      </c>
      <c r="H793" s="55">
        <v>174.20886502569999</v>
      </c>
      <c r="I793" s="55">
        <v>174.20886502569999</v>
      </c>
      <c r="J793" s="55">
        <v>6.5921095476999998</v>
      </c>
      <c r="K793" s="55">
        <v>6.5921095476999998</v>
      </c>
      <c r="L793" s="55">
        <v>41.576796745899998</v>
      </c>
      <c r="M793" s="55">
        <v>41.576796745899998</v>
      </c>
      <c r="N793" s="55">
        <v>5.9043559263000001</v>
      </c>
      <c r="O793" s="55">
        <v>5.9043559263000001</v>
      </c>
      <c r="P793" s="55">
        <v>6.3439904909999996</v>
      </c>
      <c r="Q793" s="55">
        <v>6.3439904909999996</v>
      </c>
      <c r="R793" s="55">
        <v>52.142190472899998</v>
      </c>
      <c r="S793" s="55">
        <v>52.142190472899998</v>
      </c>
      <c r="T793" s="55">
        <v>0</v>
      </c>
      <c r="U793" s="55">
        <v>0</v>
      </c>
      <c r="V793" s="55">
        <v>1.8861444289</v>
      </c>
      <c r="W793" s="55">
        <v>1.8861444289</v>
      </c>
      <c r="X793" s="55">
        <v>7.7839345217</v>
      </c>
      <c r="Y793" s="55">
        <v>7.7839345217</v>
      </c>
    </row>
    <row r="794" spans="1:25" x14ac:dyDescent="0.3">
      <c r="A794" s="56" t="s">
        <v>306</v>
      </c>
      <c r="B794" s="57">
        <v>73.743544074999903</v>
      </c>
      <c r="C794" s="58">
        <v>0.197659923711657</v>
      </c>
      <c r="D794" s="57">
        <v>14.671675899</v>
      </c>
      <c r="E794" s="61">
        <v>0.38138397021014397</v>
      </c>
      <c r="F794" s="57">
        <v>6.0523970142999897</v>
      </c>
      <c r="G794" s="58">
        <v>0.15854355588954999</v>
      </c>
      <c r="H794" s="57">
        <v>25.4283239558</v>
      </c>
      <c r="I794" s="58">
        <v>0.14596458080390301</v>
      </c>
      <c r="J794" s="65">
        <v>0</v>
      </c>
      <c r="K794" s="66">
        <v>0</v>
      </c>
      <c r="L794" s="57">
        <v>18.830027857699999</v>
      </c>
      <c r="M794" s="61">
        <v>0.452897513312083</v>
      </c>
      <c r="N794" s="65">
        <v>0</v>
      </c>
      <c r="O794" s="66">
        <v>0</v>
      </c>
      <c r="P794" s="65">
        <v>2.3276560962000001</v>
      </c>
      <c r="Q794" s="66">
        <v>36.690724860041399</v>
      </c>
      <c r="R794" s="57">
        <v>5.6243380225000097</v>
      </c>
      <c r="S794" s="58">
        <v>0.107865395977623</v>
      </c>
      <c r="T794" s="65"/>
      <c r="U794" s="66"/>
      <c r="V794" s="65">
        <v>0.61194637689999798</v>
      </c>
      <c r="W794" s="66">
        <v>32.444301057946397</v>
      </c>
      <c r="X794" s="65">
        <v>0.19717885260000101</v>
      </c>
      <c r="Y794" s="66">
        <v>2.5331514807878501</v>
      </c>
    </row>
    <row r="795" spans="1:25" x14ac:dyDescent="0.3">
      <c r="A795" s="56" t="s">
        <v>307</v>
      </c>
      <c r="B795" s="59">
        <v>106.5254879261</v>
      </c>
      <c r="C795" s="60">
        <v>0.28552763609252901</v>
      </c>
      <c r="D795" s="59">
        <v>9.6163876834999993</v>
      </c>
      <c r="E795" s="60">
        <v>0.249973904757747</v>
      </c>
      <c r="F795" s="59">
        <v>21.8855992242</v>
      </c>
      <c r="G795" s="61">
        <v>0.57329694591747504</v>
      </c>
      <c r="H795" s="59">
        <v>50.094819419099998</v>
      </c>
      <c r="I795" s="60">
        <v>0.28755608626294499</v>
      </c>
      <c r="J795" s="68">
        <v>2.1276127322999998</v>
      </c>
      <c r="K795" s="69">
        <v>32.275142227306098</v>
      </c>
      <c r="L795" s="59">
        <v>6.3307808213000003</v>
      </c>
      <c r="M795" s="60">
        <v>0.152267161416765</v>
      </c>
      <c r="N795" s="68">
        <v>3.5174870604000001</v>
      </c>
      <c r="O795" s="69">
        <v>59.574441383723503</v>
      </c>
      <c r="P795" s="68">
        <v>0</v>
      </c>
      <c r="Q795" s="69">
        <v>0</v>
      </c>
      <c r="R795" s="59">
        <v>9.3696962172999907</v>
      </c>
      <c r="S795" s="60">
        <v>0.17969510165035599</v>
      </c>
      <c r="T795" s="68"/>
      <c r="U795" s="69"/>
      <c r="V795" s="68">
        <v>0</v>
      </c>
      <c r="W795" s="69">
        <v>0</v>
      </c>
      <c r="X795" s="68">
        <v>3.5831047680000001</v>
      </c>
      <c r="Y795" s="69">
        <v>46.032051760084101</v>
      </c>
    </row>
    <row r="796" spans="1:25" x14ac:dyDescent="0.3">
      <c r="A796" s="56" t="s">
        <v>308</v>
      </c>
      <c r="B796" s="57">
        <v>192.8139009994</v>
      </c>
      <c r="C796" s="58">
        <v>0.51681244019581496</v>
      </c>
      <c r="D796" s="57">
        <v>14.1815026421</v>
      </c>
      <c r="E796" s="62">
        <v>0.36864212503210902</v>
      </c>
      <c r="F796" s="57">
        <v>10.2369833773</v>
      </c>
      <c r="G796" s="62">
        <v>0.26815949819297602</v>
      </c>
      <c r="H796" s="57">
        <v>98.685721650799906</v>
      </c>
      <c r="I796" s="58">
        <v>0.566479332933152</v>
      </c>
      <c r="J796" s="65">
        <v>4.4644968154000004</v>
      </c>
      <c r="K796" s="66">
        <v>67.724857772693895</v>
      </c>
      <c r="L796" s="57">
        <v>16.415988066899999</v>
      </c>
      <c r="M796" s="58">
        <v>0.394835325271152</v>
      </c>
      <c r="N796" s="65">
        <v>2.3868688658999999</v>
      </c>
      <c r="O796" s="66">
        <v>40.425558616276497</v>
      </c>
      <c r="P796" s="65">
        <v>4.0163343947999897</v>
      </c>
      <c r="Q796" s="66">
        <v>63.309275139958601</v>
      </c>
      <c r="R796" s="57">
        <v>37.148156233100003</v>
      </c>
      <c r="S796" s="61">
        <v>0.71243950237202103</v>
      </c>
      <c r="T796" s="65"/>
      <c r="U796" s="66"/>
      <c r="V796" s="65">
        <v>1.274198052</v>
      </c>
      <c r="W796" s="66">
        <v>67.555698942053596</v>
      </c>
      <c r="X796" s="65">
        <v>4.0036509011000003</v>
      </c>
      <c r="Y796" s="66">
        <v>51.434796759127998</v>
      </c>
    </row>
    <row r="797" spans="1:25" x14ac:dyDescent="0.3">
      <c r="A797" s="63" t="s">
        <v>1</v>
      </c>
    </row>
    <row r="798" spans="1:25" x14ac:dyDescent="0.3">
      <c r="A798" s="63" t="s">
        <v>1</v>
      </c>
    </row>
    <row r="799" spans="1:25" x14ac:dyDescent="0.3">
      <c r="A799" s="51" t="s">
        <v>430</v>
      </c>
    </row>
    <row r="800" spans="1:25" x14ac:dyDescent="0.3">
      <c r="A800" s="52" t="s">
        <v>1</v>
      </c>
    </row>
    <row r="801" spans="1:25" ht="25.5" customHeight="1" x14ac:dyDescent="0.3">
      <c r="A801" s="112" t="s">
        <v>1</v>
      </c>
      <c r="B801" s="114" t="s">
        <v>502</v>
      </c>
      <c r="C801" s="114" t="s">
        <v>1</v>
      </c>
      <c r="D801" s="114" t="s">
        <v>53</v>
      </c>
      <c r="E801" s="114" t="s">
        <v>1</v>
      </c>
      <c r="F801" s="114" t="s">
        <v>54</v>
      </c>
      <c r="G801" s="114" t="s">
        <v>1</v>
      </c>
      <c r="H801" s="115" t="s">
        <v>55</v>
      </c>
      <c r="I801" s="115" t="s">
        <v>1</v>
      </c>
      <c r="J801" s="115" t="s">
        <v>56</v>
      </c>
      <c r="K801" s="115" t="s">
        <v>1</v>
      </c>
      <c r="L801" s="115" t="s">
        <v>57</v>
      </c>
      <c r="M801" s="115" t="s">
        <v>1</v>
      </c>
      <c r="N801" s="115" t="s">
        <v>58</v>
      </c>
      <c r="O801" s="115" t="s">
        <v>1</v>
      </c>
      <c r="P801" s="115" t="s">
        <v>59</v>
      </c>
      <c r="Q801" s="115" t="s">
        <v>1</v>
      </c>
      <c r="R801" s="115" t="s">
        <v>60</v>
      </c>
      <c r="S801" s="115" t="s">
        <v>1</v>
      </c>
      <c r="T801" s="114" t="s">
        <v>61</v>
      </c>
      <c r="U801" s="114" t="s">
        <v>1</v>
      </c>
      <c r="V801" s="114" t="s">
        <v>62</v>
      </c>
      <c r="W801" s="114" t="s">
        <v>1</v>
      </c>
      <c r="X801" s="114" t="s">
        <v>63</v>
      </c>
      <c r="Y801" s="114" t="s">
        <v>1</v>
      </c>
    </row>
    <row r="802" spans="1:25" x14ac:dyDescent="0.3">
      <c r="A802" s="113" t="s">
        <v>1</v>
      </c>
      <c r="B802" s="53" t="s">
        <v>14</v>
      </c>
      <c r="C802" s="53" t="s">
        <v>15</v>
      </c>
      <c r="D802" s="53" t="s">
        <v>14</v>
      </c>
      <c r="E802" s="53" t="s">
        <v>15</v>
      </c>
      <c r="F802" s="53" t="s">
        <v>14</v>
      </c>
      <c r="G802" s="53" t="s">
        <v>15</v>
      </c>
      <c r="H802" s="53" t="s">
        <v>14</v>
      </c>
      <c r="I802" s="53" t="s">
        <v>15</v>
      </c>
      <c r="J802" s="53" t="s">
        <v>14</v>
      </c>
      <c r="K802" s="53" t="s">
        <v>15</v>
      </c>
      <c r="L802" s="53" t="s">
        <v>14</v>
      </c>
      <c r="M802" s="53" t="s">
        <v>15</v>
      </c>
      <c r="N802" s="53" t="s">
        <v>14</v>
      </c>
      <c r="O802" s="53" t="s">
        <v>15</v>
      </c>
      <c r="P802" s="53" t="s">
        <v>14</v>
      </c>
      <c r="Q802" s="53" t="s">
        <v>15</v>
      </c>
      <c r="R802" s="53" t="s">
        <v>14</v>
      </c>
      <c r="S802" s="53" t="s">
        <v>15</v>
      </c>
      <c r="T802" s="53" t="s">
        <v>14</v>
      </c>
      <c r="U802" s="53" t="s">
        <v>15</v>
      </c>
      <c r="V802" s="53" t="s">
        <v>14</v>
      </c>
      <c r="W802" s="53" t="s">
        <v>15</v>
      </c>
      <c r="X802" s="53" t="s">
        <v>14</v>
      </c>
      <c r="Y802" s="53" t="s">
        <v>15</v>
      </c>
    </row>
    <row r="803" spans="1:25" x14ac:dyDescent="0.3">
      <c r="A803" s="54" t="s">
        <v>16</v>
      </c>
      <c r="B803" s="55">
        <v>92.935021661500002</v>
      </c>
      <c r="C803" s="55">
        <v>92.935021661500002</v>
      </c>
      <c r="D803" s="55">
        <v>24.442162555100001</v>
      </c>
      <c r="E803" s="55">
        <v>24.442162555100001</v>
      </c>
      <c r="F803" s="55">
        <v>14.4379447961</v>
      </c>
      <c r="G803" s="55">
        <v>14.4379447961</v>
      </c>
      <c r="H803" s="55">
        <v>35.317796215199998</v>
      </c>
      <c r="I803" s="55">
        <v>35.317796215199998</v>
      </c>
      <c r="J803" s="55">
        <v>0.66485655769999996</v>
      </c>
      <c r="K803" s="55">
        <v>0.66485655769999996</v>
      </c>
      <c r="L803" s="55">
        <v>4.5819602455000004</v>
      </c>
      <c r="M803" s="55">
        <v>4.5819602455000004</v>
      </c>
      <c r="N803" s="55">
        <v>3.0156309074999998</v>
      </c>
      <c r="O803" s="55">
        <v>3.0156309074999998</v>
      </c>
      <c r="P803" s="55">
        <v>0</v>
      </c>
      <c r="Q803" s="55">
        <v>0</v>
      </c>
      <c r="R803" s="55">
        <v>8.3454440028000008</v>
      </c>
      <c r="S803" s="55">
        <v>8.3454440028000008</v>
      </c>
      <c r="T803" s="55">
        <v>0</v>
      </c>
      <c r="U803" s="55">
        <v>0</v>
      </c>
      <c r="V803" s="55">
        <v>0</v>
      </c>
      <c r="W803" s="55">
        <v>0</v>
      </c>
      <c r="X803" s="55">
        <v>2.1292263816000001</v>
      </c>
      <c r="Y803" s="55">
        <v>2.1292263816000001</v>
      </c>
    </row>
    <row r="804" spans="1:25" x14ac:dyDescent="0.3">
      <c r="A804" s="56" t="s">
        <v>306</v>
      </c>
      <c r="B804" s="57">
        <v>10.663725874600001</v>
      </c>
      <c r="C804" s="58">
        <v>0.11474388969791</v>
      </c>
      <c r="D804" s="57">
        <v>2.4883420699999999</v>
      </c>
      <c r="E804" s="58">
        <v>0.101805315482643</v>
      </c>
      <c r="F804" s="65">
        <v>0</v>
      </c>
      <c r="G804" s="66">
        <v>0</v>
      </c>
      <c r="H804" s="57">
        <v>7.7515340022999997</v>
      </c>
      <c r="I804" s="58">
        <v>0.21947954949023399</v>
      </c>
      <c r="J804" s="65">
        <v>0</v>
      </c>
      <c r="K804" s="66">
        <v>0</v>
      </c>
      <c r="L804" s="65">
        <v>0</v>
      </c>
      <c r="M804" s="66">
        <v>0</v>
      </c>
      <c r="N804" s="65">
        <v>0</v>
      </c>
      <c r="O804" s="66">
        <v>0</v>
      </c>
      <c r="P804" s="65"/>
      <c r="Q804" s="66"/>
      <c r="R804" s="65">
        <v>0.42384980230000002</v>
      </c>
      <c r="S804" s="66">
        <v>5.0788166831841801</v>
      </c>
      <c r="T804" s="65"/>
      <c r="U804" s="66"/>
      <c r="V804" s="65"/>
      <c r="W804" s="66"/>
      <c r="X804" s="65">
        <v>0</v>
      </c>
      <c r="Y804" s="66">
        <v>0</v>
      </c>
    </row>
    <row r="805" spans="1:25" x14ac:dyDescent="0.3">
      <c r="A805" s="56" t="s">
        <v>307</v>
      </c>
      <c r="B805" s="59">
        <v>44.632796159100003</v>
      </c>
      <c r="C805" s="60">
        <v>0.48025809174142498</v>
      </c>
      <c r="D805" s="59">
        <v>14.3377554758</v>
      </c>
      <c r="E805" s="60">
        <v>0.58659930124752202</v>
      </c>
      <c r="F805" s="68">
        <v>13.765397335199999</v>
      </c>
      <c r="G805" s="67">
        <v>95.341806119928705</v>
      </c>
      <c r="H805" s="59">
        <v>12.397730407499999</v>
      </c>
      <c r="I805" s="60">
        <v>0.35103352236242602</v>
      </c>
      <c r="J805" s="68">
        <v>0.66485655769999896</v>
      </c>
      <c r="K805" s="69">
        <v>100</v>
      </c>
      <c r="L805" s="68">
        <v>1.0015076413999999</v>
      </c>
      <c r="M805" s="69">
        <v>21.857623980557101</v>
      </c>
      <c r="N805" s="68">
        <v>0</v>
      </c>
      <c r="O805" s="69">
        <v>0</v>
      </c>
      <c r="P805" s="68"/>
      <c r="Q805" s="69"/>
      <c r="R805" s="68">
        <v>2.4655487415000001</v>
      </c>
      <c r="S805" s="69">
        <v>29.543649692847701</v>
      </c>
      <c r="T805" s="68"/>
      <c r="U805" s="69"/>
      <c r="V805" s="68"/>
      <c r="W805" s="69"/>
      <c r="X805" s="68">
        <v>0</v>
      </c>
      <c r="Y805" s="69">
        <v>0</v>
      </c>
    </row>
    <row r="806" spans="1:25" x14ac:dyDescent="0.3">
      <c r="A806" s="56" t="s">
        <v>308</v>
      </c>
      <c r="B806" s="57">
        <v>37.638499627800002</v>
      </c>
      <c r="C806" s="58">
        <v>0.40499801856066497</v>
      </c>
      <c r="D806" s="57">
        <v>7.6160650093000104</v>
      </c>
      <c r="E806" s="58">
        <v>0.31159538326983499</v>
      </c>
      <c r="F806" s="65">
        <v>0.67254746089999995</v>
      </c>
      <c r="G806" s="66">
        <v>4.6581938800712797</v>
      </c>
      <c r="H806" s="57">
        <v>15.168531805400001</v>
      </c>
      <c r="I806" s="58">
        <v>0.42948692814734002</v>
      </c>
      <c r="J806" s="65">
        <v>0</v>
      </c>
      <c r="K806" s="66">
        <v>0</v>
      </c>
      <c r="L806" s="65">
        <v>3.5804526041000102</v>
      </c>
      <c r="M806" s="66">
        <v>78.142376019442906</v>
      </c>
      <c r="N806" s="65">
        <v>3.0156309074999998</v>
      </c>
      <c r="O806" s="66">
        <v>100</v>
      </c>
      <c r="P806" s="65"/>
      <c r="Q806" s="66"/>
      <c r="R806" s="65">
        <v>5.4560454590000003</v>
      </c>
      <c r="S806" s="66">
        <v>65.377533623968105</v>
      </c>
      <c r="T806" s="65"/>
      <c r="U806" s="66"/>
      <c r="V806" s="65"/>
      <c r="W806" s="66"/>
      <c r="X806" s="65">
        <v>2.1292263816000001</v>
      </c>
      <c r="Y806" s="66">
        <v>100</v>
      </c>
    </row>
    <row r="807" spans="1:25" x14ac:dyDescent="0.3">
      <c r="A807" s="63" t="s">
        <v>1</v>
      </c>
    </row>
    <row r="808" spans="1:25" x14ac:dyDescent="0.3">
      <c r="A808" s="63" t="s">
        <v>1</v>
      </c>
    </row>
    <row r="809" spans="1:25" x14ac:dyDescent="0.3">
      <c r="A809" s="51" t="s">
        <v>431</v>
      </c>
    </row>
    <row r="810" spans="1:25" x14ac:dyDescent="0.3">
      <c r="A810" s="52" t="s">
        <v>1</v>
      </c>
    </row>
    <row r="811" spans="1:25" ht="25.5" customHeight="1" x14ac:dyDescent="0.3">
      <c r="A811" s="112" t="s">
        <v>1</v>
      </c>
      <c r="B811" s="114" t="s">
        <v>502</v>
      </c>
      <c r="C811" s="114" t="s">
        <v>1</v>
      </c>
      <c r="D811" s="114" t="s">
        <v>53</v>
      </c>
      <c r="E811" s="114" t="s">
        <v>1</v>
      </c>
      <c r="F811" s="114" t="s">
        <v>54</v>
      </c>
      <c r="G811" s="114" t="s">
        <v>1</v>
      </c>
      <c r="H811" s="115" t="s">
        <v>55</v>
      </c>
      <c r="I811" s="115" t="s">
        <v>1</v>
      </c>
      <c r="J811" s="115" t="s">
        <v>56</v>
      </c>
      <c r="K811" s="115" t="s">
        <v>1</v>
      </c>
      <c r="L811" s="115" t="s">
        <v>57</v>
      </c>
      <c r="M811" s="115" t="s">
        <v>1</v>
      </c>
      <c r="N811" s="115" t="s">
        <v>58</v>
      </c>
      <c r="O811" s="115" t="s">
        <v>1</v>
      </c>
      <c r="P811" s="115" t="s">
        <v>59</v>
      </c>
      <c r="Q811" s="115" t="s">
        <v>1</v>
      </c>
      <c r="R811" s="115" t="s">
        <v>60</v>
      </c>
      <c r="S811" s="115" t="s">
        <v>1</v>
      </c>
      <c r="T811" s="114" t="s">
        <v>61</v>
      </c>
      <c r="U811" s="114" t="s">
        <v>1</v>
      </c>
      <c r="V811" s="114" t="s">
        <v>62</v>
      </c>
      <c r="W811" s="114" t="s">
        <v>1</v>
      </c>
      <c r="X811" s="114" t="s">
        <v>63</v>
      </c>
      <c r="Y811" s="114" t="s">
        <v>1</v>
      </c>
    </row>
    <row r="812" spans="1:25" x14ac:dyDescent="0.3">
      <c r="A812" s="113" t="s">
        <v>1</v>
      </c>
      <c r="B812" s="53" t="s">
        <v>14</v>
      </c>
      <c r="C812" s="53" t="s">
        <v>15</v>
      </c>
      <c r="D812" s="53" t="s">
        <v>14</v>
      </c>
      <c r="E812" s="53" t="s">
        <v>15</v>
      </c>
      <c r="F812" s="53" t="s">
        <v>14</v>
      </c>
      <c r="G812" s="53" t="s">
        <v>15</v>
      </c>
      <c r="H812" s="53" t="s">
        <v>14</v>
      </c>
      <c r="I812" s="53" t="s">
        <v>15</v>
      </c>
      <c r="J812" s="53" t="s">
        <v>14</v>
      </c>
      <c r="K812" s="53" t="s">
        <v>15</v>
      </c>
      <c r="L812" s="53" t="s">
        <v>14</v>
      </c>
      <c r="M812" s="53" t="s">
        <v>15</v>
      </c>
      <c r="N812" s="53" t="s">
        <v>14</v>
      </c>
      <c r="O812" s="53" t="s">
        <v>15</v>
      </c>
      <c r="P812" s="53" t="s">
        <v>14</v>
      </c>
      <c r="Q812" s="53" t="s">
        <v>15</v>
      </c>
      <c r="R812" s="53" t="s">
        <v>14</v>
      </c>
      <c r="S812" s="53" t="s">
        <v>15</v>
      </c>
      <c r="T812" s="53" t="s">
        <v>14</v>
      </c>
      <c r="U812" s="53" t="s">
        <v>15</v>
      </c>
      <c r="V812" s="53" t="s">
        <v>14</v>
      </c>
      <c r="W812" s="53" t="s">
        <v>15</v>
      </c>
      <c r="X812" s="53" t="s">
        <v>14</v>
      </c>
      <c r="Y812" s="53" t="s">
        <v>15</v>
      </c>
    </row>
    <row r="813" spans="1:25" x14ac:dyDescent="0.3">
      <c r="A813" s="54" t="s">
        <v>16</v>
      </c>
      <c r="B813" s="55">
        <v>228.0105588987</v>
      </c>
      <c r="C813" s="55">
        <v>228.0105588987</v>
      </c>
      <c r="D813" s="55">
        <v>22.594649695699999</v>
      </c>
      <c r="E813" s="55">
        <v>22.594649695699999</v>
      </c>
      <c r="F813" s="55">
        <v>8.9063648020000006</v>
      </c>
      <c r="G813" s="55">
        <v>8.9063648020000006</v>
      </c>
      <c r="H813" s="55">
        <v>155.77364401130001</v>
      </c>
      <c r="I813" s="55">
        <v>155.77364401130001</v>
      </c>
      <c r="J813" s="55">
        <v>11.117734002500001</v>
      </c>
      <c r="K813" s="55">
        <v>11.117734002500001</v>
      </c>
      <c r="L813" s="55">
        <v>3.1859221519999998</v>
      </c>
      <c r="M813" s="55">
        <v>3.1859221519999998</v>
      </c>
      <c r="N813" s="55">
        <v>0.82099701560000005</v>
      </c>
      <c r="O813" s="55">
        <v>0.82099701560000005</v>
      </c>
      <c r="P813" s="55">
        <v>2.5024398348000001</v>
      </c>
      <c r="Q813" s="55">
        <v>2.5024398348000001</v>
      </c>
      <c r="R813" s="55">
        <v>20.697404742</v>
      </c>
      <c r="S813" s="55">
        <v>20.697404742</v>
      </c>
      <c r="T813" s="55">
        <v>0</v>
      </c>
      <c r="U813" s="55">
        <v>0</v>
      </c>
      <c r="V813" s="55">
        <v>0.82009909410000004</v>
      </c>
      <c r="W813" s="55">
        <v>0.82009909410000004</v>
      </c>
      <c r="X813" s="55">
        <v>1.5913035487</v>
      </c>
      <c r="Y813" s="55">
        <v>1.5913035487</v>
      </c>
    </row>
    <row r="814" spans="1:25" x14ac:dyDescent="0.3">
      <c r="A814" s="56" t="s">
        <v>306</v>
      </c>
      <c r="B814" s="57">
        <v>48.440996953800202</v>
      </c>
      <c r="C814" s="58">
        <v>0.212450674160758</v>
      </c>
      <c r="D814" s="57">
        <v>8.1905504898999801</v>
      </c>
      <c r="E814" s="58">
        <v>0.36249955632012998</v>
      </c>
      <c r="F814" s="65">
        <v>0</v>
      </c>
      <c r="G814" s="66">
        <v>0</v>
      </c>
      <c r="H814" s="57">
        <v>36.808393516899997</v>
      </c>
      <c r="I814" s="58">
        <v>0.23629410321960401</v>
      </c>
      <c r="J814" s="65">
        <v>1.1574203087999999</v>
      </c>
      <c r="K814" s="66">
        <v>10.410577448063901</v>
      </c>
      <c r="L814" s="65">
        <v>0</v>
      </c>
      <c r="M814" s="66">
        <v>0</v>
      </c>
      <c r="N814" s="65">
        <v>0</v>
      </c>
      <c r="O814" s="66">
        <v>0</v>
      </c>
      <c r="P814" s="65">
        <v>0</v>
      </c>
      <c r="Q814" s="66">
        <v>0</v>
      </c>
      <c r="R814" s="65">
        <v>2.2846326382000002</v>
      </c>
      <c r="S814" s="66">
        <v>11.0382565673267</v>
      </c>
      <c r="T814" s="65"/>
      <c r="U814" s="66"/>
      <c r="V814" s="65">
        <v>0</v>
      </c>
      <c r="W814" s="66">
        <v>0</v>
      </c>
      <c r="X814" s="65">
        <v>0</v>
      </c>
      <c r="Y814" s="66">
        <v>0</v>
      </c>
    </row>
    <row r="815" spans="1:25" x14ac:dyDescent="0.3">
      <c r="A815" s="56" t="s">
        <v>307</v>
      </c>
      <c r="B815" s="59">
        <v>59.662508740000099</v>
      </c>
      <c r="C815" s="60">
        <v>0.26166555192957802</v>
      </c>
      <c r="D815" s="59">
        <v>6.3052440319000196</v>
      </c>
      <c r="E815" s="60">
        <v>0.27905916297963002</v>
      </c>
      <c r="F815" s="68">
        <v>8.9063648020000006</v>
      </c>
      <c r="G815" s="67">
        <v>100</v>
      </c>
      <c r="H815" s="59">
        <v>32.834478792500001</v>
      </c>
      <c r="I815" s="60">
        <v>0.21078327467333399</v>
      </c>
      <c r="J815" s="68">
        <v>0.87084878479999905</v>
      </c>
      <c r="K815" s="69">
        <v>7.8329701412551902</v>
      </c>
      <c r="L815" s="68">
        <v>0.38378541200000099</v>
      </c>
      <c r="M815" s="69">
        <v>12.0462896985438</v>
      </c>
      <c r="N815" s="68">
        <v>0.82099701560000005</v>
      </c>
      <c r="O815" s="69">
        <v>100</v>
      </c>
      <c r="P815" s="68">
        <v>0.67113180230000102</v>
      </c>
      <c r="Q815" s="69">
        <v>26.819098424144102</v>
      </c>
      <c r="R815" s="68">
        <v>7.2285619892000001</v>
      </c>
      <c r="S815" s="69">
        <v>34.924968030081203</v>
      </c>
      <c r="T815" s="68"/>
      <c r="U815" s="69"/>
      <c r="V815" s="68">
        <v>0.82009909410000004</v>
      </c>
      <c r="W815" s="69">
        <v>100</v>
      </c>
      <c r="X815" s="68">
        <v>0.82099701560000005</v>
      </c>
      <c r="Y815" s="69">
        <v>51.592734539598403</v>
      </c>
    </row>
    <row r="816" spans="1:25" x14ac:dyDescent="0.3">
      <c r="A816" s="56" t="s">
        <v>308</v>
      </c>
      <c r="B816" s="57">
        <v>119.9070532049</v>
      </c>
      <c r="C816" s="58">
        <v>0.52588377390966401</v>
      </c>
      <c r="D816" s="57">
        <v>8.0988551739000005</v>
      </c>
      <c r="E816" s="58">
        <v>0.35844128070024001</v>
      </c>
      <c r="F816" s="65">
        <v>0</v>
      </c>
      <c r="G816" s="70">
        <v>0</v>
      </c>
      <c r="H816" s="57">
        <v>86.130771701899903</v>
      </c>
      <c r="I816" s="58">
        <v>0.552922622107062</v>
      </c>
      <c r="J816" s="65">
        <v>9.0894649088999895</v>
      </c>
      <c r="K816" s="66">
        <v>81.756452410680893</v>
      </c>
      <c r="L816" s="65">
        <v>2.8021367399999999</v>
      </c>
      <c r="M816" s="66">
        <v>87.953710301456198</v>
      </c>
      <c r="N816" s="65">
        <v>0</v>
      </c>
      <c r="O816" s="66">
        <v>0</v>
      </c>
      <c r="P816" s="65">
        <v>1.8313080325</v>
      </c>
      <c r="Q816" s="66">
        <v>73.180901575855898</v>
      </c>
      <c r="R816" s="65">
        <v>11.184210114600001</v>
      </c>
      <c r="S816" s="66">
        <v>54.036775402592198</v>
      </c>
      <c r="T816" s="65"/>
      <c r="U816" s="66"/>
      <c r="V816" s="65">
        <v>0</v>
      </c>
      <c r="W816" s="66">
        <v>0</v>
      </c>
      <c r="X816" s="65">
        <v>0.77030653309999797</v>
      </c>
      <c r="Y816" s="66">
        <v>48.407265460401597</v>
      </c>
    </row>
    <row r="817" spans="1:25" x14ac:dyDescent="0.3">
      <c r="A817" s="63" t="s">
        <v>1</v>
      </c>
    </row>
    <row r="818" spans="1:25" x14ac:dyDescent="0.3">
      <c r="A818" s="63" t="s">
        <v>1</v>
      </c>
    </row>
    <row r="819" spans="1:25" x14ac:dyDescent="0.3">
      <c r="A819" s="51" t="s">
        <v>432</v>
      </c>
    </row>
    <row r="820" spans="1:25" x14ac:dyDescent="0.3">
      <c r="A820" s="52" t="s">
        <v>1</v>
      </c>
    </row>
    <row r="821" spans="1:25" ht="25.5" customHeight="1" x14ac:dyDescent="0.3">
      <c r="A821" s="112" t="s">
        <v>1</v>
      </c>
      <c r="B821" s="114" t="s">
        <v>502</v>
      </c>
      <c r="C821" s="114" t="s">
        <v>1</v>
      </c>
      <c r="D821" s="114" t="s">
        <v>53</v>
      </c>
      <c r="E821" s="114" t="s">
        <v>1</v>
      </c>
      <c r="F821" s="114" t="s">
        <v>54</v>
      </c>
      <c r="G821" s="114" t="s">
        <v>1</v>
      </c>
      <c r="H821" s="115" t="s">
        <v>55</v>
      </c>
      <c r="I821" s="115" t="s">
        <v>1</v>
      </c>
      <c r="J821" s="115" t="s">
        <v>56</v>
      </c>
      <c r="K821" s="115" t="s">
        <v>1</v>
      </c>
      <c r="L821" s="115" t="s">
        <v>57</v>
      </c>
      <c r="M821" s="115" t="s">
        <v>1</v>
      </c>
      <c r="N821" s="115" t="s">
        <v>58</v>
      </c>
      <c r="O821" s="115" t="s">
        <v>1</v>
      </c>
      <c r="P821" s="115" t="s">
        <v>59</v>
      </c>
      <c r="Q821" s="115" t="s">
        <v>1</v>
      </c>
      <c r="R821" s="115" t="s">
        <v>60</v>
      </c>
      <c r="S821" s="115" t="s">
        <v>1</v>
      </c>
      <c r="T821" s="114" t="s">
        <v>61</v>
      </c>
      <c r="U821" s="114" t="s">
        <v>1</v>
      </c>
      <c r="V821" s="114" t="s">
        <v>62</v>
      </c>
      <c r="W821" s="114" t="s">
        <v>1</v>
      </c>
      <c r="X821" s="114" t="s">
        <v>63</v>
      </c>
      <c r="Y821" s="114" t="s">
        <v>1</v>
      </c>
    </row>
    <row r="822" spans="1:25" x14ac:dyDescent="0.3">
      <c r="A822" s="113" t="s">
        <v>1</v>
      </c>
      <c r="B822" s="53" t="s">
        <v>14</v>
      </c>
      <c r="C822" s="53" t="s">
        <v>15</v>
      </c>
      <c r="D822" s="53" t="s">
        <v>14</v>
      </c>
      <c r="E822" s="53" t="s">
        <v>15</v>
      </c>
      <c r="F822" s="53" t="s">
        <v>14</v>
      </c>
      <c r="G822" s="53" t="s">
        <v>15</v>
      </c>
      <c r="H822" s="53" t="s">
        <v>14</v>
      </c>
      <c r="I822" s="53" t="s">
        <v>15</v>
      </c>
      <c r="J822" s="53" t="s">
        <v>14</v>
      </c>
      <c r="K822" s="53" t="s">
        <v>15</v>
      </c>
      <c r="L822" s="53" t="s">
        <v>14</v>
      </c>
      <c r="M822" s="53" t="s">
        <v>15</v>
      </c>
      <c r="N822" s="53" t="s">
        <v>14</v>
      </c>
      <c r="O822" s="53" t="s">
        <v>15</v>
      </c>
      <c r="P822" s="53" t="s">
        <v>14</v>
      </c>
      <c r="Q822" s="53" t="s">
        <v>15</v>
      </c>
      <c r="R822" s="53" t="s">
        <v>14</v>
      </c>
      <c r="S822" s="53" t="s">
        <v>15</v>
      </c>
      <c r="T822" s="53" t="s">
        <v>14</v>
      </c>
      <c r="U822" s="53" t="s">
        <v>15</v>
      </c>
      <c r="V822" s="53" t="s">
        <v>14</v>
      </c>
      <c r="W822" s="53" t="s">
        <v>15</v>
      </c>
      <c r="X822" s="53" t="s">
        <v>14</v>
      </c>
      <c r="Y822" s="53" t="s">
        <v>15</v>
      </c>
    </row>
    <row r="823" spans="1:25" x14ac:dyDescent="0.3">
      <c r="A823" s="54" t="s">
        <v>16</v>
      </c>
      <c r="B823" s="55">
        <v>11.6447175143</v>
      </c>
      <c r="C823" s="55">
        <v>11.6447175143</v>
      </c>
      <c r="D823" s="55">
        <v>4.6179602762999998</v>
      </c>
      <c r="E823" s="55">
        <v>4.6179602762999998</v>
      </c>
      <c r="F823" s="55">
        <v>0</v>
      </c>
      <c r="G823" s="55">
        <v>0</v>
      </c>
      <c r="H823" s="55">
        <v>5.5786361397000004</v>
      </c>
      <c r="I823" s="55">
        <v>5.5786361397000004</v>
      </c>
      <c r="J823" s="55">
        <v>0</v>
      </c>
      <c r="K823" s="55">
        <v>0</v>
      </c>
      <c r="L823" s="55">
        <v>0</v>
      </c>
      <c r="M823" s="55">
        <v>0</v>
      </c>
      <c r="N823" s="55">
        <v>0.61772222939999999</v>
      </c>
      <c r="O823" s="55">
        <v>0.61772222939999999</v>
      </c>
      <c r="P823" s="55">
        <v>0</v>
      </c>
      <c r="Q823" s="55">
        <v>0</v>
      </c>
      <c r="R823" s="55">
        <v>0.83039886890000003</v>
      </c>
      <c r="S823" s="55">
        <v>0.83039886890000003</v>
      </c>
      <c r="T823" s="55">
        <v>0</v>
      </c>
      <c r="U823" s="55">
        <v>0</v>
      </c>
      <c r="V823" s="55">
        <v>0</v>
      </c>
      <c r="W823" s="55">
        <v>0</v>
      </c>
      <c r="X823" s="55">
        <v>0</v>
      </c>
      <c r="Y823" s="55">
        <v>0</v>
      </c>
    </row>
    <row r="824" spans="1:25" x14ac:dyDescent="0.3">
      <c r="A824" s="56" t="s">
        <v>306</v>
      </c>
      <c r="B824" s="65">
        <v>0</v>
      </c>
      <c r="C824" s="66">
        <v>0</v>
      </c>
      <c r="D824" s="65">
        <v>0</v>
      </c>
      <c r="E824" s="66">
        <v>0</v>
      </c>
      <c r="F824" s="65"/>
      <c r="G824" s="66"/>
      <c r="H824" s="65">
        <v>0</v>
      </c>
      <c r="I824" s="66">
        <v>0</v>
      </c>
      <c r="J824" s="65"/>
      <c r="K824" s="66"/>
      <c r="L824" s="65"/>
      <c r="M824" s="66"/>
      <c r="N824" s="65">
        <v>0</v>
      </c>
      <c r="O824" s="66">
        <v>0</v>
      </c>
      <c r="P824" s="65"/>
      <c r="Q824" s="66"/>
      <c r="R824" s="65">
        <v>0</v>
      </c>
      <c r="S824" s="66">
        <v>0</v>
      </c>
      <c r="T824" s="65"/>
      <c r="U824" s="66"/>
      <c r="V824" s="65"/>
      <c r="W824" s="66"/>
      <c r="X824" s="65"/>
      <c r="Y824" s="66"/>
    </row>
    <row r="825" spans="1:25" x14ac:dyDescent="0.3">
      <c r="A825" s="56" t="s">
        <v>307</v>
      </c>
      <c r="B825" s="68">
        <v>5.2356825056999998</v>
      </c>
      <c r="C825" s="69">
        <v>44.961867896498603</v>
      </c>
      <c r="D825" s="68">
        <v>4.6179602763000096</v>
      </c>
      <c r="E825" s="69">
        <v>100</v>
      </c>
      <c r="F825" s="68"/>
      <c r="G825" s="69"/>
      <c r="H825" s="68">
        <v>0</v>
      </c>
      <c r="I825" s="69">
        <v>0</v>
      </c>
      <c r="J825" s="68"/>
      <c r="K825" s="69"/>
      <c r="L825" s="68"/>
      <c r="M825" s="69"/>
      <c r="N825" s="68">
        <v>0.61772222939999999</v>
      </c>
      <c r="O825" s="69">
        <v>100</v>
      </c>
      <c r="P825" s="68"/>
      <c r="Q825" s="69"/>
      <c r="R825" s="68">
        <v>0</v>
      </c>
      <c r="S825" s="69">
        <v>0</v>
      </c>
      <c r="T825" s="68"/>
      <c r="U825" s="69"/>
      <c r="V825" s="68"/>
      <c r="W825" s="69"/>
      <c r="X825" s="68"/>
      <c r="Y825" s="69"/>
    </row>
    <row r="826" spans="1:25" x14ac:dyDescent="0.3">
      <c r="A826" s="56" t="s">
        <v>308</v>
      </c>
      <c r="B826" s="65">
        <v>6.4090350086000001</v>
      </c>
      <c r="C826" s="66">
        <v>55.038132103501397</v>
      </c>
      <c r="D826" s="65">
        <v>0</v>
      </c>
      <c r="E826" s="66">
        <v>0</v>
      </c>
      <c r="F826" s="65"/>
      <c r="G826" s="66"/>
      <c r="H826" s="65">
        <v>5.5786361397000004</v>
      </c>
      <c r="I826" s="66">
        <v>100</v>
      </c>
      <c r="J826" s="65"/>
      <c r="K826" s="66"/>
      <c r="L826" s="65"/>
      <c r="M826" s="66"/>
      <c r="N826" s="65">
        <v>0</v>
      </c>
      <c r="O826" s="66">
        <v>0</v>
      </c>
      <c r="P826" s="65"/>
      <c r="Q826" s="66"/>
      <c r="R826" s="65">
        <v>0.83039886890000103</v>
      </c>
      <c r="S826" s="66">
        <v>100</v>
      </c>
      <c r="T826" s="65"/>
      <c r="U826" s="66"/>
      <c r="V826" s="65"/>
      <c r="W826" s="66"/>
      <c r="X826" s="65"/>
      <c r="Y826" s="66"/>
    </row>
    <row r="827" spans="1:25" x14ac:dyDescent="0.3">
      <c r="A827" s="63" t="s">
        <v>1</v>
      </c>
    </row>
    <row r="828" spans="1:25" x14ac:dyDescent="0.3">
      <c r="A828" s="63" t="s">
        <v>1</v>
      </c>
    </row>
    <row r="829" spans="1:25" x14ac:dyDescent="0.3">
      <c r="A829" s="51" t="s">
        <v>433</v>
      </c>
    </row>
    <row r="830" spans="1:25" x14ac:dyDescent="0.3">
      <c r="A830" s="52" t="s">
        <v>1</v>
      </c>
    </row>
    <row r="831" spans="1:25" ht="25.5" customHeight="1" x14ac:dyDescent="0.3">
      <c r="A831" s="112" t="s">
        <v>1</v>
      </c>
      <c r="B831" s="114" t="s">
        <v>502</v>
      </c>
      <c r="C831" s="114" t="s">
        <v>1</v>
      </c>
      <c r="D831" s="114" t="s">
        <v>53</v>
      </c>
      <c r="E831" s="114" t="s">
        <v>1</v>
      </c>
      <c r="F831" s="114" t="s">
        <v>54</v>
      </c>
      <c r="G831" s="114" t="s">
        <v>1</v>
      </c>
      <c r="H831" s="115" t="s">
        <v>55</v>
      </c>
      <c r="I831" s="115" t="s">
        <v>1</v>
      </c>
      <c r="J831" s="115" t="s">
        <v>56</v>
      </c>
      <c r="K831" s="115" t="s">
        <v>1</v>
      </c>
      <c r="L831" s="115" t="s">
        <v>57</v>
      </c>
      <c r="M831" s="115" t="s">
        <v>1</v>
      </c>
      <c r="N831" s="115" t="s">
        <v>58</v>
      </c>
      <c r="O831" s="115" t="s">
        <v>1</v>
      </c>
      <c r="P831" s="115" t="s">
        <v>59</v>
      </c>
      <c r="Q831" s="115" t="s">
        <v>1</v>
      </c>
      <c r="R831" s="115" t="s">
        <v>60</v>
      </c>
      <c r="S831" s="115" t="s">
        <v>1</v>
      </c>
      <c r="T831" s="114" t="s">
        <v>61</v>
      </c>
      <c r="U831" s="114" t="s">
        <v>1</v>
      </c>
      <c r="V831" s="114" t="s">
        <v>62</v>
      </c>
      <c r="W831" s="114" t="s">
        <v>1</v>
      </c>
      <c r="X831" s="114" t="s">
        <v>63</v>
      </c>
      <c r="Y831" s="114" t="s">
        <v>1</v>
      </c>
    </row>
    <row r="832" spans="1:25" x14ac:dyDescent="0.3">
      <c r="A832" s="113" t="s">
        <v>1</v>
      </c>
      <c r="B832" s="53" t="s">
        <v>14</v>
      </c>
      <c r="C832" s="53" t="s">
        <v>15</v>
      </c>
      <c r="D832" s="53" t="s">
        <v>14</v>
      </c>
      <c r="E832" s="53" t="s">
        <v>15</v>
      </c>
      <c r="F832" s="53" t="s">
        <v>14</v>
      </c>
      <c r="G832" s="53" t="s">
        <v>15</v>
      </c>
      <c r="H832" s="53" t="s">
        <v>14</v>
      </c>
      <c r="I832" s="53" t="s">
        <v>15</v>
      </c>
      <c r="J832" s="53" t="s">
        <v>14</v>
      </c>
      <c r="K832" s="53" t="s">
        <v>15</v>
      </c>
      <c r="L832" s="53" t="s">
        <v>14</v>
      </c>
      <c r="M832" s="53" t="s">
        <v>15</v>
      </c>
      <c r="N832" s="53" t="s">
        <v>14</v>
      </c>
      <c r="O832" s="53" t="s">
        <v>15</v>
      </c>
      <c r="P832" s="53" t="s">
        <v>14</v>
      </c>
      <c r="Q832" s="53" t="s">
        <v>15</v>
      </c>
      <c r="R832" s="53" t="s">
        <v>14</v>
      </c>
      <c r="S832" s="53" t="s">
        <v>15</v>
      </c>
      <c r="T832" s="53" t="s">
        <v>14</v>
      </c>
      <c r="U832" s="53" t="s">
        <v>15</v>
      </c>
      <c r="V832" s="53" t="s">
        <v>14</v>
      </c>
      <c r="W832" s="53" t="s">
        <v>15</v>
      </c>
      <c r="X832" s="53" t="s">
        <v>14</v>
      </c>
      <c r="Y832" s="53" t="s">
        <v>15</v>
      </c>
    </row>
    <row r="833" spans="1:25" x14ac:dyDescent="0.3">
      <c r="A833" s="54" t="s">
        <v>16</v>
      </c>
      <c r="B833" s="55">
        <v>18.2084898978</v>
      </c>
      <c r="C833" s="55">
        <v>18.2084898978</v>
      </c>
      <c r="D833" s="55">
        <v>4.8672945699000003</v>
      </c>
      <c r="E833" s="55">
        <v>4.8672945699000003</v>
      </c>
      <c r="F833" s="55">
        <v>0.65765175139999998</v>
      </c>
      <c r="G833" s="55">
        <v>0.65765175139999998</v>
      </c>
      <c r="H833" s="55">
        <v>10.770812574800001</v>
      </c>
      <c r="I833" s="55">
        <v>10.770812574800001</v>
      </c>
      <c r="J833" s="55">
        <v>0</v>
      </c>
      <c r="K833" s="55">
        <v>0</v>
      </c>
      <c r="L833" s="55">
        <v>0</v>
      </c>
      <c r="M833" s="55">
        <v>0</v>
      </c>
      <c r="N833" s="55">
        <v>0</v>
      </c>
      <c r="O833" s="55">
        <v>0</v>
      </c>
      <c r="P833" s="55">
        <v>0</v>
      </c>
      <c r="Q833" s="55">
        <v>0</v>
      </c>
      <c r="R833" s="55">
        <v>1.9127310017000001</v>
      </c>
      <c r="S833" s="55">
        <v>1.9127310017000001</v>
      </c>
      <c r="T833" s="55">
        <v>0</v>
      </c>
      <c r="U833" s="55">
        <v>0</v>
      </c>
      <c r="V833" s="55">
        <v>0</v>
      </c>
      <c r="W833" s="55">
        <v>0</v>
      </c>
      <c r="X833" s="55">
        <v>0</v>
      </c>
      <c r="Y833" s="55">
        <v>0</v>
      </c>
    </row>
    <row r="834" spans="1:25" x14ac:dyDescent="0.3">
      <c r="A834" s="56" t="s">
        <v>306</v>
      </c>
      <c r="B834" s="65">
        <v>12.4937755675</v>
      </c>
      <c r="C834" s="66">
        <v>68.615111069751805</v>
      </c>
      <c r="D834" s="65">
        <v>0</v>
      </c>
      <c r="E834" s="70">
        <v>0</v>
      </c>
      <c r="F834" s="65">
        <v>0.65765175139999899</v>
      </c>
      <c r="G834" s="66">
        <v>100</v>
      </c>
      <c r="H834" s="65">
        <v>10.770812574800001</v>
      </c>
      <c r="I834" s="66">
        <v>100</v>
      </c>
      <c r="J834" s="65"/>
      <c r="K834" s="66"/>
      <c r="L834" s="65"/>
      <c r="M834" s="66"/>
      <c r="N834" s="65"/>
      <c r="O834" s="66"/>
      <c r="P834" s="65"/>
      <c r="Q834" s="66"/>
      <c r="R834" s="65">
        <v>1.0653112413000001</v>
      </c>
      <c r="S834" s="66">
        <v>55.695821333641298</v>
      </c>
      <c r="T834" s="65"/>
      <c r="U834" s="66"/>
      <c r="V834" s="65"/>
      <c r="W834" s="66"/>
      <c r="X834" s="65"/>
      <c r="Y834" s="66"/>
    </row>
    <row r="835" spans="1:25" x14ac:dyDescent="0.3">
      <c r="A835" s="56" t="s">
        <v>307</v>
      </c>
      <c r="B835" s="68">
        <v>5.2161062596000001</v>
      </c>
      <c r="C835" s="69">
        <v>28.646561515407299</v>
      </c>
      <c r="D835" s="68">
        <v>4.3686864991999999</v>
      </c>
      <c r="E835" s="69">
        <v>89.755950383947194</v>
      </c>
      <c r="F835" s="68">
        <v>0</v>
      </c>
      <c r="G835" s="69">
        <v>0</v>
      </c>
      <c r="H835" s="68">
        <v>0</v>
      </c>
      <c r="I835" s="69">
        <v>0</v>
      </c>
      <c r="J835" s="68"/>
      <c r="K835" s="69"/>
      <c r="L835" s="68"/>
      <c r="M835" s="69"/>
      <c r="N835" s="68"/>
      <c r="O835" s="69"/>
      <c r="P835" s="68"/>
      <c r="Q835" s="69"/>
      <c r="R835" s="68">
        <v>0.847419760400002</v>
      </c>
      <c r="S835" s="69">
        <v>44.304178666358702</v>
      </c>
      <c r="T835" s="68"/>
      <c r="U835" s="69"/>
      <c r="V835" s="68"/>
      <c r="W835" s="69"/>
      <c r="X835" s="68"/>
      <c r="Y835" s="69"/>
    </row>
    <row r="836" spans="1:25" x14ac:dyDescent="0.3">
      <c r="A836" s="56" t="s">
        <v>308</v>
      </c>
      <c r="B836" s="65">
        <v>0.49860807070000002</v>
      </c>
      <c r="C836" s="66">
        <v>2.7383274148409402</v>
      </c>
      <c r="D836" s="65">
        <v>0.49860807070000102</v>
      </c>
      <c r="E836" s="66">
        <v>10.2440496160528</v>
      </c>
      <c r="F836" s="65">
        <v>0</v>
      </c>
      <c r="G836" s="66">
        <v>0</v>
      </c>
      <c r="H836" s="65">
        <v>0</v>
      </c>
      <c r="I836" s="66">
        <v>0</v>
      </c>
      <c r="J836" s="65"/>
      <c r="K836" s="66"/>
      <c r="L836" s="65"/>
      <c r="M836" s="66"/>
      <c r="N836" s="65"/>
      <c r="O836" s="66"/>
      <c r="P836" s="65"/>
      <c r="Q836" s="66"/>
      <c r="R836" s="65">
        <v>0</v>
      </c>
      <c r="S836" s="66">
        <v>0</v>
      </c>
      <c r="T836" s="65"/>
      <c r="U836" s="66"/>
      <c r="V836" s="65"/>
      <c r="W836" s="66"/>
      <c r="X836" s="65"/>
      <c r="Y836" s="66"/>
    </row>
    <row r="837" spans="1:25" x14ac:dyDescent="0.3">
      <c r="A837" s="63" t="s">
        <v>1</v>
      </c>
    </row>
    <row r="838" spans="1:25" x14ac:dyDescent="0.3">
      <c r="A838" s="63" t="s">
        <v>1</v>
      </c>
    </row>
    <row r="839" spans="1:25" x14ac:dyDescent="0.3">
      <c r="A839" s="51" t="s">
        <v>434</v>
      </c>
    </row>
    <row r="840" spans="1:25" x14ac:dyDescent="0.3">
      <c r="A840" s="52" t="s">
        <v>1</v>
      </c>
    </row>
    <row r="841" spans="1:25" ht="25.5" customHeight="1" x14ac:dyDescent="0.3">
      <c r="A841" s="112" t="s">
        <v>1</v>
      </c>
      <c r="B841" s="114" t="s">
        <v>502</v>
      </c>
      <c r="C841" s="114" t="s">
        <v>1</v>
      </c>
      <c r="D841" s="114" t="s">
        <v>53</v>
      </c>
      <c r="E841" s="114" t="s">
        <v>1</v>
      </c>
      <c r="F841" s="114" t="s">
        <v>54</v>
      </c>
      <c r="G841" s="114" t="s">
        <v>1</v>
      </c>
      <c r="H841" s="115" t="s">
        <v>55</v>
      </c>
      <c r="I841" s="115" t="s">
        <v>1</v>
      </c>
      <c r="J841" s="115" t="s">
        <v>56</v>
      </c>
      <c r="K841" s="115" t="s">
        <v>1</v>
      </c>
      <c r="L841" s="115" t="s">
        <v>57</v>
      </c>
      <c r="M841" s="115" t="s">
        <v>1</v>
      </c>
      <c r="N841" s="115" t="s">
        <v>58</v>
      </c>
      <c r="O841" s="115" t="s">
        <v>1</v>
      </c>
      <c r="P841" s="115" t="s">
        <v>59</v>
      </c>
      <c r="Q841" s="115" t="s">
        <v>1</v>
      </c>
      <c r="R841" s="115" t="s">
        <v>60</v>
      </c>
      <c r="S841" s="115" t="s">
        <v>1</v>
      </c>
      <c r="T841" s="114" t="s">
        <v>61</v>
      </c>
      <c r="U841" s="114" t="s">
        <v>1</v>
      </c>
      <c r="V841" s="114" t="s">
        <v>62</v>
      </c>
      <c r="W841" s="114" t="s">
        <v>1</v>
      </c>
      <c r="X841" s="114" t="s">
        <v>63</v>
      </c>
      <c r="Y841" s="114" t="s">
        <v>1</v>
      </c>
    </row>
    <row r="842" spans="1:25" x14ac:dyDescent="0.3">
      <c r="A842" s="113" t="s">
        <v>1</v>
      </c>
      <c r="B842" s="53" t="s">
        <v>14</v>
      </c>
      <c r="C842" s="53" t="s">
        <v>15</v>
      </c>
      <c r="D842" s="53" t="s">
        <v>14</v>
      </c>
      <c r="E842" s="53" t="s">
        <v>15</v>
      </c>
      <c r="F842" s="53" t="s">
        <v>14</v>
      </c>
      <c r="G842" s="53" t="s">
        <v>15</v>
      </c>
      <c r="H842" s="53" t="s">
        <v>14</v>
      </c>
      <c r="I842" s="53" t="s">
        <v>15</v>
      </c>
      <c r="J842" s="53" t="s">
        <v>14</v>
      </c>
      <c r="K842" s="53" t="s">
        <v>15</v>
      </c>
      <c r="L842" s="53" t="s">
        <v>14</v>
      </c>
      <c r="M842" s="53" t="s">
        <v>15</v>
      </c>
      <c r="N842" s="53" t="s">
        <v>14</v>
      </c>
      <c r="O842" s="53" t="s">
        <v>15</v>
      </c>
      <c r="P842" s="53" t="s">
        <v>14</v>
      </c>
      <c r="Q842" s="53" t="s">
        <v>15</v>
      </c>
      <c r="R842" s="53" t="s">
        <v>14</v>
      </c>
      <c r="S842" s="53" t="s">
        <v>15</v>
      </c>
      <c r="T842" s="53" t="s">
        <v>14</v>
      </c>
      <c r="U842" s="53" t="s">
        <v>15</v>
      </c>
      <c r="V842" s="53" t="s">
        <v>14</v>
      </c>
      <c r="W842" s="53" t="s">
        <v>15</v>
      </c>
      <c r="X842" s="53" t="s">
        <v>14</v>
      </c>
      <c r="Y842" s="53" t="s">
        <v>15</v>
      </c>
    </row>
    <row r="843" spans="1:25" x14ac:dyDescent="0.3">
      <c r="A843" s="54" t="s">
        <v>16</v>
      </c>
      <c r="B843" s="55">
        <v>53.604581363599998</v>
      </c>
      <c r="C843" s="55">
        <v>53.604581363599998</v>
      </c>
      <c r="D843" s="55">
        <v>1.8664420097000001</v>
      </c>
      <c r="E843" s="55">
        <v>1.8664420097000001</v>
      </c>
      <c r="F843" s="55">
        <v>0.75921794880000004</v>
      </c>
      <c r="G843" s="55">
        <v>0.75921794880000004</v>
      </c>
      <c r="H843" s="55">
        <v>40.838105797799997</v>
      </c>
      <c r="I843" s="55">
        <v>40.838105797799997</v>
      </c>
      <c r="J843" s="55">
        <v>1.1574203087999999</v>
      </c>
      <c r="K843" s="55">
        <v>1.1574203087999999</v>
      </c>
      <c r="L843" s="55">
        <v>1.5999337988</v>
      </c>
      <c r="M843" s="55">
        <v>1.5999337988</v>
      </c>
      <c r="N843" s="55">
        <v>0.82099701560000005</v>
      </c>
      <c r="O843" s="55">
        <v>0.82099701560000005</v>
      </c>
      <c r="P843" s="55">
        <v>0</v>
      </c>
      <c r="Q843" s="55">
        <v>0</v>
      </c>
      <c r="R843" s="55">
        <v>6.5624644841000004</v>
      </c>
      <c r="S843" s="55">
        <v>6.5624644841000004</v>
      </c>
      <c r="T843" s="55">
        <v>0</v>
      </c>
      <c r="U843" s="55">
        <v>0</v>
      </c>
      <c r="V843" s="55">
        <v>0</v>
      </c>
      <c r="W843" s="55">
        <v>0</v>
      </c>
      <c r="X843" s="55">
        <v>0</v>
      </c>
      <c r="Y843" s="55">
        <v>0</v>
      </c>
    </row>
    <row r="844" spans="1:25" x14ac:dyDescent="0.3">
      <c r="A844" s="56" t="s">
        <v>306</v>
      </c>
      <c r="B844" s="57">
        <v>19.2895537093999</v>
      </c>
      <c r="C844" s="58">
        <v>0.35984897594030102</v>
      </c>
      <c r="D844" s="65">
        <v>1.8664420097000001</v>
      </c>
      <c r="E844" s="67">
        <v>100</v>
      </c>
      <c r="F844" s="65">
        <v>0.75921794880000104</v>
      </c>
      <c r="G844" s="66">
        <v>100</v>
      </c>
      <c r="H844" s="57">
        <v>13.5317667439</v>
      </c>
      <c r="I844" s="58">
        <v>0.33135147871204601</v>
      </c>
      <c r="J844" s="65">
        <v>0</v>
      </c>
      <c r="K844" s="66">
        <v>0</v>
      </c>
      <c r="L844" s="65">
        <v>1.2161483868</v>
      </c>
      <c r="M844" s="66">
        <v>76.012419245855597</v>
      </c>
      <c r="N844" s="65">
        <v>0.82099701560000005</v>
      </c>
      <c r="O844" s="66">
        <v>100</v>
      </c>
      <c r="P844" s="65"/>
      <c r="Q844" s="66"/>
      <c r="R844" s="65">
        <v>1.0949816046</v>
      </c>
      <c r="S844" s="66">
        <v>16.685524276024601</v>
      </c>
      <c r="T844" s="65"/>
      <c r="U844" s="66"/>
      <c r="V844" s="65"/>
      <c r="W844" s="66"/>
      <c r="X844" s="65"/>
      <c r="Y844" s="66"/>
    </row>
    <row r="845" spans="1:25" x14ac:dyDescent="0.3">
      <c r="A845" s="56" t="s">
        <v>307</v>
      </c>
      <c r="B845" s="59">
        <v>27.281726810299901</v>
      </c>
      <c r="C845" s="60">
        <v>0.50894393942278904</v>
      </c>
      <c r="D845" s="68">
        <v>0</v>
      </c>
      <c r="E845" s="69">
        <v>0</v>
      </c>
      <c r="F845" s="68">
        <v>0</v>
      </c>
      <c r="G845" s="69">
        <v>0</v>
      </c>
      <c r="H845" s="59">
        <v>22.402264591600002</v>
      </c>
      <c r="I845" s="60">
        <v>0.548562773761334</v>
      </c>
      <c r="J845" s="68">
        <v>1.1574203087999999</v>
      </c>
      <c r="K845" s="69">
        <v>100</v>
      </c>
      <c r="L845" s="68">
        <v>0.38378541199999999</v>
      </c>
      <c r="M845" s="69">
        <v>23.9875807541444</v>
      </c>
      <c r="N845" s="68">
        <v>0</v>
      </c>
      <c r="O845" s="69">
        <v>0</v>
      </c>
      <c r="P845" s="68"/>
      <c r="Q845" s="69"/>
      <c r="R845" s="68">
        <v>3.3382564978999998</v>
      </c>
      <c r="S845" s="69">
        <v>50.8689457442118</v>
      </c>
      <c r="T845" s="68"/>
      <c r="U845" s="69"/>
      <c r="V845" s="68"/>
      <c r="W845" s="69"/>
      <c r="X845" s="68"/>
      <c r="Y845" s="69"/>
    </row>
    <row r="846" spans="1:25" x14ac:dyDescent="0.3">
      <c r="A846" s="56" t="s">
        <v>308</v>
      </c>
      <c r="B846" s="57">
        <v>7.0333008439000002</v>
      </c>
      <c r="C846" s="58">
        <v>0.13120708463691</v>
      </c>
      <c r="D846" s="65">
        <v>0</v>
      </c>
      <c r="E846" s="66">
        <v>0</v>
      </c>
      <c r="F846" s="65">
        <v>0</v>
      </c>
      <c r="G846" s="66">
        <v>0</v>
      </c>
      <c r="H846" s="57">
        <v>4.9040744623000103</v>
      </c>
      <c r="I846" s="58">
        <v>0.12008574752662</v>
      </c>
      <c r="J846" s="65">
        <v>0</v>
      </c>
      <c r="K846" s="66">
        <v>0</v>
      </c>
      <c r="L846" s="65">
        <v>0</v>
      </c>
      <c r="M846" s="66">
        <v>0</v>
      </c>
      <c r="N846" s="65">
        <v>0</v>
      </c>
      <c r="O846" s="66">
        <v>0</v>
      </c>
      <c r="P846" s="65"/>
      <c r="Q846" s="66"/>
      <c r="R846" s="65">
        <v>2.1292263816000099</v>
      </c>
      <c r="S846" s="66">
        <v>32.445529979763499</v>
      </c>
      <c r="T846" s="65"/>
      <c r="U846" s="66"/>
      <c r="V846" s="65"/>
      <c r="W846" s="66"/>
      <c r="X846" s="65"/>
      <c r="Y846" s="66"/>
    </row>
    <row r="847" spans="1:25" x14ac:dyDescent="0.3">
      <c r="A847" s="63" t="s">
        <v>1</v>
      </c>
    </row>
    <row r="848" spans="1:25" x14ac:dyDescent="0.3">
      <c r="A848" s="63" t="s">
        <v>1</v>
      </c>
    </row>
    <row r="849" spans="1:25" x14ac:dyDescent="0.3">
      <c r="A849" s="51" t="s">
        <v>435</v>
      </c>
    </row>
    <row r="850" spans="1:25" x14ac:dyDescent="0.3">
      <c r="A850" s="52" t="s">
        <v>1</v>
      </c>
    </row>
    <row r="851" spans="1:25" ht="25.5" customHeight="1" x14ac:dyDescent="0.3">
      <c r="A851" s="112" t="s">
        <v>1</v>
      </c>
      <c r="B851" s="114" t="s">
        <v>502</v>
      </c>
      <c r="C851" s="114" t="s">
        <v>1</v>
      </c>
      <c r="D851" s="114" t="s">
        <v>53</v>
      </c>
      <c r="E851" s="114" t="s">
        <v>1</v>
      </c>
      <c r="F851" s="114" t="s">
        <v>54</v>
      </c>
      <c r="G851" s="114" t="s">
        <v>1</v>
      </c>
      <c r="H851" s="115" t="s">
        <v>55</v>
      </c>
      <c r="I851" s="115" t="s">
        <v>1</v>
      </c>
      <c r="J851" s="115" t="s">
        <v>56</v>
      </c>
      <c r="K851" s="115" t="s">
        <v>1</v>
      </c>
      <c r="L851" s="115" t="s">
        <v>57</v>
      </c>
      <c r="M851" s="115" t="s">
        <v>1</v>
      </c>
      <c r="N851" s="115" t="s">
        <v>58</v>
      </c>
      <c r="O851" s="115" t="s">
        <v>1</v>
      </c>
      <c r="P851" s="115" t="s">
        <v>59</v>
      </c>
      <c r="Q851" s="115" t="s">
        <v>1</v>
      </c>
      <c r="R851" s="115" t="s">
        <v>60</v>
      </c>
      <c r="S851" s="115" t="s">
        <v>1</v>
      </c>
      <c r="T851" s="114" t="s">
        <v>61</v>
      </c>
      <c r="U851" s="114" t="s">
        <v>1</v>
      </c>
      <c r="V851" s="114" t="s">
        <v>62</v>
      </c>
      <c r="W851" s="114" t="s">
        <v>1</v>
      </c>
      <c r="X851" s="114" t="s">
        <v>63</v>
      </c>
      <c r="Y851" s="114" t="s">
        <v>1</v>
      </c>
    </row>
    <row r="852" spans="1:25" x14ac:dyDescent="0.3">
      <c r="A852" s="113" t="s">
        <v>1</v>
      </c>
      <c r="B852" s="53" t="s">
        <v>14</v>
      </c>
      <c r="C852" s="53" t="s">
        <v>15</v>
      </c>
      <c r="D852" s="53" t="s">
        <v>14</v>
      </c>
      <c r="E852" s="53" t="s">
        <v>15</v>
      </c>
      <c r="F852" s="53" t="s">
        <v>14</v>
      </c>
      <c r="G852" s="53" t="s">
        <v>15</v>
      </c>
      <c r="H852" s="53" t="s">
        <v>14</v>
      </c>
      <c r="I852" s="53" t="s">
        <v>15</v>
      </c>
      <c r="J852" s="53" t="s">
        <v>14</v>
      </c>
      <c r="K852" s="53" t="s">
        <v>15</v>
      </c>
      <c r="L852" s="53" t="s">
        <v>14</v>
      </c>
      <c r="M852" s="53" t="s">
        <v>15</v>
      </c>
      <c r="N852" s="53" t="s">
        <v>14</v>
      </c>
      <c r="O852" s="53" t="s">
        <v>15</v>
      </c>
      <c r="P852" s="53" t="s">
        <v>14</v>
      </c>
      <c r="Q852" s="53" t="s">
        <v>15</v>
      </c>
      <c r="R852" s="53" t="s">
        <v>14</v>
      </c>
      <c r="S852" s="53" t="s">
        <v>15</v>
      </c>
      <c r="T852" s="53" t="s">
        <v>14</v>
      </c>
      <c r="U852" s="53" t="s">
        <v>15</v>
      </c>
      <c r="V852" s="53" t="s">
        <v>14</v>
      </c>
      <c r="W852" s="53" t="s">
        <v>15</v>
      </c>
      <c r="X852" s="53" t="s">
        <v>14</v>
      </c>
      <c r="Y852" s="53" t="s">
        <v>15</v>
      </c>
    </row>
    <row r="853" spans="1:25" x14ac:dyDescent="0.3">
      <c r="A853" s="54" t="s">
        <v>16</v>
      </c>
      <c r="B853" s="55">
        <v>85.394799314300002</v>
      </c>
      <c r="C853" s="55">
        <v>85.394799314300002</v>
      </c>
      <c r="D853" s="55">
        <v>18.926417521899999</v>
      </c>
      <c r="E853" s="55">
        <v>18.926417521899999</v>
      </c>
      <c r="F853" s="55">
        <v>2.1682111471000001</v>
      </c>
      <c r="G853" s="55">
        <v>2.1682111471000001</v>
      </c>
      <c r="H853" s="55">
        <v>53.213917467199998</v>
      </c>
      <c r="I853" s="55">
        <v>53.213917467199998</v>
      </c>
      <c r="J853" s="55">
        <v>0</v>
      </c>
      <c r="K853" s="55">
        <v>0</v>
      </c>
      <c r="L853" s="55">
        <v>2.8238124194999998</v>
      </c>
      <c r="M853" s="55">
        <v>2.8238124194999998</v>
      </c>
      <c r="N853" s="55">
        <v>0</v>
      </c>
      <c r="O853" s="55">
        <v>0</v>
      </c>
      <c r="P853" s="55">
        <v>3.7375028828999999</v>
      </c>
      <c r="Q853" s="55">
        <v>3.7375028828999999</v>
      </c>
      <c r="R853" s="55">
        <v>3.7039408600999999</v>
      </c>
      <c r="S853" s="55">
        <v>3.7039408600999999</v>
      </c>
      <c r="T853" s="55">
        <v>0</v>
      </c>
      <c r="U853" s="55">
        <v>0</v>
      </c>
      <c r="V853" s="55">
        <v>0</v>
      </c>
      <c r="W853" s="55">
        <v>0</v>
      </c>
      <c r="X853" s="55">
        <v>0.82099701560000005</v>
      </c>
      <c r="Y853" s="55">
        <v>0.82099701560000005</v>
      </c>
    </row>
    <row r="854" spans="1:25" x14ac:dyDescent="0.3">
      <c r="A854" s="56" t="s">
        <v>306</v>
      </c>
      <c r="B854" s="57">
        <v>43.996611317000102</v>
      </c>
      <c r="C854" s="58">
        <v>0.51521417779867595</v>
      </c>
      <c r="D854" s="65">
        <v>14.365339237000001</v>
      </c>
      <c r="E854" s="66">
        <v>75.900995105796895</v>
      </c>
      <c r="F854" s="65">
        <v>0</v>
      </c>
      <c r="G854" s="66">
        <v>0</v>
      </c>
      <c r="H854" s="57">
        <v>24.934252485999998</v>
      </c>
      <c r="I854" s="58">
        <v>0.46856637648166</v>
      </c>
      <c r="J854" s="65"/>
      <c r="K854" s="66"/>
      <c r="L854" s="65">
        <v>2.0884865287999999</v>
      </c>
      <c r="M854" s="66">
        <v>73.959818094779806</v>
      </c>
      <c r="N854" s="65"/>
      <c r="O854" s="66"/>
      <c r="P854" s="65">
        <v>2.6085330652000001</v>
      </c>
      <c r="Q854" s="66">
        <v>69.793472993283402</v>
      </c>
      <c r="R854" s="65">
        <v>0</v>
      </c>
      <c r="S854" s="70">
        <v>0</v>
      </c>
      <c r="T854" s="65"/>
      <c r="U854" s="66"/>
      <c r="V854" s="65"/>
      <c r="W854" s="66"/>
      <c r="X854" s="65">
        <v>0</v>
      </c>
      <c r="Y854" s="66">
        <v>0</v>
      </c>
    </row>
    <row r="855" spans="1:25" x14ac:dyDescent="0.3">
      <c r="A855" s="56" t="s">
        <v>307</v>
      </c>
      <c r="B855" s="59">
        <v>28.185713420799999</v>
      </c>
      <c r="C855" s="60">
        <v>0.33006358287769999</v>
      </c>
      <c r="D855" s="68">
        <v>4.5610782848999998</v>
      </c>
      <c r="E855" s="69">
        <v>24.099004894203102</v>
      </c>
      <c r="F855" s="68">
        <v>0</v>
      </c>
      <c r="G855" s="69">
        <v>0</v>
      </c>
      <c r="H855" s="59">
        <v>17.586942030500001</v>
      </c>
      <c r="I855" s="60">
        <v>0.33049515742456398</v>
      </c>
      <c r="J855" s="68"/>
      <c r="K855" s="69"/>
      <c r="L855" s="68">
        <v>0.38378541199999799</v>
      </c>
      <c r="M855" s="69">
        <v>13.5910377527115</v>
      </c>
      <c r="N855" s="68"/>
      <c r="O855" s="69"/>
      <c r="P855" s="68">
        <v>1.1289698177</v>
      </c>
      <c r="Q855" s="69">
        <v>30.206527006716598</v>
      </c>
      <c r="R855" s="68">
        <v>3.7039408600999901</v>
      </c>
      <c r="S855" s="67">
        <v>100</v>
      </c>
      <c r="T855" s="68"/>
      <c r="U855" s="69"/>
      <c r="V855" s="68"/>
      <c r="W855" s="69"/>
      <c r="X855" s="68">
        <v>0.82099701560000005</v>
      </c>
      <c r="Y855" s="69">
        <v>100</v>
      </c>
    </row>
    <row r="856" spans="1:25" x14ac:dyDescent="0.3">
      <c r="A856" s="56" t="s">
        <v>308</v>
      </c>
      <c r="B856" s="57">
        <v>13.2124745765</v>
      </c>
      <c r="C856" s="58">
        <v>0.154722239323624</v>
      </c>
      <c r="D856" s="65">
        <v>0</v>
      </c>
      <c r="E856" s="66">
        <v>0</v>
      </c>
      <c r="F856" s="65">
        <v>2.1682111471000001</v>
      </c>
      <c r="G856" s="67">
        <v>100</v>
      </c>
      <c r="H856" s="57">
        <v>10.6927229507</v>
      </c>
      <c r="I856" s="58">
        <v>0.200938466093777</v>
      </c>
      <c r="J856" s="65"/>
      <c r="K856" s="66"/>
      <c r="L856" s="65">
        <v>0.35154047869999999</v>
      </c>
      <c r="M856" s="66">
        <v>12.449144152508699</v>
      </c>
      <c r="N856" s="65"/>
      <c r="O856" s="66"/>
      <c r="P856" s="65">
        <v>0</v>
      </c>
      <c r="Q856" s="66">
        <v>0</v>
      </c>
      <c r="R856" s="65">
        <v>0</v>
      </c>
      <c r="S856" s="66">
        <v>0</v>
      </c>
      <c r="T856" s="65"/>
      <c r="U856" s="66"/>
      <c r="V856" s="65"/>
      <c r="W856" s="66"/>
      <c r="X856" s="65">
        <v>0</v>
      </c>
      <c r="Y856" s="66">
        <v>0</v>
      </c>
    </row>
    <row r="857" spans="1:25" x14ac:dyDescent="0.3">
      <c r="A857" s="63" t="s">
        <v>1</v>
      </c>
    </row>
    <row r="858" spans="1:25" x14ac:dyDescent="0.3">
      <c r="A858" s="63" t="s">
        <v>1</v>
      </c>
    </row>
    <row r="859" spans="1:25" x14ac:dyDescent="0.3">
      <c r="A859" s="51" t="s">
        <v>436</v>
      </c>
    </row>
    <row r="860" spans="1:25" x14ac:dyDescent="0.3">
      <c r="A860" s="52" t="s">
        <v>1</v>
      </c>
    </row>
    <row r="861" spans="1:25" ht="25.5" customHeight="1" x14ac:dyDescent="0.3">
      <c r="A861" s="112" t="s">
        <v>1</v>
      </c>
      <c r="B861" s="114" t="s">
        <v>502</v>
      </c>
      <c r="C861" s="114" t="s">
        <v>1</v>
      </c>
      <c r="D861" s="114" t="s">
        <v>53</v>
      </c>
      <c r="E861" s="114" t="s">
        <v>1</v>
      </c>
      <c r="F861" s="114" t="s">
        <v>54</v>
      </c>
      <c r="G861" s="114" t="s">
        <v>1</v>
      </c>
      <c r="H861" s="115" t="s">
        <v>55</v>
      </c>
      <c r="I861" s="115" t="s">
        <v>1</v>
      </c>
      <c r="J861" s="115" t="s">
        <v>56</v>
      </c>
      <c r="K861" s="115" t="s">
        <v>1</v>
      </c>
      <c r="L861" s="115" t="s">
        <v>57</v>
      </c>
      <c r="M861" s="115" t="s">
        <v>1</v>
      </c>
      <c r="N861" s="115" t="s">
        <v>58</v>
      </c>
      <c r="O861" s="115" t="s">
        <v>1</v>
      </c>
      <c r="P861" s="115" t="s">
        <v>59</v>
      </c>
      <c r="Q861" s="115" t="s">
        <v>1</v>
      </c>
      <c r="R861" s="115" t="s">
        <v>60</v>
      </c>
      <c r="S861" s="115" t="s">
        <v>1</v>
      </c>
      <c r="T861" s="114" t="s">
        <v>61</v>
      </c>
      <c r="U861" s="114" t="s">
        <v>1</v>
      </c>
      <c r="V861" s="114" t="s">
        <v>62</v>
      </c>
      <c r="W861" s="114" t="s">
        <v>1</v>
      </c>
      <c r="X861" s="114" t="s">
        <v>63</v>
      </c>
      <c r="Y861" s="114" t="s">
        <v>1</v>
      </c>
    </row>
    <row r="862" spans="1:25" x14ac:dyDescent="0.3">
      <c r="A862" s="113" t="s">
        <v>1</v>
      </c>
      <c r="B862" s="53" t="s">
        <v>14</v>
      </c>
      <c r="C862" s="53" t="s">
        <v>15</v>
      </c>
      <c r="D862" s="53" t="s">
        <v>14</v>
      </c>
      <c r="E862" s="53" t="s">
        <v>15</v>
      </c>
      <c r="F862" s="53" t="s">
        <v>14</v>
      </c>
      <c r="G862" s="53" t="s">
        <v>15</v>
      </c>
      <c r="H862" s="53" t="s">
        <v>14</v>
      </c>
      <c r="I862" s="53" t="s">
        <v>15</v>
      </c>
      <c r="J862" s="53" t="s">
        <v>14</v>
      </c>
      <c r="K862" s="53" t="s">
        <v>15</v>
      </c>
      <c r="L862" s="53" t="s">
        <v>14</v>
      </c>
      <c r="M862" s="53" t="s">
        <v>15</v>
      </c>
      <c r="N862" s="53" t="s">
        <v>14</v>
      </c>
      <c r="O862" s="53" t="s">
        <v>15</v>
      </c>
      <c r="P862" s="53" t="s">
        <v>14</v>
      </c>
      <c r="Q862" s="53" t="s">
        <v>15</v>
      </c>
      <c r="R862" s="53" t="s">
        <v>14</v>
      </c>
      <c r="S862" s="53" t="s">
        <v>15</v>
      </c>
      <c r="T862" s="53" t="s">
        <v>14</v>
      </c>
      <c r="U862" s="53" t="s">
        <v>15</v>
      </c>
      <c r="V862" s="53" t="s">
        <v>14</v>
      </c>
      <c r="W862" s="53" t="s">
        <v>15</v>
      </c>
      <c r="X862" s="53" t="s">
        <v>14</v>
      </c>
      <c r="Y862" s="53" t="s">
        <v>15</v>
      </c>
    </row>
    <row r="863" spans="1:25" x14ac:dyDescent="0.3">
      <c r="A863" s="54" t="s">
        <v>16</v>
      </c>
      <c r="B863" s="55">
        <v>22.571479840799999</v>
      </c>
      <c r="C863" s="55">
        <v>22.571479840799999</v>
      </c>
      <c r="D863" s="55">
        <v>8.3195033011999993</v>
      </c>
      <c r="E863" s="55">
        <v>8.3195033011999993</v>
      </c>
      <c r="F863" s="55">
        <v>2.4622203641999998</v>
      </c>
      <c r="G863" s="55">
        <v>2.4622203641999998</v>
      </c>
      <c r="H863" s="55">
        <v>10.143480669500001</v>
      </c>
      <c r="I863" s="55">
        <v>10.143480669500001</v>
      </c>
      <c r="J863" s="55">
        <v>0</v>
      </c>
      <c r="K863" s="55">
        <v>0</v>
      </c>
      <c r="L863" s="55">
        <v>0.38378541199999999</v>
      </c>
      <c r="M863" s="55">
        <v>0.38378541199999999</v>
      </c>
      <c r="N863" s="55">
        <v>0</v>
      </c>
      <c r="O863" s="55">
        <v>0</v>
      </c>
      <c r="P863" s="55">
        <v>0</v>
      </c>
      <c r="Q863" s="55">
        <v>0</v>
      </c>
      <c r="R863" s="55">
        <v>1.0653112413000001</v>
      </c>
      <c r="S863" s="55">
        <v>1.0653112413000001</v>
      </c>
      <c r="T863" s="55">
        <v>0</v>
      </c>
      <c r="U863" s="55">
        <v>0</v>
      </c>
      <c r="V863" s="55">
        <v>0</v>
      </c>
      <c r="W863" s="55">
        <v>0</v>
      </c>
      <c r="X863" s="55">
        <v>0.19717885260000001</v>
      </c>
      <c r="Y863" s="55">
        <v>0.19717885260000001</v>
      </c>
    </row>
    <row r="864" spans="1:25" x14ac:dyDescent="0.3">
      <c r="A864" s="56" t="s">
        <v>306</v>
      </c>
      <c r="B864" s="65">
        <v>5.08668840939999</v>
      </c>
      <c r="C864" s="66">
        <v>22.535910118774499</v>
      </c>
      <c r="D864" s="65">
        <v>2.9603146314000002</v>
      </c>
      <c r="E864" s="66">
        <v>35.582828976977602</v>
      </c>
      <c r="F864" s="65">
        <v>0.41380770030000003</v>
      </c>
      <c r="G864" s="66">
        <v>16.806282098736901</v>
      </c>
      <c r="H864" s="65">
        <v>1.5153872251</v>
      </c>
      <c r="I864" s="66">
        <v>14.9395190317319</v>
      </c>
      <c r="J864" s="65"/>
      <c r="K864" s="66"/>
      <c r="L864" s="65">
        <v>0</v>
      </c>
      <c r="M864" s="66">
        <v>0</v>
      </c>
      <c r="N864" s="65"/>
      <c r="O864" s="66"/>
      <c r="P864" s="65"/>
      <c r="Q864" s="66"/>
      <c r="R864" s="65">
        <v>0</v>
      </c>
      <c r="S864" s="66">
        <v>0</v>
      </c>
      <c r="T864" s="65"/>
      <c r="U864" s="66"/>
      <c r="V864" s="65"/>
      <c r="W864" s="66"/>
      <c r="X864" s="65">
        <v>0.19717885260000001</v>
      </c>
      <c r="Y864" s="66">
        <v>100</v>
      </c>
    </row>
    <row r="865" spans="1:25" x14ac:dyDescent="0.3">
      <c r="A865" s="56" t="s">
        <v>307</v>
      </c>
      <c r="B865" s="68">
        <v>10.448252331500001</v>
      </c>
      <c r="C865" s="69">
        <v>46.289620375771001</v>
      </c>
      <c r="D865" s="68">
        <v>1.5210166278999999</v>
      </c>
      <c r="E865" s="69">
        <v>18.282541310856999</v>
      </c>
      <c r="F865" s="68">
        <v>0</v>
      </c>
      <c r="G865" s="69">
        <v>0</v>
      </c>
      <c r="H865" s="68">
        <v>7.4781390503000003</v>
      </c>
      <c r="I865" s="69">
        <v>73.723599363537005</v>
      </c>
      <c r="J865" s="68"/>
      <c r="K865" s="69"/>
      <c r="L865" s="68">
        <v>0.38378541200000099</v>
      </c>
      <c r="M865" s="69">
        <v>100</v>
      </c>
      <c r="N865" s="68"/>
      <c r="O865" s="69"/>
      <c r="P865" s="68"/>
      <c r="Q865" s="69"/>
      <c r="R865" s="68">
        <v>1.0653112413000001</v>
      </c>
      <c r="S865" s="69">
        <v>100</v>
      </c>
      <c r="T865" s="68"/>
      <c r="U865" s="69"/>
      <c r="V865" s="68"/>
      <c r="W865" s="69"/>
      <c r="X865" s="68">
        <v>0</v>
      </c>
      <c r="Y865" s="69">
        <v>0</v>
      </c>
    </row>
    <row r="866" spans="1:25" x14ac:dyDescent="0.3">
      <c r="A866" s="56" t="s">
        <v>308</v>
      </c>
      <c r="B866" s="65">
        <v>7.0365390999000104</v>
      </c>
      <c r="C866" s="66">
        <v>31.1744695054545</v>
      </c>
      <c r="D866" s="65">
        <v>3.8381720419000001</v>
      </c>
      <c r="E866" s="66">
        <v>46.134629712165399</v>
      </c>
      <c r="F866" s="65">
        <v>2.0484126639000002</v>
      </c>
      <c r="G866" s="66">
        <v>83.193717901263099</v>
      </c>
      <c r="H866" s="65">
        <v>1.1499543941000001</v>
      </c>
      <c r="I866" s="66">
        <v>11.336881604731101</v>
      </c>
      <c r="J866" s="65"/>
      <c r="K866" s="66"/>
      <c r="L866" s="65">
        <v>0</v>
      </c>
      <c r="M866" s="66">
        <v>0</v>
      </c>
      <c r="N866" s="65"/>
      <c r="O866" s="66"/>
      <c r="P866" s="65"/>
      <c r="Q866" s="66"/>
      <c r="R866" s="65">
        <v>0</v>
      </c>
      <c r="S866" s="66">
        <v>0</v>
      </c>
      <c r="T866" s="65"/>
      <c r="U866" s="66"/>
      <c r="V866" s="65"/>
      <c r="W866" s="66"/>
      <c r="X866" s="65">
        <v>0</v>
      </c>
      <c r="Y866" s="66">
        <v>0</v>
      </c>
    </row>
    <row r="867" spans="1:25" x14ac:dyDescent="0.3">
      <c r="A867" s="63" t="s">
        <v>1</v>
      </c>
    </row>
    <row r="868" spans="1:25" x14ac:dyDescent="0.3">
      <c r="A868" s="63" t="s">
        <v>1</v>
      </c>
    </row>
    <row r="869" spans="1:25" x14ac:dyDescent="0.3">
      <c r="A869" s="51" t="s">
        <v>437</v>
      </c>
    </row>
    <row r="870" spans="1:25" x14ac:dyDescent="0.3">
      <c r="A870" s="52" t="s">
        <v>1</v>
      </c>
    </row>
    <row r="871" spans="1:25" ht="25.5" customHeight="1" x14ac:dyDescent="0.3">
      <c r="A871" s="112" t="s">
        <v>1</v>
      </c>
      <c r="B871" s="114" t="s">
        <v>502</v>
      </c>
      <c r="C871" s="114" t="s">
        <v>1</v>
      </c>
      <c r="D871" s="114" t="s">
        <v>53</v>
      </c>
      <c r="E871" s="114" t="s">
        <v>1</v>
      </c>
      <c r="F871" s="114" t="s">
        <v>54</v>
      </c>
      <c r="G871" s="114" t="s">
        <v>1</v>
      </c>
      <c r="H871" s="115" t="s">
        <v>55</v>
      </c>
      <c r="I871" s="115" t="s">
        <v>1</v>
      </c>
      <c r="J871" s="115" t="s">
        <v>56</v>
      </c>
      <c r="K871" s="115" t="s">
        <v>1</v>
      </c>
      <c r="L871" s="115" t="s">
        <v>57</v>
      </c>
      <c r="M871" s="115" t="s">
        <v>1</v>
      </c>
      <c r="N871" s="115" t="s">
        <v>58</v>
      </c>
      <c r="O871" s="115" t="s">
        <v>1</v>
      </c>
      <c r="P871" s="115" t="s">
        <v>59</v>
      </c>
      <c r="Q871" s="115" t="s">
        <v>1</v>
      </c>
      <c r="R871" s="115" t="s">
        <v>60</v>
      </c>
      <c r="S871" s="115" t="s">
        <v>1</v>
      </c>
      <c r="T871" s="114" t="s">
        <v>61</v>
      </c>
      <c r="U871" s="114" t="s">
        <v>1</v>
      </c>
      <c r="V871" s="114" t="s">
        <v>62</v>
      </c>
      <c r="W871" s="114" t="s">
        <v>1</v>
      </c>
      <c r="X871" s="114" t="s">
        <v>63</v>
      </c>
      <c r="Y871" s="114" t="s">
        <v>1</v>
      </c>
    </row>
    <row r="872" spans="1:25" x14ac:dyDescent="0.3">
      <c r="A872" s="113" t="s">
        <v>1</v>
      </c>
      <c r="B872" s="53" t="s">
        <v>14</v>
      </c>
      <c r="C872" s="53" t="s">
        <v>15</v>
      </c>
      <c r="D872" s="53" t="s">
        <v>14</v>
      </c>
      <c r="E872" s="53" t="s">
        <v>15</v>
      </c>
      <c r="F872" s="53" t="s">
        <v>14</v>
      </c>
      <c r="G872" s="53" t="s">
        <v>15</v>
      </c>
      <c r="H872" s="53" t="s">
        <v>14</v>
      </c>
      <c r="I872" s="53" t="s">
        <v>15</v>
      </c>
      <c r="J872" s="53" t="s">
        <v>14</v>
      </c>
      <c r="K872" s="53" t="s">
        <v>15</v>
      </c>
      <c r="L872" s="53" t="s">
        <v>14</v>
      </c>
      <c r="M872" s="53" t="s">
        <v>15</v>
      </c>
      <c r="N872" s="53" t="s">
        <v>14</v>
      </c>
      <c r="O872" s="53" t="s">
        <v>15</v>
      </c>
      <c r="P872" s="53" t="s">
        <v>14</v>
      </c>
      <c r="Q872" s="53" t="s">
        <v>15</v>
      </c>
      <c r="R872" s="53" t="s">
        <v>14</v>
      </c>
      <c r="S872" s="53" t="s">
        <v>15</v>
      </c>
      <c r="T872" s="53" t="s">
        <v>14</v>
      </c>
      <c r="U872" s="53" t="s">
        <v>15</v>
      </c>
      <c r="V872" s="53" t="s">
        <v>14</v>
      </c>
      <c r="W872" s="53" t="s">
        <v>15</v>
      </c>
      <c r="X872" s="53" t="s">
        <v>14</v>
      </c>
      <c r="Y872" s="53" t="s">
        <v>15</v>
      </c>
    </row>
    <row r="873" spans="1:25" x14ac:dyDescent="0.3">
      <c r="A873" s="54" t="s">
        <v>16</v>
      </c>
      <c r="B873" s="55">
        <v>19.3810888965</v>
      </c>
      <c r="C873" s="55">
        <v>19.3810888965</v>
      </c>
      <c r="D873" s="55">
        <v>1.3131102692000001</v>
      </c>
      <c r="E873" s="55">
        <v>1.3131102692000001</v>
      </c>
      <c r="F873" s="55">
        <v>6.2670986769999999</v>
      </c>
      <c r="G873" s="55">
        <v>6.2670986769999999</v>
      </c>
      <c r="H873" s="55">
        <v>7.8641711576000004</v>
      </c>
      <c r="I873" s="55">
        <v>7.8641711576000004</v>
      </c>
      <c r="J873" s="55">
        <v>0</v>
      </c>
      <c r="K873" s="55">
        <v>0</v>
      </c>
      <c r="L873" s="55">
        <v>0.67113180230000002</v>
      </c>
      <c r="M873" s="55">
        <v>0.67113180230000002</v>
      </c>
      <c r="N873" s="55">
        <v>0</v>
      </c>
      <c r="O873" s="55">
        <v>0</v>
      </c>
      <c r="P873" s="55">
        <v>0.605314939</v>
      </c>
      <c r="Q873" s="55">
        <v>0.605314939</v>
      </c>
      <c r="R873" s="55">
        <v>1.0439138795</v>
      </c>
      <c r="S873" s="55">
        <v>1.0439138795</v>
      </c>
      <c r="T873" s="55">
        <v>0</v>
      </c>
      <c r="U873" s="55">
        <v>0</v>
      </c>
      <c r="V873" s="55">
        <v>1.6163481718999999</v>
      </c>
      <c r="W873" s="55">
        <v>1.6163481718999999</v>
      </c>
      <c r="X873" s="55">
        <v>0</v>
      </c>
      <c r="Y873" s="55">
        <v>0</v>
      </c>
    </row>
    <row r="874" spans="1:25" x14ac:dyDescent="0.3">
      <c r="A874" s="56" t="s">
        <v>306</v>
      </c>
      <c r="B874" s="65">
        <v>17.1070889732</v>
      </c>
      <c r="C874" s="66">
        <v>88.266913508091605</v>
      </c>
      <c r="D874" s="65">
        <v>1.3131102692000001</v>
      </c>
      <c r="E874" s="66">
        <v>100</v>
      </c>
      <c r="F874" s="65">
        <v>5.6094469256000004</v>
      </c>
      <c r="G874" s="66">
        <v>89.506280572642694</v>
      </c>
      <c r="H874" s="65">
        <v>7.8641711576000004</v>
      </c>
      <c r="I874" s="66">
        <v>100</v>
      </c>
      <c r="J874" s="65"/>
      <c r="K874" s="66"/>
      <c r="L874" s="65">
        <v>0.67113180230000002</v>
      </c>
      <c r="M874" s="66">
        <v>100</v>
      </c>
      <c r="N874" s="65"/>
      <c r="O874" s="66"/>
      <c r="P874" s="65">
        <v>0.605314939000001</v>
      </c>
      <c r="Q874" s="66">
        <v>100</v>
      </c>
      <c r="R874" s="65">
        <v>1.0439138795</v>
      </c>
      <c r="S874" s="66">
        <v>100</v>
      </c>
      <c r="T874" s="65"/>
      <c r="U874" s="66"/>
      <c r="V874" s="65">
        <v>0</v>
      </c>
      <c r="W874" s="70">
        <v>0</v>
      </c>
      <c r="X874" s="65"/>
      <c r="Y874" s="66"/>
    </row>
    <row r="875" spans="1:25" x14ac:dyDescent="0.3">
      <c r="A875" s="56" t="s">
        <v>307</v>
      </c>
      <c r="B875" s="68">
        <v>2.2739999232999999</v>
      </c>
      <c r="C875" s="69">
        <v>11.7330864919084</v>
      </c>
      <c r="D875" s="68">
        <v>0</v>
      </c>
      <c r="E875" s="69">
        <v>0</v>
      </c>
      <c r="F875" s="68">
        <v>0.65765175139999998</v>
      </c>
      <c r="G875" s="69">
        <v>10.4937194273573</v>
      </c>
      <c r="H875" s="68">
        <v>0</v>
      </c>
      <c r="I875" s="69">
        <v>0</v>
      </c>
      <c r="J875" s="68"/>
      <c r="K875" s="69"/>
      <c r="L875" s="68">
        <v>0</v>
      </c>
      <c r="M875" s="69">
        <v>0</v>
      </c>
      <c r="N875" s="68"/>
      <c r="O875" s="69"/>
      <c r="P875" s="68">
        <v>0</v>
      </c>
      <c r="Q875" s="69">
        <v>0</v>
      </c>
      <c r="R875" s="68">
        <v>0</v>
      </c>
      <c r="S875" s="69">
        <v>0</v>
      </c>
      <c r="T875" s="68"/>
      <c r="U875" s="69"/>
      <c r="V875" s="68">
        <v>1.6163481718999999</v>
      </c>
      <c r="W875" s="67">
        <v>100</v>
      </c>
      <c r="X875" s="68"/>
      <c r="Y875" s="69"/>
    </row>
    <row r="876" spans="1:25" x14ac:dyDescent="0.3">
      <c r="A876" s="56" t="s">
        <v>308</v>
      </c>
      <c r="B876" s="65">
        <v>0</v>
      </c>
      <c r="C876" s="66">
        <v>0</v>
      </c>
      <c r="D876" s="65">
        <v>0</v>
      </c>
      <c r="E876" s="66">
        <v>0</v>
      </c>
      <c r="F876" s="65">
        <v>0</v>
      </c>
      <c r="G876" s="66">
        <v>0</v>
      </c>
      <c r="H876" s="65">
        <v>0</v>
      </c>
      <c r="I876" s="66">
        <v>0</v>
      </c>
      <c r="J876" s="65"/>
      <c r="K876" s="66"/>
      <c r="L876" s="65">
        <v>0</v>
      </c>
      <c r="M876" s="66">
        <v>0</v>
      </c>
      <c r="N876" s="65"/>
      <c r="O876" s="66"/>
      <c r="P876" s="65">
        <v>0</v>
      </c>
      <c r="Q876" s="66">
        <v>0</v>
      </c>
      <c r="R876" s="65">
        <v>0</v>
      </c>
      <c r="S876" s="66">
        <v>0</v>
      </c>
      <c r="T876" s="65"/>
      <c r="U876" s="66"/>
      <c r="V876" s="65">
        <v>0</v>
      </c>
      <c r="W876" s="66">
        <v>0</v>
      </c>
      <c r="X876" s="65"/>
      <c r="Y876" s="66"/>
    </row>
    <row r="877" spans="1:25" x14ac:dyDescent="0.3">
      <c r="A877" s="63" t="s">
        <v>1</v>
      </c>
    </row>
    <row r="878" spans="1:25" x14ac:dyDescent="0.3">
      <c r="A878" s="63" t="s">
        <v>1</v>
      </c>
    </row>
    <row r="879" spans="1:25" x14ac:dyDescent="0.3">
      <c r="A879" s="51" t="s">
        <v>438</v>
      </c>
    </row>
    <row r="880" spans="1:25" x14ac:dyDescent="0.3">
      <c r="A880" s="52" t="s">
        <v>1</v>
      </c>
    </row>
    <row r="881" spans="1:25" ht="25.5" customHeight="1" x14ac:dyDescent="0.3">
      <c r="A881" s="112" t="s">
        <v>1</v>
      </c>
      <c r="B881" s="114" t="s">
        <v>502</v>
      </c>
      <c r="C881" s="114" t="s">
        <v>1</v>
      </c>
      <c r="D881" s="114" t="s">
        <v>53</v>
      </c>
      <c r="E881" s="114" t="s">
        <v>1</v>
      </c>
      <c r="F881" s="114" t="s">
        <v>54</v>
      </c>
      <c r="G881" s="114" t="s">
        <v>1</v>
      </c>
      <c r="H881" s="115" t="s">
        <v>55</v>
      </c>
      <c r="I881" s="115" t="s">
        <v>1</v>
      </c>
      <c r="J881" s="115" t="s">
        <v>56</v>
      </c>
      <c r="K881" s="115" t="s">
        <v>1</v>
      </c>
      <c r="L881" s="115" t="s">
        <v>57</v>
      </c>
      <c r="M881" s="115" t="s">
        <v>1</v>
      </c>
      <c r="N881" s="115" t="s">
        <v>58</v>
      </c>
      <c r="O881" s="115" t="s">
        <v>1</v>
      </c>
      <c r="P881" s="115" t="s">
        <v>59</v>
      </c>
      <c r="Q881" s="115" t="s">
        <v>1</v>
      </c>
      <c r="R881" s="115" t="s">
        <v>60</v>
      </c>
      <c r="S881" s="115" t="s">
        <v>1</v>
      </c>
      <c r="T881" s="114" t="s">
        <v>61</v>
      </c>
      <c r="U881" s="114" t="s">
        <v>1</v>
      </c>
      <c r="V881" s="114" t="s">
        <v>62</v>
      </c>
      <c r="W881" s="114" t="s">
        <v>1</v>
      </c>
      <c r="X881" s="114" t="s">
        <v>63</v>
      </c>
      <c r="Y881" s="114" t="s">
        <v>1</v>
      </c>
    </row>
    <row r="882" spans="1:25" x14ac:dyDescent="0.3">
      <c r="A882" s="113" t="s">
        <v>1</v>
      </c>
      <c r="B882" s="53" t="s">
        <v>14</v>
      </c>
      <c r="C882" s="53" t="s">
        <v>15</v>
      </c>
      <c r="D882" s="53" t="s">
        <v>14</v>
      </c>
      <c r="E882" s="53" t="s">
        <v>15</v>
      </c>
      <c r="F882" s="53" t="s">
        <v>14</v>
      </c>
      <c r="G882" s="53" t="s">
        <v>15</v>
      </c>
      <c r="H882" s="53" t="s">
        <v>14</v>
      </c>
      <c r="I882" s="53" t="s">
        <v>15</v>
      </c>
      <c r="J882" s="53" t="s">
        <v>14</v>
      </c>
      <c r="K882" s="53" t="s">
        <v>15</v>
      </c>
      <c r="L882" s="53" t="s">
        <v>14</v>
      </c>
      <c r="M882" s="53" t="s">
        <v>15</v>
      </c>
      <c r="N882" s="53" t="s">
        <v>14</v>
      </c>
      <c r="O882" s="53" t="s">
        <v>15</v>
      </c>
      <c r="P882" s="53" t="s">
        <v>14</v>
      </c>
      <c r="Q882" s="53" t="s">
        <v>15</v>
      </c>
      <c r="R882" s="53" t="s">
        <v>14</v>
      </c>
      <c r="S882" s="53" t="s">
        <v>15</v>
      </c>
      <c r="T882" s="53" t="s">
        <v>14</v>
      </c>
      <c r="U882" s="53" t="s">
        <v>15</v>
      </c>
      <c r="V882" s="53" t="s">
        <v>14</v>
      </c>
      <c r="W882" s="53" t="s">
        <v>15</v>
      </c>
      <c r="X882" s="53" t="s">
        <v>14</v>
      </c>
      <c r="Y882" s="53" t="s">
        <v>15</v>
      </c>
    </row>
    <row r="883" spans="1:25" x14ac:dyDescent="0.3">
      <c r="A883" s="54" t="s">
        <v>16</v>
      </c>
      <c r="B883" s="55">
        <v>10.5695456504</v>
      </c>
      <c r="C883" s="55">
        <v>10.5695456504</v>
      </c>
      <c r="D883" s="55">
        <v>0</v>
      </c>
      <c r="E883" s="55">
        <v>0</v>
      </c>
      <c r="F883" s="55">
        <v>1.7373577535</v>
      </c>
      <c r="G883" s="55">
        <v>1.7373577535</v>
      </c>
      <c r="H883" s="55">
        <v>0</v>
      </c>
      <c r="I883" s="55">
        <v>0</v>
      </c>
      <c r="J883" s="55">
        <v>0</v>
      </c>
      <c r="K883" s="55">
        <v>0</v>
      </c>
      <c r="L883" s="55">
        <v>2.2069276850000001</v>
      </c>
      <c r="M883" s="55">
        <v>2.2069276850000001</v>
      </c>
      <c r="N883" s="55">
        <v>0</v>
      </c>
      <c r="O883" s="55">
        <v>0</v>
      </c>
      <c r="P883" s="55">
        <v>0</v>
      </c>
      <c r="Q883" s="55">
        <v>0</v>
      </c>
      <c r="R883" s="55">
        <v>6.6252602118999997</v>
      </c>
      <c r="S883" s="55">
        <v>6.6252602118999997</v>
      </c>
      <c r="T883" s="55">
        <v>0</v>
      </c>
      <c r="U883" s="55">
        <v>0</v>
      </c>
      <c r="V883" s="55">
        <v>0</v>
      </c>
      <c r="W883" s="55">
        <v>0</v>
      </c>
      <c r="X883" s="55">
        <v>0</v>
      </c>
      <c r="Y883" s="55">
        <v>0</v>
      </c>
    </row>
    <row r="884" spans="1:25" x14ac:dyDescent="0.3">
      <c r="A884" s="56" t="s">
        <v>306</v>
      </c>
      <c r="B884" s="65">
        <v>8.3546549570999993</v>
      </c>
      <c r="C884" s="66">
        <v>79.044598826098294</v>
      </c>
      <c r="D884" s="65"/>
      <c r="E884" s="66"/>
      <c r="F884" s="65">
        <v>1.7373577535</v>
      </c>
      <c r="G884" s="66">
        <v>100</v>
      </c>
      <c r="H884" s="65"/>
      <c r="I884" s="66"/>
      <c r="J884" s="65"/>
      <c r="K884" s="66"/>
      <c r="L884" s="65">
        <v>1.5357958827</v>
      </c>
      <c r="M884" s="66">
        <v>69.589769213484701</v>
      </c>
      <c r="N884" s="65"/>
      <c r="O884" s="66"/>
      <c r="P884" s="65"/>
      <c r="Q884" s="66"/>
      <c r="R884" s="65">
        <v>5.0815013209000099</v>
      </c>
      <c r="S884" s="66">
        <v>76.698894207548705</v>
      </c>
      <c r="T884" s="65"/>
      <c r="U884" s="66"/>
      <c r="V884" s="65"/>
      <c r="W884" s="66"/>
      <c r="X884" s="65"/>
      <c r="Y884" s="66"/>
    </row>
    <row r="885" spans="1:25" x14ac:dyDescent="0.3">
      <c r="A885" s="56" t="s">
        <v>307</v>
      </c>
      <c r="B885" s="68">
        <v>2.2148906933000001</v>
      </c>
      <c r="C885" s="69">
        <v>20.955401173901699</v>
      </c>
      <c r="D885" s="68"/>
      <c r="E885" s="69"/>
      <c r="F885" s="68">
        <v>0</v>
      </c>
      <c r="G885" s="69">
        <v>0</v>
      </c>
      <c r="H885" s="68"/>
      <c r="I885" s="69"/>
      <c r="J885" s="68"/>
      <c r="K885" s="69"/>
      <c r="L885" s="68">
        <v>0.67113180230000202</v>
      </c>
      <c r="M885" s="69">
        <v>30.410230786515299</v>
      </c>
      <c r="N885" s="68"/>
      <c r="O885" s="69"/>
      <c r="P885" s="68"/>
      <c r="Q885" s="69"/>
      <c r="R885" s="68">
        <v>1.543758891</v>
      </c>
      <c r="S885" s="69">
        <v>23.301105792451299</v>
      </c>
      <c r="T885" s="68"/>
      <c r="U885" s="69"/>
      <c r="V885" s="68"/>
      <c r="W885" s="69"/>
      <c r="X885" s="68"/>
      <c r="Y885" s="69"/>
    </row>
    <row r="886" spans="1:25" x14ac:dyDescent="0.3">
      <c r="A886" s="56" t="s">
        <v>308</v>
      </c>
      <c r="B886" s="65">
        <v>0</v>
      </c>
      <c r="C886" s="66">
        <v>0</v>
      </c>
      <c r="D886" s="65"/>
      <c r="E886" s="66"/>
      <c r="F886" s="65">
        <v>0</v>
      </c>
      <c r="G886" s="66">
        <v>0</v>
      </c>
      <c r="H886" s="65"/>
      <c r="I886" s="66"/>
      <c r="J886" s="65"/>
      <c r="K886" s="66"/>
      <c r="L886" s="65">
        <v>0</v>
      </c>
      <c r="M886" s="66">
        <v>0</v>
      </c>
      <c r="N886" s="65"/>
      <c r="O886" s="66"/>
      <c r="P886" s="65"/>
      <c r="Q886" s="66"/>
      <c r="R886" s="65">
        <v>0</v>
      </c>
      <c r="S886" s="66">
        <v>0</v>
      </c>
      <c r="T886" s="65"/>
      <c r="U886" s="66"/>
      <c r="V886" s="65"/>
      <c r="W886" s="66"/>
      <c r="X886" s="65"/>
      <c r="Y886" s="66"/>
    </row>
    <row r="887" spans="1:25" x14ac:dyDescent="0.3">
      <c r="A887" s="63" t="s">
        <v>1</v>
      </c>
    </row>
    <row r="888" spans="1:25" x14ac:dyDescent="0.3">
      <c r="A888" s="63" t="s">
        <v>1</v>
      </c>
    </row>
    <row r="889" spans="1:25" x14ac:dyDescent="0.3">
      <c r="A889" s="51" t="s">
        <v>439</v>
      </c>
    </row>
    <row r="890" spans="1:25" x14ac:dyDescent="0.3">
      <c r="A890" s="52" t="s">
        <v>1</v>
      </c>
    </row>
    <row r="891" spans="1:25" ht="25.5" customHeight="1" x14ac:dyDescent="0.3">
      <c r="A891" s="112" t="s">
        <v>1</v>
      </c>
      <c r="B891" s="114" t="s">
        <v>502</v>
      </c>
      <c r="C891" s="114" t="s">
        <v>1</v>
      </c>
      <c r="D891" s="114" t="s">
        <v>53</v>
      </c>
      <c r="E891" s="114" t="s">
        <v>1</v>
      </c>
      <c r="F891" s="114" t="s">
        <v>54</v>
      </c>
      <c r="G891" s="114" t="s">
        <v>1</v>
      </c>
      <c r="H891" s="115" t="s">
        <v>55</v>
      </c>
      <c r="I891" s="115" t="s">
        <v>1</v>
      </c>
      <c r="J891" s="115" t="s">
        <v>56</v>
      </c>
      <c r="K891" s="115" t="s">
        <v>1</v>
      </c>
      <c r="L891" s="115" t="s">
        <v>57</v>
      </c>
      <c r="M891" s="115" t="s">
        <v>1</v>
      </c>
      <c r="N891" s="115" t="s">
        <v>58</v>
      </c>
      <c r="O891" s="115" t="s">
        <v>1</v>
      </c>
      <c r="P891" s="115" t="s">
        <v>59</v>
      </c>
      <c r="Q891" s="115" t="s">
        <v>1</v>
      </c>
      <c r="R891" s="115" t="s">
        <v>60</v>
      </c>
      <c r="S891" s="115" t="s">
        <v>1</v>
      </c>
      <c r="T891" s="114" t="s">
        <v>61</v>
      </c>
      <c r="U891" s="114" t="s">
        <v>1</v>
      </c>
      <c r="V891" s="114" t="s">
        <v>62</v>
      </c>
      <c r="W891" s="114" t="s">
        <v>1</v>
      </c>
      <c r="X891" s="114" t="s">
        <v>63</v>
      </c>
      <c r="Y891" s="114" t="s">
        <v>1</v>
      </c>
    </row>
    <row r="892" spans="1:25" x14ac:dyDescent="0.3">
      <c r="A892" s="113" t="s">
        <v>1</v>
      </c>
      <c r="B892" s="53" t="s">
        <v>14</v>
      </c>
      <c r="C892" s="53" t="s">
        <v>15</v>
      </c>
      <c r="D892" s="53" t="s">
        <v>14</v>
      </c>
      <c r="E892" s="53" t="s">
        <v>15</v>
      </c>
      <c r="F892" s="53" t="s">
        <v>14</v>
      </c>
      <c r="G892" s="53" t="s">
        <v>15</v>
      </c>
      <c r="H892" s="53" t="s">
        <v>14</v>
      </c>
      <c r="I892" s="53" t="s">
        <v>15</v>
      </c>
      <c r="J892" s="53" t="s">
        <v>14</v>
      </c>
      <c r="K892" s="53" t="s">
        <v>15</v>
      </c>
      <c r="L892" s="53" t="s">
        <v>14</v>
      </c>
      <c r="M892" s="53" t="s">
        <v>15</v>
      </c>
      <c r="N892" s="53" t="s">
        <v>14</v>
      </c>
      <c r="O892" s="53" t="s">
        <v>15</v>
      </c>
      <c r="P892" s="53" t="s">
        <v>14</v>
      </c>
      <c r="Q892" s="53" t="s">
        <v>15</v>
      </c>
      <c r="R892" s="53" t="s">
        <v>14</v>
      </c>
      <c r="S892" s="53" t="s">
        <v>15</v>
      </c>
      <c r="T892" s="53" t="s">
        <v>14</v>
      </c>
      <c r="U892" s="53" t="s">
        <v>15</v>
      </c>
      <c r="V892" s="53" t="s">
        <v>14</v>
      </c>
      <c r="W892" s="53" t="s">
        <v>15</v>
      </c>
      <c r="X892" s="53" t="s">
        <v>14</v>
      </c>
      <c r="Y892" s="53" t="s">
        <v>15</v>
      </c>
    </row>
    <row r="893" spans="1:25" x14ac:dyDescent="0.3">
      <c r="A893" s="54" t="s">
        <v>16</v>
      </c>
      <c r="B893" s="55">
        <v>60.270846153199997</v>
      </c>
      <c r="C893" s="55">
        <v>60.270846153199997</v>
      </c>
      <c r="D893" s="55">
        <v>2.5560561956000001</v>
      </c>
      <c r="E893" s="55">
        <v>2.5560561956000001</v>
      </c>
      <c r="F893" s="55">
        <v>1.6812292042000001</v>
      </c>
      <c r="G893" s="55">
        <v>1.6812292042000001</v>
      </c>
      <c r="H893" s="55">
        <v>25.1709395717</v>
      </c>
      <c r="I893" s="55">
        <v>25.1709395717</v>
      </c>
      <c r="J893" s="55">
        <v>9.0193020710000003</v>
      </c>
      <c r="K893" s="55">
        <v>9.0193020710000003</v>
      </c>
      <c r="L893" s="55">
        <v>7.9794972604999996</v>
      </c>
      <c r="M893" s="55">
        <v>7.9794972604999996</v>
      </c>
      <c r="N893" s="55">
        <v>1.5122763181000001</v>
      </c>
      <c r="O893" s="55">
        <v>1.5122763181000001</v>
      </c>
      <c r="P893" s="55">
        <v>3.6051969697000001</v>
      </c>
      <c r="Q893" s="55">
        <v>3.6051969697000001</v>
      </c>
      <c r="R893" s="55">
        <v>7.2025896714000002</v>
      </c>
      <c r="S893" s="55">
        <v>7.2025896714000002</v>
      </c>
      <c r="T893" s="55">
        <v>0</v>
      </c>
      <c r="U893" s="55">
        <v>0</v>
      </c>
      <c r="V893" s="55">
        <v>0</v>
      </c>
      <c r="W893" s="55">
        <v>0</v>
      </c>
      <c r="X893" s="55">
        <v>1.543758891</v>
      </c>
      <c r="Y893" s="55">
        <v>1.543758891</v>
      </c>
    </row>
    <row r="894" spans="1:25" x14ac:dyDescent="0.3">
      <c r="A894" s="56" t="s">
        <v>306</v>
      </c>
      <c r="B894" s="57">
        <v>14.6023787508</v>
      </c>
      <c r="C894" s="58">
        <v>0.24227930554820501</v>
      </c>
      <c r="D894" s="65">
        <v>1.4925266097000001</v>
      </c>
      <c r="E894" s="66">
        <v>58.3917760599019</v>
      </c>
      <c r="F894" s="65">
        <v>0</v>
      </c>
      <c r="G894" s="66">
        <v>0</v>
      </c>
      <c r="H894" s="57">
        <v>3.9818412669999899</v>
      </c>
      <c r="I894" s="58">
        <v>0.15819199977250101</v>
      </c>
      <c r="J894" s="65">
        <v>7.4821013815999997</v>
      </c>
      <c r="K894" s="67">
        <v>82.956545004268094</v>
      </c>
      <c r="L894" s="65">
        <v>0</v>
      </c>
      <c r="M894" s="66">
        <v>0</v>
      </c>
      <c r="N894" s="65">
        <v>0</v>
      </c>
      <c r="O894" s="66">
        <v>0</v>
      </c>
      <c r="P894" s="65">
        <v>0.50761947659999995</v>
      </c>
      <c r="Q894" s="66">
        <v>14.0802147806709</v>
      </c>
      <c r="R894" s="65">
        <v>1.1382900159</v>
      </c>
      <c r="S894" s="66">
        <v>15.8038992616769</v>
      </c>
      <c r="T894" s="65"/>
      <c r="U894" s="66"/>
      <c r="V894" s="65"/>
      <c r="W894" s="66"/>
      <c r="X894" s="65">
        <v>0</v>
      </c>
      <c r="Y894" s="66">
        <v>0</v>
      </c>
    </row>
    <row r="895" spans="1:25" x14ac:dyDescent="0.3">
      <c r="A895" s="56" t="s">
        <v>307</v>
      </c>
      <c r="B895" s="59">
        <v>20.5628591085</v>
      </c>
      <c r="C895" s="60">
        <v>0.34117422304362699</v>
      </c>
      <c r="D895" s="68">
        <v>0.77812816120000206</v>
      </c>
      <c r="E895" s="69">
        <v>30.442529492875401</v>
      </c>
      <c r="F895" s="68">
        <v>0</v>
      </c>
      <c r="G895" s="69">
        <v>0</v>
      </c>
      <c r="H895" s="59">
        <v>8.4679365137000104</v>
      </c>
      <c r="I895" s="60">
        <v>0.33641718020016198</v>
      </c>
      <c r="J895" s="68">
        <v>0</v>
      </c>
      <c r="K895" s="69">
        <v>0</v>
      </c>
      <c r="L895" s="68">
        <v>6.4619325843000004</v>
      </c>
      <c r="M895" s="67">
        <v>80.981700642818396</v>
      </c>
      <c r="N895" s="68">
        <v>0</v>
      </c>
      <c r="O895" s="69">
        <v>0</v>
      </c>
      <c r="P895" s="68">
        <v>0</v>
      </c>
      <c r="Q895" s="69">
        <v>0</v>
      </c>
      <c r="R895" s="68">
        <v>4.8548618492999998</v>
      </c>
      <c r="S895" s="69">
        <v>67.404393014052403</v>
      </c>
      <c r="T895" s="68"/>
      <c r="U895" s="69"/>
      <c r="V895" s="68"/>
      <c r="W895" s="69"/>
      <c r="X895" s="68">
        <v>0</v>
      </c>
      <c r="Y895" s="69">
        <v>0</v>
      </c>
    </row>
    <row r="896" spans="1:25" x14ac:dyDescent="0.3">
      <c r="A896" s="56" t="s">
        <v>308</v>
      </c>
      <c r="B896" s="57">
        <v>25.105608293900001</v>
      </c>
      <c r="C896" s="58">
        <v>0.41654647140816797</v>
      </c>
      <c r="D896" s="65">
        <v>0.28540142470000002</v>
      </c>
      <c r="E896" s="66">
        <v>11.1656944472227</v>
      </c>
      <c r="F896" s="65">
        <v>1.6812292042000001</v>
      </c>
      <c r="G896" s="66">
        <v>100</v>
      </c>
      <c r="H896" s="57">
        <v>12.721161791</v>
      </c>
      <c r="I896" s="58">
        <v>0.50539082002733704</v>
      </c>
      <c r="J896" s="65">
        <v>1.5372006893999901</v>
      </c>
      <c r="K896" s="66">
        <v>17.043454995731899</v>
      </c>
      <c r="L896" s="65">
        <v>1.5175646761999999</v>
      </c>
      <c r="M896" s="66">
        <v>19.0182993571817</v>
      </c>
      <c r="N896" s="65">
        <v>1.5122763181000001</v>
      </c>
      <c r="O896" s="66">
        <v>100</v>
      </c>
      <c r="P896" s="65">
        <v>3.09757749309999</v>
      </c>
      <c r="Q896" s="66">
        <v>85.9197852193291</v>
      </c>
      <c r="R896" s="65">
        <v>1.2094378062</v>
      </c>
      <c r="S896" s="66">
        <v>16.791707724270701</v>
      </c>
      <c r="T896" s="65"/>
      <c r="U896" s="66"/>
      <c r="V896" s="65"/>
      <c r="W896" s="66"/>
      <c r="X896" s="65">
        <v>1.543758891</v>
      </c>
      <c r="Y896" s="66">
        <v>100</v>
      </c>
    </row>
    <row r="897" spans="1:25" x14ac:dyDescent="0.3">
      <c r="A897" s="63" t="s">
        <v>1</v>
      </c>
    </row>
    <row r="898" spans="1:25" x14ac:dyDescent="0.3">
      <c r="A898" s="63" t="s">
        <v>1</v>
      </c>
    </row>
    <row r="899" spans="1:25" x14ac:dyDescent="0.3">
      <c r="A899" s="51" t="s">
        <v>440</v>
      </c>
    </row>
    <row r="900" spans="1:25" x14ac:dyDescent="0.3">
      <c r="A900" s="52" t="s">
        <v>1</v>
      </c>
    </row>
    <row r="901" spans="1:25" ht="25.5" customHeight="1" x14ac:dyDescent="0.3">
      <c r="A901" s="112" t="s">
        <v>1</v>
      </c>
      <c r="B901" s="114" t="s">
        <v>502</v>
      </c>
      <c r="C901" s="114" t="s">
        <v>1</v>
      </c>
      <c r="D901" s="114" t="s">
        <v>53</v>
      </c>
      <c r="E901" s="114" t="s">
        <v>1</v>
      </c>
      <c r="F901" s="114" t="s">
        <v>54</v>
      </c>
      <c r="G901" s="114" t="s">
        <v>1</v>
      </c>
      <c r="H901" s="115" t="s">
        <v>55</v>
      </c>
      <c r="I901" s="115" t="s">
        <v>1</v>
      </c>
      <c r="J901" s="115" t="s">
        <v>56</v>
      </c>
      <c r="K901" s="115" t="s">
        <v>1</v>
      </c>
      <c r="L901" s="115" t="s">
        <v>57</v>
      </c>
      <c r="M901" s="115" t="s">
        <v>1</v>
      </c>
      <c r="N901" s="115" t="s">
        <v>58</v>
      </c>
      <c r="O901" s="115" t="s">
        <v>1</v>
      </c>
      <c r="P901" s="115" t="s">
        <v>59</v>
      </c>
      <c r="Q901" s="115" t="s">
        <v>1</v>
      </c>
      <c r="R901" s="115" t="s">
        <v>60</v>
      </c>
      <c r="S901" s="115" t="s">
        <v>1</v>
      </c>
      <c r="T901" s="114" t="s">
        <v>61</v>
      </c>
      <c r="U901" s="114" t="s">
        <v>1</v>
      </c>
      <c r="V901" s="114" t="s">
        <v>62</v>
      </c>
      <c r="W901" s="114" t="s">
        <v>1</v>
      </c>
      <c r="X901" s="114" t="s">
        <v>63</v>
      </c>
      <c r="Y901" s="114" t="s">
        <v>1</v>
      </c>
    </row>
    <row r="902" spans="1:25" x14ac:dyDescent="0.3">
      <c r="A902" s="113" t="s">
        <v>1</v>
      </c>
      <c r="B902" s="53" t="s">
        <v>14</v>
      </c>
      <c r="C902" s="53" t="s">
        <v>15</v>
      </c>
      <c r="D902" s="53" t="s">
        <v>14</v>
      </c>
      <c r="E902" s="53" t="s">
        <v>15</v>
      </c>
      <c r="F902" s="53" t="s">
        <v>14</v>
      </c>
      <c r="G902" s="53" t="s">
        <v>15</v>
      </c>
      <c r="H902" s="53" t="s">
        <v>14</v>
      </c>
      <c r="I902" s="53" t="s">
        <v>15</v>
      </c>
      <c r="J902" s="53" t="s">
        <v>14</v>
      </c>
      <c r="K902" s="53" t="s">
        <v>15</v>
      </c>
      <c r="L902" s="53" t="s">
        <v>14</v>
      </c>
      <c r="M902" s="53" t="s">
        <v>15</v>
      </c>
      <c r="N902" s="53" t="s">
        <v>14</v>
      </c>
      <c r="O902" s="53" t="s">
        <v>15</v>
      </c>
      <c r="P902" s="53" t="s">
        <v>14</v>
      </c>
      <c r="Q902" s="53" t="s">
        <v>15</v>
      </c>
      <c r="R902" s="53" t="s">
        <v>14</v>
      </c>
      <c r="S902" s="53" t="s">
        <v>15</v>
      </c>
      <c r="T902" s="53" t="s">
        <v>14</v>
      </c>
      <c r="U902" s="53" t="s">
        <v>15</v>
      </c>
      <c r="V902" s="53" t="s">
        <v>14</v>
      </c>
      <c r="W902" s="53" t="s">
        <v>15</v>
      </c>
      <c r="X902" s="53" t="s">
        <v>14</v>
      </c>
      <c r="Y902" s="53" t="s">
        <v>15</v>
      </c>
    </row>
    <row r="903" spans="1:25" x14ac:dyDescent="0.3">
      <c r="A903" s="54" t="s">
        <v>16</v>
      </c>
      <c r="B903" s="55">
        <v>142.3651701263</v>
      </c>
      <c r="C903" s="55">
        <v>142.3651701263</v>
      </c>
      <c r="D903" s="55">
        <v>38.297963836000001</v>
      </c>
      <c r="E903" s="55">
        <v>38.297963836000001</v>
      </c>
      <c r="F903" s="55">
        <v>11.5232820438</v>
      </c>
      <c r="G903" s="55">
        <v>11.5232820438</v>
      </c>
      <c r="H903" s="55">
        <v>61.619057301600002</v>
      </c>
      <c r="I903" s="55">
        <v>61.619057301600002</v>
      </c>
      <c r="J903" s="55">
        <v>2.5920225983999998</v>
      </c>
      <c r="K903" s="55">
        <v>2.5920225983999998</v>
      </c>
      <c r="L903" s="55">
        <v>9.4053307235000005</v>
      </c>
      <c r="M903" s="55">
        <v>9.4053307235000005</v>
      </c>
      <c r="N903" s="55">
        <v>1.4410671639999999</v>
      </c>
      <c r="O903" s="55">
        <v>1.4410671639999999</v>
      </c>
      <c r="P903" s="55">
        <v>3.2163168606000001</v>
      </c>
      <c r="Q903" s="55">
        <v>3.2163168606000001</v>
      </c>
      <c r="R903" s="55">
        <v>11.528956839899999</v>
      </c>
      <c r="S903" s="55">
        <v>11.528956839899999</v>
      </c>
      <c r="T903" s="55">
        <v>0</v>
      </c>
      <c r="U903" s="55">
        <v>0</v>
      </c>
      <c r="V903" s="55">
        <v>0.61194637689999998</v>
      </c>
      <c r="W903" s="55">
        <v>0.61194637689999998</v>
      </c>
      <c r="X903" s="55">
        <v>2.1292263816000001</v>
      </c>
      <c r="Y903" s="55">
        <v>2.1292263816000001</v>
      </c>
    </row>
    <row r="904" spans="1:25" x14ac:dyDescent="0.3">
      <c r="A904" s="56" t="s">
        <v>306</v>
      </c>
      <c r="B904" s="57">
        <v>53.357368165899999</v>
      </c>
      <c r="C904" s="58">
        <v>0.37479229026709099</v>
      </c>
      <c r="D904" s="57">
        <v>15.745004360899999</v>
      </c>
      <c r="E904" s="58">
        <v>0.41111857612909802</v>
      </c>
      <c r="F904" s="65">
        <v>7.1282189728999903</v>
      </c>
      <c r="G904" s="66">
        <v>61.859277120924702</v>
      </c>
      <c r="H904" s="57">
        <v>26.123964525000002</v>
      </c>
      <c r="I904" s="58">
        <v>0.42395917219463303</v>
      </c>
      <c r="J904" s="65">
        <v>1.7710255828000001</v>
      </c>
      <c r="K904" s="66">
        <v>68.326008573120305</v>
      </c>
      <c r="L904" s="65">
        <v>1.918022922</v>
      </c>
      <c r="M904" s="66">
        <v>20.392934372926</v>
      </c>
      <c r="N904" s="65">
        <v>0</v>
      </c>
      <c r="O904" s="66">
        <v>0</v>
      </c>
      <c r="P904" s="65">
        <v>0</v>
      </c>
      <c r="Q904" s="66">
        <v>0</v>
      </c>
      <c r="R904" s="65">
        <v>0.67113180230000002</v>
      </c>
      <c r="S904" s="70">
        <v>5.8212708367275097</v>
      </c>
      <c r="T904" s="65"/>
      <c r="U904" s="66"/>
      <c r="V904" s="65">
        <v>0</v>
      </c>
      <c r="W904" s="66">
        <v>0</v>
      </c>
      <c r="X904" s="65">
        <v>0</v>
      </c>
      <c r="Y904" s="66">
        <v>0</v>
      </c>
    </row>
    <row r="905" spans="1:25" x14ac:dyDescent="0.3">
      <c r="A905" s="56" t="s">
        <v>307</v>
      </c>
      <c r="B905" s="59">
        <v>58.363870770600002</v>
      </c>
      <c r="C905" s="60">
        <v>0.409958915645043</v>
      </c>
      <c r="D905" s="59">
        <v>14.4197598219</v>
      </c>
      <c r="E905" s="60">
        <v>0.37651505139146502</v>
      </c>
      <c r="F905" s="68">
        <v>2.2704016359999999</v>
      </c>
      <c r="G905" s="69">
        <v>19.702734232922602</v>
      </c>
      <c r="H905" s="59">
        <v>24.821816569499902</v>
      </c>
      <c r="I905" s="60">
        <v>0.40282694439818201</v>
      </c>
      <c r="J905" s="68">
        <v>0.82099701560000105</v>
      </c>
      <c r="K905" s="69">
        <v>31.673991426879699</v>
      </c>
      <c r="L905" s="68">
        <v>3.2874706974999999</v>
      </c>
      <c r="M905" s="69">
        <v>34.953270588199302</v>
      </c>
      <c r="N905" s="68">
        <v>1.4410671639999999</v>
      </c>
      <c r="O905" s="69">
        <v>100</v>
      </c>
      <c r="P905" s="68">
        <v>3.2163168605999899</v>
      </c>
      <c r="Q905" s="69">
        <v>100</v>
      </c>
      <c r="R905" s="68">
        <v>5.9303357376000001</v>
      </c>
      <c r="S905" s="69">
        <v>51.438615131908499</v>
      </c>
      <c r="T905" s="68"/>
      <c r="U905" s="69"/>
      <c r="V905" s="68">
        <v>0.61194637689999998</v>
      </c>
      <c r="W905" s="69">
        <v>100</v>
      </c>
      <c r="X905" s="68">
        <v>1.543758891</v>
      </c>
      <c r="Y905" s="69">
        <v>72.503276511159299</v>
      </c>
    </row>
    <row r="906" spans="1:25" x14ac:dyDescent="0.3">
      <c r="A906" s="56" t="s">
        <v>308</v>
      </c>
      <c r="B906" s="57">
        <v>30.6439311898</v>
      </c>
      <c r="C906" s="58">
        <v>0.21524879408786601</v>
      </c>
      <c r="D906" s="57">
        <v>8.1331996531999895</v>
      </c>
      <c r="E906" s="58">
        <v>0.21236637247943699</v>
      </c>
      <c r="F906" s="65">
        <v>2.1246614349000001</v>
      </c>
      <c r="G906" s="66">
        <v>18.4379886461527</v>
      </c>
      <c r="H906" s="57">
        <v>10.673276207100001</v>
      </c>
      <c r="I906" s="58">
        <v>0.17321388340718499</v>
      </c>
      <c r="J906" s="65">
        <v>0</v>
      </c>
      <c r="K906" s="66">
        <v>0</v>
      </c>
      <c r="L906" s="65">
        <v>4.1998371040000002</v>
      </c>
      <c r="M906" s="66">
        <v>44.653795038874698</v>
      </c>
      <c r="N906" s="65">
        <v>0</v>
      </c>
      <c r="O906" s="66">
        <v>0</v>
      </c>
      <c r="P906" s="65">
        <v>0</v>
      </c>
      <c r="Q906" s="66">
        <v>0</v>
      </c>
      <c r="R906" s="65">
        <v>4.9274893000000004</v>
      </c>
      <c r="S906" s="66">
        <v>42.740114031364001</v>
      </c>
      <c r="T906" s="65"/>
      <c r="U906" s="66"/>
      <c r="V906" s="65">
        <v>0</v>
      </c>
      <c r="W906" s="66">
        <v>0</v>
      </c>
      <c r="X906" s="65">
        <v>0.58546749060000003</v>
      </c>
      <c r="Y906" s="66">
        <v>27.496723488840701</v>
      </c>
    </row>
    <row r="907" spans="1:25" x14ac:dyDescent="0.3">
      <c r="A907" s="63" t="s">
        <v>1</v>
      </c>
    </row>
    <row r="908" spans="1:25" x14ac:dyDescent="0.3">
      <c r="A908" s="63" t="s">
        <v>1</v>
      </c>
    </row>
    <row r="909" spans="1:25" x14ac:dyDescent="0.3">
      <c r="A909" s="51" t="s">
        <v>441</v>
      </c>
    </row>
    <row r="910" spans="1:25" x14ac:dyDescent="0.3">
      <c r="A910" s="52" t="s">
        <v>1</v>
      </c>
    </row>
    <row r="911" spans="1:25" ht="25.5" customHeight="1" x14ac:dyDescent="0.3">
      <c r="A911" s="112" t="s">
        <v>1</v>
      </c>
      <c r="B911" s="114" t="s">
        <v>502</v>
      </c>
      <c r="C911" s="114" t="s">
        <v>1</v>
      </c>
      <c r="D911" s="114" t="s">
        <v>53</v>
      </c>
      <c r="E911" s="114" t="s">
        <v>1</v>
      </c>
      <c r="F911" s="114" t="s">
        <v>54</v>
      </c>
      <c r="G911" s="114" t="s">
        <v>1</v>
      </c>
      <c r="H911" s="115" t="s">
        <v>55</v>
      </c>
      <c r="I911" s="115" t="s">
        <v>1</v>
      </c>
      <c r="J911" s="115" t="s">
        <v>56</v>
      </c>
      <c r="K911" s="115" t="s">
        <v>1</v>
      </c>
      <c r="L911" s="115" t="s">
        <v>57</v>
      </c>
      <c r="M911" s="115" t="s">
        <v>1</v>
      </c>
      <c r="N911" s="115" t="s">
        <v>58</v>
      </c>
      <c r="O911" s="115" t="s">
        <v>1</v>
      </c>
      <c r="P911" s="115" t="s">
        <v>59</v>
      </c>
      <c r="Q911" s="115" t="s">
        <v>1</v>
      </c>
      <c r="R911" s="115" t="s">
        <v>60</v>
      </c>
      <c r="S911" s="115" t="s">
        <v>1</v>
      </c>
      <c r="T911" s="114" t="s">
        <v>61</v>
      </c>
      <c r="U911" s="114" t="s">
        <v>1</v>
      </c>
      <c r="V911" s="114" t="s">
        <v>62</v>
      </c>
      <c r="W911" s="114" t="s">
        <v>1</v>
      </c>
      <c r="X911" s="114" t="s">
        <v>63</v>
      </c>
      <c r="Y911" s="114" t="s">
        <v>1</v>
      </c>
    </row>
    <row r="912" spans="1:25" x14ac:dyDescent="0.3">
      <c r="A912" s="113" t="s">
        <v>1</v>
      </c>
      <c r="B912" s="53" t="s">
        <v>14</v>
      </c>
      <c r="C912" s="53" t="s">
        <v>15</v>
      </c>
      <c r="D912" s="53" t="s">
        <v>14</v>
      </c>
      <c r="E912" s="53" t="s">
        <v>15</v>
      </c>
      <c r="F912" s="53" t="s">
        <v>14</v>
      </c>
      <c r="G912" s="53" t="s">
        <v>15</v>
      </c>
      <c r="H912" s="53" t="s">
        <v>14</v>
      </c>
      <c r="I912" s="53" t="s">
        <v>15</v>
      </c>
      <c r="J912" s="53" t="s">
        <v>14</v>
      </c>
      <c r="K912" s="53" t="s">
        <v>15</v>
      </c>
      <c r="L912" s="53" t="s">
        <v>14</v>
      </c>
      <c r="M912" s="53" t="s">
        <v>15</v>
      </c>
      <c r="N912" s="53" t="s">
        <v>14</v>
      </c>
      <c r="O912" s="53" t="s">
        <v>15</v>
      </c>
      <c r="P912" s="53" t="s">
        <v>14</v>
      </c>
      <c r="Q912" s="53" t="s">
        <v>15</v>
      </c>
      <c r="R912" s="53" t="s">
        <v>14</v>
      </c>
      <c r="S912" s="53" t="s">
        <v>15</v>
      </c>
      <c r="T912" s="53" t="s">
        <v>14</v>
      </c>
      <c r="U912" s="53" t="s">
        <v>15</v>
      </c>
      <c r="V912" s="53" t="s">
        <v>14</v>
      </c>
      <c r="W912" s="53" t="s">
        <v>15</v>
      </c>
      <c r="X912" s="53" t="s">
        <v>14</v>
      </c>
      <c r="Y912" s="53" t="s">
        <v>15</v>
      </c>
    </row>
    <row r="913" spans="1:25" x14ac:dyDescent="0.3">
      <c r="A913" s="54" t="s">
        <v>16</v>
      </c>
      <c r="B913" s="55">
        <v>115.7612920154</v>
      </c>
      <c r="C913" s="55">
        <v>115.7612920154</v>
      </c>
      <c r="D913" s="55">
        <v>32.455311862199999</v>
      </c>
      <c r="E913" s="55">
        <v>32.455311862199999</v>
      </c>
      <c r="F913" s="55">
        <v>3.8378387443999999</v>
      </c>
      <c r="G913" s="55">
        <v>3.8378387443999999</v>
      </c>
      <c r="H913" s="55">
        <v>53.280165083500002</v>
      </c>
      <c r="I913" s="55">
        <v>53.280165083500002</v>
      </c>
      <c r="J913" s="55">
        <v>2.6931256512999999</v>
      </c>
      <c r="K913" s="55">
        <v>2.6931256512999999</v>
      </c>
      <c r="L913" s="55">
        <v>11.161092354299999</v>
      </c>
      <c r="M913" s="55">
        <v>11.161092354299999</v>
      </c>
      <c r="N913" s="55">
        <v>1.4410671639999999</v>
      </c>
      <c r="O913" s="55">
        <v>1.4410671639999999</v>
      </c>
      <c r="P913" s="55">
        <v>4.9158356926</v>
      </c>
      <c r="Q913" s="55">
        <v>4.9158356926</v>
      </c>
      <c r="R913" s="55">
        <v>5.9768554630999997</v>
      </c>
      <c r="S913" s="55">
        <v>5.9768554630999997</v>
      </c>
      <c r="T913" s="55">
        <v>0</v>
      </c>
      <c r="U913" s="55">
        <v>0</v>
      </c>
      <c r="V913" s="55">
        <v>0</v>
      </c>
      <c r="W913" s="55">
        <v>0</v>
      </c>
      <c r="X913" s="55">
        <v>0</v>
      </c>
      <c r="Y913" s="55">
        <v>0</v>
      </c>
    </row>
    <row r="914" spans="1:25" x14ac:dyDescent="0.3">
      <c r="A914" s="56" t="s">
        <v>306</v>
      </c>
      <c r="B914" s="57">
        <v>32.753847460300001</v>
      </c>
      <c r="C914" s="58">
        <v>0.28294300184506099</v>
      </c>
      <c r="D914" s="57">
        <v>14.607808676699999</v>
      </c>
      <c r="E914" s="61">
        <v>0.45008991867717602</v>
      </c>
      <c r="F914" s="65">
        <v>1.3535723415000001</v>
      </c>
      <c r="G914" s="66">
        <v>35.269130144539602</v>
      </c>
      <c r="H914" s="57">
        <v>12.6541750589</v>
      </c>
      <c r="I914" s="58">
        <v>0.23750254975878099</v>
      </c>
      <c r="J914" s="65">
        <v>1.8222768665</v>
      </c>
      <c r="K914" s="66">
        <v>67.664012097629694</v>
      </c>
      <c r="L914" s="65">
        <v>1.4568545613999999</v>
      </c>
      <c r="M914" s="66">
        <v>13.052974701340201</v>
      </c>
      <c r="N914" s="65">
        <v>0</v>
      </c>
      <c r="O914" s="66">
        <v>0</v>
      </c>
      <c r="P914" s="65">
        <v>0.50761947659999995</v>
      </c>
      <c r="Q914" s="66">
        <v>10.3262091807531</v>
      </c>
      <c r="R914" s="65">
        <v>0.35154047869999899</v>
      </c>
      <c r="S914" s="66">
        <v>5.8816961673298902</v>
      </c>
      <c r="T914" s="65"/>
      <c r="U914" s="66"/>
      <c r="V914" s="65"/>
      <c r="W914" s="66"/>
      <c r="X914" s="65"/>
      <c r="Y914" s="66"/>
    </row>
    <row r="915" spans="1:25" x14ac:dyDescent="0.3">
      <c r="A915" s="56" t="s">
        <v>307</v>
      </c>
      <c r="B915" s="59">
        <v>44.401966465999998</v>
      </c>
      <c r="C915" s="60">
        <v>0.383564883329853</v>
      </c>
      <c r="D915" s="59">
        <v>9.2789663864999792</v>
      </c>
      <c r="E915" s="60">
        <v>0.28589977584861898</v>
      </c>
      <c r="F915" s="68">
        <v>2.4842664028999999</v>
      </c>
      <c r="G915" s="69">
        <v>64.730869855460398</v>
      </c>
      <c r="H915" s="59">
        <v>18.3648698722</v>
      </c>
      <c r="I915" s="60">
        <v>0.34468492812322998</v>
      </c>
      <c r="J915" s="68">
        <v>0.87084878479999905</v>
      </c>
      <c r="K915" s="69">
        <v>32.335987902370299</v>
      </c>
      <c r="L915" s="68">
        <v>6.8647803648999997</v>
      </c>
      <c r="M915" s="69">
        <v>61.506348545312697</v>
      </c>
      <c r="N915" s="68">
        <v>1.4410671639999999</v>
      </c>
      <c r="O915" s="69">
        <v>100</v>
      </c>
      <c r="P915" s="68">
        <v>1.0156113973000001</v>
      </c>
      <c r="Q915" s="69">
        <v>20.659994776246101</v>
      </c>
      <c r="R915" s="68">
        <v>4.0815560933999997</v>
      </c>
      <c r="S915" s="69">
        <v>68.289355809233996</v>
      </c>
      <c r="T915" s="68"/>
      <c r="U915" s="69"/>
      <c r="V915" s="68"/>
      <c r="W915" s="69"/>
      <c r="X915" s="68"/>
      <c r="Y915" s="69"/>
    </row>
    <row r="916" spans="1:25" x14ac:dyDescent="0.3">
      <c r="A916" s="56" t="s">
        <v>308</v>
      </c>
      <c r="B916" s="57">
        <v>38.605478089099996</v>
      </c>
      <c r="C916" s="58">
        <v>0.33349211482508501</v>
      </c>
      <c r="D916" s="57">
        <v>8.5685367990000003</v>
      </c>
      <c r="E916" s="58">
        <v>0.26401030547420501</v>
      </c>
      <c r="F916" s="65">
        <v>0</v>
      </c>
      <c r="G916" s="66">
        <v>0</v>
      </c>
      <c r="H916" s="57">
        <v>22.2611201524</v>
      </c>
      <c r="I916" s="58">
        <v>0.41781252211799003</v>
      </c>
      <c r="J916" s="65">
        <v>0</v>
      </c>
      <c r="K916" s="66">
        <v>0</v>
      </c>
      <c r="L916" s="65">
        <v>2.8394574279999998</v>
      </c>
      <c r="M916" s="66">
        <v>25.440676753347098</v>
      </c>
      <c r="N916" s="65">
        <v>0</v>
      </c>
      <c r="O916" s="66">
        <v>0</v>
      </c>
      <c r="P916" s="65">
        <v>3.3926048187000002</v>
      </c>
      <c r="Q916" s="66">
        <v>69.013796043000795</v>
      </c>
      <c r="R916" s="65">
        <v>1.543758891</v>
      </c>
      <c r="S916" s="66">
        <v>25.828948023436102</v>
      </c>
      <c r="T916" s="65"/>
      <c r="U916" s="66"/>
      <c r="V916" s="65"/>
      <c r="W916" s="66"/>
      <c r="X916" s="65"/>
      <c r="Y916" s="66"/>
    </row>
    <row r="917" spans="1:25" x14ac:dyDescent="0.3">
      <c r="A917" s="63" t="s">
        <v>1</v>
      </c>
    </row>
    <row r="918" spans="1:25" x14ac:dyDescent="0.3">
      <c r="A918" s="63" t="s">
        <v>1</v>
      </c>
    </row>
    <row r="919" spans="1:25" x14ac:dyDescent="0.3">
      <c r="A919" s="51" t="s">
        <v>442</v>
      </c>
    </row>
    <row r="920" spans="1:25" x14ac:dyDescent="0.3">
      <c r="A920" s="52" t="s">
        <v>1</v>
      </c>
    </row>
    <row r="921" spans="1:25" ht="25.5" customHeight="1" x14ac:dyDescent="0.3">
      <c r="A921" s="112" t="s">
        <v>1</v>
      </c>
      <c r="B921" s="114" t="s">
        <v>502</v>
      </c>
      <c r="C921" s="114" t="s">
        <v>1</v>
      </c>
      <c r="D921" s="114" t="s">
        <v>53</v>
      </c>
      <c r="E921" s="114" t="s">
        <v>1</v>
      </c>
      <c r="F921" s="114" t="s">
        <v>54</v>
      </c>
      <c r="G921" s="114" t="s">
        <v>1</v>
      </c>
      <c r="H921" s="115" t="s">
        <v>55</v>
      </c>
      <c r="I921" s="115" t="s">
        <v>1</v>
      </c>
      <c r="J921" s="115" t="s">
        <v>56</v>
      </c>
      <c r="K921" s="115" t="s">
        <v>1</v>
      </c>
      <c r="L921" s="115" t="s">
        <v>57</v>
      </c>
      <c r="M921" s="115" t="s">
        <v>1</v>
      </c>
      <c r="N921" s="115" t="s">
        <v>58</v>
      </c>
      <c r="O921" s="115" t="s">
        <v>1</v>
      </c>
      <c r="P921" s="115" t="s">
        <v>59</v>
      </c>
      <c r="Q921" s="115" t="s">
        <v>1</v>
      </c>
      <c r="R921" s="115" t="s">
        <v>60</v>
      </c>
      <c r="S921" s="115" t="s">
        <v>1</v>
      </c>
      <c r="T921" s="114" t="s">
        <v>61</v>
      </c>
      <c r="U921" s="114" t="s">
        <v>1</v>
      </c>
      <c r="V921" s="114" t="s">
        <v>62</v>
      </c>
      <c r="W921" s="114" t="s">
        <v>1</v>
      </c>
      <c r="X921" s="114" t="s">
        <v>63</v>
      </c>
      <c r="Y921" s="114" t="s">
        <v>1</v>
      </c>
    </row>
    <row r="922" spans="1:25" x14ac:dyDescent="0.3">
      <c r="A922" s="113" t="s">
        <v>1</v>
      </c>
      <c r="B922" s="53" t="s">
        <v>14</v>
      </c>
      <c r="C922" s="53" t="s">
        <v>15</v>
      </c>
      <c r="D922" s="53" t="s">
        <v>14</v>
      </c>
      <c r="E922" s="53" t="s">
        <v>15</v>
      </c>
      <c r="F922" s="53" t="s">
        <v>14</v>
      </c>
      <c r="G922" s="53" t="s">
        <v>15</v>
      </c>
      <c r="H922" s="53" t="s">
        <v>14</v>
      </c>
      <c r="I922" s="53" t="s">
        <v>15</v>
      </c>
      <c r="J922" s="53" t="s">
        <v>14</v>
      </c>
      <c r="K922" s="53" t="s">
        <v>15</v>
      </c>
      <c r="L922" s="53" t="s">
        <v>14</v>
      </c>
      <c r="M922" s="53" t="s">
        <v>15</v>
      </c>
      <c r="N922" s="53" t="s">
        <v>14</v>
      </c>
      <c r="O922" s="53" t="s">
        <v>15</v>
      </c>
      <c r="P922" s="53" t="s">
        <v>14</v>
      </c>
      <c r="Q922" s="53" t="s">
        <v>15</v>
      </c>
      <c r="R922" s="53" t="s">
        <v>14</v>
      </c>
      <c r="S922" s="53" t="s">
        <v>15</v>
      </c>
      <c r="T922" s="53" t="s">
        <v>14</v>
      </c>
      <c r="U922" s="53" t="s">
        <v>15</v>
      </c>
      <c r="V922" s="53" t="s">
        <v>14</v>
      </c>
      <c r="W922" s="53" t="s">
        <v>15</v>
      </c>
      <c r="X922" s="53" t="s">
        <v>14</v>
      </c>
      <c r="Y922" s="53" t="s">
        <v>15</v>
      </c>
    </row>
    <row r="923" spans="1:25" x14ac:dyDescent="0.3">
      <c r="A923" s="54" t="s">
        <v>16</v>
      </c>
      <c r="B923" s="55">
        <v>29.347209924000001</v>
      </c>
      <c r="C923" s="55">
        <v>29.347209924000001</v>
      </c>
      <c r="D923" s="55">
        <v>6.5851739342000002</v>
      </c>
      <c r="E923" s="55">
        <v>6.5851739342000002</v>
      </c>
      <c r="F923" s="55">
        <v>4.9995780480000001</v>
      </c>
      <c r="G923" s="55">
        <v>4.9995780480000001</v>
      </c>
      <c r="H923" s="55">
        <v>10.628409146899999</v>
      </c>
      <c r="I923" s="55">
        <v>10.628409146899999</v>
      </c>
      <c r="J923" s="55">
        <v>0</v>
      </c>
      <c r="K923" s="55">
        <v>0</v>
      </c>
      <c r="L923" s="55">
        <v>2.7052907426999999</v>
      </c>
      <c r="M923" s="55">
        <v>2.7052907426999999</v>
      </c>
      <c r="N923" s="55">
        <v>0</v>
      </c>
      <c r="O923" s="55">
        <v>0</v>
      </c>
      <c r="P923" s="55">
        <v>1.1244605490999999</v>
      </c>
      <c r="Q923" s="55">
        <v>1.1244605490999999</v>
      </c>
      <c r="R923" s="55">
        <v>2.0423371458999999</v>
      </c>
      <c r="S923" s="55">
        <v>2.0423371458999999</v>
      </c>
      <c r="T923" s="55">
        <v>0</v>
      </c>
      <c r="U923" s="55">
        <v>0</v>
      </c>
      <c r="V923" s="55">
        <v>0</v>
      </c>
      <c r="W923" s="55">
        <v>0</v>
      </c>
      <c r="X923" s="55">
        <v>1.2619603572</v>
      </c>
      <c r="Y923" s="55">
        <v>1.2619603572</v>
      </c>
    </row>
    <row r="924" spans="1:25" x14ac:dyDescent="0.3">
      <c r="A924" s="56" t="s">
        <v>306</v>
      </c>
      <c r="B924" s="57">
        <v>9.1168430628999904</v>
      </c>
      <c r="C924" s="58">
        <v>0.31065450809496797</v>
      </c>
      <c r="D924" s="65">
        <v>3.2796425178000002</v>
      </c>
      <c r="E924" s="66">
        <v>49.803430411567803</v>
      </c>
      <c r="F924" s="65">
        <v>0.75921794880000004</v>
      </c>
      <c r="G924" s="66">
        <v>15.1856404982759</v>
      </c>
      <c r="H924" s="65">
        <v>3.3636282193000002</v>
      </c>
      <c r="I924" s="66">
        <v>31.647522905919299</v>
      </c>
      <c r="J924" s="65"/>
      <c r="K924" s="66"/>
      <c r="L924" s="65">
        <v>1.1615318517</v>
      </c>
      <c r="M924" s="66">
        <v>42.935564498355497</v>
      </c>
      <c r="N924" s="65"/>
      <c r="O924" s="66"/>
      <c r="P924" s="65">
        <v>0</v>
      </c>
      <c r="Q924" s="66">
        <v>0</v>
      </c>
      <c r="R924" s="65">
        <v>0.55282252529999898</v>
      </c>
      <c r="S924" s="66">
        <v>27.0681325269823</v>
      </c>
      <c r="T924" s="65"/>
      <c r="U924" s="66"/>
      <c r="V924" s="65"/>
      <c r="W924" s="66"/>
      <c r="X924" s="65">
        <v>0</v>
      </c>
      <c r="Y924" s="66">
        <v>0</v>
      </c>
    </row>
    <row r="925" spans="1:25" x14ac:dyDescent="0.3">
      <c r="A925" s="56" t="s">
        <v>307</v>
      </c>
      <c r="B925" s="59">
        <v>13.059387859499999</v>
      </c>
      <c r="C925" s="60">
        <v>0.44499589205650802</v>
      </c>
      <c r="D925" s="68">
        <v>2.8476934009999901</v>
      </c>
      <c r="E925" s="69">
        <v>43.244011919116502</v>
      </c>
      <c r="F925" s="68">
        <v>4.2403600992000001</v>
      </c>
      <c r="G925" s="69">
        <v>84.814359501724098</v>
      </c>
      <c r="H925" s="68">
        <v>3.4729122496999998</v>
      </c>
      <c r="I925" s="69">
        <v>32.675748568758699</v>
      </c>
      <c r="J925" s="68"/>
      <c r="K925" s="69"/>
      <c r="L925" s="68">
        <v>0</v>
      </c>
      <c r="M925" s="69">
        <v>0</v>
      </c>
      <c r="N925" s="68"/>
      <c r="O925" s="69"/>
      <c r="P925" s="68">
        <v>0.34447959500000003</v>
      </c>
      <c r="Q925" s="69">
        <v>30.635098338996102</v>
      </c>
      <c r="R925" s="68">
        <v>0.89198215739999998</v>
      </c>
      <c r="S925" s="69">
        <v>43.674579350948903</v>
      </c>
      <c r="T925" s="68"/>
      <c r="U925" s="69"/>
      <c r="V925" s="68"/>
      <c r="W925" s="69"/>
      <c r="X925" s="68">
        <v>1.2619603572</v>
      </c>
      <c r="Y925" s="69">
        <v>100</v>
      </c>
    </row>
    <row r="926" spans="1:25" x14ac:dyDescent="0.3">
      <c r="A926" s="56" t="s">
        <v>308</v>
      </c>
      <c r="B926" s="57">
        <v>7.1709790016000001</v>
      </c>
      <c r="C926" s="58">
        <v>0.244349599848523</v>
      </c>
      <c r="D926" s="65">
        <v>0.45783801540000002</v>
      </c>
      <c r="E926" s="66">
        <v>6.9525576693156896</v>
      </c>
      <c r="F926" s="65">
        <v>0</v>
      </c>
      <c r="G926" s="66">
        <v>0</v>
      </c>
      <c r="H926" s="65">
        <v>3.7918686779000002</v>
      </c>
      <c r="I926" s="66">
        <v>35.676728525321998</v>
      </c>
      <c r="J926" s="65"/>
      <c r="K926" s="66"/>
      <c r="L926" s="65">
        <v>1.543758891</v>
      </c>
      <c r="M926" s="66">
        <v>57.064435501644503</v>
      </c>
      <c r="N926" s="65"/>
      <c r="O926" s="66"/>
      <c r="P926" s="65">
        <v>0.77998095410000001</v>
      </c>
      <c r="Q926" s="66">
        <v>69.364901661003998</v>
      </c>
      <c r="R926" s="65">
        <v>0.59753246319999798</v>
      </c>
      <c r="S926" s="66">
        <v>29.2572881220688</v>
      </c>
      <c r="T926" s="65"/>
      <c r="U926" s="66"/>
      <c r="V926" s="65"/>
      <c r="W926" s="66"/>
      <c r="X926" s="65">
        <v>0</v>
      </c>
      <c r="Y926" s="66">
        <v>0</v>
      </c>
    </row>
    <row r="927" spans="1:25" x14ac:dyDescent="0.3">
      <c r="A927" s="63" t="s">
        <v>1</v>
      </c>
    </row>
    <row r="928" spans="1:25" x14ac:dyDescent="0.3">
      <c r="A928" s="63" t="s">
        <v>1</v>
      </c>
    </row>
    <row r="929" spans="1:25" x14ac:dyDescent="0.3">
      <c r="A929" s="51" t="s">
        <v>443</v>
      </c>
    </row>
    <row r="930" spans="1:25" x14ac:dyDescent="0.3">
      <c r="A930" s="52" t="s">
        <v>1</v>
      </c>
    </row>
    <row r="931" spans="1:25" ht="25.5" customHeight="1" x14ac:dyDescent="0.3">
      <c r="A931" s="112" t="s">
        <v>1</v>
      </c>
      <c r="B931" s="114" t="s">
        <v>502</v>
      </c>
      <c r="C931" s="114" t="s">
        <v>1</v>
      </c>
      <c r="D931" s="114" t="s">
        <v>53</v>
      </c>
      <c r="E931" s="114" t="s">
        <v>1</v>
      </c>
      <c r="F931" s="114" t="s">
        <v>54</v>
      </c>
      <c r="G931" s="114" t="s">
        <v>1</v>
      </c>
      <c r="H931" s="115" t="s">
        <v>55</v>
      </c>
      <c r="I931" s="115" t="s">
        <v>1</v>
      </c>
      <c r="J931" s="115" t="s">
        <v>56</v>
      </c>
      <c r="K931" s="115" t="s">
        <v>1</v>
      </c>
      <c r="L931" s="115" t="s">
        <v>57</v>
      </c>
      <c r="M931" s="115" t="s">
        <v>1</v>
      </c>
      <c r="N931" s="115" t="s">
        <v>58</v>
      </c>
      <c r="O931" s="115" t="s">
        <v>1</v>
      </c>
      <c r="P931" s="115" t="s">
        <v>59</v>
      </c>
      <c r="Q931" s="115" t="s">
        <v>1</v>
      </c>
      <c r="R931" s="115" t="s">
        <v>60</v>
      </c>
      <c r="S931" s="115" t="s">
        <v>1</v>
      </c>
      <c r="T931" s="114" t="s">
        <v>61</v>
      </c>
      <c r="U931" s="114" t="s">
        <v>1</v>
      </c>
      <c r="V931" s="114" t="s">
        <v>62</v>
      </c>
      <c r="W931" s="114" t="s">
        <v>1</v>
      </c>
      <c r="X931" s="114" t="s">
        <v>63</v>
      </c>
      <c r="Y931" s="114" t="s">
        <v>1</v>
      </c>
    </row>
    <row r="932" spans="1:25" x14ac:dyDescent="0.3">
      <c r="A932" s="113" t="s">
        <v>1</v>
      </c>
      <c r="B932" s="53" t="s">
        <v>14</v>
      </c>
      <c r="C932" s="53" t="s">
        <v>15</v>
      </c>
      <c r="D932" s="53" t="s">
        <v>14</v>
      </c>
      <c r="E932" s="53" t="s">
        <v>15</v>
      </c>
      <c r="F932" s="53" t="s">
        <v>14</v>
      </c>
      <c r="G932" s="53" t="s">
        <v>15</v>
      </c>
      <c r="H932" s="53" t="s">
        <v>14</v>
      </c>
      <c r="I932" s="53" t="s">
        <v>15</v>
      </c>
      <c r="J932" s="53" t="s">
        <v>14</v>
      </c>
      <c r="K932" s="53" t="s">
        <v>15</v>
      </c>
      <c r="L932" s="53" t="s">
        <v>14</v>
      </c>
      <c r="M932" s="53" t="s">
        <v>15</v>
      </c>
      <c r="N932" s="53" t="s">
        <v>14</v>
      </c>
      <c r="O932" s="53" t="s">
        <v>15</v>
      </c>
      <c r="P932" s="53" t="s">
        <v>14</v>
      </c>
      <c r="Q932" s="53" t="s">
        <v>15</v>
      </c>
      <c r="R932" s="53" t="s">
        <v>14</v>
      </c>
      <c r="S932" s="53" t="s">
        <v>15</v>
      </c>
      <c r="T932" s="53" t="s">
        <v>14</v>
      </c>
      <c r="U932" s="53" t="s">
        <v>15</v>
      </c>
      <c r="V932" s="53" t="s">
        <v>14</v>
      </c>
      <c r="W932" s="53" t="s">
        <v>15</v>
      </c>
      <c r="X932" s="53" t="s">
        <v>14</v>
      </c>
      <c r="Y932" s="53" t="s">
        <v>15</v>
      </c>
    </row>
    <row r="933" spans="1:25" x14ac:dyDescent="0.3">
      <c r="A933" s="54" t="s">
        <v>16</v>
      </c>
      <c r="B933" s="55">
        <v>13.7728299047</v>
      </c>
      <c r="C933" s="55">
        <v>13.7728299047</v>
      </c>
      <c r="D933" s="55">
        <v>5.9197955708999999</v>
      </c>
      <c r="E933" s="55">
        <v>5.9197955708999999</v>
      </c>
      <c r="F933" s="55">
        <v>0</v>
      </c>
      <c r="G933" s="55">
        <v>0</v>
      </c>
      <c r="H933" s="55">
        <v>5.1374901705999996</v>
      </c>
      <c r="I933" s="55">
        <v>5.1374901705999996</v>
      </c>
      <c r="J933" s="55">
        <v>0</v>
      </c>
      <c r="K933" s="55">
        <v>0</v>
      </c>
      <c r="L933" s="55">
        <v>2.0506876054999998</v>
      </c>
      <c r="M933" s="55">
        <v>2.0506876054999998</v>
      </c>
      <c r="N933" s="55">
        <v>0</v>
      </c>
      <c r="O933" s="55">
        <v>0</v>
      </c>
      <c r="P933" s="55">
        <v>0</v>
      </c>
      <c r="Q933" s="55">
        <v>0</v>
      </c>
      <c r="R933" s="55">
        <v>0.66485655769999996</v>
      </c>
      <c r="S933" s="55">
        <v>0.66485655769999996</v>
      </c>
      <c r="T933" s="55">
        <v>0</v>
      </c>
      <c r="U933" s="55">
        <v>0</v>
      </c>
      <c r="V933" s="55">
        <v>0</v>
      </c>
      <c r="W933" s="55">
        <v>0</v>
      </c>
      <c r="X933" s="55">
        <v>0</v>
      </c>
      <c r="Y933" s="55">
        <v>0</v>
      </c>
    </row>
    <row r="934" spans="1:25" x14ac:dyDescent="0.3">
      <c r="A934" s="56" t="s">
        <v>306</v>
      </c>
      <c r="B934" s="65">
        <v>7.9237155194000097</v>
      </c>
      <c r="C934" s="66">
        <v>57.531499148885999</v>
      </c>
      <c r="D934" s="65">
        <v>5.3343280802999899</v>
      </c>
      <c r="E934" s="66">
        <v>90.110004921825507</v>
      </c>
      <c r="F934" s="65"/>
      <c r="G934" s="66"/>
      <c r="H934" s="65">
        <v>0.79890372590000103</v>
      </c>
      <c r="I934" s="66">
        <v>15.5504672392725</v>
      </c>
      <c r="J934" s="65"/>
      <c r="K934" s="66"/>
      <c r="L934" s="65">
        <v>1.1256271554999999</v>
      </c>
      <c r="M934" s="66">
        <v>54.890230597826701</v>
      </c>
      <c r="N934" s="65"/>
      <c r="O934" s="66"/>
      <c r="P934" s="65"/>
      <c r="Q934" s="66"/>
      <c r="R934" s="65">
        <v>0.66485655769999896</v>
      </c>
      <c r="S934" s="66">
        <v>100</v>
      </c>
      <c r="T934" s="65"/>
      <c r="U934" s="66"/>
      <c r="V934" s="65"/>
      <c r="W934" s="66"/>
      <c r="X934" s="65"/>
      <c r="Y934" s="66"/>
    </row>
    <row r="935" spans="1:25" x14ac:dyDescent="0.3">
      <c r="A935" s="56" t="s">
        <v>307</v>
      </c>
      <c r="B935" s="68">
        <v>2.7033925142999999</v>
      </c>
      <c r="C935" s="69">
        <v>19.628446245295301</v>
      </c>
      <c r="D935" s="68">
        <v>0</v>
      </c>
      <c r="E935" s="69">
        <v>0</v>
      </c>
      <c r="F935" s="68"/>
      <c r="G935" s="69"/>
      <c r="H935" s="68">
        <v>2.24555449890001</v>
      </c>
      <c r="I935" s="69">
        <v>43.709173630160798</v>
      </c>
      <c r="J935" s="68"/>
      <c r="K935" s="69"/>
      <c r="L935" s="68">
        <v>0.45783801540000002</v>
      </c>
      <c r="M935" s="69">
        <v>22.326073175264</v>
      </c>
      <c r="N935" s="68"/>
      <c r="O935" s="69"/>
      <c r="P935" s="68"/>
      <c r="Q935" s="69"/>
      <c r="R935" s="68">
        <v>0</v>
      </c>
      <c r="S935" s="69">
        <v>0</v>
      </c>
      <c r="T935" s="68"/>
      <c r="U935" s="69"/>
      <c r="V935" s="68"/>
      <c r="W935" s="69"/>
      <c r="X935" s="68"/>
      <c r="Y935" s="69"/>
    </row>
    <row r="936" spans="1:25" x14ac:dyDescent="0.3">
      <c r="A936" s="56" t="s">
        <v>308</v>
      </c>
      <c r="B936" s="65">
        <v>3.1457218710000001</v>
      </c>
      <c r="C936" s="66">
        <v>22.840054605818601</v>
      </c>
      <c r="D936" s="65">
        <v>0.58546749060000003</v>
      </c>
      <c r="E936" s="66">
        <v>9.8899950781744597</v>
      </c>
      <c r="F936" s="65"/>
      <c r="G936" s="66"/>
      <c r="H936" s="65">
        <v>2.0930319458</v>
      </c>
      <c r="I936" s="66">
        <v>40.740359130566603</v>
      </c>
      <c r="J936" s="65"/>
      <c r="K936" s="66"/>
      <c r="L936" s="65">
        <v>0.46722243460000001</v>
      </c>
      <c r="M936" s="66">
        <v>22.783696226909299</v>
      </c>
      <c r="N936" s="65"/>
      <c r="O936" s="66"/>
      <c r="P936" s="65"/>
      <c r="Q936" s="66"/>
      <c r="R936" s="65">
        <v>0</v>
      </c>
      <c r="S936" s="66">
        <v>0</v>
      </c>
      <c r="T936" s="65"/>
      <c r="U936" s="66"/>
      <c r="V936" s="65"/>
      <c r="W936" s="66"/>
      <c r="X936" s="65"/>
      <c r="Y936" s="66"/>
    </row>
    <row r="937" spans="1:25" x14ac:dyDescent="0.3">
      <c r="A937" s="63" t="s">
        <v>1</v>
      </c>
    </row>
    <row r="938" spans="1:25" x14ac:dyDescent="0.3">
      <c r="A938" s="63" t="s">
        <v>1</v>
      </c>
    </row>
    <row r="939" spans="1:25" x14ac:dyDescent="0.3">
      <c r="A939" s="51" t="s">
        <v>444</v>
      </c>
    </row>
    <row r="940" spans="1:25" x14ac:dyDescent="0.3">
      <c r="A940" s="52" t="s">
        <v>1</v>
      </c>
    </row>
    <row r="941" spans="1:25" ht="25.5" customHeight="1" x14ac:dyDescent="0.3">
      <c r="A941" s="112" t="s">
        <v>1</v>
      </c>
      <c r="B941" s="114" t="s">
        <v>502</v>
      </c>
      <c r="C941" s="114" t="s">
        <v>1</v>
      </c>
      <c r="D941" s="114" t="s">
        <v>53</v>
      </c>
      <c r="E941" s="114" t="s">
        <v>1</v>
      </c>
      <c r="F941" s="114" t="s">
        <v>54</v>
      </c>
      <c r="G941" s="114" t="s">
        <v>1</v>
      </c>
      <c r="H941" s="115" t="s">
        <v>55</v>
      </c>
      <c r="I941" s="115" t="s">
        <v>1</v>
      </c>
      <c r="J941" s="115" t="s">
        <v>56</v>
      </c>
      <c r="K941" s="115" t="s">
        <v>1</v>
      </c>
      <c r="L941" s="115" t="s">
        <v>57</v>
      </c>
      <c r="M941" s="115" t="s">
        <v>1</v>
      </c>
      <c r="N941" s="115" t="s">
        <v>58</v>
      </c>
      <c r="O941" s="115" t="s">
        <v>1</v>
      </c>
      <c r="P941" s="115" t="s">
        <v>59</v>
      </c>
      <c r="Q941" s="115" t="s">
        <v>1</v>
      </c>
      <c r="R941" s="115" t="s">
        <v>60</v>
      </c>
      <c r="S941" s="115" t="s">
        <v>1</v>
      </c>
      <c r="T941" s="114" t="s">
        <v>61</v>
      </c>
      <c r="U941" s="114" t="s">
        <v>1</v>
      </c>
      <c r="V941" s="114" t="s">
        <v>62</v>
      </c>
      <c r="W941" s="114" t="s">
        <v>1</v>
      </c>
      <c r="X941" s="114" t="s">
        <v>63</v>
      </c>
      <c r="Y941" s="114" t="s">
        <v>1</v>
      </c>
    </row>
    <row r="942" spans="1:25" x14ac:dyDescent="0.3">
      <c r="A942" s="113" t="s">
        <v>1</v>
      </c>
      <c r="B942" s="53" t="s">
        <v>14</v>
      </c>
      <c r="C942" s="53" t="s">
        <v>15</v>
      </c>
      <c r="D942" s="53" t="s">
        <v>14</v>
      </c>
      <c r="E942" s="53" t="s">
        <v>15</v>
      </c>
      <c r="F942" s="53" t="s">
        <v>14</v>
      </c>
      <c r="G942" s="53" t="s">
        <v>15</v>
      </c>
      <c r="H942" s="53" t="s">
        <v>14</v>
      </c>
      <c r="I942" s="53" t="s">
        <v>15</v>
      </c>
      <c r="J942" s="53" t="s">
        <v>14</v>
      </c>
      <c r="K942" s="53" t="s">
        <v>15</v>
      </c>
      <c r="L942" s="53" t="s">
        <v>14</v>
      </c>
      <c r="M942" s="53" t="s">
        <v>15</v>
      </c>
      <c r="N942" s="53" t="s">
        <v>14</v>
      </c>
      <c r="O942" s="53" t="s">
        <v>15</v>
      </c>
      <c r="P942" s="53" t="s">
        <v>14</v>
      </c>
      <c r="Q942" s="53" t="s">
        <v>15</v>
      </c>
      <c r="R942" s="53" t="s">
        <v>14</v>
      </c>
      <c r="S942" s="53" t="s">
        <v>15</v>
      </c>
      <c r="T942" s="53" t="s">
        <v>14</v>
      </c>
      <c r="U942" s="53" t="s">
        <v>15</v>
      </c>
      <c r="V942" s="53" t="s">
        <v>14</v>
      </c>
      <c r="W942" s="53" t="s">
        <v>15</v>
      </c>
      <c r="X942" s="53" t="s">
        <v>14</v>
      </c>
      <c r="Y942" s="53" t="s">
        <v>15</v>
      </c>
    </row>
    <row r="943" spans="1:25" x14ac:dyDescent="0.3">
      <c r="A943" s="54" t="s">
        <v>16</v>
      </c>
      <c r="B943" s="55">
        <v>45.121744367600002</v>
      </c>
      <c r="C943" s="55">
        <v>45.121744367600002</v>
      </c>
      <c r="D943" s="55">
        <v>3.9372229739</v>
      </c>
      <c r="E943" s="55">
        <v>3.9372229739</v>
      </c>
      <c r="F943" s="55">
        <v>0.65765175139999998</v>
      </c>
      <c r="G943" s="55">
        <v>0.65765175139999998</v>
      </c>
      <c r="H943" s="55">
        <v>24.870700014400001</v>
      </c>
      <c r="I943" s="55">
        <v>24.870700014400001</v>
      </c>
      <c r="J943" s="55">
        <v>5.4224684771999998</v>
      </c>
      <c r="K943" s="55">
        <v>5.4224684771999998</v>
      </c>
      <c r="L943" s="55">
        <v>7.0796548137000004</v>
      </c>
      <c r="M943" s="55">
        <v>7.0796548137000004</v>
      </c>
      <c r="N943" s="55">
        <v>0.82099701560000005</v>
      </c>
      <c r="O943" s="55">
        <v>0.82099701560000005</v>
      </c>
      <c r="P943" s="55">
        <v>0</v>
      </c>
      <c r="Q943" s="55">
        <v>0</v>
      </c>
      <c r="R943" s="55">
        <v>2.3330493213999999</v>
      </c>
      <c r="S943" s="55">
        <v>2.3330493213999999</v>
      </c>
      <c r="T943" s="55">
        <v>0</v>
      </c>
      <c r="U943" s="55">
        <v>0</v>
      </c>
      <c r="V943" s="55">
        <v>0</v>
      </c>
      <c r="W943" s="55">
        <v>0</v>
      </c>
      <c r="X943" s="55">
        <v>0</v>
      </c>
      <c r="Y943" s="55">
        <v>0</v>
      </c>
    </row>
    <row r="944" spans="1:25" x14ac:dyDescent="0.3">
      <c r="A944" s="56" t="s">
        <v>306</v>
      </c>
      <c r="B944" s="57">
        <v>11.9371411652</v>
      </c>
      <c r="C944" s="58">
        <v>0.26455407104720802</v>
      </c>
      <c r="D944" s="65">
        <v>1.5168772534999999</v>
      </c>
      <c r="E944" s="66">
        <v>38.526577325069901</v>
      </c>
      <c r="F944" s="65">
        <v>0</v>
      </c>
      <c r="G944" s="66">
        <v>0</v>
      </c>
      <c r="H944" s="65">
        <v>9.5366220033000104</v>
      </c>
      <c r="I944" s="66">
        <v>38.344807334648202</v>
      </c>
      <c r="J944" s="65">
        <v>0.88364190840000001</v>
      </c>
      <c r="K944" s="66">
        <v>16.295934446008701</v>
      </c>
      <c r="L944" s="65">
        <v>0</v>
      </c>
      <c r="M944" s="66">
        <v>0</v>
      </c>
      <c r="N944" s="65">
        <v>0</v>
      </c>
      <c r="O944" s="66">
        <v>0</v>
      </c>
      <c r="P944" s="65"/>
      <c r="Q944" s="66"/>
      <c r="R944" s="65">
        <v>0</v>
      </c>
      <c r="S944" s="66">
        <v>0</v>
      </c>
      <c r="T944" s="65"/>
      <c r="U944" s="66"/>
      <c r="V944" s="65"/>
      <c r="W944" s="66"/>
      <c r="X944" s="65"/>
      <c r="Y944" s="66"/>
    </row>
    <row r="945" spans="1:25" x14ac:dyDescent="0.3">
      <c r="A945" s="56" t="s">
        <v>307</v>
      </c>
      <c r="B945" s="59">
        <v>20.887450384400001</v>
      </c>
      <c r="C945" s="60">
        <v>0.46291318469944598</v>
      </c>
      <c r="D945" s="68">
        <v>0</v>
      </c>
      <c r="E945" s="69">
        <v>0</v>
      </c>
      <c r="F945" s="68">
        <v>0</v>
      </c>
      <c r="G945" s="69">
        <v>0</v>
      </c>
      <c r="H945" s="68">
        <v>7.5559898288999801</v>
      </c>
      <c r="I945" s="69">
        <v>30.381090297117201</v>
      </c>
      <c r="J945" s="68">
        <v>4.5388265687999896</v>
      </c>
      <c r="K945" s="69">
        <v>83.704065553991299</v>
      </c>
      <c r="L945" s="68">
        <v>7.0796548137000004</v>
      </c>
      <c r="M945" s="69">
        <v>100</v>
      </c>
      <c r="N945" s="68">
        <v>0.82099701560000005</v>
      </c>
      <c r="O945" s="69">
        <v>100</v>
      </c>
      <c r="P945" s="68"/>
      <c r="Q945" s="69"/>
      <c r="R945" s="68">
        <v>0.89198215740000097</v>
      </c>
      <c r="S945" s="69">
        <v>38.232460377852</v>
      </c>
      <c r="T945" s="68"/>
      <c r="U945" s="69"/>
      <c r="V945" s="68"/>
      <c r="W945" s="69"/>
      <c r="X945" s="68"/>
      <c r="Y945" s="69"/>
    </row>
    <row r="946" spans="1:25" x14ac:dyDescent="0.3">
      <c r="A946" s="56" t="s">
        <v>308</v>
      </c>
      <c r="B946" s="57">
        <v>12.297152818000001</v>
      </c>
      <c r="C946" s="58">
        <v>0.272532744253346</v>
      </c>
      <c r="D946" s="65">
        <v>2.4203457203999998</v>
      </c>
      <c r="E946" s="66">
        <v>61.473422674930099</v>
      </c>
      <c r="F946" s="65">
        <v>0.65765175139999899</v>
      </c>
      <c r="G946" s="66">
        <v>100</v>
      </c>
      <c r="H946" s="65">
        <v>7.7780881822000003</v>
      </c>
      <c r="I946" s="66">
        <v>31.274102368234601</v>
      </c>
      <c r="J946" s="65">
        <v>0</v>
      </c>
      <c r="K946" s="66">
        <v>0</v>
      </c>
      <c r="L946" s="65">
        <v>0</v>
      </c>
      <c r="M946" s="66">
        <v>0</v>
      </c>
      <c r="N946" s="65">
        <v>0</v>
      </c>
      <c r="O946" s="66">
        <v>0</v>
      </c>
      <c r="P946" s="65"/>
      <c r="Q946" s="66"/>
      <c r="R946" s="65">
        <v>1.4410671639999999</v>
      </c>
      <c r="S946" s="66">
        <v>61.767539622148</v>
      </c>
      <c r="T946" s="65"/>
      <c r="U946" s="66"/>
      <c r="V946" s="65"/>
      <c r="W946" s="66"/>
      <c r="X946" s="65"/>
      <c r="Y946" s="66"/>
    </row>
    <row r="947" spans="1:25" x14ac:dyDescent="0.3">
      <c r="A947" s="63" t="s">
        <v>1</v>
      </c>
    </row>
    <row r="948" spans="1:25" x14ac:dyDescent="0.3">
      <c r="A948" s="63" t="s">
        <v>1</v>
      </c>
    </row>
    <row r="949" spans="1:25" x14ac:dyDescent="0.3">
      <c r="A949" s="51" t="s">
        <v>445</v>
      </c>
    </row>
    <row r="950" spans="1:25" x14ac:dyDescent="0.3">
      <c r="A950" s="52" t="s">
        <v>1</v>
      </c>
    </row>
    <row r="951" spans="1:25" ht="25.5" customHeight="1" x14ac:dyDescent="0.3">
      <c r="A951" s="112" t="s">
        <v>1</v>
      </c>
      <c r="B951" s="114" t="s">
        <v>502</v>
      </c>
      <c r="C951" s="114" t="s">
        <v>1</v>
      </c>
      <c r="D951" s="114" t="s">
        <v>53</v>
      </c>
      <c r="E951" s="114" t="s">
        <v>1</v>
      </c>
      <c r="F951" s="114" t="s">
        <v>54</v>
      </c>
      <c r="G951" s="114" t="s">
        <v>1</v>
      </c>
      <c r="H951" s="115" t="s">
        <v>55</v>
      </c>
      <c r="I951" s="115" t="s">
        <v>1</v>
      </c>
      <c r="J951" s="115" t="s">
        <v>56</v>
      </c>
      <c r="K951" s="115" t="s">
        <v>1</v>
      </c>
      <c r="L951" s="115" t="s">
        <v>57</v>
      </c>
      <c r="M951" s="115" t="s">
        <v>1</v>
      </c>
      <c r="N951" s="115" t="s">
        <v>58</v>
      </c>
      <c r="O951" s="115" t="s">
        <v>1</v>
      </c>
      <c r="P951" s="115" t="s">
        <v>59</v>
      </c>
      <c r="Q951" s="115" t="s">
        <v>1</v>
      </c>
      <c r="R951" s="115" t="s">
        <v>60</v>
      </c>
      <c r="S951" s="115" t="s">
        <v>1</v>
      </c>
      <c r="T951" s="114" t="s">
        <v>61</v>
      </c>
      <c r="U951" s="114" t="s">
        <v>1</v>
      </c>
      <c r="V951" s="114" t="s">
        <v>62</v>
      </c>
      <c r="W951" s="114" t="s">
        <v>1</v>
      </c>
      <c r="X951" s="114" t="s">
        <v>63</v>
      </c>
      <c r="Y951" s="114" t="s">
        <v>1</v>
      </c>
    </row>
    <row r="952" spans="1:25" x14ac:dyDescent="0.3">
      <c r="A952" s="113" t="s">
        <v>1</v>
      </c>
      <c r="B952" s="53" t="s">
        <v>14</v>
      </c>
      <c r="C952" s="53" t="s">
        <v>15</v>
      </c>
      <c r="D952" s="53" t="s">
        <v>14</v>
      </c>
      <c r="E952" s="53" t="s">
        <v>15</v>
      </c>
      <c r="F952" s="53" t="s">
        <v>14</v>
      </c>
      <c r="G952" s="53" t="s">
        <v>15</v>
      </c>
      <c r="H952" s="53" t="s">
        <v>14</v>
      </c>
      <c r="I952" s="53" t="s">
        <v>15</v>
      </c>
      <c r="J952" s="53" t="s">
        <v>14</v>
      </c>
      <c r="K952" s="53" t="s">
        <v>15</v>
      </c>
      <c r="L952" s="53" t="s">
        <v>14</v>
      </c>
      <c r="M952" s="53" t="s">
        <v>15</v>
      </c>
      <c r="N952" s="53" t="s">
        <v>14</v>
      </c>
      <c r="O952" s="53" t="s">
        <v>15</v>
      </c>
      <c r="P952" s="53" t="s">
        <v>14</v>
      </c>
      <c r="Q952" s="53" t="s">
        <v>15</v>
      </c>
      <c r="R952" s="53" t="s">
        <v>14</v>
      </c>
      <c r="S952" s="53" t="s">
        <v>15</v>
      </c>
      <c r="T952" s="53" t="s">
        <v>14</v>
      </c>
      <c r="U952" s="53" t="s">
        <v>15</v>
      </c>
      <c r="V952" s="53" t="s">
        <v>14</v>
      </c>
      <c r="W952" s="53" t="s">
        <v>15</v>
      </c>
      <c r="X952" s="53" t="s">
        <v>14</v>
      </c>
      <c r="Y952" s="53" t="s">
        <v>15</v>
      </c>
    </row>
    <row r="953" spans="1:25" x14ac:dyDescent="0.3">
      <c r="A953" s="54" t="s">
        <v>16</v>
      </c>
      <c r="B953" s="55">
        <v>42.1394883834</v>
      </c>
      <c r="C953" s="55">
        <v>42.1394883834</v>
      </c>
      <c r="D953" s="55">
        <v>7.5911131305000001</v>
      </c>
      <c r="E953" s="55">
        <v>7.5911131305000001</v>
      </c>
      <c r="F953" s="55">
        <v>1.7707334941999999</v>
      </c>
      <c r="G953" s="55">
        <v>1.7707334941999999</v>
      </c>
      <c r="H953" s="55">
        <v>22.677226281900001</v>
      </c>
      <c r="I953" s="55">
        <v>22.677226281900001</v>
      </c>
      <c r="J953" s="55">
        <v>0</v>
      </c>
      <c r="K953" s="55">
        <v>0</v>
      </c>
      <c r="L953" s="55">
        <v>1.1151898191</v>
      </c>
      <c r="M953" s="55">
        <v>1.1151898191</v>
      </c>
      <c r="N953" s="55">
        <v>0</v>
      </c>
      <c r="O953" s="55">
        <v>0</v>
      </c>
      <c r="P953" s="55">
        <v>1.1289698177</v>
      </c>
      <c r="Q953" s="55">
        <v>1.1289698177</v>
      </c>
      <c r="R953" s="55">
        <v>5.6671100134000003</v>
      </c>
      <c r="S953" s="55">
        <v>5.6671100134000003</v>
      </c>
      <c r="T953" s="55">
        <v>0</v>
      </c>
      <c r="U953" s="55">
        <v>0</v>
      </c>
      <c r="V953" s="55">
        <v>0</v>
      </c>
      <c r="W953" s="55">
        <v>0</v>
      </c>
      <c r="X953" s="55">
        <v>2.1891458265999999</v>
      </c>
      <c r="Y953" s="55">
        <v>2.1891458265999999</v>
      </c>
    </row>
    <row r="954" spans="1:25" x14ac:dyDescent="0.3">
      <c r="A954" s="56" t="s">
        <v>306</v>
      </c>
      <c r="B954" s="57">
        <v>25.5233819354</v>
      </c>
      <c r="C954" s="58">
        <v>0.60568798802631896</v>
      </c>
      <c r="D954" s="65">
        <v>4.8030278257000001</v>
      </c>
      <c r="E954" s="66">
        <v>63.271719748216199</v>
      </c>
      <c r="F954" s="65">
        <v>1.5295241685000001</v>
      </c>
      <c r="G954" s="66">
        <v>86.377999484954898</v>
      </c>
      <c r="H954" s="65">
        <v>13.4477999468</v>
      </c>
      <c r="I954" s="66">
        <v>59.300902939498599</v>
      </c>
      <c r="J954" s="65"/>
      <c r="K954" s="66"/>
      <c r="L954" s="65">
        <v>0.38378541199999999</v>
      </c>
      <c r="M954" s="66">
        <v>34.414357576338801</v>
      </c>
      <c r="N954" s="65"/>
      <c r="O954" s="66"/>
      <c r="P954" s="65">
        <v>1.1289698177</v>
      </c>
      <c r="Q954" s="66">
        <v>100</v>
      </c>
      <c r="R954" s="65">
        <v>2.0411289381</v>
      </c>
      <c r="S954" s="66">
        <v>36.017104543121803</v>
      </c>
      <c r="T954" s="65"/>
      <c r="U954" s="66"/>
      <c r="V954" s="65"/>
      <c r="W954" s="66"/>
      <c r="X954" s="65">
        <v>2.1891458265999999</v>
      </c>
      <c r="Y954" s="66">
        <v>100</v>
      </c>
    </row>
    <row r="955" spans="1:25" x14ac:dyDescent="0.3">
      <c r="A955" s="56" t="s">
        <v>307</v>
      </c>
      <c r="B955" s="59">
        <v>4.70316785540001</v>
      </c>
      <c r="C955" s="60">
        <v>0.11160951487139401</v>
      </c>
      <c r="D955" s="68">
        <v>0</v>
      </c>
      <c r="E955" s="69">
        <v>0</v>
      </c>
      <c r="F955" s="68">
        <v>0</v>
      </c>
      <c r="G955" s="69">
        <v>0</v>
      </c>
      <c r="H955" s="68">
        <v>3.4643546366</v>
      </c>
      <c r="I955" s="69">
        <v>15.2768005819349</v>
      </c>
      <c r="J955" s="68"/>
      <c r="K955" s="69"/>
      <c r="L955" s="68">
        <v>0.73140440709999999</v>
      </c>
      <c r="M955" s="67">
        <v>65.585642423661199</v>
      </c>
      <c r="N955" s="68"/>
      <c r="O955" s="69"/>
      <c r="P955" s="68">
        <v>0</v>
      </c>
      <c r="Q955" s="69">
        <v>0</v>
      </c>
      <c r="R955" s="68">
        <v>0.50740881169999896</v>
      </c>
      <c r="S955" s="69">
        <v>8.9535726410855094</v>
      </c>
      <c r="T955" s="68"/>
      <c r="U955" s="69"/>
      <c r="V955" s="68"/>
      <c r="W955" s="69"/>
      <c r="X955" s="68">
        <v>0</v>
      </c>
      <c r="Y955" s="69">
        <v>0</v>
      </c>
    </row>
    <row r="956" spans="1:25" x14ac:dyDescent="0.3">
      <c r="A956" s="56" t="s">
        <v>308</v>
      </c>
      <c r="B956" s="57">
        <v>11.9129385926</v>
      </c>
      <c r="C956" s="58">
        <v>0.28270249710228701</v>
      </c>
      <c r="D956" s="65">
        <v>2.7880853048000001</v>
      </c>
      <c r="E956" s="66">
        <v>36.728280251783801</v>
      </c>
      <c r="F956" s="65">
        <v>0.2412093257</v>
      </c>
      <c r="G956" s="66">
        <v>13.6220005150451</v>
      </c>
      <c r="H956" s="65">
        <v>5.7650716984999999</v>
      </c>
      <c r="I956" s="66">
        <v>25.422296478566398</v>
      </c>
      <c r="J956" s="65"/>
      <c r="K956" s="66"/>
      <c r="L956" s="65">
        <v>0</v>
      </c>
      <c r="M956" s="66">
        <v>0</v>
      </c>
      <c r="N956" s="65"/>
      <c r="O956" s="66"/>
      <c r="P956" s="65">
        <v>0</v>
      </c>
      <c r="Q956" s="66">
        <v>0</v>
      </c>
      <c r="R956" s="65">
        <v>3.1185722636000102</v>
      </c>
      <c r="S956" s="66">
        <v>55.029322815792703</v>
      </c>
      <c r="T956" s="65"/>
      <c r="U956" s="66"/>
      <c r="V956" s="65"/>
      <c r="W956" s="66"/>
      <c r="X956" s="65">
        <v>0</v>
      </c>
      <c r="Y956" s="66">
        <v>0</v>
      </c>
    </row>
    <row r="957" spans="1:25" x14ac:dyDescent="0.3">
      <c r="A957" s="63" t="s">
        <v>1</v>
      </c>
    </row>
    <row r="958" spans="1:25" x14ac:dyDescent="0.3">
      <c r="A958" s="63" t="s">
        <v>1</v>
      </c>
    </row>
    <row r="959" spans="1:25" x14ac:dyDescent="0.3">
      <c r="A959" s="51" t="s">
        <v>309</v>
      </c>
    </row>
    <row r="960" spans="1:25" x14ac:dyDescent="0.3">
      <c r="A960" s="52" t="s">
        <v>1</v>
      </c>
    </row>
    <row r="961" spans="1:25" ht="25.5" customHeight="1" x14ac:dyDescent="0.3">
      <c r="A961" s="112" t="s">
        <v>1</v>
      </c>
      <c r="B961" s="114" t="s">
        <v>502</v>
      </c>
      <c r="C961" s="114" t="s">
        <v>1</v>
      </c>
      <c r="D961" s="114" t="s">
        <v>53</v>
      </c>
      <c r="E961" s="114" t="s">
        <v>1</v>
      </c>
      <c r="F961" s="114" t="s">
        <v>54</v>
      </c>
      <c r="G961" s="114" t="s">
        <v>1</v>
      </c>
      <c r="H961" s="115" t="s">
        <v>55</v>
      </c>
      <c r="I961" s="115" t="s">
        <v>1</v>
      </c>
      <c r="J961" s="115" t="s">
        <v>56</v>
      </c>
      <c r="K961" s="115" t="s">
        <v>1</v>
      </c>
      <c r="L961" s="115" t="s">
        <v>57</v>
      </c>
      <c r="M961" s="115" t="s">
        <v>1</v>
      </c>
      <c r="N961" s="115" t="s">
        <v>58</v>
      </c>
      <c r="O961" s="115" t="s">
        <v>1</v>
      </c>
      <c r="P961" s="115" t="s">
        <v>59</v>
      </c>
      <c r="Q961" s="115" t="s">
        <v>1</v>
      </c>
      <c r="R961" s="115" t="s">
        <v>60</v>
      </c>
      <c r="S961" s="115" t="s">
        <v>1</v>
      </c>
      <c r="T961" s="114" t="s">
        <v>61</v>
      </c>
      <c r="U961" s="114" t="s">
        <v>1</v>
      </c>
      <c r="V961" s="114" t="s">
        <v>62</v>
      </c>
      <c r="W961" s="114" t="s">
        <v>1</v>
      </c>
      <c r="X961" s="114" t="s">
        <v>63</v>
      </c>
      <c r="Y961" s="114" t="s">
        <v>1</v>
      </c>
    </row>
    <row r="962" spans="1:25" x14ac:dyDescent="0.3">
      <c r="A962" s="113" t="s">
        <v>1</v>
      </c>
      <c r="B962" s="53" t="s">
        <v>14</v>
      </c>
      <c r="C962" s="53" t="s">
        <v>15</v>
      </c>
      <c r="D962" s="53" t="s">
        <v>14</v>
      </c>
      <c r="E962" s="53" t="s">
        <v>15</v>
      </c>
      <c r="F962" s="53" t="s">
        <v>14</v>
      </c>
      <c r="G962" s="53" t="s">
        <v>15</v>
      </c>
      <c r="H962" s="53" t="s">
        <v>14</v>
      </c>
      <c r="I962" s="53" t="s">
        <v>15</v>
      </c>
      <c r="J962" s="53" t="s">
        <v>14</v>
      </c>
      <c r="K962" s="53" t="s">
        <v>15</v>
      </c>
      <c r="L962" s="53" t="s">
        <v>14</v>
      </c>
      <c r="M962" s="53" t="s">
        <v>15</v>
      </c>
      <c r="N962" s="53" t="s">
        <v>14</v>
      </c>
      <c r="O962" s="53" t="s">
        <v>15</v>
      </c>
      <c r="P962" s="53" t="s">
        <v>14</v>
      </c>
      <c r="Q962" s="53" t="s">
        <v>15</v>
      </c>
      <c r="R962" s="53" t="s">
        <v>14</v>
      </c>
      <c r="S962" s="53" t="s">
        <v>15</v>
      </c>
      <c r="T962" s="53" t="s">
        <v>14</v>
      </c>
      <c r="U962" s="53" t="s">
        <v>15</v>
      </c>
      <c r="V962" s="53" t="s">
        <v>14</v>
      </c>
      <c r="W962" s="53" t="s">
        <v>15</v>
      </c>
      <c r="X962" s="53" t="s">
        <v>14</v>
      </c>
      <c r="Y962" s="53" t="s">
        <v>15</v>
      </c>
    </row>
    <row r="963" spans="1:25" x14ac:dyDescent="0.3">
      <c r="A963" s="54" t="s">
        <v>16</v>
      </c>
      <c r="B963" s="55">
        <v>261.71728873230001</v>
      </c>
      <c r="C963" s="55">
        <v>261.71728873230001</v>
      </c>
      <c r="D963" s="55">
        <v>47.457410708499999</v>
      </c>
      <c r="E963" s="55">
        <v>47.457410708499999</v>
      </c>
      <c r="F963" s="55">
        <v>18.3991470086</v>
      </c>
      <c r="G963" s="55">
        <v>18.3991470086</v>
      </c>
      <c r="H963" s="55">
        <v>118.13742951250001</v>
      </c>
      <c r="I963" s="55">
        <v>118.13742951250001</v>
      </c>
      <c r="J963" s="55">
        <v>13.7128629355</v>
      </c>
      <c r="K963" s="55">
        <v>13.7128629355</v>
      </c>
      <c r="L963" s="55">
        <v>20.304290342000002</v>
      </c>
      <c r="M963" s="55">
        <v>20.304290342000002</v>
      </c>
      <c r="N963" s="55">
        <v>2.6384602897999998</v>
      </c>
      <c r="O963" s="55">
        <v>2.6384602897999998</v>
      </c>
      <c r="P963" s="55">
        <v>5.3592112782000001</v>
      </c>
      <c r="Q963" s="55">
        <v>5.3592112782000001</v>
      </c>
      <c r="R963" s="55">
        <v>28.768097864400001</v>
      </c>
      <c r="S963" s="55">
        <v>28.768097864400001</v>
      </c>
      <c r="T963" s="55">
        <v>0</v>
      </c>
      <c r="U963" s="55">
        <v>0</v>
      </c>
      <c r="V963" s="55">
        <v>0.82009909410000004</v>
      </c>
      <c r="W963" s="55">
        <v>0.82009909410000004</v>
      </c>
      <c r="X963" s="55">
        <v>6.1202796987000001</v>
      </c>
      <c r="Y963" s="55">
        <v>6.1202796987000001</v>
      </c>
    </row>
    <row r="964" spans="1:25" x14ac:dyDescent="0.3">
      <c r="A964" s="56" t="s">
        <v>310</v>
      </c>
      <c r="B964" s="57">
        <v>0.82009909409999904</v>
      </c>
      <c r="C964" s="58">
        <v>3.1335304521622402E-3</v>
      </c>
      <c r="D964" s="57">
        <v>0</v>
      </c>
      <c r="E964" s="58">
        <v>0</v>
      </c>
      <c r="F964" s="65">
        <v>0</v>
      </c>
      <c r="G964" s="66">
        <v>0</v>
      </c>
      <c r="H964" s="57">
        <v>0</v>
      </c>
      <c r="I964" s="58">
        <v>0</v>
      </c>
      <c r="J964" s="65">
        <v>0</v>
      </c>
      <c r="K964" s="66">
        <v>0</v>
      </c>
      <c r="L964" s="65">
        <v>0</v>
      </c>
      <c r="M964" s="66">
        <v>0</v>
      </c>
      <c r="N964" s="65">
        <v>0</v>
      </c>
      <c r="O964" s="66">
        <v>0</v>
      </c>
      <c r="P964" s="65">
        <v>0</v>
      </c>
      <c r="Q964" s="66">
        <v>0</v>
      </c>
      <c r="R964" s="57">
        <v>0</v>
      </c>
      <c r="S964" s="58">
        <v>0</v>
      </c>
      <c r="T964" s="65"/>
      <c r="U964" s="66"/>
      <c r="V964" s="65">
        <v>0.82009909410000004</v>
      </c>
      <c r="W964" s="67">
        <v>100</v>
      </c>
      <c r="X964" s="65">
        <v>0</v>
      </c>
      <c r="Y964" s="66">
        <v>0</v>
      </c>
    </row>
    <row r="965" spans="1:25" x14ac:dyDescent="0.3">
      <c r="A965" s="56" t="s">
        <v>311</v>
      </c>
      <c r="B965" s="59">
        <v>246.09815387559999</v>
      </c>
      <c r="C965" s="60">
        <v>0.94032058435132204</v>
      </c>
      <c r="D965" s="59">
        <v>43.8907178543</v>
      </c>
      <c r="E965" s="60">
        <v>0.92484434357137901</v>
      </c>
      <c r="F965" s="68">
        <v>18.3991470086</v>
      </c>
      <c r="G965" s="69">
        <v>100</v>
      </c>
      <c r="H965" s="59">
        <v>114.0599968267</v>
      </c>
      <c r="I965" s="60">
        <v>0.96548568305044602</v>
      </c>
      <c r="J965" s="68">
        <v>13.7128629355</v>
      </c>
      <c r="K965" s="69">
        <v>100</v>
      </c>
      <c r="L965" s="68">
        <v>18.6042379569</v>
      </c>
      <c r="M965" s="69">
        <v>91.627127289529597</v>
      </c>
      <c r="N965" s="68">
        <v>0.47024914269999901</v>
      </c>
      <c r="O965" s="70">
        <v>17.822862239690799</v>
      </c>
      <c r="P965" s="68">
        <v>4.2017909694000002</v>
      </c>
      <c r="Q965" s="69">
        <v>78.403159556181095</v>
      </c>
      <c r="R965" s="59">
        <v>26.638871482799999</v>
      </c>
      <c r="S965" s="60">
        <v>0.92598654274480596</v>
      </c>
      <c r="T965" s="68"/>
      <c r="U965" s="69"/>
      <c r="V965" s="68">
        <v>0</v>
      </c>
      <c r="W965" s="70">
        <v>0</v>
      </c>
      <c r="X965" s="68">
        <v>6.1202796987000099</v>
      </c>
      <c r="Y965" s="69">
        <v>100</v>
      </c>
    </row>
    <row r="966" spans="1:25" x14ac:dyDescent="0.3">
      <c r="A966" s="56" t="s">
        <v>312</v>
      </c>
      <c r="B966" s="71">
        <v>4.3502280435636003</v>
      </c>
      <c r="C966" s="71">
        <v>4.3502280435636003</v>
      </c>
      <c r="D966" s="71">
        <v>4.3092444040014097</v>
      </c>
      <c r="E966" s="71">
        <v>4.3092444040014097</v>
      </c>
      <c r="F966" s="74">
        <v>4.5581757841708503</v>
      </c>
      <c r="G966" s="74">
        <v>4.5581757841708503</v>
      </c>
      <c r="H966" s="71">
        <v>4.3948290664070999</v>
      </c>
      <c r="I966" s="71">
        <v>4.3948290664070999</v>
      </c>
      <c r="J966" s="74">
        <v>4.6010866623673001</v>
      </c>
      <c r="K966" s="74">
        <v>4.6010866623673001</v>
      </c>
      <c r="L966" s="74">
        <v>4.4110416161620902</v>
      </c>
      <c r="M966" s="74">
        <v>4.4110416161620902</v>
      </c>
      <c r="N966" s="74">
        <v>3.3564572447938201</v>
      </c>
      <c r="O966" s="74">
        <v>3.3564572447938201</v>
      </c>
      <c r="P966" s="74">
        <v>3.87875065966456</v>
      </c>
      <c r="Q966" s="74">
        <v>3.87875065966456</v>
      </c>
      <c r="R966" s="71">
        <v>4.2397862071595798</v>
      </c>
      <c r="S966" s="71">
        <v>4.2397862071595798</v>
      </c>
      <c r="T966" s="74"/>
      <c r="U966" s="74"/>
      <c r="V966" s="74">
        <v>2</v>
      </c>
      <c r="W966" s="75">
        <v>2</v>
      </c>
      <c r="X966" s="74">
        <v>4.0956602507438298</v>
      </c>
      <c r="Y966" s="74">
        <v>4.0956602507438298</v>
      </c>
    </row>
    <row r="967" spans="1:25" x14ac:dyDescent="0.3">
      <c r="A967" s="63" t="s">
        <v>1</v>
      </c>
    </row>
    <row r="968" spans="1:25" x14ac:dyDescent="0.3">
      <c r="A968" s="63" t="s">
        <v>1</v>
      </c>
    </row>
    <row r="969" spans="1:25" x14ac:dyDescent="0.3">
      <c r="A969" s="51" t="s">
        <v>446</v>
      </c>
    </row>
    <row r="970" spans="1:25" x14ac:dyDescent="0.3">
      <c r="A970" s="52" t="s">
        <v>1</v>
      </c>
    </row>
    <row r="971" spans="1:25" ht="25.5" customHeight="1" x14ac:dyDescent="0.3">
      <c r="A971" s="112" t="s">
        <v>1</v>
      </c>
      <c r="B971" s="114" t="s">
        <v>502</v>
      </c>
      <c r="C971" s="114" t="s">
        <v>1</v>
      </c>
      <c r="D971" s="114" t="s">
        <v>53</v>
      </c>
      <c r="E971" s="114" t="s">
        <v>1</v>
      </c>
      <c r="F971" s="114" t="s">
        <v>54</v>
      </c>
      <c r="G971" s="114" t="s">
        <v>1</v>
      </c>
      <c r="H971" s="115" t="s">
        <v>55</v>
      </c>
      <c r="I971" s="115" t="s">
        <v>1</v>
      </c>
      <c r="J971" s="115" t="s">
        <v>56</v>
      </c>
      <c r="K971" s="115" t="s">
        <v>1</v>
      </c>
      <c r="L971" s="115" t="s">
        <v>57</v>
      </c>
      <c r="M971" s="115" t="s">
        <v>1</v>
      </c>
      <c r="N971" s="115" t="s">
        <v>58</v>
      </c>
      <c r="O971" s="115" t="s">
        <v>1</v>
      </c>
      <c r="P971" s="115" t="s">
        <v>59</v>
      </c>
      <c r="Q971" s="115" t="s">
        <v>1</v>
      </c>
      <c r="R971" s="115" t="s">
        <v>60</v>
      </c>
      <c r="S971" s="115" t="s">
        <v>1</v>
      </c>
      <c r="T971" s="114" t="s">
        <v>61</v>
      </c>
      <c r="U971" s="114" t="s">
        <v>1</v>
      </c>
      <c r="V971" s="114" t="s">
        <v>62</v>
      </c>
      <c r="W971" s="114" t="s">
        <v>1</v>
      </c>
      <c r="X971" s="114" t="s">
        <v>63</v>
      </c>
      <c r="Y971" s="114" t="s">
        <v>1</v>
      </c>
    </row>
    <row r="972" spans="1:25" x14ac:dyDescent="0.3">
      <c r="A972" s="113" t="s">
        <v>1</v>
      </c>
      <c r="B972" s="53" t="s">
        <v>14</v>
      </c>
      <c r="C972" s="53" t="s">
        <v>15</v>
      </c>
      <c r="D972" s="53" t="s">
        <v>14</v>
      </c>
      <c r="E972" s="53" t="s">
        <v>15</v>
      </c>
      <c r="F972" s="53" t="s">
        <v>14</v>
      </c>
      <c r="G972" s="53" t="s">
        <v>15</v>
      </c>
      <c r="H972" s="53" t="s">
        <v>14</v>
      </c>
      <c r="I972" s="53" t="s">
        <v>15</v>
      </c>
      <c r="J972" s="53" t="s">
        <v>14</v>
      </c>
      <c r="K972" s="53" t="s">
        <v>15</v>
      </c>
      <c r="L972" s="53" t="s">
        <v>14</v>
      </c>
      <c r="M972" s="53" t="s">
        <v>15</v>
      </c>
      <c r="N972" s="53" t="s">
        <v>14</v>
      </c>
      <c r="O972" s="53" t="s">
        <v>15</v>
      </c>
      <c r="P972" s="53" t="s">
        <v>14</v>
      </c>
      <c r="Q972" s="53" t="s">
        <v>15</v>
      </c>
      <c r="R972" s="53" t="s">
        <v>14</v>
      </c>
      <c r="S972" s="53" t="s">
        <v>15</v>
      </c>
      <c r="T972" s="53" t="s">
        <v>14</v>
      </c>
      <c r="U972" s="53" t="s">
        <v>15</v>
      </c>
      <c r="V972" s="53" t="s">
        <v>14</v>
      </c>
      <c r="W972" s="53" t="s">
        <v>15</v>
      </c>
      <c r="X972" s="53" t="s">
        <v>14</v>
      </c>
      <c r="Y972" s="53" t="s">
        <v>15</v>
      </c>
    </row>
    <row r="973" spans="1:25" x14ac:dyDescent="0.3">
      <c r="A973" s="54" t="s">
        <v>16</v>
      </c>
      <c r="B973" s="55">
        <v>325.24487104240001</v>
      </c>
      <c r="C973" s="55">
        <v>325.24487104240001</v>
      </c>
      <c r="D973" s="55">
        <v>37.301302545799999</v>
      </c>
      <c r="E973" s="55">
        <v>37.301302545799999</v>
      </c>
      <c r="F973" s="55">
        <v>30.2679993018</v>
      </c>
      <c r="G973" s="55">
        <v>30.2679993018</v>
      </c>
      <c r="H973" s="55">
        <v>130.94239155970001</v>
      </c>
      <c r="I973" s="55">
        <v>130.94239155970001</v>
      </c>
      <c r="J973" s="55">
        <v>14.4289680749</v>
      </c>
      <c r="K973" s="55">
        <v>14.4289680749</v>
      </c>
      <c r="L973" s="55">
        <v>35.350309604700001</v>
      </c>
      <c r="M973" s="55">
        <v>35.350309604700001</v>
      </c>
      <c r="N973" s="55">
        <v>6.1274969579</v>
      </c>
      <c r="O973" s="55">
        <v>6.1274969579</v>
      </c>
      <c r="P973" s="55">
        <v>5.2671022107000001</v>
      </c>
      <c r="Q973" s="55">
        <v>5.2671022107000001</v>
      </c>
      <c r="R973" s="55">
        <v>58.8270747113</v>
      </c>
      <c r="S973" s="55">
        <v>58.8270747113</v>
      </c>
      <c r="T973" s="55">
        <v>0</v>
      </c>
      <c r="U973" s="55">
        <v>0</v>
      </c>
      <c r="V973" s="55">
        <v>0.61194637689999998</v>
      </c>
      <c r="W973" s="55">
        <v>0.61194637689999998</v>
      </c>
      <c r="X973" s="55">
        <v>6.1202796987000001</v>
      </c>
      <c r="Y973" s="55">
        <v>6.1202796987000001</v>
      </c>
    </row>
    <row r="974" spans="1:25" x14ac:dyDescent="0.3">
      <c r="A974" s="56" t="s">
        <v>310</v>
      </c>
      <c r="B974" s="57">
        <v>10.409771413</v>
      </c>
      <c r="C974" s="58">
        <v>3.20059510228001E-2</v>
      </c>
      <c r="D974" s="57">
        <v>2.0697720069000001</v>
      </c>
      <c r="E974" s="58">
        <v>5.5487928453936797E-2</v>
      </c>
      <c r="F974" s="65">
        <v>0</v>
      </c>
      <c r="G974" s="66">
        <v>0</v>
      </c>
      <c r="H974" s="57">
        <v>8.3399994060999898</v>
      </c>
      <c r="I974" s="58">
        <v>6.3692126795298204E-2</v>
      </c>
      <c r="J974" s="65">
        <v>0</v>
      </c>
      <c r="K974" s="66">
        <v>0</v>
      </c>
      <c r="L974" s="57">
        <v>0</v>
      </c>
      <c r="M974" s="58">
        <v>0</v>
      </c>
      <c r="N974" s="65">
        <v>0</v>
      </c>
      <c r="O974" s="66">
        <v>0</v>
      </c>
      <c r="P974" s="65">
        <v>0</v>
      </c>
      <c r="Q974" s="66">
        <v>0</v>
      </c>
      <c r="R974" s="57">
        <v>0</v>
      </c>
      <c r="S974" s="58">
        <v>0</v>
      </c>
      <c r="T974" s="65"/>
      <c r="U974" s="66"/>
      <c r="V974" s="65">
        <v>0</v>
      </c>
      <c r="W974" s="66">
        <v>0</v>
      </c>
      <c r="X974" s="65">
        <v>0</v>
      </c>
      <c r="Y974" s="66">
        <v>0</v>
      </c>
    </row>
    <row r="975" spans="1:25" x14ac:dyDescent="0.3">
      <c r="A975" s="56" t="s">
        <v>311</v>
      </c>
      <c r="B975" s="59">
        <v>309.15416958909998</v>
      </c>
      <c r="C975" s="60">
        <v>0.95052742445490401</v>
      </c>
      <c r="D975" s="59">
        <v>34.929275749399899</v>
      </c>
      <c r="E975" s="60">
        <v>0.93640900894848</v>
      </c>
      <c r="F975" s="68">
        <v>28.651651129899999</v>
      </c>
      <c r="G975" s="69">
        <v>94.659877728344398</v>
      </c>
      <c r="H975" s="59">
        <v>121.7187502452</v>
      </c>
      <c r="I975" s="60">
        <v>0.92955954748776104</v>
      </c>
      <c r="J975" s="68">
        <v>14.047032661299999</v>
      </c>
      <c r="K975" s="69">
        <v>97.352995643088306</v>
      </c>
      <c r="L975" s="59">
        <v>35.350309604700101</v>
      </c>
      <c r="M975" s="60">
        <v>1</v>
      </c>
      <c r="N975" s="68">
        <v>6.1274969579000098</v>
      </c>
      <c r="O975" s="69">
        <v>100</v>
      </c>
      <c r="P975" s="68">
        <v>5.2671022106999903</v>
      </c>
      <c r="Q975" s="69">
        <v>100</v>
      </c>
      <c r="R975" s="59">
        <v>56.330324954400098</v>
      </c>
      <c r="S975" s="60">
        <v>0.95755781212727198</v>
      </c>
      <c r="T975" s="68"/>
      <c r="U975" s="69"/>
      <c r="V975" s="68">
        <v>0.61194637689999998</v>
      </c>
      <c r="W975" s="69">
        <v>100</v>
      </c>
      <c r="X975" s="68">
        <v>6.1202796987000099</v>
      </c>
      <c r="Y975" s="69">
        <v>100</v>
      </c>
    </row>
    <row r="976" spans="1:25" x14ac:dyDescent="0.3">
      <c r="A976" s="56" t="s">
        <v>312</v>
      </c>
      <c r="B976" s="71">
        <v>4.5320085188336199</v>
      </c>
      <c r="C976" s="71">
        <v>4.5320085188336199</v>
      </c>
      <c r="D976" s="71">
        <v>4.3479144291909302</v>
      </c>
      <c r="E976" s="71">
        <v>4.3479144291909302</v>
      </c>
      <c r="F976" s="74">
        <v>4.4590840595392001</v>
      </c>
      <c r="G976" s="74">
        <v>4.4590840595392001</v>
      </c>
      <c r="H976" s="71">
        <v>4.4851664429638598</v>
      </c>
      <c r="I976" s="71">
        <v>4.4851664429638598</v>
      </c>
      <c r="J976" s="74">
        <v>4.4528762078396404</v>
      </c>
      <c r="K976" s="74">
        <v>4.4528762078396404</v>
      </c>
      <c r="L976" s="71">
        <v>4.6748308149054596</v>
      </c>
      <c r="M976" s="71">
        <v>4.6748308149054596</v>
      </c>
      <c r="N976" s="74">
        <v>4.8752647919123699</v>
      </c>
      <c r="O976" s="76">
        <v>4.8752647919123699</v>
      </c>
      <c r="P976" s="74">
        <v>5</v>
      </c>
      <c r="Q976" s="76">
        <v>5</v>
      </c>
      <c r="R976" s="71">
        <v>4.6033002951595501</v>
      </c>
      <c r="S976" s="71">
        <v>4.6033002951595501</v>
      </c>
      <c r="T976" s="74"/>
      <c r="U976" s="74"/>
      <c r="V976" s="74">
        <v>4</v>
      </c>
      <c r="W976" s="75">
        <v>4</v>
      </c>
      <c r="X976" s="74">
        <v>5</v>
      </c>
      <c r="Y976" s="76">
        <v>5</v>
      </c>
    </row>
    <row r="977" spans="1:25" x14ac:dyDescent="0.3">
      <c r="A977" s="63" t="s">
        <v>1</v>
      </c>
    </row>
    <row r="978" spans="1:25" x14ac:dyDescent="0.3">
      <c r="A978" s="63" t="s">
        <v>1</v>
      </c>
    </row>
    <row r="979" spans="1:25" x14ac:dyDescent="0.3">
      <c r="A979" s="51" t="s">
        <v>447</v>
      </c>
    </row>
    <row r="980" spans="1:25" x14ac:dyDescent="0.3">
      <c r="A980" s="52" t="s">
        <v>1</v>
      </c>
    </row>
    <row r="981" spans="1:25" ht="25.5" customHeight="1" x14ac:dyDescent="0.3">
      <c r="A981" s="112" t="s">
        <v>1</v>
      </c>
      <c r="B981" s="114" t="s">
        <v>502</v>
      </c>
      <c r="C981" s="114" t="s">
        <v>1</v>
      </c>
      <c r="D981" s="114" t="s">
        <v>53</v>
      </c>
      <c r="E981" s="114" t="s">
        <v>1</v>
      </c>
      <c r="F981" s="114" t="s">
        <v>54</v>
      </c>
      <c r="G981" s="114" t="s">
        <v>1</v>
      </c>
      <c r="H981" s="115" t="s">
        <v>55</v>
      </c>
      <c r="I981" s="115" t="s">
        <v>1</v>
      </c>
      <c r="J981" s="115" t="s">
        <v>56</v>
      </c>
      <c r="K981" s="115" t="s">
        <v>1</v>
      </c>
      <c r="L981" s="115" t="s">
        <v>57</v>
      </c>
      <c r="M981" s="115" t="s">
        <v>1</v>
      </c>
      <c r="N981" s="115" t="s">
        <v>58</v>
      </c>
      <c r="O981" s="115" t="s">
        <v>1</v>
      </c>
      <c r="P981" s="115" t="s">
        <v>59</v>
      </c>
      <c r="Q981" s="115" t="s">
        <v>1</v>
      </c>
      <c r="R981" s="115" t="s">
        <v>60</v>
      </c>
      <c r="S981" s="115" t="s">
        <v>1</v>
      </c>
      <c r="T981" s="114" t="s">
        <v>61</v>
      </c>
      <c r="U981" s="114" t="s">
        <v>1</v>
      </c>
      <c r="V981" s="114" t="s">
        <v>62</v>
      </c>
      <c r="W981" s="114" t="s">
        <v>1</v>
      </c>
      <c r="X981" s="114" t="s">
        <v>63</v>
      </c>
      <c r="Y981" s="114" t="s">
        <v>1</v>
      </c>
    </row>
    <row r="982" spans="1:25" x14ac:dyDescent="0.3">
      <c r="A982" s="113" t="s">
        <v>1</v>
      </c>
      <c r="B982" s="53" t="s">
        <v>14</v>
      </c>
      <c r="C982" s="53" t="s">
        <v>15</v>
      </c>
      <c r="D982" s="53" t="s">
        <v>14</v>
      </c>
      <c r="E982" s="53" t="s">
        <v>15</v>
      </c>
      <c r="F982" s="53" t="s">
        <v>14</v>
      </c>
      <c r="G982" s="53" t="s">
        <v>15</v>
      </c>
      <c r="H982" s="53" t="s">
        <v>14</v>
      </c>
      <c r="I982" s="53" t="s">
        <v>15</v>
      </c>
      <c r="J982" s="53" t="s">
        <v>14</v>
      </c>
      <c r="K982" s="53" t="s">
        <v>15</v>
      </c>
      <c r="L982" s="53" t="s">
        <v>14</v>
      </c>
      <c r="M982" s="53" t="s">
        <v>15</v>
      </c>
      <c r="N982" s="53" t="s">
        <v>14</v>
      </c>
      <c r="O982" s="53" t="s">
        <v>15</v>
      </c>
      <c r="P982" s="53" t="s">
        <v>14</v>
      </c>
      <c r="Q982" s="53" t="s">
        <v>15</v>
      </c>
      <c r="R982" s="53" t="s">
        <v>14</v>
      </c>
      <c r="S982" s="53" t="s">
        <v>15</v>
      </c>
      <c r="T982" s="53" t="s">
        <v>14</v>
      </c>
      <c r="U982" s="53" t="s">
        <v>15</v>
      </c>
      <c r="V982" s="53" t="s">
        <v>14</v>
      </c>
      <c r="W982" s="53" t="s">
        <v>15</v>
      </c>
      <c r="X982" s="53" t="s">
        <v>14</v>
      </c>
      <c r="Y982" s="53" t="s">
        <v>15</v>
      </c>
    </row>
    <row r="983" spans="1:25" x14ac:dyDescent="0.3">
      <c r="A983" s="54" t="s">
        <v>16</v>
      </c>
      <c r="B983" s="55">
        <v>14.6571870638</v>
      </c>
      <c r="C983" s="55">
        <v>14.6571870638</v>
      </c>
      <c r="D983" s="55">
        <v>4.4764976613999998</v>
      </c>
      <c r="E983" s="55">
        <v>4.4764976613999998</v>
      </c>
      <c r="F983" s="55">
        <v>2.0015943709999999</v>
      </c>
      <c r="G983" s="55">
        <v>2.0015943709999999</v>
      </c>
      <c r="H983" s="55">
        <v>5.6624701306</v>
      </c>
      <c r="I983" s="55">
        <v>5.6624701306</v>
      </c>
      <c r="J983" s="55">
        <v>0</v>
      </c>
      <c r="K983" s="55">
        <v>0</v>
      </c>
      <c r="L983" s="55">
        <v>0.46722243460000001</v>
      </c>
      <c r="M983" s="55">
        <v>0.46722243460000001</v>
      </c>
      <c r="N983" s="55">
        <v>0</v>
      </c>
      <c r="O983" s="55">
        <v>0</v>
      </c>
      <c r="P983" s="55">
        <v>0</v>
      </c>
      <c r="Q983" s="55">
        <v>0</v>
      </c>
      <c r="R983" s="55">
        <v>2.0494024662000001</v>
      </c>
      <c r="S983" s="55">
        <v>2.0494024662000001</v>
      </c>
      <c r="T983" s="55">
        <v>0</v>
      </c>
      <c r="U983" s="55">
        <v>0</v>
      </c>
      <c r="V983" s="55">
        <v>0</v>
      </c>
      <c r="W983" s="55">
        <v>0</v>
      </c>
      <c r="X983" s="55">
        <v>0</v>
      </c>
      <c r="Y983" s="55">
        <v>0</v>
      </c>
    </row>
    <row r="984" spans="1:25" x14ac:dyDescent="0.3">
      <c r="A984" s="56" t="s">
        <v>310</v>
      </c>
      <c r="B984" s="65">
        <v>1.2161483868</v>
      </c>
      <c r="C984" s="66">
        <v>8.2972836568594808</v>
      </c>
      <c r="D984" s="65">
        <v>0</v>
      </c>
      <c r="E984" s="66">
        <v>0</v>
      </c>
      <c r="F984" s="65">
        <v>1.2161483868</v>
      </c>
      <c r="G984" s="66">
        <v>60.758983159630397</v>
      </c>
      <c r="H984" s="65">
        <v>0</v>
      </c>
      <c r="I984" s="66">
        <v>0</v>
      </c>
      <c r="J984" s="65"/>
      <c r="K984" s="66"/>
      <c r="L984" s="65">
        <v>0</v>
      </c>
      <c r="M984" s="66">
        <v>0</v>
      </c>
      <c r="N984" s="65"/>
      <c r="O984" s="66"/>
      <c r="P984" s="65"/>
      <c r="Q984" s="66"/>
      <c r="R984" s="65">
        <v>0</v>
      </c>
      <c r="S984" s="66">
        <v>0</v>
      </c>
      <c r="T984" s="65"/>
      <c r="U984" s="66"/>
      <c r="V984" s="65"/>
      <c r="W984" s="66"/>
      <c r="X984" s="65"/>
      <c r="Y984" s="66"/>
    </row>
    <row r="985" spans="1:25" x14ac:dyDescent="0.3">
      <c r="A985" s="56" t="s">
        <v>311</v>
      </c>
      <c r="B985" s="68">
        <v>11.7199447783</v>
      </c>
      <c r="C985" s="69">
        <v>79.960395724536198</v>
      </c>
      <c r="D985" s="68">
        <v>4.4764976614000096</v>
      </c>
      <c r="E985" s="69">
        <v>100</v>
      </c>
      <c r="F985" s="68">
        <v>0.785445984199998</v>
      </c>
      <c r="G985" s="69">
        <v>39.241016840369603</v>
      </c>
      <c r="H985" s="68">
        <v>3.9413762319000001</v>
      </c>
      <c r="I985" s="69">
        <v>69.605245431685304</v>
      </c>
      <c r="J985" s="68"/>
      <c r="K985" s="69"/>
      <c r="L985" s="68">
        <v>0.46722243459999901</v>
      </c>
      <c r="M985" s="69">
        <v>100</v>
      </c>
      <c r="N985" s="68"/>
      <c r="O985" s="69"/>
      <c r="P985" s="68"/>
      <c r="Q985" s="69"/>
      <c r="R985" s="68">
        <v>2.0494024662000001</v>
      </c>
      <c r="S985" s="69">
        <v>100</v>
      </c>
      <c r="T985" s="68"/>
      <c r="U985" s="69"/>
      <c r="V985" s="68"/>
      <c r="W985" s="69"/>
      <c r="X985" s="68"/>
      <c r="Y985" s="69"/>
    </row>
    <row r="986" spans="1:25" x14ac:dyDescent="0.3">
      <c r="A986" s="56" t="s">
        <v>312</v>
      </c>
      <c r="B986" s="74">
        <v>4.0352207020114399</v>
      </c>
      <c r="C986" s="74">
        <v>4.0352207020114399</v>
      </c>
      <c r="D986" s="74">
        <v>4.8047432900195801</v>
      </c>
      <c r="E986" s="76">
        <v>4.8047432900195801</v>
      </c>
      <c r="F986" s="74">
        <v>2.7848203368073898</v>
      </c>
      <c r="G986" s="74">
        <v>2.7848203368073898</v>
      </c>
      <c r="H986" s="74">
        <v>3.8845206686802101</v>
      </c>
      <c r="I986" s="74">
        <v>3.8845206686802101</v>
      </c>
      <c r="J986" s="74"/>
      <c r="K986" s="74"/>
      <c r="L986" s="74">
        <v>4</v>
      </c>
      <c r="M986" s="74">
        <v>4</v>
      </c>
      <c r="N986" s="74"/>
      <c r="O986" s="74"/>
      <c r="P986" s="74"/>
      <c r="Q986" s="74"/>
      <c r="R986" s="74">
        <v>4</v>
      </c>
      <c r="S986" s="74">
        <v>4</v>
      </c>
      <c r="T986" s="74"/>
      <c r="U986" s="74"/>
      <c r="V986" s="74"/>
      <c r="W986" s="74"/>
      <c r="X986" s="74"/>
      <c r="Y986" s="74"/>
    </row>
    <row r="987" spans="1:25" x14ac:dyDescent="0.3">
      <c r="A987" s="63" t="s">
        <v>1</v>
      </c>
    </row>
    <row r="988" spans="1:25" x14ac:dyDescent="0.3">
      <c r="A988" s="63" t="s">
        <v>1</v>
      </c>
    </row>
    <row r="989" spans="1:25" x14ac:dyDescent="0.3">
      <c r="A989" s="51" t="s">
        <v>448</v>
      </c>
    </row>
    <row r="990" spans="1:25" x14ac:dyDescent="0.3">
      <c r="A990" s="52" t="s">
        <v>1</v>
      </c>
    </row>
    <row r="991" spans="1:25" ht="25.5" customHeight="1" x14ac:dyDescent="0.3">
      <c r="A991" s="112" t="s">
        <v>1</v>
      </c>
      <c r="B991" s="114" t="s">
        <v>502</v>
      </c>
      <c r="C991" s="114" t="s">
        <v>1</v>
      </c>
      <c r="D991" s="114" t="s">
        <v>53</v>
      </c>
      <c r="E991" s="114" t="s">
        <v>1</v>
      </c>
      <c r="F991" s="114" t="s">
        <v>54</v>
      </c>
      <c r="G991" s="114" t="s">
        <v>1</v>
      </c>
      <c r="H991" s="115" t="s">
        <v>55</v>
      </c>
      <c r="I991" s="115" t="s">
        <v>1</v>
      </c>
      <c r="J991" s="115" t="s">
        <v>56</v>
      </c>
      <c r="K991" s="115" t="s">
        <v>1</v>
      </c>
      <c r="L991" s="115" t="s">
        <v>57</v>
      </c>
      <c r="M991" s="115" t="s">
        <v>1</v>
      </c>
      <c r="N991" s="115" t="s">
        <v>58</v>
      </c>
      <c r="O991" s="115" t="s">
        <v>1</v>
      </c>
      <c r="P991" s="115" t="s">
        <v>59</v>
      </c>
      <c r="Q991" s="115" t="s">
        <v>1</v>
      </c>
      <c r="R991" s="115" t="s">
        <v>60</v>
      </c>
      <c r="S991" s="115" t="s">
        <v>1</v>
      </c>
      <c r="T991" s="114" t="s">
        <v>61</v>
      </c>
      <c r="U991" s="114" t="s">
        <v>1</v>
      </c>
      <c r="V991" s="114" t="s">
        <v>62</v>
      </c>
      <c r="W991" s="114" t="s">
        <v>1</v>
      </c>
      <c r="X991" s="114" t="s">
        <v>63</v>
      </c>
      <c r="Y991" s="114" t="s">
        <v>1</v>
      </c>
    </row>
    <row r="992" spans="1:25" x14ac:dyDescent="0.3">
      <c r="A992" s="113" t="s">
        <v>1</v>
      </c>
      <c r="B992" s="53" t="s">
        <v>14</v>
      </c>
      <c r="C992" s="53" t="s">
        <v>15</v>
      </c>
      <c r="D992" s="53" t="s">
        <v>14</v>
      </c>
      <c r="E992" s="53" t="s">
        <v>15</v>
      </c>
      <c r="F992" s="53" t="s">
        <v>14</v>
      </c>
      <c r="G992" s="53" t="s">
        <v>15</v>
      </c>
      <c r="H992" s="53" t="s">
        <v>14</v>
      </c>
      <c r="I992" s="53" t="s">
        <v>15</v>
      </c>
      <c r="J992" s="53" t="s">
        <v>14</v>
      </c>
      <c r="K992" s="53" t="s">
        <v>15</v>
      </c>
      <c r="L992" s="53" t="s">
        <v>14</v>
      </c>
      <c r="M992" s="53" t="s">
        <v>15</v>
      </c>
      <c r="N992" s="53" t="s">
        <v>14</v>
      </c>
      <c r="O992" s="53" t="s">
        <v>15</v>
      </c>
      <c r="P992" s="53" t="s">
        <v>14</v>
      </c>
      <c r="Q992" s="53" t="s">
        <v>15</v>
      </c>
      <c r="R992" s="53" t="s">
        <v>14</v>
      </c>
      <c r="S992" s="53" t="s">
        <v>15</v>
      </c>
      <c r="T992" s="53" t="s">
        <v>14</v>
      </c>
      <c r="U992" s="53" t="s">
        <v>15</v>
      </c>
      <c r="V992" s="53" t="s">
        <v>14</v>
      </c>
      <c r="W992" s="53" t="s">
        <v>15</v>
      </c>
      <c r="X992" s="53" t="s">
        <v>14</v>
      </c>
      <c r="Y992" s="53" t="s">
        <v>15</v>
      </c>
    </row>
    <row r="993" spans="1:25" x14ac:dyDescent="0.3">
      <c r="A993" s="54" t="s">
        <v>16</v>
      </c>
      <c r="B993" s="55">
        <v>16.431837021</v>
      </c>
      <c r="C993" s="55">
        <v>16.431837021</v>
      </c>
      <c r="D993" s="55">
        <v>6.3034134020000003</v>
      </c>
      <c r="E993" s="55">
        <v>6.3034134020000003</v>
      </c>
      <c r="F993" s="55">
        <v>0.46722243460000001</v>
      </c>
      <c r="G993" s="55">
        <v>0.46722243460000001</v>
      </c>
      <c r="H993" s="55">
        <v>3.7781632478999998</v>
      </c>
      <c r="I993" s="55">
        <v>3.7781632478999998</v>
      </c>
      <c r="J993" s="55">
        <v>4.2199198738000003</v>
      </c>
      <c r="K993" s="55">
        <v>4.2199198738000003</v>
      </c>
      <c r="L993" s="55">
        <v>0</v>
      </c>
      <c r="M993" s="55">
        <v>0</v>
      </c>
      <c r="N993" s="55">
        <v>0.61772222939999999</v>
      </c>
      <c r="O993" s="55">
        <v>0.61772222939999999</v>
      </c>
      <c r="P993" s="55">
        <v>0</v>
      </c>
      <c r="Q993" s="55">
        <v>0</v>
      </c>
      <c r="R993" s="55">
        <v>1.0453958333</v>
      </c>
      <c r="S993" s="55">
        <v>1.0453958333</v>
      </c>
      <c r="T993" s="55">
        <v>0</v>
      </c>
      <c r="U993" s="55">
        <v>0</v>
      </c>
      <c r="V993" s="55">
        <v>0</v>
      </c>
      <c r="W993" s="55">
        <v>0</v>
      </c>
      <c r="X993" s="55">
        <v>0</v>
      </c>
      <c r="Y993" s="55">
        <v>0</v>
      </c>
    </row>
    <row r="994" spans="1:25" x14ac:dyDescent="0.3">
      <c r="A994" s="56" t="s">
        <v>310</v>
      </c>
      <c r="B994" s="65">
        <v>0</v>
      </c>
      <c r="C994" s="66">
        <v>0</v>
      </c>
      <c r="D994" s="65">
        <v>0</v>
      </c>
      <c r="E994" s="66">
        <v>0</v>
      </c>
      <c r="F994" s="65">
        <v>0</v>
      </c>
      <c r="G994" s="66">
        <v>0</v>
      </c>
      <c r="H994" s="65">
        <v>0</v>
      </c>
      <c r="I994" s="66">
        <v>0</v>
      </c>
      <c r="J994" s="65">
        <v>0</v>
      </c>
      <c r="K994" s="66">
        <v>0</v>
      </c>
      <c r="L994" s="65"/>
      <c r="M994" s="66"/>
      <c r="N994" s="65">
        <v>0</v>
      </c>
      <c r="O994" s="66">
        <v>0</v>
      </c>
      <c r="P994" s="65"/>
      <c r="Q994" s="66"/>
      <c r="R994" s="65">
        <v>0</v>
      </c>
      <c r="S994" s="66">
        <v>0</v>
      </c>
      <c r="T994" s="65"/>
      <c r="U994" s="66"/>
      <c r="V994" s="65"/>
      <c r="W994" s="66"/>
      <c r="X994" s="65"/>
      <c r="Y994" s="66"/>
    </row>
    <row r="995" spans="1:25" x14ac:dyDescent="0.3">
      <c r="A995" s="56" t="s">
        <v>311</v>
      </c>
      <c r="B995" s="68">
        <v>16.431837021</v>
      </c>
      <c r="C995" s="69">
        <v>100</v>
      </c>
      <c r="D995" s="68">
        <v>6.3034134020000003</v>
      </c>
      <c r="E995" s="69">
        <v>100</v>
      </c>
      <c r="F995" s="68">
        <v>0.46722243459999901</v>
      </c>
      <c r="G995" s="69">
        <v>100</v>
      </c>
      <c r="H995" s="68">
        <v>3.77816324790001</v>
      </c>
      <c r="I995" s="69">
        <v>100</v>
      </c>
      <c r="J995" s="68">
        <v>4.2199198738000003</v>
      </c>
      <c r="K995" s="69">
        <v>100</v>
      </c>
      <c r="L995" s="68"/>
      <c r="M995" s="69"/>
      <c r="N995" s="68">
        <v>0.61772222939999999</v>
      </c>
      <c r="O995" s="69">
        <v>100</v>
      </c>
      <c r="P995" s="68"/>
      <c r="Q995" s="69"/>
      <c r="R995" s="68">
        <v>1.0453958333</v>
      </c>
      <c r="S995" s="69">
        <v>100</v>
      </c>
      <c r="T995" s="68"/>
      <c r="U995" s="69"/>
      <c r="V995" s="68"/>
      <c r="W995" s="69"/>
      <c r="X995" s="68"/>
      <c r="Y995" s="69"/>
    </row>
    <row r="996" spans="1:25" x14ac:dyDescent="0.3">
      <c r="A996" s="56" t="s">
        <v>312</v>
      </c>
      <c r="B996" s="74">
        <v>4.1164251917637102</v>
      </c>
      <c r="C996" s="74">
        <v>4.1164251917637102</v>
      </c>
      <c r="D996" s="74">
        <v>4.0979980512152396</v>
      </c>
      <c r="E996" s="74">
        <v>4.0979980512152396</v>
      </c>
      <c r="F996" s="74">
        <v>4</v>
      </c>
      <c r="G996" s="74">
        <v>4</v>
      </c>
      <c r="H996" s="74">
        <v>4.2437939960143201</v>
      </c>
      <c r="I996" s="74">
        <v>4.2437939960143201</v>
      </c>
      <c r="J996" s="74">
        <v>4</v>
      </c>
      <c r="K996" s="74">
        <v>4</v>
      </c>
      <c r="L996" s="74"/>
      <c r="M996" s="74"/>
      <c r="N996" s="74">
        <v>4</v>
      </c>
      <c r="O996" s="74">
        <v>4</v>
      </c>
      <c r="P996" s="74"/>
      <c r="Q996" s="74"/>
      <c r="R996" s="74">
        <v>4.3580117875719502</v>
      </c>
      <c r="S996" s="74">
        <v>4.3580117875719502</v>
      </c>
      <c r="T996" s="74"/>
      <c r="U996" s="74"/>
      <c r="V996" s="74"/>
      <c r="W996" s="74"/>
      <c r="X996" s="74"/>
      <c r="Y996" s="74"/>
    </row>
    <row r="997" spans="1:25" x14ac:dyDescent="0.3">
      <c r="A997" s="63" t="s">
        <v>1</v>
      </c>
    </row>
    <row r="998" spans="1:25" x14ac:dyDescent="0.3">
      <c r="A998" s="63" t="s">
        <v>1</v>
      </c>
    </row>
    <row r="999" spans="1:25" x14ac:dyDescent="0.3">
      <c r="A999" s="51" t="s">
        <v>449</v>
      </c>
    </row>
    <row r="1000" spans="1:25" x14ac:dyDescent="0.3">
      <c r="A1000" s="52" t="s">
        <v>1</v>
      </c>
    </row>
    <row r="1001" spans="1:25" ht="25.5" customHeight="1" x14ac:dyDescent="0.3">
      <c r="A1001" s="112" t="s">
        <v>1</v>
      </c>
      <c r="B1001" s="114" t="s">
        <v>502</v>
      </c>
      <c r="C1001" s="114" t="s">
        <v>1</v>
      </c>
      <c r="D1001" s="114" t="s">
        <v>53</v>
      </c>
      <c r="E1001" s="114" t="s">
        <v>1</v>
      </c>
      <c r="F1001" s="114" t="s">
        <v>54</v>
      </c>
      <c r="G1001" s="114" t="s">
        <v>1</v>
      </c>
      <c r="H1001" s="115" t="s">
        <v>55</v>
      </c>
      <c r="I1001" s="115" t="s">
        <v>1</v>
      </c>
      <c r="J1001" s="115" t="s">
        <v>56</v>
      </c>
      <c r="K1001" s="115" t="s">
        <v>1</v>
      </c>
      <c r="L1001" s="115" t="s">
        <v>57</v>
      </c>
      <c r="M1001" s="115" t="s">
        <v>1</v>
      </c>
      <c r="N1001" s="115" t="s">
        <v>58</v>
      </c>
      <c r="O1001" s="115" t="s">
        <v>1</v>
      </c>
      <c r="P1001" s="115" t="s">
        <v>59</v>
      </c>
      <c r="Q1001" s="115" t="s">
        <v>1</v>
      </c>
      <c r="R1001" s="115" t="s">
        <v>60</v>
      </c>
      <c r="S1001" s="115" t="s">
        <v>1</v>
      </c>
      <c r="T1001" s="114" t="s">
        <v>61</v>
      </c>
      <c r="U1001" s="114" t="s">
        <v>1</v>
      </c>
      <c r="V1001" s="114" t="s">
        <v>62</v>
      </c>
      <c r="W1001" s="114" t="s">
        <v>1</v>
      </c>
      <c r="X1001" s="114" t="s">
        <v>63</v>
      </c>
      <c r="Y1001" s="114" t="s">
        <v>1</v>
      </c>
    </row>
    <row r="1002" spans="1:25" x14ac:dyDescent="0.3">
      <c r="A1002" s="113" t="s">
        <v>1</v>
      </c>
      <c r="B1002" s="53" t="s">
        <v>14</v>
      </c>
      <c r="C1002" s="53" t="s">
        <v>15</v>
      </c>
      <c r="D1002" s="53" t="s">
        <v>14</v>
      </c>
      <c r="E1002" s="53" t="s">
        <v>15</v>
      </c>
      <c r="F1002" s="53" t="s">
        <v>14</v>
      </c>
      <c r="G1002" s="53" t="s">
        <v>15</v>
      </c>
      <c r="H1002" s="53" t="s">
        <v>14</v>
      </c>
      <c r="I1002" s="53" t="s">
        <v>15</v>
      </c>
      <c r="J1002" s="53" t="s">
        <v>14</v>
      </c>
      <c r="K1002" s="53" t="s">
        <v>15</v>
      </c>
      <c r="L1002" s="53" t="s">
        <v>14</v>
      </c>
      <c r="M1002" s="53" t="s">
        <v>15</v>
      </c>
      <c r="N1002" s="53" t="s">
        <v>14</v>
      </c>
      <c r="O1002" s="53" t="s">
        <v>15</v>
      </c>
      <c r="P1002" s="53" t="s">
        <v>14</v>
      </c>
      <c r="Q1002" s="53" t="s">
        <v>15</v>
      </c>
      <c r="R1002" s="53" t="s">
        <v>14</v>
      </c>
      <c r="S1002" s="53" t="s">
        <v>15</v>
      </c>
      <c r="T1002" s="53" t="s">
        <v>14</v>
      </c>
      <c r="U1002" s="53" t="s">
        <v>15</v>
      </c>
      <c r="V1002" s="53" t="s">
        <v>14</v>
      </c>
      <c r="W1002" s="53" t="s">
        <v>15</v>
      </c>
      <c r="X1002" s="53" t="s">
        <v>14</v>
      </c>
      <c r="Y1002" s="53" t="s">
        <v>15</v>
      </c>
    </row>
    <row r="1003" spans="1:25" x14ac:dyDescent="0.3">
      <c r="A1003" s="54" t="s">
        <v>16</v>
      </c>
      <c r="B1003" s="55">
        <v>178.57749501590001</v>
      </c>
      <c r="C1003" s="55">
        <v>178.57749501590001</v>
      </c>
      <c r="D1003" s="55">
        <v>37.959993233200002</v>
      </c>
      <c r="E1003" s="55">
        <v>37.959993233200002</v>
      </c>
      <c r="F1003" s="55">
        <v>13.6710983152</v>
      </c>
      <c r="G1003" s="55">
        <v>13.6710983152</v>
      </c>
      <c r="H1003" s="55">
        <v>75.2898852955</v>
      </c>
      <c r="I1003" s="55">
        <v>75.2898852955</v>
      </c>
      <c r="J1003" s="55">
        <v>5.7417469371000003</v>
      </c>
      <c r="K1003" s="55">
        <v>5.7417469371000003</v>
      </c>
      <c r="L1003" s="55">
        <v>14.751719425799999</v>
      </c>
      <c r="M1003" s="55">
        <v>14.751719425799999</v>
      </c>
      <c r="N1003" s="55">
        <v>1.5853116237</v>
      </c>
      <c r="O1003" s="55">
        <v>1.5853116237</v>
      </c>
      <c r="P1003" s="55">
        <v>1.8452921953999999</v>
      </c>
      <c r="Q1003" s="55">
        <v>1.8452921953999999</v>
      </c>
      <c r="R1003" s="55">
        <v>22.662575676599999</v>
      </c>
      <c r="S1003" s="55">
        <v>22.662575676599999</v>
      </c>
      <c r="T1003" s="55">
        <v>0</v>
      </c>
      <c r="U1003" s="55">
        <v>0</v>
      </c>
      <c r="V1003" s="55">
        <v>0</v>
      </c>
      <c r="W1003" s="55">
        <v>0</v>
      </c>
      <c r="X1003" s="55">
        <v>5.0698723134000003</v>
      </c>
      <c r="Y1003" s="55">
        <v>5.0698723134000003</v>
      </c>
    </row>
    <row r="1004" spans="1:25" x14ac:dyDescent="0.3">
      <c r="A1004" s="56" t="s">
        <v>310</v>
      </c>
      <c r="B1004" s="57">
        <v>8.4475781268999999</v>
      </c>
      <c r="C1004" s="58">
        <v>4.7304830466727399E-2</v>
      </c>
      <c r="D1004" s="57">
        <v>2.4527891747999999</v>
      </c>
      <c r="E1004" s="58">
        <v>6.4615110959892794E-2</v>
      </c>
      <c r="F1004" s="65">
        <v>0</v>
      </c>
      <c r="G1004" s="66">
        <v>0</v>
      </c>
      <c r="H1004" s="57">
        <v>0.93662892440000001</v>
      </c>
      <c r="I1004" s="58">
        <v>1.2440302183007601E-2</v>
      </c>
      <c r="J1004" s="65">
        <v>0</v>
      </c>
      <c r="K1004" s="66">
        <v>0</v>
      </c>
      <c r="L1004" s="65">
        <v>5.0581600276999996</v>
      </c>
      <c r="M1004" s="67">
        <v>34.2886132910957</v>
      </c>
      <c r="N1004" s="65">
        <v>0</v>
      </c>
      <c r="O1004" s="66">
        <v>0</v>
      </c>
      <c r="P1004" s="65">
        <v>0</v>
      </c>
      <c r="Q1004" s="66">
        <v>0</v>
      </c>
      <c r="R1004" s="65">
        <v>0</v>
      </c>
      <c r="S1004" s="66">
        <v>0</v>
      </c>
      <c r="T1004" s="65"/>
      <c r="U1004" s="66"/>
      <c r="V1004" s="65"/>
      <c r="W1004" s="66"/>
      <c r="X1004" s="65">
        <v>0</v>
      </c>
      <c r="Y1004" s="66">
        <v>0</v>
      </c>
    </row>
    <row r="1005" spans="1:25" x14ac:dyDescent="0.3">
      <c r="A1005" s="56" t="s">
        <v>311</v>
      </c>
      <c r="B1005" s="59">
        <v>158.77080119039999</v>
      </c>
      <c r="C1005" s="60">
        <v>0.88908628254788502</v>
      </c>
      <c r="D1005" s="59">
        <v>32.079428892899898</v>
      </c>
      <c r="E1005" s="60">
        <v>0.84508521104906797</v>
      </c>
      <c r="F1005" s="68">
        <v>12.3837767865</v>
      </c>
      <c r="G1005" s="69">
        <v>90.583627598751804</v>
      </c>
      <c r="H1005" s="59">
        <v>70.854077301800004</v>
      </c>
      <c r="I1005" s="60">
        <v>0.94108361333942503</v>
      </c>
      <c r="J1005" s="68">
        <v>4.3298788220000102</v>
      </c>
      <c r="K1005" s="69">
        <v>75.410478194758298</v>
      </c>
      <c r="L1005" s="68">
        <v>9.6935593980999997</v>
      </c>
      <c r="M1005" s="70">
        <v>65.711386708904399</v>
      </c>
      <c r="N1005" s="68">
        <v>1.5853116237</v>
      </c>
      <c r="O1005" s="69">
        <v>100</v>
      </c>
      <c r="P1005" s="68">
        <v>1.0653112413000001</v>
      </c>
      <c r="Q1005" s="69">
        <v>57.731303690311996</v>
      </c>
      <c r="R1005" s="68">
        <v>21.709584810700001</v>
      </c>
      <c r="S1005" s="69">
        <v>95.794869570434599</v>
      </c>
      <c r="T1005" s="68"/>
      <c r="U1005" s="69"/>
      <c r="V1005" s="68"/>
      <c r="W1005" s="69"/>
      <c r="X1005" s="68">
        <v>5.0698723134000101</v>
      </c>
      <c r="Y1005" s="69">
        <v>100</v>
      </c>
    </row>
    <row r="1006" spans="1:25" x14ac:dyDescent="0.3">
      <c r="A1006" s="56" t="s">
        <v>312</v>
      </c>
      <c r="B1006" s="71">
        <v>4.2016080255386798</v>
      </c>
      <c r="C1006" s="71">
        <v>4.2016080255386798</v>
      </c>
      <c r="D1006" s="71">
        <v>4.0229919487165899</v>
      </c>
      <c r="E1006" s="71">
        <v>4.0229919487165899</v>
      </c>
      <c r="F1006" s="74">
        <v>4.5696072980941098</v>
      </c>
      <c r="G1006" s="74">
        <v>4.5696072980941098</v>
      </c>
      <c r="H1006" s="71">
        <v>4.2701937506088301</v>
      </c>
      <c r="I1006" s="71">
        <v>4.2701937506088301</v>
      </c>
      <c r="J1006" s="74">
        <v>4.0215836345554097</v>
      </c>
      <c r="K1006" s="74">
        <v>4.0215836345554097</v>
      </c>
      <c r="L1006" s="74">
        <v>3.6889540660544999</v>
      </c>
      <c r="M1006" s="74">
        <v>3.6889540660544999</v>
      </c>
      <c r="N1006" s="74">
        <v>5</v>
      </c>
      <c r="O1006" s="76">
        <v>5</v>
      </c>
      <c r="P1006" s="74">
        <v>4.1546260738062397</v>
      </c>
      <c r="Q1006" s="74">
        <v>4.1546260738062397</v>
      </c>
      <c r="R1006" s="74">
        <v>4.3951268200042204</v>
      </c>
      <c r="S1006" s="74">
        <v>4.3951268200042204</v>
      </c>
      <c r="T1006" s="74"/>
      <c r="U1006" s="74"/>
      <c r="V1006" s="74"/>
      <c r="W1006" s="74"/>
      <c r="X1006" s="74">
        <v>4.1260720708114604</v>
      </c>
      <c r="Y1006" s="74">
        <v>4.1260720708114604</v>
      </c>
    </row>
    <row r="1007" spans="1:25" x14ac:dyDescent="0.3">
      <c r="A1007" s="63" t="s">
        <v>1</v>
      </c>
    </row>
    <row r="1008" spans="1:25" x14ac:dyDescent="0.3">
      <c r="A1008" s="63" t="s">
        <v>1</v>
      </c>
    </row>
    <row r="1009" spans="1:25" x14ac:dyDescent="0.3">
      <c r="A1009" s="51" t="s">
        <v>450</v>
      </c>
    </row>
    <row r="1010" spans="1:25" x14ac:dyDescent="0.3">
      <c r="A1010" s="52" t="s">
        <v>1</v>
      </c>
    </row>
    <row r="1011" spans="1:25" ht="25.5" customHeight="1" x14ac:dyDescent="0.3">
      <c r="A1011" s="112" t="s">
        <v>1</v>
      </c>
      <c r="B1011" s="114" t="s">
        <v>502</v>
      </c>
      <c r="C1011" s="114" t="s">
        <v>1</v>
      </c>
      <c r="D1011" s="114" t="s">
        <v>53</v>
      </c>
      <c r="E1011" s="114" t="s">
        <v>1</v>
      </c>
      <c r="F1011" s="114" t="s">
        <v>54</v>
      </c>
      <c r="G1011" s="114" t="s">
        <v>1</v>
      </c>
      <c r="H1011" s="115" t="s">
        <v>55</v>
      </c>
      <c r="I1011" s="115" t="s">
        <v>1</v>
      </c>
      <c r="J1011" s="115" t="s">
        <v>56</v>
      </c>
      <c r="K1011" s="115" t="s">
        <v>1</v>
      </c>
      <c r="L1011" s="115" t="s">
        <v>57</v>
      </c>
      <c r="M1011" s="115" t="s">
        <v>1</v>
      </c>
      <c r="N1011" s="115" t="s">
        <v>58</v>
      </c>
      <c r="O1011" s="115" t="s">
        <v>1</v>
      </c>
      <c r="P1011" s="115" t="s">
        <v>59</v>
      </c>
      <c r="Q1011" s="115" t="s">
        <v>1</v>
      </c>
      <c r="R1011" s="115" t="s">
        <v>60</v>
      </c>
      <c r="S1011" s="115" t="s">
        <v>1</v>
      </c>
      <c r="T1011" s="114" t="s">
        <v>61</v>
      </c>
      <c r="U1011" s="114" t="s">
        <v>1</v>
      </c>
      <c r="V1011" s="114" t="s">
        <v>62</v>
      </c>
      <c r="W1011" s="114" t="s">
        <v>1</v>
      </c>
      <c r="X1011" s="114" t="s">
        <v>63</v>
      </c>
      <c r="Y1011" s="114" t="s">
        <v>1</v>
      </c>
    </row>
    <row r="1012" spans="1:25" x14ac:dyDescent="0.3">
      <c r="A1012" s="113" t="s">
        <v>1</v>
      </c>
      <c r="B1012" s="53" t="s">
        <v>14</v>
      </c>
      <c r="C1012" s="53" t="s">
        <v>15</v>
      </c>
      <c r="D1012" s="53" t="s">
        <v>14</v>
      </c>
      <c r="E1012" s="53" t="s">
        <v>15</v>
      </c>
      <c r="F1012" s="53" t="s">
        <v>14</v>
      </c>
      <c r="G1012" s="53" t="s">
        <v>15</v>
      </c>
      <c r="H1012" s="53" t="s">
        <v>14</v>
      </c>
      <c r="I1012" s="53" t="s">
        <v>15</v>
      </c>
      <c r="J1012" s="53" t="s">
        <v>14</v>
      </c>
      <c r="K1012" s="53" t="s">
        <v>15</v>
      </c>
      <c r="L1012" s="53" t="s">
        <v>14</v>
      </c>
      <c r="M1012" s="53" t="s">
        <v>15</v>
      </c>
      <c r="N1012" s="53" t="s">
        <v>14</v>
      </c>
      <c r="O1012" s="53" t="s">
        <v>15</v>
      </c>
      <c r="P1012" s="53" t="s">
        <v>14</v>
      </c>
      <c r="Q1012" s="53" t="s">
        <v>15</v>
      </c>
      <c r="R1012" s="53" t="s">
        <v>14</v>
      </c>
      <c r="S1012" s="53" t="s">
        <v>15</v>
      </c>
      <c r="T1012" s="53" t="s">
        <v>14</v>
      </c>
      <c r="U1012" s="53" t="s">
        <v>15</v>
      </c>
      <c r="V1012" s="53" t="s">
        <v>14</v>
      </c>
      <c r="W1012" s="53" t="s">
        <v>15</v>
      </c>
      <c r="X1012" s="53" t="s">
        <v>14</v>
      </c>
      <c r="Y1012" s="53" t="s">
        <v>15</v>
      </c>
    </row>
    <row r="1013" spans="1:25" x14ac:dyDescent="0.3">
      <c r="A1013" s="54" t="s">
        <v>16</v>
      </c>
      <c r="B1013" s="55">
        <v>365.78947498629998</v>
      </c>
      <c r="C1013" s="55">
        <v>365.78947498629998</v>
      </c>
      <c r="D1013" s="55">
        <v>71.127731646900003</v>
      </c>
      <c r="E1013" s="55">
        <v>71.127731646900003</v>
      </c>
      <c r="F1013" s="55">
        <v>28.007466687099999</v>
      </c>
      <c r="G1013" s="55">
        <v>28.007466687099999</v>
      </c>
      <c r="H1013" s="55">
        <v>175.63019377289999</v>
      </c>
      <c r="I1013" s="55">
        <v>175.63019377289999</v>
      </c>
      <c r="J1013" s="55">
        <v>14.4356445637</v>
      </c>
      <c r="K1013" s="55">
        <v>14.4356445637</v>
      </c>
      <c r="L1013" s="55">
        <v>23.435124011799999</v>
      </c>
      <c r="M1013" s="55">
        <v>23.435124011799999</v>
      </c>
      <c r="N1013" s="55">
        <v>4.9717336234999996</v>
      </c>
      <c r="O1013" s="55">
        <v>4.9717336234999996</v>
      </c>
      <c r="P1013" s="55">
        <v>4.9766633388999999</v>
      </c>
      <c r="Q1013" s="55">
        <v>4.9766633388999999</v>
      </c>
      <c r="R1013" s="55">
        <v>37.2694081514</v>
      </c>
      <c r="S1013" s="55">
        <v>37.2694081514</v>
      </c>
      <c r="T1013" s="55">
        <v>0</v>
      </c>
      <c r="U1013" s="55">
        <v>0</v>
      </c>
      <c r="V1013" s="55">
        <v>1.6163481718999999</v>
      </c>
      <c r="W1013" s="55">
        <v>1.6163481718999999</v>
      </c>
      <c r="X1013" s="55">
        <v>4.3191610182</v>
      </c>
      <c r="Y1013" s="55">
        <v>4.3191610182</v>
      </c>
    </row>
    <row r="1014" spans="1:25" x14ac:dyDescent="0.3">
      <c r="A1014" s="56" t="s">
        <v>310</v>
      </c>
      <c r="B1014" s="57">
        <v>0.46722243460000001</v>
      </c>
      <c r="C1014" s="58">
        <v>1.2772987375251801E-3</v>
      </c>
      <c r="D1014" s="57">
        <v>0</v>
      </c>
      <c r="E1014" s="58">
        <v>0</v>
      </c>
      <c r="F1014" s="65">
        <v>0</v>
      </c>
      <c r="G1014" s="66">
        <v>0</v>
      </c>
      <c r="H1014" s="57">
        <v>0.46722243460000001</v>
      </c>
      <c r="I1014" s="58">
        <v>2.66026259245689E-3</v>
      </c>
      <c r="J1014" s="65">
        <v>0</v>
      </c>
      <c r="K1014" s="66">
        <v>0</v>
      </c>
      <c r="L1014" s="65">
        <v>0</v>
      </c>
      <c r="M1014" s="66">
        <v>0</v>
      </c>
      <c r="N1014" s="65">
        <v>0</v>
      </c>
      <c r="O1014" s="66">
        <v>0</v>
      </c>
      <c r="P1014" s="65">
        <v>0</v>
      </c>
      <c r="Q1014" s="66">
        <v>0</v>
      </c>
      <c r="R1014" s="57">
        <v>0</v>
      </c>
      <c r="S1014" s="58">
        <v>0</v>
      </c>
      <c r="T1014" s="65"/>
      <c r="U1014" s="66"/>
      <c r="V1014" s="65">
        <v>0</v>
      </c>
      <c r="W1014" s="66">
        <v>0</v>
      </c>
      <c r="X1014" s="65">
        <v>0</v>
      </c>
      <c r="Y1014" s="66">
        <v>0</v>
      </c>
    </row>
    <row r="1015" spans="1:25" x14ac:dyDescent="0.3">
      <c r="A1015" s="56" t="s">
        <v>311</v>
      </c>
      <c r="B1015" s="59">
        <v>347.1068950705</v>
      </c>
      <c r="C1015" s="60">
        <v>0.94892532127530504</v>
      </c>
      <c r="D1015" s="59">
        <v>69.003978424400003</v>
      </c>
      <c r="E1015" s="60">
        <v>0.97014169897835401</v>
      </c>
      <c r="F1015" s="68">
        <v>21.200635237099998</v>
      </c>
      <c r="G1015" s="70">
        <v>75.696368664663396</v>
      </c>
      <c r="H1015" s="59">
        <v>171.79773801330001</v>
      </c>
      <c r="I1015" s="60">
        <v>0.97817883316489596</v>
      </c>
      <c r="J1015" s="68">
        <v>14.4356445637</v>
      </c>
      <c r="K1015" s="69">
        <v>100</v>
      </c>
      <c r="L1015" s="68">
        <v>21.749098270699999</v>
      </c>
      <c r="M1015" s="69">
        <v>92.805560831463694</v>
      </c>
      <c r="N1015" s="68">
        <v>4.9717336234999898</v>
      </c>
      <c r="O1015" s="69">
        <v>100</v>
      </c>
      <c r="P1015" s="68">
        <v>4.9766633388999999</v>
      </c>
      <c r="Q1015" s="69">
        <v>100</v>
      </c>
      <c r="R1015" s="59">
        <v>33.035894408799997</v>
      </c>
      <c r="S1015" s="60">
        <v>0.88640780864020896</v>
      </c>
      <c r="T1015" s="68"/>
      <c r="U1015" s="69"/>
      <c r="V1015" s="68">
        <v>1.6163481718999999</v>
      </c>
      <c r="W1015" s="69">
        <v>100</v>
      </c>
      <c r="X1015" s="68">
        <v>4.3191610182000097</v>
      </c>
      <c r="Y1015" s="69">
        <v>100</v>
      </c>
    </row>
    <row r="1016" spans="1:25" x14ac:dyDescent="0.3">
      <c r="A1016" s="56" t="s">
        <v>312</v>
      </c>
      <c r="B1016" s="71">
        <v>4.3762717140043002</v>
      </c>
      <c r="C1016" s="71">
        <v>4.3762717140043002</v>
      </c>
      <c r="D1016" s="71">
        <v>4.4744286688882502</v>
      </c>
      <c r="E1016" s="71">
        <v>4.4744286688882502</v>
      </c>
      <c r="F1016" s="74">
        <v>3.9154301148667998</v>
      </c>
      <c r="G1016" s="75">
        <v>3.9154301148667998</v>
      </c>
      <c r="H1016" s="71">
        <v>4.3793694801143097</v>
      </c>
      <c r="I1016" s="71">
        <v>4.3793694801143097</v>
      </c>
      <c r="J1016" s="74">
        <v>4.7293064137554204</v>
      </c>
      <c r="K1016" s="76">
        <v>4.7293064137554204</v>
      </c>
      <c r="L1016" s="74">
        <v>4.40176530738899</v>
      </c>
      <c r="M1016" s="74">
        <v>4.40176530738899</v>
      </c>
      <c r="N1016" s="74">
        <v>4.5273885491785704</v>
      </c>
      <c r="O1016" s="74">
        <v>4.5273885491785704</v>
      </c>
      <c r="P1016" s="74">
        <v>4.48866225991038</v>
      </c>
      <c r="Q1016" s="74">
        <v>4.48866225991038</v>
      </c>
      <c r="R1016" s="71">
        <v>4.3517132471511504</v>
      </c>
      <c r="S1016" s="71">
        <v>4.3517132471511504</v>
      </c>
      <c r="T1016" s="74"/>
      <c r="U1016" s="74"/>
      <c r="V1016" s="74">
        <v>4</v>
      </c>
      <c r="W1016" s="75">
        <v>4</v>
      </c>
      <c r="X1016" s="74">
        <v>4.3574210094263499</v>
      </c>
      <c r="Y1016" s="74">
        <v>4.3574210094263499</v>
      </c>
    </row>
    <row r="1017" spans="1:25" x14ac:dyDescent="0.3">
      <c r="A1017" s="63" t="s">
        <v>1</v>
      </c>
    </row>
    <row r="1018" spans="1:25" x14ac:dyDescent="0.3">
      <c r="A1018" s="63" t="s">
        <v>1</v>
      </c>
    </row>
    <row r="1019" spans="1:25" x14ac:dyDescent="0.3">
      <c r="A1019" s="51" t="s">
        <v>451</v>
      </c>
    </row>
    <row r="1020" spans="1:25" x14ac:dyDescent="0.3">
      <c r="A1020" s="52" t="s">
        <v>1</v>
      </c>
    </row>
    <row r="1021" spans="1:25" ht="25.5" customHeight="1" x14ac:dyDescent="0.3">
      <c r="A1021" s="112" t="s">
        <v>1</v>
      </c>
      <c r="B1021" s="114" t="s">
        <v>502</v>
      </c>
      <c r="C1021" s="114" t="s">
        <v>1</v>
      </c>
      <c r="D1021" s="114" t="s">
        <v>53</v>
      </c>
      <c r="E1021" s="114" t="s">
        <v>1</v>
      </c>
      <c r="F1021" s="114" t="s">
        <v>54</v>
      </c>
      <c r="G1021" s="114" t="s">
        <v>1</v>
      </c>
      <c r="H1021" s="115" t="s">
        <v>55</v>
      </c>
      <c r="I1021" s="115" t="s">
        <v>1</v>
      </c>
      <c r="J1021" s="115" t="s">
        <v>56</v>
      </c>
      <c r="K1021" s="115" t="s">
        <v>1</v>
      </c>
      <c r="L1021" s="115" t="s">
        <v>57</v>
      </c>
      <c r="M1021" s="115" t="s">
        <v>1</v>
      </c>
      <c r="N1021" s="115" t="s">
        <v>58</v>
      </c>
      <c r="O1021" s="115" t="s">
        <v>1</v>
      </c>
      <c r="P1021" s="115" t="s">
        <v>59</v>
      </c>
      <c r="Q1021" s="115" t="s">
        <v>1</v>
      </c>
      <c r="R1021" s="115" t="s">
        <v>60</v>
      </c>
      <c r="S1021" s="115" t="s">
        <v>1</v>
      </c>
      <c r="T1021" s="114" t="s">
        <v>61</v>
      </c>
      <c r="U1021" s="114" t="s">
        <v>1</v>
      </c>
      <c r="V1021" s="114" t="s">
        <v>62</v>
      </c>
      <c r="W1021" s="114" t="s">
        <v>1</v>
      </c>
      <c r="X1021" s="114" t="s">
        <v>63</v>
      </c>
      <c r="Y1021" s="114" t="s">
        <v>1</v>
      </c>
    </row>
    <row r="1022" spans="1:25" x14ac:dyDescent="0.3">
      <c r="A1022" s="113" t="s">
        <v>1</v>
      </c>
      <c r="B1022" s="53" t="s">
        <v>14</v>
      </c>
      <c r="C1022" s="53" t="s">
        <v>15</v>
      </c>
      <c r="D1022" s="53" t="s">
        <v>14</v>
      </c>
      <c r="E1022" s="53" t="s">
        <v>15</v>
      </c>
      <c r="F1022" s="53" t="s">
        <v>14</v>
      </c>
      <c r="G1022" s="53" t="s">
        <v>15</v>
      </c>
      <c r="H1022" s="53" t="s">
        <v>14</v>
      </c>
      <c r="I1022" s="53" t="s">
        <v>15</v>
      </c>
      <c r="J1022" s="53" t="s">
        <v>14</v>
      </c>
      <c r="K1022" s="53" t="s">
        <v>15</v>
      </c>
      <c r="L1022" s="53" t="s">
        <v>14</v>
      </c>
      <c r="M1022" s="53" t="s">
        <v>15</v>
      </c>
      <c r="N1022" s="53" t="s">
        <v>14</v>
      </c>
      <c r="O1022" s="53" t="s">
        <v>15</v>
      </c>
      <c r="P1022" s="53" t="s">
        <v>14</v>
      </c>
      <c r="Q1022" s="53" t="s">
        <v>15</v>
      </c>
      <c r="R1022" s="53" t="s">
        <v>14</v>
      </c>
      <c r="S1022" s="53" t="s">
        <v>15</v>
      </c>
      <c r="T1022" s="53" t="s">
        <v>14</v>
      </c>
      <c r="U1022" s="53" t="s">
        <v>15</v>
      </c>
      <c r="V1022" s="53" t="s">
        <v>14</v>
      </c>
      <c r="W1022" s="53" t="s">
        <v>15</v>
      </c>
      <c r="X1022" s="53" t="s">
        <v>14</v>
      </c>
      <c r="Y1022" s="53" t="s">
        <v>15</v>
      </c>
    </row>
    <row r="1023" spans="1:25" x14ac:dyDescent="0.3">
      <c r="A1023" s="54" t="s">
        <v>16</v>
      </c>
      <c r="B1023" s="55">
        <v>223.11460434130001</v>
      </c>
      <c r="C1023" s="55">
        <v>223.11460434130001</v>
      </c>
      <c r="D1023" s="55">
        <v>43.0231618794</v>
      </c>
      <c r="E1023" s="55">
        <v>43.0231618794</v>
      </c>
      <c r="F1023" s="55">
        <v>18.422183722</v>
      </c>
      <c r="G1023" s="55">
        <v>18.422183722</v>
      </c>
      <c r="H1023" s="55">
        <v>106.1743610339</v>
      </c>
      <c r="I1023" s="55">
        <v>106.1743610339</v>
      </c>
      <c r="J1023" s="55">
        <v>8.9179670097999999</v>
      </c>
      <c r="K1023" s="55">
        <v>8.9179670097999999</v>
      </c>
      <c r="L1023" s="55">
        <v>16.546197877800001</v>
      </c>
      <c r="M1023" s="55">
        <v>16.546197877800001</v>
      </c>
      <c r="N1023" s="55">
        <v>2.2053817721</v>
      </c>
      <c r="O1023" s="55">
        <v>2.2053817721</v>
      </c>
      <c r="P1023" s="55">
        <v>2.3774375574</v>
      </c>
      <c r="Q1023" s="55">
        <v>2.3774375574</v>
      </c>
      <c r="R1023" s="55">
        <v>22.185053784400001</v>
      </c>
      <c r="S1023" s="55">
        <v>22.185053784400001</v>
      </c>
      <c r="T1023" s="55">
        <v>0</v>
      </c>
      <c r="U1023" s="55">
        <v>0</v>
      </c>
      <c r="V1023" s="55">
        <v>0.82009909410000004</v>
      </c>
      <c r="W1023" s="55">
        <v>0.82009909410000004</v>
      </c>
      <c r="X1023" s="55">
        <v>2.4427606104000001</v>
      </c>
      <c r="Y1023" s="55">
        <v>2.4427606104000001</v>
      </c>
    </row>
    <row r="1024" spans="1:25" x14ac:dyDescent="0.3">
      <c r="A1024" s="56" t="s">
        <v>310</v>
      </c>
      <c r="B1024" s="57">
        <v>0</v>
      </c>
      <c r="C1024" s="58">
        <v>0</v>
      </c>
      <c r="D1024" s="57">
        <v>0</v>
      </c>
      <c r="E1024" s="58">
        <v>0</v>
      </c>
      <c r="F1024" s="65">
        <v>0</v>
      </c>
      <c r="G1024" s="66">
        <v>0</v>
      </c>
      <c r="H1024" s="57">
        <v>0</v>
      </c>
      <c r="I1024" s="58">
        <v>0</v>
      </c>
      <c r="J1024" s="65">
        <v>0</v>
      </c>
      <c r="K1024" s="66">
        <v>0</v>
      </c>
      <c r="L1024" s="65">
        <v>0</v>
      </c>
      <c r="M1024" s="66">
        <v>0</v>
      </c>
      <c r="N1024" s="65">
        <v>0</v>
      </c>
      <c r="O1024" s="66">
        <v>0</v>
      </c>
      <c r="P1024" s="65">
        <v>0</v>
      </c>
      <c r="Q1024" s="66">
        <v>0</v>
      </c>
      <c r="R1024" s="65">
        <v>0</v>
      </c>
      <c r="S1024" s="66">
        <v>0</v>
      </c>
      <c r="T1024" s="65"/>
      <c r="U1024" s="66"/>
      <c r="V1024" s="65">
        <v>0</v>
      </c>
      <c r="W1024" s="66">
        <v>0</v>
      </c>
      <c r="X1024" s="65">
        <v>0</v>
      </c>
      <c r="Y1024" s="66">
        <v>0</v>
      </c>
    </row>
    <row r="1025" spans="1:25" x14ac:dyDescent="0.3">
      <c r="A1025" s="56" t="s">
        <v>311</v>
      </c>
      <c r="B1025" s="59">
        <v>215.895778326</v>
      </c>
      <c r="C1025" s="60">
        <v>0.96764521069065801</v>
      </c>
      <c r="D1025" s="59">
        <v>43.023161879400099</v>
      </c>
      <c r="E1025" s="60">
        <v>1</v>
      </c>
      <c r="F1025" s="68">
        <v>14.772903444000001</v>
      </c>
      <c r="G1025" s="70">
        <v>80.190837671204093</v>
      </c>
      <c r="H1025" s="59">
        <v>103.7183343817</v>
      </c>
      <c r="I1025" s="60">
        <v>0.976867987447404</v>
      </c>
      <c r="J1025" s="68">
        <v>8.9179670097999892</v>
      </c>
      <c r="K1025" s="69">
        <v>100</v>
      </c>
      <c r="L1025" s="68">
        <v>16.018146283299998</v>
      </c>
      <c r="M1025" s="69">
        <v>96.808622751886205</v>
      </c>
      <c r="N1025" s="68">
        <v>2.2053817721</v>
      </c>
      <c r="O1025" s="69">
        <v>100</v>
      </c>
      <c r="P1025" s="68">
        <v>2.3774375574</v>
      </c>
      <c r="Q1025" s="69">
        <v>100</v>
      </c>
      <c r="R1025" s="68">
        <v>21.599586293800002</v>
      </c>
      <c r="S1025" s="69">
        <v>97.360982324903404</v>
      </c>
      <c r="T1025" s="68"/>
      <c r="U1025" s="69"/>
      <c r="V1025" s="68">
        <v>0.82009909410000004</v>
      </c>
      <c r="W1025" s="69">
        <v>100</v>
      </c>
      <c r="X1025" s="68">
        <v>2.4427606104000001</v>
      </c>
      <c r="Y1025" s="69">
        <v>100</v>
      </c>
    </row>
    <row r="1026" spans="1:25" x14ac:dyDescent="0.3">
      <c r="A1026" s="56" t="s">
        <v>312</v>
      </c>
      <c r="B1026" s="71">
        <v>4.3154529567980902</v>
      </c>
      <c r="C1026" s="71">
        <v>4.3154529567980902</v>
      </c>
      <c r="D1026" s="71">
        <v>4.5834151961578202</v>
      </c>
      <c r="E1026" s="73">
        <v>4.5834151961578202</v>
      </c>
      <c r="F1026" s="74">
        <v>3.8728063396413899</v>
      </c>
      <c r="G1026" s="75">
        <v>3.8728063396413899</v>
      </c>
      <c r="H1026" s="71">
        <v>4.3262001253357401</v>
      </c>
      <c r="I1026" s="71">
        <v>4.3262001253357401</v>
      </c>
      <c r="J1026" s="74">
        <v>4.0713535748226803</v>
      </c>
      <c r="K1026" s="75">
        <v>4.0713535748226803</v>
      </c>
      <c r="L1026" s="74">
        <v>4.1808859532143998</v>
      </c>
      <c r="M1026" s="74">
        <v>4.1808859532143998</v>
      </c>
      <c r="N1026" s="74">
        <v>4.3465679356604996</v>
      </c>
      <c r="O1026" s="74">
        <v>4.3465679356604996</v>
      </c>
      <c r="P1026" s="74">
        <v>5</v>
      </c>
      <c r="Q1026" s="76">
        <v>5</v>
      </c>
      <c r="R1026" s="74">
        <v>4.2803614817996802</v>
      </c>
      <c r="S1026" s="74">
        <v>4.2803614817996802</v>
      </c>
      <c r="T1026" s="74"/>
      <c r="U1026" s="74"/>
      <c r="V1026" s="74">
        <v>4</v>
      </c>
      <c r="W1026" s="75">
        <v>4</v>
      </c>
      <c r="X1026" s="74">
        <v>4</v>
      </c>
      <c r="Y1026" s="75">
        <v>4</v>
      </c>
    </row>
    <row r="1027" spans="1:25" x14ac:dyDescent="0.3">
      <c r="A1027" s="63" t="s">
        <v>1</v>
      </c>
    </row>
    <row r="1028" spans="1:25" x14ac:dyDescent="0.3">
      <c r="A1028" s="63" t="s">
        <v>1</v>
      </c>
    </row>
    <row r="1029" spans="1:25" x14ac:dyDescent="0.3">
      <c r="A1029" s="51" t="s">
        <v>452</v>
      </c>
    </row>
    <row r="1030" spans="1:25" x14ac:dyDescent="0.3">
      <c r="A1030" s="52" t="s">
        <v>1</v>
      </c>
    </row>
    <row r="1031" spans="1:25" ht="25.5" customHeight="1" x14ac:dyDescent="0.3">
      <c r="A1031" s="112" t="s">
        <v>1</v>
      </c>
      <c r="B1031" s="114" t="s">
        <v>502</v>
      </c>
      <c r="C1031" s="114" t="s">
        <v>1</v>
      </c>
      <c r="D1031" s="114" t="s">
        <v>53</v>
      </c>
      <c r="E1031" s="114" t="s">
        <v>1</v>
      </c>
      <c r="F1031" s="114" t="s">
        <v>54</v>
      </c>
      <c r="G1031" s="114" t="s">
        <v>1</v>
      </c>
      <c r="H1031" s="115" t="s">
        <v>55</v>
      </c>
      <c r="I1031" s="115" t="s">
        <v>1</v>
      </c>
      <c r="J1031" s="115" t="s">
        <v>56</v>
      </c>
      <c r="K1031" s="115" t="s">
        <v>1</v>
      </c>
      <c r="L1031" s="115" t="s">
        <v>57</v>
      </c>
      <c r="M1031" s="115" t="s">
        <v>1</v>
      </c>
      <c r="N1031" s="115" t="s">
        <v>58</v>
      </c>
      <c r="O1031" s="115" t="s">
        <v>1</v>
      </c>
      <c r="P1031" s="115" t="s">
        <v>59</v>
      </c>
      <c r="Q1031" s="115" t="s">
        <v>1</v>
      </c>
      <c r="R1031" s="115" t="s">
        <v>60</v>
      </c>
      <c r="S1031" s="115" t="s">
        <v>1</v>
      </c>
      <c r="T1031" s="114" t="s">
        <v>61</v>
      </c>
      <c r="U1031" s="114" t="s">
        <v>1</v>
      </c>
      <c r="V1031" s="114" t="s">
        <v>62</v>
      </c>
      <c r="W1031" s="114" t="s">
        <v>1</v>
      </c>
      <c r="X1031" s="114" t="s">
        <v>63</v>
      </c>
      <c r="Y1031" s="114" t="s">
        <v>1</v>
      </c>
    </row>
    <row r="1032" spans="1:25" x14ac:dyDescent="0.3">
      <c r="A1032" s="113" t="s">
        <v>1</v>
      </c>
      <c r="B1032" s="53" t="s">
        <v>14</v>
      </c>
      <c r="C1032" s="53" t="s">
        <v>15</v>
      </c>
      <c r="D1032" s="53" t="s">
        <v>14</v>
      </c>
      <c r="E1032" s="53" t="s">
        <v>15</v>
      </c>
      <c r="F1032" s="53" t="s">
        <v>14</v>
      </c>
      <c r="G1032" s="53" t="s">
        <v>15</v>
      </c>
      <c r="H1032" s="53" t="s">
        <v>14</v>
      </c>
      <c r="I1032" s="53" t="s">
        <v>15</v>
      </c>
      <c r="J1032" s="53" t="s">
        <v>14</v>
      </c>
      <c r="K1032" s="53" t="s">
        <v>15</v>
      </c>
      <c r="L1032" s="53" t="s">
        <v>14</v>
      </c>
      <c r="M1032" s="53" t="s">
        <v>15</v>
      </c>
      <c r="N1032" s="53" t="s">
        <v>14</v>
      </c>
      <c r="O1032" s="53" t="s">
        <v>15</v>
      </c>
      <c r="P1032" s="53" t="s">
        <v>14</v>
      </c>
      <c r="Q1032" s="53" t="s">
        <v>15</v>
      </c>
      <c r="R1032" s="53" t="s">
        <v>14</v>
      </c>
      <c r="S1032" s="53" t="s">
        <v>15</v>
      </c>
      <c r="T1032" s="53" t="s">
        <v>14</v>
      </c>
      <c r="U1032" s="53" t="s">
        <v>15</v>
      </c>
      <c r="V1032" s="53" t="s">
        <v>14</v>
      </c>
      <c r="W1032" s="53" t="s">
        <v>15</v>
      </c>
      <c r="X1032" s="53" t="s">
        <v>14</v>
      </c>
      <c r="Y1032" s="53" t="s">
        <v>15</v>
      </c>
    </row>
    <row r="1033" spans="1:25" x14ac:dyDescent="0.3">
      <c r="A1033" s="54" t="s">
        <v>16</v>
      </c>
      <c r="B1033" s="55">
        <v>42.007378864400003</v>
      </c>
      <c r="C1033" s="55">
        <v>42.007378864400003</v>
      </c>
      <c r="D1033" s="55">
        <v>15.3012856595</v>
      </c>
      <c r="E1033" s="55">
        <v>15.3012856595</v>
      </c>
      <c r="F1033" s="55">
        <v>4.9814979569000002</v>
      </c>
      <c r="G1033" s="55">
        <v>4.9814979569000002</v>
      </c>
      <c r="H1033" s="55">
        <v>10.0909628722</v>
      </c>
      <c r="I1033" s="55">
        <v>10.0909628722</v>
      </c>
      <c r="J1033" s="55">
        <v>2.1287547241999998</v>
      </c>
      <c r="K1033" s="55">
        <v>2.1287547241999998</v>
      </c>
      <c r="L1033" s="55">
        <v>4.5695009982999997</v>
      </c>
      <c r="M1033" s="55">
        <v>4.5695009982999997</v>
      </c>
      <c r="N1033" s="55">
        <v>0.76431460809999996</v>
      </c>
      <c r="O1033" s="55">
        <v>0.76431460809999996</v>
      </c>
      <c r="P1033" s="55">
        <v>0</v>
      </c>
      <c r="Q1033" s="55">
        <v>0</v>
      </c>
      <c r="R1033" s="55">
        <v>1.5654269382999999</v>
      </c>
      <c r="S1033" s="55">
        <v>1.5654269382999999</v>
      </c>
      <c r="T1033" s="55">
        <v>0</v>
      </c>
      <c r="U1033" s="55">
        <v>0</v>
      </c>
      <c r="V1033" s="55">
        <v>1.6163481718999999</v>
      </c>
      <c r="W1033" s="55">
        <v>1.6163481718999999</v>
      </c>
      <c r="X1033" s="55">
        <v>0.98928693499999998</v>
      </c>
      <c r="Y1033" s="55">
        <v>0.98928693499999998</v>
      </c>
    </row>
    <row r="1034" spans="1:25" x14ac:dyDescent="0.3">
      <c r="A1034" s="56" t="s">
        <v>310</v>
      </c>
      <c r="B1034" s="57">
        <v>0</v>
      </c>
      <c r="C1034" s="58">
        <v>0</v>
      </c>
      <c r="D1034" s="65">
        <v>0</v>
      </c>
      <c r="E1034" s="66">
        <v>0</v>
      </c>
      <c r="F1034" s="65">
        <v>0</v>
      </c>
      <c r="G1034" s="66">
        <v>0</v>
      </c>
      <c r="H1034" s="65">
        <v>0</v>
      </c>
      <c r="I1034" s="66">
        <v>0</v>
      </c>
      <c r="J1034" s="65">
        <v>0</v>
      </c>
      <c r="K1034" s="66">
        <v>0</v>
      </c>
      <c r="L1034" s="65">
        <v>0</v>
      </c>
      <c r="M1034" s="66">
        <v>0</v>
      </c>
      <c r="N1034" s="65">
        <v>0</v>
      </c>
      <c r="O1034" s="66">
        <v>0</v>
      </c>
      <c r="P1034" s="65"/>
      <c r="Q1034" s="66"/>
      <c r="R1034" s="65">
        <v>0</v>
      </c>
      <c r="S1034" s="66">
        <v>0</v>
      </c>
      <c r="T1034" s="65"/>
      <c r="U1034" s="66"/>
      <c r="V1034" s="65">
        <v>0</v>
      </c>
      <c r="W1034" s="66">
        <v>0</v>
      </c>
      <c r="X1034" s="65">
        <v>0</v>
      </c>
      <c r="Y1034" s="66">
        <v>0</v>
      </c>
    </row>
    <row r="1035" spans="1:25" x14ac:dyDescent="0.3">
      <c r="A1035" s="56" t="s">
        <v>311</v>
      </c>
      <c r="B1035" s="59">
        <v>40.662693425000001</v>
      </c>
      <c r="C1035" s="60">
        <v>0.96798930388537996</v>
      </c>
      <c r="D1035" s="68">
        <v>13.9566002201</v>
      </c>
      <c r="E1035" s="69">
        <v>91.211944739002206</v>
      </c>
      <c r="F1035" s="68">
        <v>4.98149795690001</v>
      </c>
      <c r="G1035" s="69">
        <v>100</v>
      </c>
      <c r="H1035" s="68">
        <v>10.0909628722</v>
      </c>
      <c r="I1035" s="69">
        <v>100</v>
      </c>
      <c r="J1035" s="68">
        <v>2.1287547241999998</v>
      </c>
      <c r="K1035" s="69">
        <v>100</v>
      </c>
      <c r="L1035" s="68">
        <v>4.5695009982999997</v>
      </c>
      <c r="M1035" s="69">
        <v>100</v>
      </c>
      <c r="N1035" s="68">
        <v>0.76431460809999896</v>
      </c>
      <c r="O1035" s="69">
        <v>100</v>
      </c>
      <c r="P1035" s="68"/>
      <c r="Q1035" s="69"/>
      <c r="R1035" s="68">
        <v>1.5654269382999999</v>
      </c>
      <c r="S1035" s="69">
        <v>100</v>
      </c>
      <c r="T1035" s="68"/>
      <c r="U1035" s="69"/>
      <c r="V1035" s="68">
        <v>1.6163481718999999</v>
      </c>
      <c r="W1035" s="69">
        <v>100</v>
      </c>
      <c r="X1035" s="68">
        <v>0.98928693499999998</v>
      </c>
      <c r="Y1035" s="69">
        <v>100</v>
      </c>
    </row>
    <row r="1036" spans="1:25" x14ac:dyDescent="0.3">
      <c r="A1036" s="56" t="s">
        <v>312</v>
      </c>
      <c r="B1036" s="71">
        <v>4.3798494787738997</v>
      </c>
      <c r="C1036" s="71">
        <v>4.3798494787738997</v>
      </c>
      <c r="D1036" s="74">
        <v>4.5660386877832497</v>
      </c>
      <c r="E1036" s="74">
        <v>4.5660386877832497</v>
      </c>
      <c r="F1036" s="74">
        <v>4</v>
      </c>
      <c r="G1036" s="75">
        <v>4</v>
      </c>
      <c r="H1036" s="74">
        <v>4.2921416800493404</v>
      </c>
      <c r="I1036" s="74">
        <v>4.2921416800493404</v>
      </c>
      <c r="J1036" s="74">
        <v>5</v>
      </c>
      <c r="K1036" s="76">
        <v>5</v>
      </c>
      <c r="L1036" s="74">
        <v>4.3148341111283699</v>
      </c>
      <c r="M1036" s="74">
        <v>4.3148341111283699</v>
      </c>
      <c r="N1036" s="74">
        <v>4</v>
      </c>
      <c r="O1036" s="75">
        <v>4</v>
      </c>
      <c r="P1036" s="74"/>
      <c r="Q1036" s="74"/>
      <c r="R1036" s="74">
        <v>4.4982544601839001</v>
      </c>
      <c r="S1036" s="74">
        <v>4.4982544601839001</v>
      </c>
      <c r="T1036" s="74"/>
      <c r="U1036" s="74"/>
      <c r="V1036" s="74">
        <v>4</v>
      </c>
      <c r="W1036" s="75">
        <v>4</v>
      </c>
      <c r="X1036" s="74">
        <v>4</v>
      </c>
      <c r="Y1036" s="75">
        <v>4</v>
      </c>
    </row>
    <row r="1037" spans="1:25" x14ac:dyDescent="0.3">
      <c r="A1037" s="63" t="s">
        <v>1</v>
      </c>
    </row>
    <row r="1038" spans="1:25" x14ac:dyDescent="0.3">
      <c r="A1038" s="63" t="s">
        <v>1</v>
      </c>
    </row>
    <row r="1039" spans="1:25" x14ac:dyDescent="0.3">
      <c r="A1039" s="51" t="s">
        <v>453</v>
      </c>
    </row>
    <row r="1040" spans="1:25" x14ac:dyDescent="0.3">
      <c r="A1040" s="52" t="s">
        <v>1</v>
      </c>
    </row>
    <row r="1041" spans="1:25" ht="25.5" customHeight="1" x14ac:dyDescent="0.3">
      <c r="A1041" s="112" t="s">
        <v>1</v>
      </c>
      <c r="B1041" s="114" t="s">
        <v>502</v>
      </c>
      <c r="C1041" s="114" t="s">
        <v>1</v>
      </c>
      <c r="D1041" s="114" t="s">
        <v>53</v>
      </c>
      <c r="E1041" s="114" t="s">
        <v>1</v>
      </c>
      <c r="F1041" s="114" t="s">
        <v>54</v>
      </c>
      <c r="G1041" s="114" t="s">
        <v>1</v>
      </c>
      <c r="H1041" s="115" t="s">
        <v>55</v>
      </c>
      <c r="I1041" s="115" t="s">
        <v>1</v>
      </c>
      <c r="J1041" s="115" t="s">
        <v>56</v>
      </c>
      <c r="K1041" s="115" t="s">
        <v>1</v>
      </c>
      <c r="L1041" s="115" t="s">
        <v>57</v>
      </c>
      <c r="M1041" s="115" t="s">
        <v>1</v>
      </c>
      <c r="N1041" s="115" t="s">
        <v>58</v>
      </c>
      <c r="O1041" s="115" t="s">
        <v>1</v>
      </c>
      <c r="P1041" s="115" t="s">
        <v>59</v>
      </c>
      <c r="Q1041" s="115" t="s">
        <v>1</v>
      </c>
      <c r="R1041" s="115" t="s">
        <v>60</v>
      </c>
      <c r="S1041" s="115" t="s">
        <v>1</v>
      </c>
      <c r="T1041" s="114" t="s">
        <v>61</v>
      </c>
      <c r="U1041" s="114" t="s">
        <v>1</v>
      </c>
      <c r="V1041" s="114" t="s">
        <v>62</v>
      </c>
      <c r="W1041" s="114" t="s">
        <v>1</v>
      </c>
      <c r="X1041" s="114" t="s">
        <v>63</v>
      </c>
      <c r="Y1041" s="114" t="s">
        <v>1</v>
      </c>
    </row>
    <row r="1042" spans="1:25" x14ac:dyDescent="0.3">
      <c r="A1042" s="113" t="s">
        <v>1</v>
      </c>
      <c r="B1042" s="53" t="s">
        <v>14</v>
      </c>
      <c r="C1042" s="53" t="s">
        <v>15</v>
      </c>
      <c r="D1042" s="53" t="s">
        <v>14</v>
      </c>
      <c r="E1042" s="53" t="s">
        <v>15</v>
      </c>
      <c r="F1042" s="53" t="s">
        <v>14</v>
      </c>
      <c r="G1042" s="53" t="s">
        <v>15</v>
      </c>
      <c r="H1042" s="53" t="s">
        <v>14</v>
      </c>
      <c r="I1042" s="53" t="s">
        <v>15</v>
      </c>
      <c r="J1042" s="53" t="s">
        <v>14</v>
      </c>
      <c r="K1042" s="53" t="s">
        <v>15</v>
      </c>
      <c r="L1042" s="53" t="s">
        <v>14</v>
      </c>
      <c r="M1042" s="53" t="s">
        <v>15</v>
      </c>
      <c r="N1042" s="53" t="s">
        <v>14</v>
      </c>
      <c r="O1042" s="53" t="s">
        <v>15</v>
      </c>
      <c r="P1042" s="53" t="s">
        <v>14</v>
      </c>
      <c r="Q1042" s="53" t="s">
        <v>15</v>
      </c>
      <c r="R1042" s="53" t="s">
        <v>14</v>
      </c>
      <c r="S1042" s="53" t="s">
        <v>15</v>
      </c>
      <c r="T1042" s="53" t="s">
        <v>14</v>
      </c>
      <c r="U1042" s="53" t="s">
        <v>15</v>
      </c>
      <c r="V1042" s="53" t="s">
        <v>14</v>
      </c>
      <c r="W1042" s="53" t="s">
        <v>15</v>
      </c>
      <c r="X1042" s="53" t="s">
        <v>14</v>
      </c>
      <c r="Y1042" s="53" t="s">
        <v>15</v>
      </c>
    </row>
    <row r="1043" spans="1:25" x14ac:dyDescent="0.3">
      <c r="A1043" s="54" t="s">
        <v>16</v>
      </c>
      <c r="B1043" s="55">
        <v>223.67383592869999</v>
      </c>
      <c r="C1043" s="55">
        <v>223.67383592869999</v>
      </c>
      <c r="D1043" s="55">
        <v>40.488003363099999</v>
      </c>
      <c r="E1043" s="55">
        <v>40.488003363099999</v>
      </c>
      <c r="F1043" s="55">
        <v>21.123105820799999</v>
      </c>
      <c r="G1043" s="55">
        <v>21.123105820799999</v>
      </c>
      <c r="H1043" s="55">
        <v>76.923929271000006</v>
      </c>
      <c r="I1043" s="55">
        <v>76.923929271000006</v>
      </c>
      <c r="J1043" s="55">
        <v>11.0983002627</v>
      </c>
      <c r="K1043" s="55">
        <v>11.0983002627</v>
      </c>
      <c r="L1043" s="55">
        <v>16.011919387700001</v>
      </c>
      <c r="M1043" s="55">
        <v>16.011919387700001</v>
      </c>
      <c r="N1043" s="55">
        <v>2.4569731959999999</v>
      </c>
      <c r="O1043" s="55">
        <v>2.4569731959999999</v>
      </c>
      <c r="P1043" s="55">
        <v>2.7237996644</v>
      </c>
      <c r="Q1043" s="55">
        <v>2.7237996644</v>
      </c>
      <c r="R1043" s="55">
        <v>48.986045132299999</v>
      </c>
      <c r="S1043" s="55">
        <v>48.986045132299999</v>
      </c>
      <c r="T1043" s="55">
        <v>0</v>
      </c>
      <c r="U1043" s="55">
        <v>0</v>
      </c>
      <c r="V1043" s="55">
        <v>0</v>
      </c>
      <c r="W1043" s="55">
        <v>0</v>
      </c>
      <c r="X1043" s="55">
        <v>3.8617598307000001</v>
      </c>
      <c r="Y1043" s="55">
        <v>3.8617598307000001</v>
      </c>
    </row>
    <row r="1044" spans="1:25" x14ac:dyDescent="0.3">
      <c r="A1044" s="56" t="s">
        <v>310</v>
      </c>
      <c r="B1044" s="57">
        <v>1.0211047149000001</v>
      </c>
      <c r="C1044" s="58">
        <v>4.5651504596429197E-3</v>
      </c>
      <c r="D1044" s="57">
        <v>0</v>
      </c>
      <c r="E1044" s="58">
        <v>0</v>
      </c>
      <c r="F1044" s="65">
        <v>0</v>
      </c>
      <c r="G1044" s="66">
        <v>0</v>
      </c>
      <c r="H1044" s="57">
        <v>0</v>
      </c>
      <c r="I1044" s="58">
        <v>0</v>
      </c>
      <c r="J1044" s="65">
        <v>0</v>
      </c>
      <c r="K1044" s="66">
        <v>0</v>
      </c>
      <c r="L1044" s="65">
        <v>0</v>
      </c>
      <c r="M1044" s="66">
        <v>0</v>
      </c>
      <c r="N1044" s="65">
        <v>0</v>
      </c>
      <c r="O1044" s="66">
        <v>0</v>
      </c>
      <c r="P1044" s="65">
        <v>0</v>
      </c>
      <c r="Q1044" s="66">
        <v>0</v>
      </c>
      <c r="R1044" s="57">
        <v>1.0211047149000001</v>
      </c>
      <c r="S1044" s="58">
        <v>2.0844808192664498E-2</v>
      </c>
      <c r="T1044" s="65"/>
      <c r="U1044" s="66"/>
      <c r="V1044" s="65"/>
      <c r="W1044" s="66"/>
      <c r="X1044" s="65">
        <v>0</v>
      </c>
      <c r="Y1044" s="66">
        <v>0</v>
      </c>
    </row>
    <row r="1045" spans="1:25" x14ac:dyDescent="0.3">
      <c r="A1045" s="56" t="s">
        <v>311</v>
      </c>
      <c r="B1045" s="59">
        <v>211.49994671760001</v>
      </c>
      <c r="C1045" s="60">
        <v>0.94557302976204805</v>
      </c>
      <c r="D1045" s="59">
        <v>39.771799689300103</v>
      </c>
      <c r="E1045" s="60">
        <v>0.98231071887203203</v>
      </c>
      <c r="F1045" s="68">
        <v>21.123105820799999</v>
      </c>
      <c r="G1045" s="69">
        <v>100</v>
      </c>
      <c r="H1045" s="59">
        <v>68.5839298649</v>
      </c>
      <c r="I1045" s="60">
        <v>0.89158120905760596</v>
      </c>
      <c r="J1045" s="68">
        <v>11.0983002627</v>
      </c>
      <c r="K1045" s="69">
        <v>100</v>
      </c>
      <c r="L1045" s="68">
        <v>15.459096862399999</v>
      </c>
      <c r="M1045" s="69">
        <v>96.547431248469394</v>
      </c>
      <c r="N1045" s="68">
        <v>2.4569731959999999</v>
      </c>
      <c r="O1045" s="69">
        <v>100</v>
      </c>
      <c r="P1045" s="68">
        <v>2.7237996644</v>
      </c>
      <c r="Q1045" s="69">
        <v>100</v>
      </c>
      <c r="R1045" s="59">
        <v>46.421181526399998</v>
      </c>
      <c r="S1045" s="60">
        <v>0.94764093327042598</v>
      </c>
      <c r="T1045" s="68"/>
      <c r="U1045" s="69"/>
      <c r="V1045" s="68"/>
      <c r="W1045" s="69"/>
      <c r="X1045" s="68">
        <v>3.8617598307000001</v>
      </c>
      <c r="Y1045" s="69">
        <v>100</v>
      </c>
    </row>
    <row r="1046" spans="1:25" x14ac:dyDescent="0.3">
      <c r="A1046" s="56" t="s">
        <v>312</v>
      </c>
      <c r="B1046" s="71">
        <v>4.62751268907751</v>
      </c>
      <c r="C1046" s="71">
        <v>4.62751268907751</v>
      </c>
      <c r="D1046" s="71">
        <v>4.70609224155407</v>
      </c>
      <c r="E1046" s="71">
        <v>4.70609224155407</v>
      </c>
      <c r="F1046" s="74">
        <v>4.64501134294294</v>
      </c>
      <c r="G1046" s="74">
        <v>4.64501134294294</v>
      </c>
      <c r="H1046" s="71">
        <v>4.47279208928048</v>
      </c>
      <c r="I1046" s="71">
        <v>4.47279208928048</v>
      </c>
      <c r="J1046" s="74">
        <v>4.9155719392050399</v>
      </c>
      <c r="K1046" s="76">
        <v>4.9155719392050399</v>
      </c>
      <c r="L1046" s="74">
        <v>4.6367801377723898</v>
      </c>
      <c r="M1046" s="74">
        <v>4.6367801377723898</v>
      </c>
      <c r="N1046" s="74">
        <v>5</v>
      </c>
      <c r="O1046" s="76">
        <v>5</v>
      </c>
      <c r="P1046" s="74">
        <v>4.2629428599910497</v>
      </c>
      <c r="Q1046" s="74">
        <v>4.2629428599910497</v>
      </c>
      <c r="R1046" s="71">
        <v>4.7238076307475003</v>
      </c>
      <c r="S1046" s="71">
        <v>4.7238076307475003</v>
      </c>
      <c r="T1046" s="74"/>
      <c r="U1046" s="74"/>
      <c r="V1046" s="74"/>
      <c r="W1046" s="74"/>
      <c r="X1046" s="74">
        <v>4.7222671992510801</v>
      </c>
      <c r="Y1046" s="74">
        <v>4.7222671992510801</v>
      </c>
    </row>
    <row r="1047" spans="1:25" x14ac:dyDescent="0.3">
      <c r="A1047" s="63" t="s">
        <v>1</v>
      </c>
    </row>
    <row r="1048" spans="1:25" x14ac:dyDescent="0.3">
      <c r="A1048" s="63" t="s">
        <v>1</v>
      </c>
    </row>
    <row r="1049" spans="1:25" x14ac:dyDescent="0.3">
      <c r="A1049" s="51" t="s">
        <v>454</v>
      </c>
    </row>
    <row r="1050" spans="1:25" x14ac:dyDescent="0.3">
      <c r="A1050" s="52" t="s">
        <v>1</v>
      </c>
    </row>
    <row r="1051" spans="1:25" ht="25.5" customHeight="1" x14ac:dyDescent="0.3">
      <c r="A1051" s="112" t="s">
        <v>1</v>
      </c>
      <c r="B1051" s="114" t="s">
        <v>502</v>
      </c>
      <c r="C1051" s="114" t="s">
        <v>1</v>
      </c>
      <c r="D1051" s="114" t="s">
        <v>53</v>
      </c>
      <c r="E1051" s="114" t="s">
        <v>1</v>
      </c>
      <c r="F1051" s="114" t="s">
        <v>54</v>
      </c>
      <c r="G1051" s="114" t="s">
        <v>1</v>
      </c>
      <c r="H1051" s="115" t="s">
        <v>55</v>
      </c>
      <c r="I1051" s="115" t="s">
        <v>1</v>
      </c>
      <c r="J1051" s="115" t="s">
        <v>56</v>
      </c>
      <c r="K1051" s="115" t="s">
        <v>1</v>
      </c>
      <c r="L1051" s="115" t="s">
        <v>57</v>
      </c>
      <c r="M1051" s="115" t="s">
        <v>1</v>
      </c>
      <c r="N1051" s="115" t="s">
        <v>58</v>
      </c>
      <c r="O1051" s="115" t="s">
        <v>1</v>
      </c>
      <c r="P1051" s="115" t="s">
        <v>59</v>
      </c>
      <c r="Q1051" s="115" t="s">
        <v>1</v>
      </c>
      <c r="R1051" s="115" t="s">
        <v>60</v>
      </c>
      <c r="S1051" s="115" t="s">
        <v>1</v>
      </c>
      <c r="T1051" s="114" t="s">
        <v>61</v>
      </c>
      <c r="U1051" s="114" t="s">
        <v>1</v>
      </c>
      <c r="V1051" s="114" t="s">
        <v>62</v>
      </c>
      <c r="W1051" s="114" t="s">
        <v>1</v>
      </c>
      <c r="X1051" s="114" t="s">
        <v>63</v>
      </c>
      <c r="Y1051" s="114" t="s">
        <v>1</v>
      </c>
    </row>
    <row r="1052" spans="1:25" x14ac:dyDescent="0.3">
      <c r="A1052" s="113" t="s">
        <v>1</v>
      </c>
      <c r="B1052" s="53" t="s">
        <v>14</v>
      </c>
      <c r="C1052" s="53" t="s">
        <v>15</v>
      </c>
      <c r="D1052" s="53" t="s">
        <v>14</v>
      </c>
      <c r="E1052" s="53" t="s">
        <v>15</v>
      </c>
      <c r="F1052" s="53" t="s">
        <v>14</v>
      </c>
      <c r="G1052" s="53" t="s">
        <v>15</v>
      </c>
      <c r="H1052" s="53" t="s">
        <v>14</v>
      </c>
      <c r="I1052" s="53" t="s">
        <v>15</v>
      </c>
      <c r="J1052" s="53" t="s">
        <v>14</v>
      </c>
      <c r="K1052" s="53" t="s">
        <v>15</v>
      </c>
      <c r="L1052" s="53" t="s">
        <v>14</v>
      </c>
      <c r="M1052" s="53" t="s">
        <v>15</v>
      </c>
      <c r="N1052" s="53" t="s">
        <v>14</v>
      </c>
      <c r="O1052" s="53" t="s">
        <v>15</v>
      </c>
      <c r="P1052" s="53" t="s">
        <v>14</v>
      </c>
      <c r="Q1052" s="53" t="s">
        <v>15</v>
      </c>
      <c r="R1052" s="53" t="s">
        <v>14</v>
      </c>
      <c r="S1052" s="53" t="s">
        <v>15</v>
      </c>
      <c r="T1052" s="53" t="s">
        <v>14</v>
      </c>
      <c r="U1052" s="53" t="s">
        <v>15</v>
      </c>
      <c r="V1052" s="53" t="s">
        <v>14</v>
      </c>
      <c r="W1052" s="53" t="s">
        <v>15</v>
      </c>
      <c r="X1052" s="53" t="s">
        <v>14</v>
      </c>
      <c r="Y1052" s="53" t="s">
        <v>15</v>
      </c>
    </row>
    <row r="1053" spans="1:25" x14ac:dyDescent="0.3">
      <c r="A1053" s="54" t="s">
        <v>16</v>
      </c>
      <c r="B1053" s="55">
        <v>40.268784121400003</v>
      </c>
      <c r="C1053" s="55">
        <v>40.268784121400003</v>
      </c>
      <c r="D1053" s="55">
        <v>10.237016689200001</v>
      </c>
      <c r="E1053" s="55">
        <v>10.237016689200001</v>
      </c>
      <c r="F1053" s="55">
        <v>2.1552739889999999</v>
      </c>
      <c r="G1053" s="55">
        <v>2.1552739889999999</v>
      </c>
      <c r="H1053" s="55">
        <v>10.2422575324</v>
      </c>
      <c r="I1053" s="55">
        <v>10.2422575324</v>
      </c>
      <c r="J1053" s="55">
        <v>0.374264031</v>
      </c>
      <c r="K1053" s="55">
        <v>0.374264031</v>
      </c>
      <c r="L1053" s="55">
        <v>3.8611316688000001</v>
      </c>
      <c r="M1053" s="55">
        <v>3.8611316688000001</v>
      </c>
      <c r="N1053" s="55">
        <v>1.6163481718999999</v>
      </c>
      <c r="O1053" s="55">
        <v>1.6163481718999999</v>
      </c>
      <c r="P1053" s="55">
        <v>1.7350658639000001</v>
      </c>
      <c r="Q1053" s="55">
        <v>1.7350658639000001</v>
      </c>
      <c r="R1053" s="55">
        <v>10.0474261752</v>
      </c>
      <c r="S1053" s="55">
        <v>10.0474261752</v>
      </c>
      <c r="T1053" s="55">
        <v>0</v>
      </c>
      <c r="U1053" s="55">
        <v>0</v>
      </c>
      <c r="V1053" s="55">
        <v>0</v>
      </c>
      <c r="W1053" s="55">
        <v>0</v>
      </c>
      <c r="X1053" s="55">
        <v>0</v>
      </c>
      <c r="Y1053" s="55">
        <v>0</v>
      </c>
    </row>
    <row r="1054" spans="1:25" x14ac:dyDescent="0.3">
      <c r="A1054" s="56" t="s">
        <v>310</v>
      </c>
      <c r="B1054" s="57">
        <v>0.381935413599999</v>
      </c>
      <c r="C1054" s="58">
        <v>9.4846522420086801E-3</v>
      </c>
      <c r="D1054" s="65">
        <v>0</v>
      </c>
      <c r="E1054" s="66">
        <v>0</v>
      </c>
      <c r="F1054" s="65">
        <v>0</v>
      </c>
      <c r="G1054" s="66">
        <v>0</v>
      </c>
      <c r="H1054" s="65">
        <v>0</v>
      </c>
      <c r="I1054" s="66">
        <v>0</v>
      </c>
      <c r="J1054" s="65">
        <v>0</v>
      </c>
      <c r="K1054" s="66">
        <v>0</v>
      </c>
      <c r="L1054" s="65">
        <v>0</v>
      </c>
      <c r="M1054" s="66">
        <v>0</v>
      </c>
      <c r="N1054" s="65">
        <v>0</v>
      </c>
      <c r="O1054" s="66">
        <v>0</v>
      </c>
      <c r="P1054" s="65">
        <v>0</v>
      </c>
      <c r="Q1054" s="66">
        <v>0</v>
      </c>
      <c r="R1054" s="65">
        <v>0.3819354136</v>
      </c>
      <c r="S1054" s="66">
        <v>3.8013259011818299</v>
      </c>
      <c r="T1054" s="65"/>
      <c r="U1054" s="66"/>
      <c r="V1054" s="65"/>
      <c r="W1054" s="66"/>
      <c r="X1054" s="65"/>
      <c r="Y1054" s="66"/>
    </row>
    <row r="1055" spans="1:25" x14ac:dyDescent="0.3">
      <c r="A1055" s="56" t="s">
        <v>311</v>
      </c>
      <c r="B1055" s="59">
        <v>37.967981872399903</v>
      </c>
      <c r="C1055" s="60">
        <v>0.94286387584825804</v>
      </c>
      <c r="D1055" s="68">
        <v>10.237016689200001</v>
      </c>
      <c r="E1055" s="69">
        <v>100</v>
      </c>
      <c r="F1055" s="68">
        <v>2.1552739889999999</v>
      </c>
      <c r="G1055" s="69">
        <v>100</v>
      </c>
      <c r="H1055" s="68">
        <v>10.2422575324</v>
      </c>
      <c r="I1055" s="69">
        <v>100</v>
      </c>
      <c r="J1055" s="68">
        <v>0.374264031</v>
      </c>
      <c r="K1055" s="69">
        <v>100</v>
      </c>
      <c r="L1055" s="68">
        <v>3.8611316688000099</v>
      </c>
      <c r="M1055" s="69">
        <v>100</v>
      </c>
      <c r="N1055" s="68">
        <v>1.6163481718999999</v>
      </c>
      <c r="O1055" s="69">
        <v>100</v>
      </c>
      <c r="P1055" s="68">
        <v>1.0606832688000001</v>
      </c>
      <c r="Q1055" s="69">
        <v>61.132161658454002</v>
      </c>
      <c r="R1055" s="68">
        <v>8.4210065213000007</v>
      </c>
      <c r="S1055" s="69">
        <v>83.812574230060207</v>
      </c>
      <c r="T1055" s="68"/>
      <c r="U1055" s="69"/>
      <c r="V1055" s="68"/>
      <c r="W1055" s="69"/>
      <c r="X1055" s="68"/>
      <c r="Y1055" s="69"/>
    </row>
    <row r="1056" spans="1:25" x14ac:dyDescent="0.3">
      <c r="A1056" s="56" t="s">
        <v>312</v>
      </c>
      <c r="B1056" s="71">
        <v>4.3796422282819796</v>
      </c>
      <c r="C1056" s="71">
        <v>4.3796422282819796</v>
      </c>
      <c r="D1056" s="74">
        <v>4</v>
      </c>
      <c r="E1056" s="75">
        <v>4</v>
      </c>
      <c r="F1056" s="74">
        <v>5</v>
      </c>
      <c r="G1056" s="76">
        <v>5</v>
      </c>
      <c r="H1056" s="74">
        <v>4.5710338721027597</v>
      </c>
      <c r="I1056" s="74">
        <v>4.5710338721027597</v>
      </c>
      <c r="J1056" s="74">
        <v>5</v>
      </c>
      <c r="K1056" s="76">
        <v>5</v>
      </c>
      <c r="L1056" s="74">
        <v>4.0993971314423696</v>
      </c>
      <c r="M1056" s="74">
        <v>4.0993971314423696</v>
      </c>
      <c r="N1056" s="74">
        <v>5</v>
      </c>
      <c r="O1056" s="76">
        <v>5</v>
      </c>
      <c r="P1056" s="74">
        <v>3.8098613966397399</v>
      </c>
      <c r="Q1056" s="74">
        <v>3.8098613966397399</v>
      </c>
      <c r="R1056" s="74">
        <v>4.5305469417680904</v>
      </c>
      <c r="S1056" s="74">
        <v>4.5305469417680904</v>
      </c>
      <c r="T1056" s="74"/>
      <c r="U1056" s="74"/>
      <c r="V1056" s="74"/>
      <c r="W1056" s="74"/>
      <c r="X1056" s="74"/>
      <c r="Y1056" s="74"/>
    </row>
    <row r="1057" spans="1:25" x14ac:dyDescent="0.3">
      <c r="A1057" s="63" t="s">
        <v>1</v>
      </c>
    </row>
    <row r="1058" spans="1:25" x14ac:dyDescent="0.3">
      <c r="A1058" s="63" t="s">
        <v>1</v>
      </c>
    </row>
    <row r="1059" spans="1:25" x14ac:dyDescent="0.3">
      <c r="A1059" s="51" t="s">
        <v>455</v>
      </c>
    </row>
    <row r="1060" spans="1:25" x14ac:dyDescent="0.3">
      <c r="A1060" s="52" t="s">
        <v>1</v>
      </c>
    </row>
    <row r="1061" spans="1:25" ht="25.5" customHeight="1" x14ac:dyDescent="0.3">
      <c r="A1061" s="112" t="s">
        <v>1</v>
      </c>
      <c r="B1061" s="114" t="s">
        <v>502</v>
      </c>
      <c r="C1061" s="114" t="s">
        <v>1</v>
      </c>
      <c r="D1061" s="114" t="s">
        <v>53</v>
      </c>
      <c r="E1061" s="114" t="s">
        <v>1</v>
      </c>
      <c r="F1061" s="114" t="s">
        <v>54</v>
      </c>
      <c r="G1061" s="114" t="s">
        <v>1</v>
      </c>
      <c r="H1061" s="115" t="s">
        <v>55</v>
      </c>
      <c r="I1061" s="115" t="s">
        <v>1</v>
      </c>
      <c r="J1061" s="115" t="s">
        <v>56</v>
      </c>
      <c r="K1061" s="115" t="s">
        <v>1</v>
      </c>
      <c r="L1061" s="115" t="s">
        <v>57</v>
      </c>
      <c r="M1061" s="115" t="s">
        <v>1</v>
      </c>
      <c r="N1061" s="115" t="s">
        <v>58</v>
      </c>
      <c r="O1061" s="115" t="s">
        <v>1</v>
      </c>
      <c r="P1061" s="115" t="s">
        <v>59</v>
      </c>
      <c r="Q1061" s="115" t="s">
        <v>1</v>
      </c>
      <c r="R1061" s="115" t="s">
        <v>60</v>
      </c>
      <c r="S1061" s="115" t="s">
        <v>1</v>
      </c>
      <c r="T1061" s="114" t="s">
        <v>61</v>
      </c>
      <c r="U1061" s="114" t="s">
        <v>1</v>
      </c>
      <c r="V1061" s="114" t="s">
        <v>62</v>
      </c>
      <c r="W1061" s="114" t="s">
        <v>1</v>
      </c>
      <c r="X1061" s="114" t="s">
        <v>63</v>
      </c>
      <c r="Y1061" s="114" t="s">
        <v>1</v>
      </c>
    </row>
    <row r="1062" spans="1:25" x14ac:dyDescent="0.3">
      <c r="A1062" s="113" t="s">
        <v>1</v>
      </c>
      <c r="B1062" s="53" t="s">
        <v>14</v>
      </c>
      <c r="C1062" s="53" t="s">
        <v>15</v>
      </c>
      <c r="D1062" s="53" t="s">
        <v>14</v>
      </c>
      <c r="E1062" s="53" t="s">
        <v>15</v>
      </c>
      <c r="F1062" s="53" t="s">
        <v>14</v>
      </c>
      <c r="G1062" s="53" t="s">
        <v>15</v>
      </c>
      <c r="H1062" s="53" t="s">
        <v>14</v>
      </c>
      <c r="I1062" s="53" t="s">
        <v>15</v>
      </c>
      <c r="J1062" s="53" t="s">
        <v>14</v>
      </c>
      <c r="K1062" s="53" t="s">
        <v>15</v>
      </c>
      <c r="L1062" s="53" t="s">
        <v>14</v>
      </c>
      <c r="M1062" s="53" t="s">
        <v>15</v>
      </c>
      <c r="N1062" s="53" t="s">
        <v>14</v>
      </c>
      <c r="O1062" s="53" t="s">
        <v>15</v>
      </c>
      <c r="P1062" s="53" t="s">
        <v>14</v>
      </c>
      <c r="Q1062" s="53" t="s">
        <v>15</v>
      </c>
      <c r="R1062" s="53" t="s">
        <v>14</v>
      </c>
      <c r="S1062" s="53" t="s">
        <v>15</v>
      </c>
      <c r="T1062" s="53" t="s">
        <v>14</v>
      </c>
      <c r="U1062" s="53" t="s">
        <v>15</v>
      </c>
      <c r="V1062" s="53" t="s">
        <v>14</v>
      </c>
      <c r="W1062" s="53" t="s">
        <v>15</v>
      </c>
      <c r="X1062" s="53" t="s">
        <v>14</v>
      </c>
      <c r="Y1062" s="53" t="s">
        <v>15</v>
      </c>
    </row>
    <row r="1063" spans="1:25" x14ac:dyDescent="0.3">
      <c r="A1063" s="54" t="s">
        <v>16</v>
      </c>
      <c r="B1063" s="55">
        <v>373.08293300050002</v>
      </c>
      <c r="C1063" s="55">
        <v>373.08293300050002</v>
      </c>
      <c r="D1063" s="55">
        <v>38.469566224600001</v>
      </c>
      <c r="E1063" s="55">
        <v>38.469566224600001</v>
      </c>
      <c r="F1063" s="55">
        <v>38.174979615799998</v>
      </c>
      <c r="G1063" s="55">
        <v>38.174979615799998</v>
      </c>
      <c r="H1063" s="55">
        <v>174.20886502569999</v>
      </c>
      <c r="I1063" s="55">
        <v>174.20886502569999</v>
      </c>
      <c r="J1063" s="55">
        <v>6.5921095476999998</v>
      </c>
      <c r="K1063" s="55">
        <v>6.5921095476999998</v>
      </c>
      <c r="L1063" s="55">
        <v>41.576796745899998</v>
      </c>
      <c r="M1063" s="55">
        <v>41.576796745899998</v>
      </c>
      <c r="N1063" s="55">
        <v>5.9043559263000001</v>
      </c>
      <c r="O1063" s="55">
        <v>5.9043559263000001</v>
      </c>
      <c r="P1063" s="55">
        <v>6.3439904909999996</v>
      </c>
      <c r="Q1063" s="55">
        <v>6.3439904909999996</v>
      </c>
      <c r="R1063" s="55">
        <v>52.142190472899998</v>
      </c>
      <c r="S1063" s="55">
        <v>52.142190472899998</v>
      </c>
      <c r="T1063" s="55">
        <v>0</v>
      </c>
      <c r="U1063" s="55">
        <v>0</v>
      </c>
      <c r="V1063" s="55">
        <v>1.8861444289</v>
      </c>
      <c r="W1063" s="55">
        <v>1.8861444289</v>
      </c>
      <c r="X1063" s="55">
        <v>7.7839345217</v>
      </c>
      <c r="Y1063" s="55">
        <v>7.7839345217</v>
      </c>
    </row>
    <row r="1064" spans="1:25" x14ac:dyDescent="0.3">
      <c r="A1064" s="56" t="s">
        <v>310</v>
      </c>
      <c r="B1064" s="57">
        <v>3.769326135</v>
      </c>
      <c r="C1064" s="58">
        <v>1.0103185650132501E-2</v>
      </c>
      <c r="D1064" s="57">
        <v>0.54998002479999897</v>
      </c>
      <c r="E1064" s="58">
        <v>1.4296496653718601E-2</v>
      </c>
      <c r="F1064" s="57">
        <v>0</v>
      </c>
      <c r="G1064" s="58">
        <v>0</v>
      </c>
      <c r="H1064" s="57">
        <v>3.2193461102000001</v>
      </c>
      <c r="I1064" s="58">
        <v>1.84798064652167E-2</v>
      </c>
      <c r="J1064" s="65">
        <v>0</v>
      </c>
      <c r="K1064" s="66">
        <v>0</v>
      </c>
      <c r="L1064" s="57">
        <v>0</v>
      </c>
      <c r="M1064" s="58">
        <v>0</v>
      </c>
      <c r="N1064" s="65">
        <v>0</v>
      </c>
      <c r="O1064" s="66">
        <v>0</v>
      </c>
      <c r="P1064" s="65">
        <v>0</v>
      </c>
      <c r="Q1064" s="66">
        <v>0</v>
      </c>
      <c r="R1064" s="57">
        <v>0</v>
      </c>
      <c r="S1064" s="58">
        <v>0</v>
      </c>
      <c r="T1064" s="65"/>
      <c r="U1064" s="66"/>
      <c r="V1064" s="65">
        <v>0</v>
      </c>
      <c r="W1064" s="66">
        <v>0</v>
      </c>
      <c r="X1064" s="65">
        <v>0</v>
      </c>
      <c r="Y1064" s="66">
        <v>0</v>
      </c>
    </row>
    <row r="1065" spans="1:25" x14ac:dyDescent="0.3">
      <c r="A1065" s="56" t="s">
        <v>311</v>
      </c>
      <c r="B1065" s="59">
        <v>360.20808712689899</v>
      </c>
      <c r="C1065" s="60">
        <v>0.96549065975745696</v>
      </c>
      <c r="D1065" s="59">
        <v>37.630824150899898</v>
      </c>
      <c r="E1065" s="60">
        <v>0.97819725679247005</v>
      </c>
      <c r="F1065" s="59">
        <v>38.174979615800098</v>
      </c>
      <c r="G1065" s="60">
        <v>1</v>
      </c>
      <c r="H1065" s="59">
        <v>165.45036264309999</v>
      </c>
      <c r="I1065" s="60">
        <v>0.94972412924389404</v>
      </c>
      <c r="J1065" s="68">
        <v>6.5921095476999998</v>
      </c>
      <c r="K1065" s="69">
        <v>100</v>
      </c>
      <c r="L1065" s="59">
        <v>41.576796745899998</v>
      </c>
      <c r="M1065" s="60">
        <v>1</v>
      </c>
      <c r="N1065" s="68">
        <v>5.9043559262999903</v>
      </c>
      <c r="O1065" s="69">
        <v>100</v>
      </c>
      <c r="P1065" s="68">
        <v>6.0302614632999898</v>
      </c>
      <c r="Q1065" s="69">
        <v>95.054705265635604</v>
      </c>
      <c r="R1065" s="59">
        <v>49.9984171774001</v>
      </c>
      <c r="S1065" s="60">
        <v>0.95888601387749195</v>
      </c>
      <c r="T1065" s="68"/>
      <c r="U1065" s="69"/>
      <c r="V1065" s="68">
        <v>1.0660453348000001</v>
      </c>
      <c r="W1065" s="70">
        <v>56.519814626376103</v>
      </c>
      <c r="X1065" s="68">
        <v>7.7839345217</v>
      </c>
      <c r="Y1065" s="69">
        <v>100</v>
      </c>
    </row>
    <row r="1066" spans="1:25" x14ac:dyDescent="0.3">
      <c r="A1066" s="56" t="s">
        <v>312</v>
      </c>
      <c r="B1066" s="71">
        <v>4.5972901535031099</v>
      </c>
      <c r="C1066" s="71">
        <v>4.5972901535031099</v>
      </c>
      <c r="D1066" s="71">
        <v>4.6250262248765504</v>
      </c>
      <c r="E1066" s="71">
        <v>4.6250262248765504</v>
      </c>
      <c r="F1066" s="71">
        <v>4.6863404007910896</v>
      </c>
      <c r="G1066" s="71">
        <v>4.6863404007910896</v>
      </c>
      <c r="H1066" s="71">
        <v>4.4687468439687699</v>
      </c>
      <c r="I1066" s="72">
        <v>4.4687468439687699</v>
      </c>
      <c r="J1066" s="74">
        <v>4.9516229679297004</v>
      </c>
      <c r="K1066" s="76">
        <v>4.9516229679297004</v>
      </c>
      <c r="L1066" s="71">
        <v>4.6892472586581802</v>
      </c>
      <c r="M1066" s="71">
        <v>4.6892472586581802</v>
      </c>
      <c r="N1066" s="74">
        <v>5</v>
      </c>
      <c r="O1066" s="76">
        <v>5</v>
      </c>
      <c r="P1066" s="74">
        <v>4.9010941053127102</v>
      </c>
      <c r="Q1066" s="74">
        <v>4.9010941053127102</v>
      </c>
      <c r="R1066" s="71">
        <v>4.7543463042424401</v>
      </c>
      <c r="S1066" s="73">
        <v>4.7543463042424401</v>
      </c>
      <c r="T1066" s="74"/>
      <c r="U1066" s="74"/>
      <c r="V1066" s="74">
        <v>3.8059532819480602</v>
      </c>
      <c r="W1066" s="74">
        <v>3.8059532819480602</v>
      </c>
      <c r="X1066" s="74">
        <v>4.6492487608947997</v>
      </c>
      <c r="Y1066" s="74">
        <v>4.6492487608947997</v>
      </c>
    </row>
    <row r="1067" spans="1:25" x14ac:dyDescent="0.3">
      <c r="A1067" s="63" t="s">
        <v>1</v>
      </c>
    </row>
    <row r="1068" spans="1:25" x14ac:dyDescent="0.3">
      <c r="A1068" s="63" t="s">
        <v>1</v>
      </c>
    </row>
    <row r="1069" spans="1:25" x14ac:dyDescent="0.3">
      <c r="A1069" s="51" t="s">
        <v>456</v>
      </c>
    </row>
    <row r="1070" spans="1:25" x14ac:dyDescent="0.3">
      <c r="A1070" s="52" t="s">
        <v>1</v>
      </c>
    </row>
    <row r="1071" spans="1:25" ht="25.5" customHeight="1" x14ac:dyDescent="0.3">
      <c r="A1071" s="112" t="s">
        <v>1</v>
      </c>
      <c r="B1071" s="114" t="s">
        <v>502</v>
      </c>
      <c r="C1071" s="114" t="s">
        <v>1</v>
      </c>
      <c r="D1071" s="114" t="s">
        <v>53</v>
      </c>
      <c r="E1071" s="114" t="s">
        <v>1</v>
      </c>
      <c r="F1071" s="114" t="s">
        <v>54</v>
      </c>
      <c r="G1071" s="114" t="s">
        <v>1</v>
      </c>
      <c r="H1071" s="115" t="s">
        <v>55</v>
      </c>
      <c r="I1071" s="115" t="s">
        <v>1</v>
      </c>
      <c r="J1071" s="115" t="s">
        <v>56</v>
      </c>
      <c r="K1071" s="115" t="s">
        <v>1</v>
      </c>
      <c r="L1071" s="115" t="s">
        <v>57</v>
      </c>
      <c r="M1071" s="115" t="s">
        <v>1</v>
      </c>
      <c r="N1071" s="115" t="s">
        <v>58</v>
      </c>
      <c r="O1071" s="115" t="s">
        <v>1</v>
      </c>
      <c r="P1071" s="115" t="s">
        <v>59</v>
      </c>
      <c r="Q1071" s="115" t="s">
        <v>1</v>
      </c>
      <c r="R1071" s="115" t="s">
        <v>60</v>
      </c>
      <c r="S1071" s="115" t="s">
        <v>1</v>
      </c>
      <c r="T1071" s="114" t="s">
        <v>61</v>
      </c>
      <c r="U1071" s="114" t="s">
        <v>1</v>
      </c>
      <c r="V1071" s="114" t="s">
        <v>62</v>
      </c>
      <c r="W1071" s="114" t="s">
        <v>1</v>
      </c>
      <c r="X1071" s="114" t="s">
        <v>63</v>
      </c>
      <c r="Y1071" s="114" t="s">
        <v>1</v>
      </c>
    </row>
    <row r="1072" spans="1:25" x14ac:dyDescent="0.3">
      <c r="A1072" s="113" t="s">
        <v>1</v>
      </c>
      <c r="B1072" s="53" t="s">
        <v>14</v>
      </c>
      <c r="C1072" s="53" t="s">
        <v>15</v>
      </c>
      <c r="D1072" s="53" t="s">
        <v>14</v>
      </c>
      <c r="E1072" s="53" t="s">
        <v>15</v>
      </c>
      <c r="F1072" s="53" t="s">
        <v>14</v>
      </c>
      <c r="G1072" s="53" t="s">
        <v>15</v>
      </c>
      <c r="H1072" s="53" t="s">
        <v>14</v>
      </c>
      <c r="I1072" s="53" t="s">
        <v>15</v>
      </c>
      <c r="J1072" s="53" t="s">
        <v>14</v>
      </c>
      <c r="K1072" s="53" t="s">
        <v>15</v>
      </c>
      <c r="L1072" s="53" t="s">
        <v>14</v>
      </c>
      <c r="M1072" s="53" t="s">
        <v>15</v>
      </c>
      <c r="N1072" s="53" t="s">
        <v>14</v>
      </c>
      <c r="O1072" s="53" t="s">
        <v>15</v>
      </c>
      <c r="P1072" s="53" t="s">
        <v>14</v>
      </c>
      <c r="Q1072" s="53" t="s">
        <v>15</v>
      </c>
      <c r="R1072" s="53" t="s">
        <v>14</v>
      </c>
      <c r="S1072" s="53" t="s">
        <v>15</v>
      </c>
      <c r="T1072" s="53" t="s">
        <v>14</v>
      </c>
      <c r="U1072" s="53" t="s">
        <v>15</v>
      </c>
      <c r="V1072" s="53" t="s">
        <v>14</v>
      </c>
      <c r="W1072" s="53" t="s">
        <v>15</v>
      </c>
      <c r="X1072" s="53" t="s">
        <v>14</v>
      </c>
      <c r="Y1072" s="53" t="s">
        <v>15</v>
      </c>
    </row>
    <row r="1073" spans="1:25" x14ac:dyDescent="0.3">
      <c r="A1073" s="54" t="s">
        <v>16</v>
      </c>
      <c r="B1073" s="55">
        <v>92.935021661500002</v>
      </c>
      <c r="C1073" s="55">
        <v>92.935021661500002</v>
      </c>
      <c r="D1073" s="55">
        <v>24.442162555100001</v>
      </c>
      <c r="E1073" s="55">
        <v>24.442162555100001</v>
      </c>
      <c r="F1073" s="55">
        <v>14.4379447961</v>
      </c>
      <c r="G1073" s="55">
        <v>14.4379447961</v>
      </c>
      <c r="H1073" s="55">
        <v>35.317796215199998</v>
      </c>
      <c r="I1073" s="55">
        <v>35.317796215199998</v>
      </c>
      <c r="J1073" s="55">
        <v>0.66485655769999996</v>
      </c>
      <c r="K1073" s="55">
        <v>0.66485655769999996</v>
      </c>
      <c r="L1073" s="55">
        <v>4.5819602455000004</v>
      </c>
      <c r="M1073" s="55">
        <v>4.5819602455000004</v>
      </c>
      <c r="N1073" s="55">
        <v>3.0156309074999998</v>
      </c>
      <c r="O1073" s="55">
        <v>3.0156309074999998</v>
      </c>
      <c r="P1073" s="55">
        <v>0</v>
      </c>
      <c r="Q1073" s="55">
        <v>0</v>
      </c>
      <c r="R1073" s="55">
        <v>8.3454440028000008</v>
      </c>
      <c r="S1073" s="55">
        <v>8.3454440028000008</v>
      </c>
      <c r="T1073" s="55">
        <v>0</v>
      </c>
      <c r="U1073" s="55">
        <v>0</v>
      </c>
      <c r="V1073" s="55">
        <v>0</v>
      </c>
      <c r="W1073" s="55">
        <v>0</v>
      </c>
      <c r="X1073" s="55">
        <v>2.1292263816000001</v>
      </c>
      <c r="Y1073" s="55">
        <v>2.1292263816000001</v>
      </c>
    </row>
    <row r="1074" spans="1:25" x14ac:dyDescent="0.3">
      <c r="A1074" s="56" t="s">
        <v>310</v>
      </c>
      <c r="B1074" s="57">
        <v>7.1305609029000001</v>
      </c>
      <c r="C1074" s="58">
        <v>7.6726305922344903E-2</v>
      </c>
      <c r="D1074" s="57">
        <v>0</v>
      </c>
      <c r="E1074" s="58">
        <v>0</v>
      </c>
      <c r="F1074" s="65">
        <v>7.1305609028999903</v>
      </c>
      <c r="G1074" s="67">
        <v>49.387644873293297</v>
      </c>
      <c r="H1074" s="57">
        <v>0</v>
      </c>
      <c r="I1074" s="58">
        <v>0</v>
      </c>
      <c r="J1074" s="65">
        <v>0</v>
      </c>
      <c r="K1074" s="66">
        <v>0</v>
      </c>
      <c r="L1074" s="65">
        <v>0</v>
      </c>
      <c r="M1074" s="66">
        <v>0</v>
      </c>
      <c r="N1074" s="65">
        <v>0</v>
      </c>
      <c r="O1074" s="66">
        <v>0</v>
      </c>
      <c r="P1074" s="65"/>
      <c r="Q1074" s="66"/>
      <c r="R1074" s="65">
        <v>0</v>
      </c>
      <c r="S1074" s="66">
        <v>0</v>
      </c>
      <c r="T1074" s="65"/>
      <c r="U1074" s="66"/>
      <c r="V1074" s="65"/>
      <c r="W1074" s="66"/>
      <c r="X1074" s="65">
        <v>0</v>
      </c>
      <c r="Y1074" s="66">
        <v>0</v>
      </c>
    </row>
    <row r="1075" spans="1:25" x14ac:dyDescent="0.3">
      <c r="A1075" s="56" t="s">
        <v>311</v>
      </c>
      <c r="B1075" s="59">
        <v>77.002337252999993</v>
      </c>
      <c r="C1075" s="60">
        <v>0.82856102980712598</v>
      </c>
      <c r="D1075" s="59">
        <v>21.173435590299999</v>
      </c>
      <c r="E1075" s="60">
        <v>0.86626686744958403</v>
      </c>
      <c r="F1075" s="68">
        <v>7.3073838932000097</v>
      </c>
      <c r="G1075" s="69">
        <v>50.612355126706703</v>
      </c>
      <c r="H1075" s="59">
        <v>32.538078312100097</v>
      </c>
      <c r="I1075" s="60">
        <v>0.92129412927798504</v>
      </c>
      <c r="J1075" s="68">
        <v>0.66485655769999896</v>
      </c>
      <c r="K1075" s="69">
        <v>100</v>
      </c>
      <c r="L1075" s="68">
        <v>4.5819602455000004</v>
      </c>
      <c r="M1075" s="69">
        <v>100</v>
      </c>
      <c r="N1075" s="68">
        <v>0.847419760399998</v>
      </c>
      <c r="O1075" s="69">
        <v>28.100911099313599</v>
      </c>
      <c r="P1075" s="68"/>
      <c r="Q1075" s="69"/>
      <c r="R1075" s="68">
        <v>7.7599765122000104</v>
      </c>
      <c r="S1075" s="69">
        <v>92.984585476775493</v>
      </c>
      <c r="T1075" s="68"/>
      <c r="U1075" s="69"/>
      <c r="V1075" s="68"/>
      <c r="W1075" s="69"/>
      <c r="X1075" s="68">
        <v>2.1292263816000001</v>
      </c>
      <c r="Y1075" s="69">
        <v>100</v>
      </c>
    </row>
    <row r="1076" spans="1:25" x14ac:dyDescent="0.3">
      <c r="A1076" s="56" t="s">
        <v>312</v>
      </c>
      <c r="B1076" s="71">
        <v>3.9211463008021301</v>
      </c>
      <c r="C1076" s="71">
        <v>3.9211463008021301</v>
      </c>
      <c r="D1076" s="71">
        <v>4.1201271473087102</v>
      </c>
      <c r="E1076" s="71">
        <v>4.1201271473087102</v>
      </c>
      <c r="F1076" s="74">
        <v>2.5649525926019101</v>
      </c>
      <c r="G1076" s="75">
        <v>2.5649525926019101</v>
      </c>
      <c r="H1076" s="71">
        <v>4.2139190018179002</v>
      </c>
      <c r="I1076" s="73">
        <v>4.2139190018179002</v>
      </c>
      <c r="J1076" s="74">
        <v>4</v>
      </c>
      <c r="K1076" s="74">
        <v>4</v>
      </c>
      <c r="L1076" s="74">
        <v>4.0837600920647299</v>
      </c>
      <c r="M1076" s="74">
        <v>4.0837600920647299</v>
      </c>
      <c r="N1076" s="74">
        <v>3.5620182219862699</v>
      </c>
      <c r="O1076" s="74">
        <v>3.5620182219862699</v>
      </c>
      <c r="P1076" s="74"/>
      <c r="Q1076" s="74"/>
      <c r="R1076" s="74">
        <v>4.3996947505945601</v>
      </c>
      <c r="S1076" s="76">
        <v>4.3996947505945601</v>
      </c>
      <c r="T1076" s="74"/>
      <c r="U1076" s="74"/>
      <c r="V1076" s="74"/>
      <c r="W1076" s="74"/>
      <c r="X1076" s="74">
        <v>4.2749672348884102</v>
      </c>
      <c r="Y1076" s="74">
        <v>4.2749672348884102</v>
      </c>
    </row>
    <row r="1077" spans="1:25" x14ac:dyDescent="0.3">
      <c r="A1077" s="63" t="s">
        <v>1</v>
      </c>
    </row>
    <row r="1078" spans="1:25" x14ac:dyDescent="0.3">
      <c r="A1078" s="63" t="s">
        <v>1</v>
      </c>
    </row>
    <row r="1079" spans="1:25" x14ac:dyDescent="0.3">
      <c r="A1079" s="51" t="s">
        <v>457</v>
      </c>
    </row>
    <row r="1080" spans="1:25" x14ac:dyDescent="0.3">
      <c r="A1080" s="52" t="s">
        <v>1</v>
      </c>
    </row>
    <row r="1081" spans="1:25" ht="25.5" customHeight="1" x14ac:dyDescent="0.3">
      <c r="A1081" s="112" t="s">
        <v>1</v>
      </c>
      <c r="B1081" s="114" t="s">
        <v>502</v>
      </c>
      <c r="C1081" s="114" t="s">
        <v>1</v>
      </c>
      <c r="D1081" s="114" t="s">
        <v>53</v>
      </c>
      <c r="E1081" s="114" t="s">
        <v>1</v>
      </c>
      <c r="F1081" s="114" t="s">
        <v>54</v>
      </c>
      <c r="G1081" s="114" t="s">
        <v>1</v>
      </c>
      <c r="H1081" s="115" t="s">
        <v>55</v>
      </c>
      <c r="I1081" s="115" t="s">
        <v>1</v>
      </c>
      <c r="J1081" s="115" t="s">
        <v>56</v>
      </c>
      <c r="K1081" s="115" t="s">
        <v>1</v>
      </c>
      <c r="L1081" s="115" t="s">
        <v>57</v>
      </c>
      <c r="M1081" s="115" t="s">
        <v>1</v>
      </c>
      <c r="N1081" s="115" t="s">
        <v>58</v>
      </c>
      <c r="O1081" s="115" t="s">
        <v>1</v>
      </c>
      <c r="P1081" s="115" t="s">
        <v>59</v>
      </c>
      <c r="Q1081" s="115" t="s">
        <v>1</v>
      </c>
      <c r="R1081" s="115" t="s">
        <v>60</v>
      </c>
      <c r="S1081" s="115" t="s">
        <v>1</v>
      </c>
      <c r="T1081" s="114" t="s">
        <v>61</v>
      </c>
      <c r="U1081" s="114" t="s">
        <v>1</v>
      </c>
      <c r="V1081" s="114" t="s">
        <v>62</v>
      </c>
      <c r="W1081" s="114" t="s">
        <v>1</v>
      </c>
      <c r="X1081" s="114" t="s">
        <v>63</v>
      </c>
      <c r="Y1081" s="114" t="s">
        <v>1</v>
      </c>
    </row>
    <row r="1082" spans="1:25" x14ac:dyDescent="0.3">
      <c r="A1082" s="113" t="s">
        <v>1</v>
      </c>
      <c r="B1082" s="53" t="s">
        <v>14</v>
      </c>
      <c r="C1082" s="53" t="s">
        <v>15</v>
      </c>
      <c r="D1082" s="53" t="s">
        <v>14</v>
      </c>
      <c r="E1082" s="53" t="s">
        <v>15</v>
      </c>
      <c r="F1082" s="53" t="s">
        <v>14</v>
      </c>
      <c r="G1082" s="53" t="s">
        <v>15</v>
      </c>
      <c r="H1082" s="53" t="s">
        <v>14</v>
      </c>
      <c r="I1082" s="53" t="s">
        <v>15</v>
      </c>
      <c r="J1082" s="53" t="s">
        <v>14</v>
      </c>
      <c r="K1082" s="53" t="s">
        <v>15</v>
      </c>
      <c r="L1082" s="53" t="s">
        <v>14</v>
      </c>
      <c r="M1082" s="53" t="s">
        <v>15</v>
      </c>
      <c r="N1082" s="53" t="s">
        <v>14</v>
      </c>
      <c r="O1082" s="53" t="s">
        <v>15</v>
      </c>
      <c r="P1082" s="53" t="s">
        <v>14</v>
      </c>
      <c r="Q1082" s="53" t="s">
        <v>15</v>
      </c>
      <c r="R1082" s="53" t="s">
        <v>14</v>
      </c>
      <c r="S1082" s="53" t="s">
        <v>15</v>
      </c>
      <c r="T1082" s="53" t="s">
        <v>14</v>
      </c>
      <c r="U1082" s="53" t="s">
        <v>15</v>
      </c>
      <c r="V1082" s="53" t="s">
        <v>14</v>
      </c>
      <c r="W1082" s="53" t="s">
        <v>15</v>
      </c>
      <c r="X1082" s="53" t="s">
        <v>14</v>
      </c>
      <c r="Y1082" s="53" t="s">
        <v>15</v>
      </c>
    </row>
    <row r="1083" spans="1:25" x14ac:dyDescent="0.3">
      <c r="A1083" s="54" t="s">
        <v>16</v>
      </c>
      <c r="B1083" s="55">
        <v>228.0105588987</v>
      </c>
      <c r="C1083" s="55">
        <v>228.0105588987</v>
      </c>
      <c r="D1083" s="55">
        <v>22.594649695699999</v>
      </c>
      <c r="E1083" s="55">
        <v>22.594649695699999</v>
      </c>
      <c r="F1083" s="55">
        <v>8.9063648020000006</v>
      </c>
      <c r="G1083" s="55">
        <v>8.9063648020000006</v>
      </c>
      <c r="H1083" s="55">
        <v>155.77364401130001</v>
      </c>
      <c r="I1083" s="55">
        <v>155.77364401130001</v>
      </c>
      <c r="J1083" s="55">
        <v>11.117734002500001</v>
      </c>
      <c r="K1083" s="55">
        <v>11.117734002500001</v>
      </c>
      <c r="L1083" s="55">
        <v>3.1859221519999998</v>
      </c>
      <c r="M1083" s="55">
        <v>3.1859221519999998</v>
      </c>
      <c r="N1083" s="55">
        <v>0.82099701560000005</v>
      </c>
      <c r="O1083" s="55">
        <v>0.82099701560000005</v>
      </c>
      <c r="P1083" s="55">
        <v>2.5024398348000001</v>
      </c>
      <c r="Q1083" s="55">
        <v>2.5024398348000001</v>
      </c>
      <c r="R1083" s="55">
        <v>20.697404742</v>
      </c>
      <c r="S1083" s="55">
        <v>20.697404742</v>
      </c>
      <c r="T1083" s="55">
        <v>0</v>
      </c>
      <c r="U1083" s="55">
        <v>0</v>
      </c>
      <c r="V1083" s="55">
        <v>0.82009909410000004</v>
      </c>
      <c r="W1083" s="55">
        <v>0.82009909410000004</v>
      </c>
      <c r="X1083" s="55">
        <v>1.5913035487</v>
      </c>
      <c r="Y1083" s="55">
        <v>1.5913035487</v>
      </c>
    </row>
    <row r="1084" spans="1:25" x14ac:dyDescent="0.3">
      <c r="A1084" s="56" t="s">
        <v>310</v>
      </c>
      <c r="B1084" s="57">
        <v>3.7250473427999999</v>
      </c>
      <c r="C1084" s="58">
        <v>1.6337170352075499E-2</v>
      </c>
      <c r="D1084" s="57">
        <v>0</v>
      </c>
      <c r="E1084" s="58">
        <v>0</v>
      </c>
      <c r="F1084" s="65">
        <v>0</v>
      </c>
      <c r="G1084" s="66">
        <v>0</v>
      </c>
      <c r="H1084" s="57">
        <v>2.5648711126000001</v>
      </c>
      <c r="I1084" s="58">
        <v>1.6465372745687001E-2</v>
      </c>
      <c r="J1084" s="65">
        <v>0</v>
      </c>
      <c r="K1084" s="66">
        <v>0</v>
      </c>
      <c r="L1084" s="65">
        <v>0</v>
      </c>
      <c r="M1084" s="66">
        <v>0</v>
      </c>
      <c r="N1084" s="65">
        <v>0</v>
      </c>
      <c r="O1084" s="66">
        <v>0</v>
      </c>
      <c r="P1084" s="65">
        <v>1.1601762302</v>
      </c>
      <c r="Q1084" s="67">
        <v>46.361803151711896</v>
      </c>
      <c r="R1084" s="65">
        <v>0</v>
      </c>
      <c r="S1084" s="66">
        <v>0</v>
      </c>
      <c r="T1084" s="65"/>
      <c r="U1084" s="66"/>
      <c r="V1084" s="65">
        <v>0</v>
      </c>
      <c r="W1084" s="66">
        <v>0</v>
      </c>
      <c r="X1084" s="65">
        <v>0</v>
      </c>
      <c r="Y1084" s="66">
        <v>0</v>
      </c>
    </row>
    <row r="1085" spans="1:25" x14ac:dyDescent="0.3">
      <c r="A1085" s="56" t="s">
        <v>311</v>
      </c>
      <c r="B1085" s="59">
        <v>219.20959717119999</v>
      </c>
      <c r="C1085" s="60">
        <v>0.96140107822195198</v>
      </c>
      <c r="D1085" s="59">
        <v>21.113475324100001</v>
      </c>
      <c r="E1085" s="60">
        <v>0.93444579174503095</v>
      </c>
      <c r="F1085" s="68">
        <v>8.9063648020000006</v>
      </c>
      <c r="G1085" s="69">
        <v>100</v>
      </c>
      <c r="H1085" s="59">
        <v>149.9959682992</v>
      </c>
      <c r="I1085" s="60">
        <v>0.96290979935167398</v>
      </c>
      <c r="J1085" s="68">
        <v>11.117734002500001</v>
      </c>
      <c r="K1085" s="69">
        <v>100</v>
      </c>
      <c r="L1085" s="68">
        <v>3.1859221519999998</v>
      </c>
      <c r="M1085" s="69">
        <v>100</v>
      </c>
      <c r="N1085" s="68">
        <v>0.82099701560000005</v>
      </c>
      <c r="O1085" s="69">
        <v>100</v>
      </c>
      <c r="P1085" s="68">
        <v>1.3422636046</v>
      </c>
      <c r="Q1085" s="70">
        <v>53.638196848288104</v>
      </c>
      <c r="R1085" s="68">
        <v>20.315469328399999</v>
      </c>
      <c r="S1085" s="69">
        <v>98.154670025730496</v>
      </c>
      <c r="T1085" s="68"/>
      <c r="U1085" s="69"/>
      <c r="V1085" s="68">
        <v>0.82009909410000004</v>
      </c>
      <c r="W1085" s="69">
        <v>100</v>
      </c>
      <c r="X1085" s="68">
        <v>1.5913035487</v>
      </c>
      <c r="Y1085" s="69">
        <v>100</v>
      </c>
    </row>
    <row r="1086" spans="1:25" x14ac:dyDescent="0.3">
      <c r="A1086" s="56" t="s">
        <v>312</v>
      </c>
      <c r="B1086" s="71">
        <v>4.3711595406842498</v>
      </c>
      <c r="C1086" s="71">
        <v>4.3711595406842498</v>
      </c>
      <c r="D1086" s="71">
        <v>4.3154081483173501</v>
      </c>
      <c r="E1086" s="71">
        <v>4.3154081483173501</v>
      </c>
      <c r="F1086" s="74">
        <v>4.1080496286974304</v>
      </c>
      <c r="G1086" s="74">
        <v>4.1080496286974304</v>
      </c>
      <c r="H1086" s="71">
        <v>4.4220656497586397</v>
      </c>
      <c r="I1086" s="71">
        <v>4.4220656497586397</v>
      </c>
      <c r="J1086" s="74">
        <v>4.1801694458645597</v>
      </c>
      <c r="K1086" s="74">
        <v>4.1801694458645597</v>
      </c>
      <c r="L1086" s="74">
        <v>4.6950922514254803</v>
      </c>
      <c r="M1086" s="74">
        <v>4.6950922514254803</v>
      </c>
      <c r="N1086" s="74">
        <v>5</v>
      </c>
      <c r="O1086" s="76">
        <v>5</v>
      </c>
      <c r="P1086" s="74">
        <v>3.3409549212071998</v>
      </c>
      <c r="Q1086" s="74">
        <v>3.3409549212071998</v>
      </c>
      <c r="R1086" s="74">
        <v>4.2808543542806703</v>
      </c>
      <c r="S1086" s="74">
        <v>4.2808543542806703</v>
      </c>
      <c r="T1086" s="74"/>
      <c r="U1086" s="74"/>
      <c r="V1086" s="74">
        <v>5</v>
      </c>
      <c r="W1086" s="76">
        <v>5</v>
      </c>
      <c r="X1086" s="74">
        <v>4.4840726546040202</v>
      </c>
      <c r="Y1086" s="74">
        <v>4.4840726546040202</v>
      </c>
    </row>
    <row r="1087" spans="1:25" x14ac:dyDescent="0.3">
      <c r="A1087" s="63" t="s">
        <v>1</v>
      </c>
    </row>
    <row r="1088" spans="1:25" x14ac:dyDescent="0.3">
      <c r="A1088" s="63" t="s">
        <v>1</v>
      </c>
    </row>
    <row r="1089" spans="1:25" x14ac:dyDescent="0.3">
      <c r="A1089" s="51" t="s">
        <v>458</v>
      </c>
    </row>
    <row r="1090" spans="1:25" x14ac:dyDescent="0.3">
      <c r="A1090" s="52" t="s">
        <v>1</v>
      </c>
    </row>
    <row r="1091" spans="1:25" ht="25.5" customHeight="1" x14ac:dyDescent="0.3">
      <c r="A1091" s="112" t="s">
        <v>1</v>
      </c>
      <c r="B1091" s="114" t="s">
        <v>502</v>
      </c>
      <c r="C1091" s="114" t="s">
        <v>1</v>
      </c>
      <c r="D1091" s="114" t="s">
        <v>53</v>
      </c>
      <c r="E1091" s="114" t="s">
        <v>1</v>
      </c>
      <c r="F1091" s="114" t="s">
        <v>54</v>
      </c>
      <c r="G1091" s="114" t="s">
        <v>1</v>
      </c>
      <c r="H1091" s="115" t="s">
        <v>55</v>
      </c>
      <c r="I1091" s="115" t="s">
        <v>1</v>
      </c>
      <c r="J1091" s="115" t="s">
        <v>56</v>
      </c>
      <c r="K1091" s="115" t="s">
        <v>1</v>
      </c>
      <c r="L1091" s="115" t="s">
        <v>57</v>
      </c>
      <c r="M1091" s="115" t="s">
        <v>1</v>
      </c>
      <c r="N1091" s="115" t="s">
        <v>58</v>
      </c>
      <c r="O1091" s="115" t="s">
        <v>1</v>
      </c>
      <c r="P1091" s="115" t="s">
        <v>59</v>
      </c>
      <c r="Q1091" s="115" t="s">
        <v>1</v>
      </c>
      <c r="R1091" s="115" t="s">
        <v>60</v>
      </c>
      <c r="S1091" s="115" t="s">
        <v>1</v>
      </c>
      <c r="T1091" s="114" t="s">
        <v>61</v>
      </c>
      <c r="U1091" s="114" t="s">
        <v>1</v>
      </c>
      <c r="V1091" s="114" t="s">
        <v>62</v>
      </c>
      <c r="W1091" s="114" t="s">
        <v>1</v>
      </c>
      <c r="X1091" s="114" t="s">
        <v>63</v>
      </c>
      <c r="Y1091" s="114" t="s">
        <v>1</v>
      </c>
    </row>
    <row r="1092" spans="1:25" x14ac:dyDescent="0.3">
      <c r="A1092" s="113" t="s">
        <v>1</v>
      </c>
      <c r="B1092" s="53" t="s">
        <v>14</v>
      </c>
      <c r="C1092" s="53" t="s">
        <v>15</v>
      </c>
      <c r="D1092" s="53" t="s">
        <v>14</v>
      </c>
      <c r="E1092" s="53" t="s">
        <v>15</v>
      </c>
      <c r="F1092" s="53" t="s">
        <v>14</v>
      </c>
      <c r="G1092" s="53" t="s">
        <v>15</v>
      </c>
      <c r="H1092" s="53" t="s">
        <v>14</v>
      </c>
      <c r="I1092" s="53" t="s">
        <v>15</v>
      </c>
      <c r="J1092" s="53" t="s">
        <v>14</v>
      </c>
      <c r="K1092" s="53" t="s">
        <v>15</v>
      </c>
      <c r="L1092" s="53" t="s">
        <v>14</v>
      </c>
      <c r="M1092" s="53" t="s">
        <v>15</v>
      </c>
      <c r="N1092" s="53" t="s">
        <v>14</v>
      </c>
      <c r="O1092" s="53" t="s">
        <v>15</v>
      </c>
      <c r="P1092" s="53" t="s">
        <v>14</v>
      </c>
      <c r="Q1092" s="53" t="s">
        <v>15</v>
      </c>
      <c r="R1092" s="53" t="s">
        <v>14</v>
      </c>
      <c r="S1092" s="53" t="s">
        <v>15</v>
      </c>
      <c r="T1092" s="53" t="s">
        <v>14</v>
      </c>
      <c r="U1092" s="53" t="s">
        <v>15</v>
      </c>
      <c r="V1092" s="53" t="s">
        <v>14</v>
      </c>
      <c r="W1092" s="53" t="s">
        <v>15</v>
      </c>
      <c r="X1092" s="53" t="s">
        <v>14</v>
      </c>
      <c r="Y1092" s="53" t="s">
        <v>15</v>
      </c>
    </row>
    <row r="1093" spans="1:25" x14ac:dyDescent="0.3">
      <c r="A1093" s="54" t="s">
        <v>16</v>
      </c>
      <c r="B1093" s="55">
        <v>11.6447175143</v>
      </c>
      <c r="C1093" s="55">
        <v>11.6447175143</v>
      </c>
      <c r="D1093" s="55">
        <v>4.6179602762999998</v>
      </c>
      <c r="E1093" s="55">
        <v>4.6179602762999998</v>
      </c>
      <c r="F1093" s="55">
        <v>0</v>
      </c>
      <c r="G1093" s="55">
        <v>0</v>
      </c>
      <c r="H1093" s="55">
        <v>5.5786361397000004</v>
      </c>
      <c r="I1093" s="55">
        <v>5.5786361397000004</v>
      </c>
      <c r="J1093" s="55">
        <v>0</v>
      </c>
      <c r="K1093" s="55">
        <v>0</v>
      </c>
      <c r="L1093" s="55">
        <v>0</v>
      </c>
      <c r="M1093" s="55">
        <v>0</v>
      </c>
      <c r="N1093" s="55">
        <v>0.61772222939999999</v>
      </c>
      <c r="O1093" s="55">
        <v>0.61772222939999999</v>
      </c>
      <c r="P1093" s="55">
        <v>0</v>
      </c>
      <c r="Q1093" s="55">
        <v>0</v>
      </c>
      <c r="R1093" s="55">
        <v>0.83039886890000003</v>
      </c>
      <c r="S1093" s="55">
        <v>0.83039886890000003</v>
      </c>
      <c r="T1093" s="55">
        <v>0</v>
      </c>
      <c r="U1093" s="55">
        <v>0</v>
      </c>
      <c r="V1093" s="55">
        <v>0</v>
      </c>
      <c r="W1093" s="55">
        <v>0</v>
      </c>
      <c r="X1093" s="55">
        <v>0</v>
      </c>
      <c r="Y1093" s="55">
        <v>0</v>
      </c>
    </row>
    <row r="1094" spans="1:25" x14ac:dyDescent="0.3">
      <c r="A1094" s="56" t="s">
        <v>310</v>
      </c>
      <c r="B1094" s="65">
        <v>0</v>
      </c>
      <c r="C1094" s="66">
        <v>0</v>
      </c>
      <c r="D1094" s="65">
        <v>0</v>
      </c>
      <c r="E1094" s="66">
        <v>0</v>
      </c>
      <c r="F1094" s="65"/>
      <c r="G1094" s="66"/>
      <c r="H1094" s="65">
        <v>0</v>
      </c>
      <c r="I1094" s="66">
        <v>0</v>
      </c>
      <c r="J1094" s="65"/>
      <c r="K1094" s="66"/>
      <c r="L1094" s="65"/>
      <c r="M1094" s="66"/>
      <c r="N1094" s="65">
        <v>0</v>
      </c>
      <c r="O1094" s="66">
        <v>0</v>
      </c>
      <c r="P1094" s="65"/>
      <c r="Q1094" s="66"/>
      <c r="R1094" s="65">
        <v>0</v>
      </c>
      <c r="S1094" s="66">
        <v>0</v>
      </c>
      <c r="T1094" s="65"/>
      <c r="U1094" s="66"/>
      <c r="V1094" s="65"/>
      <c r="W1094" s="66"/>
      <c r="X1094" s="65"/>
      <c r="Y1094" s="66"/>
    </row>
    <row r="1095" spans="1:25" x14ac:dyDescent="0.3">
      <c r="A1095" s="56" t="s">
        <v>311</v>
      </c>
      <c r="B1095" s="68">
        <v>10.8143186454</v>
      </c>
      <c r="C1095" s="69">
        <v>92.868879233178006</v>
      </c>
      <c r="D1095" s="68">
        <v>4.6179602763000096</v>
      </c>
      <c r="E1095" s="69">
        <v>100</v>
      </c>
      <c r="F1095" s="68"/>
      <c r="G1095" s="69"/>
      <c r="H1095" s="68">
        <v>5.5786361397000004</v>
      </c>
      <c r="I1095" s="69">
        <v>100</v>
      </c>
      <c r="J1095" s="68"/>
      <c r="K1095" s="69"/>
      <c r="L1095" s="68"/>
      <c r="M1095" s="69"/>
      <c r="N1095" s="68">
        <v>0.61772222939999999</v>
      </c>
      <c r="O1095" s="69">
        <v>100</v>
      </c>
      <c r="P1095" s="68"/>
      <c r="Q1095" s="69"/>
      <c r="R1095" s="68">
        <v>0</v>
      </c>
      <c r="S1095" s="69">
        <v>0</v>
      </c>
      <c r="T1095" s="68"/>
      <c r="U1095" s="69"/>
      <c r="V1095" s="68"/>
      <c r="W1095" s="69"/>
      <c r="X1095" s="68"/>
      <c r="Y1095" s="69"/>
    </row>
    <row r="1096" spans="1:25" x14ac:dyDescent="0.3">
      <c r="A1096" s="56" t="s">
        <v>312</v>
      </c>
      <c r="B1096" s="74">
        <v>4.1382529188383499</v>
      </c>
      <c r="C1096" s="74">
        <v>4.1382529188383499</v>
      </c>
      <c r="D1096" s="74">
        <v>4</v>
      </c>
      <c r="E1096" s="74">
        <v>4</v>
      </c>
      <c r="F1096" s="74"/>
      <c r="G1096" s="74"/>
      <c r="H1096" s="74">
        <v>4.4374393656782303</v>
      </c>
      <c r="I1096" s="74">
        <v>4.4374393656782303</v>
      </c>
      <c r="J1096" s="74"/>
      <c r="K1096" s="74"/>
      <c r="L1096" s="74"/>
      <c r="M1096" s="74"/>
      <c r="N1096" s="74">
        <v>4</v>
      </c>
      <c r="O1096" s="74">
        <v>4</v>
      </c>
      <c r="P1096" s="74"/>
      <c r="Q1096" s="74"/>
      <c r="R1096" s="74">
        <v>3</v>
      </c>
      <c r="S1096" s="75">
        <v>3</v>
      </c>
      <c r="T1096" s="74"/>
      <c r="U1096" s="74"/>
      <c r="V1096" s="74"/>
      <c r="W1096" s="74"/>
      <c r="X1096" s="74"/>
      <c r="Y1096" s="74"/>
    </row>
    <row r="1097" spans="1:25" x14ac:dyDescent="0.3">
      <c r="A1097" s="63" t="s">
        <v>1</v>
      </c>
    </row>
    <row r="1098" spans="1:25" x14ac:dyDescent="0.3">
      <c r="A1098" s="63" t="s">
        <v>1</v>
      </c>
    </row>
    <row r="1099" spans="1:25" x14ac:dyDescent="0.3">
      <c r="A1099" s="51" t="s">
        <v>459</v>
      </c>
    </row>
    <row r="1100" spans="1:25" x14ac:dyDescent="0.3">
      <c r="A1100" s="52" t="s">
        <v>1</v>
      </c>
    </row>
    <row r="1101" spans="1:25" ht="25.5" customHeight="1" x14ac:dyDescent="0.3">
      <c r="A1101" s="112" t="s">
        <v>1</v>
      </c>
      <c r="B1101" s="114" t="s">
        <v>502</v>
      </c>
      <c r="C1101" s="114" t="s">
        <v>1</v>
      </c>
      <c r="D1101" s="114" t="s">
        <v>53</v>
      </c>
      <c r="E1101" s="114" t="s">
        <v>1</v>
      </c>
      <c r="F1101" s="114" t="s">
        <v>54</v>
      </c>
      <c r="G1101" s="114" t="s">
        <v>1</v>
      </c>
      <c r="H1101" s="115" t="s">
        <v>55</v>
      </c>
      <c r="I1101" s="115" t="s">
        <v>1</v>
      </c>
      <c r="J1101" s="115" t="s">
        <v>56</v>
      </c>
      <c r="K1101" s="115" t="s">
        <v>1</v>
      </c>
      <c r="L1101" s="115" t="s">
        <v>57</v>
      </c>
      <c r="M1101" s="115" t="s">
        <v>1</v>
      </c>
      <c r="N1101" s="115" t="s">
        <v>58</v>
      </c>
      <c r="O1101" s="115" t="s">
        <v>1</v>
      </c>
      <c r="P1101" s="115" t="s">
        <v>59</v>
      </c>
      <c r="Q1101" s="115" t="s">
        <v>1</v>
      </c>
      <c r="R1101" s="115" t="s">
        <v>60</v>
      </c>
      <c r="S1101" s="115" t="s">
        <v>1</v>
      </c>
      <c r="T1101" s="114" t="s">
        <v>61</v>
      </c>
      <c r="U1101" s="114" t="s">
        <v>1</v>
      </c>
      <c r="V1101" s="114" t="s">
        <v>62</v>
      </c>
      <c r="W1101" s="114" t="s">
        <v>1</v>
      </c>
      <c r="X1101" s="114" t="s">
        <v>63</v>
      </c>
      <c r="Y1101" s="114" t="s">
        <v>1</v>
      </c>
    </row>
    <row r="1102" spans="1:25" x14ac:dyDescent="0.3">
      <c r="A1102" s="113" t="s">
        <v>1</v>
      </c>
      <c r="B1102" s="53" t="s">
        <v>14</v>
      </c>
      <c r="C1102" s="53" t="s">
        <v>15</v>
      </c>
      <c r="D1102" s="53" t="s">
        <v>14</v>
      </c>
      <c r="E1102" s="53" t="s">
        <v>15</v>
      </c>
      <c r="F1102" s="53" t="s">
        <v>14</v>
      </c>
      <c r="G1102" s="53" t="s">
        <v>15</v>
      </c>
      <c r="H1102" s="53" t="s">
        <v>14</v>
      </c>
      <c r="I1102" s="53" t="s">
        <v>15</v>
      </c>
      <c r="J1102" s="53" t="s">
        <v>14</v>
      </c>
      <c r="K1102" s="53" t="s">
        <v>15</v>
      </c>
      <c r="L1102" s="53" t="s">
        <v>14</v>
      </c>
      <c r="M1102" s="53" t="s">
        <v>15</v>
      </c>
      <c r="N1102" s="53" t="s">
        <v>14</v>
      </c>
      <c r="O1102" s="53" t="s">
        <v>15</v>
      </c>
      <c r="P1102" s="53" t="s">
        <v>14</v>
      </c>
      <c r="Q1102" s="53" t="s">
        <v>15</v>
      </c>
      <c r="R1102" s="53" t="s">
        <v>14</v>
      </c>
      <c r="S1102" s="53" t="s">
        <v>15</v>
      </c>
      <c r="T1102" s="53" t="s">
        <v>14</v>
      </c>
      <c r="U1102" s="53" t="s">
        <v>15</v>
      </c>
      <c r="V1102" s="53" t="s">
        <v>14</v>
      </c>
      <c r="W1102" s="53" t="s">
        <v>15</v>
      </c>
      <c r="X1102" s="53" t="s">
        <v>14</v>
      </c>
      <c r="Y1102" s="53" t="s">
        <v>15</v>
      </c>
    </row>
    <row r="1103" spans="1:25" x14ac:dyDescent="0.3">
      <c r="A1103" s="54" t="s">
        <v>16</v>
      </c>
      <c r="B1103" s="55">
        <v>18.2084898978</v>
      </c>
      <c r="C1103" s="55">
        <v>18.2084898978</v>
      </c>
      <c r="D1103" s="55">
        <v>4.8672945699000003</v>
      </c>
      <c r="E1103" s="55">
        <v>4.8672945699000003</v>
      </c>
      <c r="F1103" s="55">
        <v>0.65765175139999998</v>
      </c>
      <c r="G1103" s="55">
        <v>0.65765175139999998</v>
      </c>
      <c r="H1103" s="55">
        <v>10.770812574800001</v>
      </c>
      <c r="I1103" s="55">
        <v>10.770812574800001</v>
      </c>
      <c r="J1103" s="55">
        <v>0</v>
      </c>
      <c r="K1103" s="55">
        <v>0</v>
      </c>
      <c r="L1103" s="55">
        <v>0</v>
      </c>
      <c r="M1103" s="55">
        <v>0</v>
      </c>
      <c r="N1103" s="55">
        <v>0</v>
      </c>
      <c r="O1103" s="55">
        <v>0</v>
      </c>
      <c r="P1103" s="55">
        <v>0</v>
      </c>
      <c r="Q1103" s="55">
        <v>0</v>
      </c>
      <c r="R1103" s="55">
        <v>1.9127310017000001</v>
      </c>
      <c r="S1103" s="55">
        <v>1.9127310017000001</v>
      </c>
      <c r="T1103" s="55">
        <v>0</v>
      </c>
      <c r="U1103" s="55">
        <v>0</v>
      </c>
      <c r="V1103" s="55">
        <v>0</v>
      </c>
      <c r="W1103" s="55">
        <v>0</v>
      </c>
      <c r="X1103" s="55">
        <v>0</v>
      </c>
      <c r="Y1103" s="55">
        <v>0</v>
      </c>
    </row>
    <row r="1104" spans="1:25" x14ac:dyDescent="0.3">
      <c r="A1104" s="56" t="s">
        <v>310</v>
      </c>
      <c r="B1104" s="65">
        <v>0</v>
      </c>
      <c r="C1104" s="66">
        <v>0</v>
      </c>
      <c r="D1104" s="65">
        <v>0</v>
      </c>
      <c r="E1104" s="66">
        <v>0</v>
      </c>
      <c r="F1104" s="65">
        <v>0</v>
      </c>
      <c r="G1104" s="66">
        <v>0</v>
      </c>
      <c r="H1104" s="65">
        <v>0</v>
      </c>
      <c r="I1104" s="66">
        <v>0</v>
      </c>
      <c r="J1104" s="65"/>
      <c r="K1104" s="66"/>
      <c r="L1104" s="65"/>
      <c r="M1104" s="66"/>
      <c r="N1104" s="65"/>
      <c r="O1104" s="66"/>
      <c r="P1104" s="65"/>
      <c r="Q1104" s="66"/>
      <c r="R1104" s="65">
        <v>0</v>
      </c>
      <c r="S1104" s="66">
        <v>0</v>
      </c>
      <c r="T1104" s="65"/>
      <c r="U1104" s="66"/>
      <c r="V1104" s="65"/>
      <c r="W1104" s="66"/>
      <c r="X1104" s="65"/>
      <c r="Y1104" s="66"/>
    </row>
    <row r="1105" spans="1:25" x14ac:dyDescent="0.3">
      <c r="A1105" s="56" t="s">
        <v>311</v>
      </c>
      <c r="B1105" s="68">
        <v>15.841400305000001</v>
      </c>
      <c r="C1105" s="69">
        <v>87.000077402981105</v>
      </c>
      <c r="D1105" s="68">
        <v>2.5002049771000001</v>
      </c>
      <c r="E1105" s="69">
        <v>51.367447381582402</v>
      </c>
      <c r="F1105" s="68">
        <v>0.65765175139999899</v>
      </c>
      <c r="G1105" s="69">
        <v>100</v>
      </c>
      <c r="H1105" s="68">
        <v>10.770812574800001</v>
      </c>
      <c r="I1105" s="69">
        <v>100</v>
      </c>
      <c r="J1105" s="68"/>
      <c r="K1105" s="69"/>
      <c r="L1105" s="68"/>
      <c r="M1105" s="69"/>
      <c r="N1105" s="68"/>
      <c r="O1105" s="69"/>
      <c r="P1105" s="68"/>
      <c r="Q1105" s="69"/>
      <c r="R1105" s="68">
        <v>1.9127310017000001</v>
      </c>
      <c r="S1105" s="69">
        <v>100</v>
      </c>
      <c r="T1105" s="68"/>
      <c r="U1105" s="69"/>
      <c r="V1105" s="68"/>
      <c r="W1105" s="69"/>
      <c r="X1105" s="68"/>
      <c r="Y1105" s="69"/>
    </row>
    <row r="1106" spans="1:25" x14ac:dyDescent="0.3">
      <c r="A1106" s="56" t="s">
        <v>312</v>
      </c>
      <c r="B1106" s="74">
        <v>4.0538504373621</v>
      </c>
      <c r="C1106" s="74">
        <v>4.0538504373621</v>
      </c>
      <c r="D1106" s="74">
        <v>4.0273489476316504</v>
      </c>
      <c r="E1106" s="74">
        <v>4.0273489476316504</v>
      </c>
      <c r="F1106" s="74">
        <v>4</v>
      </c>
      <c r="G1106" s="74">
        <v>4</v>
      </c>
      <c r="H1106" s="74">
        <v>4</v>
      </c>
      <c r="I1106" s="74">
        <v>4</v>
      </c>
      <c r="J1106" s="74"/>
      <c r="K1106" s="74"/>
      <c r="L1106" s="74"/>
      <c r="M1106" s="74"/>
      <c r="N1106" s="74"/>
      <c r="O1106" s="74"/>
      <c r="P1106" s="74"/>
      <c r="Q1106" s="74"/>
      <c r="R1106" s="74">
        <v>4.4430417866635903</v>
      </c>
      <c r="S1106" s="74">
        <v>4.4430417866635903</v>
      </c>
      <c r="T1106" s="74"/>
      <c r="U1106" s="74"/>
      <c r="V1106" s="74"/>
      <c r="W1106" s="74"/>
      <c r="X1106" s="74"/>
      <c r="Y1106" s="74"/>
    </row>
    <row r="1107" spans="1:25" x14ac:dyDescent="0.3">
      <c r="A1107" s="63" t="s">
        <v>1</v>
      </c>
    </row>
    <row r="1108" spans="1:25" x14ac:dyDescent="0.3">
      <c r="A1108" s="63" t="s">
        <v>1</v>
      </c>
    </row>
    <row r="1109" spans="1:25" x14ac:dyDescent="0.3">
      <c r="A1109" s="51" t="s">
        <v>460</v>
      </c>
    </row>
    <row r="1110" spans="1:25" x14ac:dyDescent="0.3">
      <c r="A1110" s="52" t="s">
        <v>1</v>
      </c>
    </row>
    <row r="1111" spans="1:25" ht="25.5" customHeight="1" x14ac:dyDescent="0.3">
      <c r="A1111" s="112" t="s">
        <v>1</v>
      </c>
      <c r="B1111" s="114" t="s">
        <v>502</v>
      </c>
      <c r="C1111" s="114" t="s">
        <v>1</v>
      </c>
      <c r="D1111" s="114" t="s">
        <v>53</v>
      </c>
      <c r="E1111" s="114" t="s">
        <v>1</v>
      </c>
      <c r="F1111" s="114" t="s">
        <v>54</v>
      </c>
      <c r="G1111" s="114" t="s">
        <v>1</v>
      </c>
      <c r="H1111" s="115" t="s">
        <v>55</v>
      </c>
      <c r="I1111" s="115" t="s">
        <v>1</v>
      </c>
      <c r="J1111" s="115" t="s">
        <v>56</v>
      </c>
      <c r="K1111" s="115" t="s">
        <v>1</v>
      </c>
      <c r="L1111" s="115" t="s">
        <v>57</v>
      </c>
      <c r="M1111" s="115" t="s">
        <v>1</v>
      </c>
      <c r="N1111" s="115" t="s">
        <v>58</v>
      </c>
      <c r="O1111" s="115" t="s">
        <v>1</v>
      </c>
      <c r="P1111" s="115" t="s">
        <v>59</v>
      </c>
      <c r="Q1111" s="115" t="s">
        <v>1</v>
      </c>
      <c r="R1111" s="115" t="s">
        <v>60</v>
      </c>
      <c r="S1111" s="115" t="s">
        <v>1</v>
      </c>
      <c r="T1111" s="114" t="s">
        <v>61</v>
      </c>
      <c r="U1111" s="114" t="s">
        <v>1</v>
      </c>
      <c r="V1111" s="114" t="s">
        <v>62</v>
      </c>
      <c r="W1111" s="114" t="s">
        <v>1</v>
      </c>
      <c r="X1111" s="114" t="s">
        <v>63</v>
      </c>
      <c r="Y1111" s="114" t="s">
        <v>1</v>
      </c>
    </row>
    <row r="1112" spans="1:25" x14ac:dyDescent="0.3">
      <c r="A1112" s="113" t="s">
        <v>1</v>
      </c>
      <c r="B1112" s="53" t="s">
        <v>14</v>
      </c>
      <c r="C1112" s="53" t="s">
        <v>15</v>
      </c>
      <c r="D1112" s="53" t="s">
        <v>14</v>
      </c>
      <c r="E1112" s="53" t="s">
        <v>15</v>
      </c>
      <c r="F1112" s="53" t="s">
        <v>14</v>
      </c>
      <c r="G1112" s="53" t="s">
        <v>15</v>
      </c>
      <c r="H1112" s="53" t="s">
        <v>14</v>
      </c>
      <c r="I1112" s="53" t="s">
        <v>15</v>
      </c>
      <c r="J1112" s="53" t="s">
        <v>14</v>
      </c>
      <c r="K1112" s="53" t="s">
        <v>15</v>
      </c>
      <c r="L1112" s="53" t="s">
        <v>14</v>
      </c>
      <c r="M1112" s="53" t="s">
        <v>15</v>
      </c>
      <c r="N1112" s="53" t="s">
        <v>14</v>
      </c>
      <c r="O1112" s="53" t="s">
        <v>15</v>
      </c>
      <c r="P1112" s="53" t="s">
        <v>14</v>
      </c>
      <c r="Q1112" s="53" t="s">
        <v>15</v>
      </c>
      <c r="R1112" s="53" t="s">
        <v>14</v>
      </c>
      <c r="S1112" s="53" t="s">
        <v>15</v>
      </c>
      <c r="T1112" s="53" t="s">
        <v>14</v>
      </c>
      <c r="U1112" s="53" t="s">
        <v>15</v>
      </c>
      <c r="V1112" s="53" t="s">
        <v>14</v>
      </c>
      <c r="W1112" s="53" t="s">
        <v>15</v>
      </c>
      <c r="X1112" s="53" t="s">
        <v>14</v>
      </c>
      <c r="Y1112" s="53" t="s">
        <v>15</v>
      </c>
    </row>
    <row r="1113" spans="1:25" x14ac:dyDescent="0.3">
      <c r="A1113" s="54" t="s">
        <v>16</v>
      </c>
      <c r="B1113" s="55">
        <v>53.604581363599998</v>
      </c>
      <c r="C1113" s="55">
        <v>53.604581363599998</v>
      </c>
      <c r="D1113" s="55">
        <v>1.8664420097000001</v>
      </c>
      <c r="E1113" s="55">
        <v>1.8664420097000001</v>
      </c>
      <c r="F1113" s="55">
        <v>0.75921794880000004</v>
      </c>
      <c r="G1113" s="55">
        <v>0.75921794880000004</v>
      </c>
      <c r="H1113" s="55">
        <v>40.838105797799997</v>
      </c>
      <c r="I1113" s="55">
        <v>40.838105797799997</v>
      </c>
      <c r="J1113" s="55">
        <v>1.1574203087999999</v>
      </c>
      <c r="K1113" s="55">
        <v>1.1574203087999999</v>
      </c>
      <c r="L1113" s="55">
        <v>1.5999337988</v>
      </c>
      <c r="M1113" s="55">
        <v>1.5999337988</v>
      </c>
      <c r="N1113" s="55">
        <v>0.82099701560000005</v>
      </c>
      <c r="O1113" s="55">
        <v>0.82099701560000005</v>
      </c>
      <c r="P1113" s="55">
        <v>0</v>
      </c>
      <c r="Q1113" s="55">
        <v>0</v>
      </c>
      <c r="R1113" s="55">
        <v>6.5624644841000004</v>
      </c>
      <c r="S1113" s="55">
        <v>6.5624644841000004</v>
      </c>
      <c r="T1113" s="55">
        <v>0</v>
      </c>
      <c r="U1113" s="55">
        <v>0</v>
      </c>
      <c r="V1113" s="55">
        <v>0</v>
      </c>
      <c r="W1113" s="55">
        <v>0</v>
      </c>
      <c r="X1113" s="55">
        <v>0</v>
      </c>
      <c r="Y1113" s="55">
        <v>0</v>
      </c>
    </row>
    <row r="1114" spans="1:25" x14ac:dyDescent="0.3">
      <c r="A1114" s="56" t="s">
        <v>310</v>
      </c>
      <c r="B1114" s="57">
        <v>0.80154546510000102</v>
      </c>
      <c r="C1114" s="58">
        <v>1.4952928363773901E-2</v>
      </c>
      <c r="D1114" s="65">
        <v>0</v>
      </c>
      <c r="E1114" s="66">
        <v>0</v>
      </c>
      <c r="F1114" s="65">
        <v>0</v>
      </c>
      <c r="G1114" s="66">
        <v>0</v>
      </c>
      <c r="H1114" s="57">
        <v>0.80154546510000002</v>
      </c>
      <c r="I1114" s="58">
        <v>1.9627390875293201E-2</v>
      </c>
      <c r="J1114" s="65">
        <v>0</v>
      </c>
      <c r="K1114" s="66">
        <v>0</v>
      </c>
      <c r="L1114" s="65">
        <v>0</v>
      </c>
      <c r="M1114" s="66">
        <v>0</v>
      </c>
      <c r="N1114" s="65">
        <v>0</v>
      </c>
      <c r="O1114" s="66">
        <v>0</v>
      </c>
      <c r="P1114" s="65"/>
      <c r="Q1114" s="66"/>
      <c r="R1114" s="65">
        <v>0</v>
      </c>
      <c r="S1114" s="66">
        <v>0</v>
      </c>
      <c r="T1114" s="65"/>
      <c r="U1114" s="66"/>
      <c r="V1114" s="65"/>
      <c r="W1114" s="66"/>
      <c r="X1114" s="65"/>
      <c r="Y1114" s="66"/>
    </row>
    <row r="1115" spans="1:25" x14ac:dyDescent="0.3">
      <c r="A1115" s="56" t="s">
        <v>311</v>
      </c>
      <c r="B1115" s="59">
        <v>49.408650115700098</v>
      </c>
      <c r="C1115" s="60">
        <v>0.92172439106577497</v>
      </c>
      <c r="D1115" s="68">
        <v>1.8664420097000001</v>
      </c>
      <c r="E1115" s="69">
        <v>100</v>
      </c>
      <c r="F1115" s="68">
        <v>0.75921794880000104</v>
      </c>
      <c r="G1115" s="69">
        <v>100</v>
      </c>
      <c r="H1115" s="59">
        <v>37.227642040500101</v>
      </c>
      <c r="I1115" s="60">
        <v>0.91159081238546302</v>
      </c>
      <c r="J1115" s="68">
        <v>1.1574203087999999</v>
      </c>
      <c r="K1115" s="69">
        <v>100</v>
      </c>
      <c r="L1115" s="68">
        <v>1.5999337988</v>
      </c>
      <c r="M1115" s="69">
        <v>100</v>
      </c>
      <c r="N1115" s="68">
        <v>0.82099701560000005</v>
      </c>
      <c r="O1115" s="69">
        <v>100</v>
      </c>
      <c r="P1115" s="68"/>
      <c r="Q1115" s="69"/>
      <c r="R1115" s="68">
        <v>5.9769969935000002</v>
      </c>
      <c r="S1115" s="69">
        <v>91.078542336975502</v>
      </c>
      <c r="T1115" s="68"/>
      <c r="U1115" s="69"/>
      <c r="V1115" s="68"/>
      <c r="W1115" s="69"/>
      <c r="X1115" s="68"/>
      <c r="Y1115" s="69"/>
    </row>
    <row r="1116" spans="1:25" x14ac:dyDescent="0.3">
      <c r="A1116" s="56" t="s">
        <v>312</v>
      </c>
      <c r="B1116" s="71">
        <v>4.2071321529830996</v>
      </c>
      <c r="C1116" s="71">
        <v>4.2071321529830996</v>
      </c>
      <c r="D1116" s="74">
        <v>4.5056712936672998</v>
      </c>
      <c r="E1116" s="74">
        <v>4.5056712936672998</v>
      </c>
      <c r="F1116" s="74">
        <v>4</v>
      </c>
      <c r="G1116" s="75">
        <v>4</v>
      </c>
      <c r="H1116" s="71">
        <v>4.1934495472198297</v>
      </c>
      <c r="I1116" s="71">
        <v>4.1934495472198297</v>
      </c>
      <c r="J1116" s="74">
        <v>4</v>
      </c>
      <c r="K1116" s="75">
        <v>4</v>
      </c>
      <c r="L1116" s="74">
        <v>5</v>
      </c>
      <c r="M1116" s="76">
        <v>5</v>
      </c>
      <c r="N1116" s="74">
        <v>5</v>
      </c>
      <c r="O1116" s="76">
        <v>5</v>
      </c>
      <c r="P1116" s="74"/>
      <c r="Q1116" s="74"/>
      <c r="R1116" s="74">
        <v>3.9753724094520302</v>
      </c>
      <c r="S1116" s="74">
        <v>3.9753724094520302</v>
      </c>
      <c r="T1116" s="74"/>
      <c r="U1116" s="74"/>
      <c r="V1116" s="74"/>
      <c r="W1116" s="74"/>
      <c r="X1116" s="74"/>
      <c r="Y1116" s="74"/>
    </row>
    <row r="1117" spans="1:25" x14ac:dyDescent="0.3">
      <c r="A1117" s="63" t="s">
        <v>1</v>
      </c>
    </row>
    <row r="1118" spans="1:25" x14ac:dyDescent="0.3">
      <c r="A1118" s="63" t="s">
        <v>1</v>
      </c>
    </row>
    <row r="1119" spans="1:25" x14ac:dyDescent="0.3">
      <c r="A1119" s="51" t="s">
        <v>461</v>
      </c>
    </row>
    <row r="1120" spans="1:25" x14ac:dyDescent="0.3">
      <c r="A1120" s="52" t="s">
        <v>1</v>
      </c>
    </row>
    <row r="1121" spans="1:25" ht="25.5" customHeight="1" x14ac:dyDescent="0.3">
      <c r="A1121" s="112" t="s">
        <v>1</v>
      </c>
      <c r="B1121" s="114" t="s">
        <v>502</v>
      </c>
      <c r="C1121" s="114" t="s">
        <v>1</v>
      </c>
      <c r="D1121" s="114" t="s">
        <v>53</v>
      </c>
      <c r="E1121" s="114" t="s">
        <v>1</v>
      </c>
      <c r="F1121" s="114" t="s">
        <v>54</v>
      </c>
      <c r="G1121" s="114" t="s">
        <v>1</v>
      </c>
      <c r="H1121" s="115" t="s">
        <v>55</v>
      </c>
      <c r="I1121" s="115" t="s">
        <v>1</v>
      </c>
      <c r="J1121" s="115" t="s">
        <v>56</v>
      </c>
      <c r="K1121" s="115" t="s">
        <v>1</v>
      </c>
      <c r="L1121" s="115" t="s">
        <v>57</v>
      </c>
      <c r="M1121" s="115" t="s">
        <v>1</v>
      </c>
      <c r="N1121" s="115" t="s">
        <v>58</v>
      </c>
      <c r="O1121" s="115" t="s">
        <v>1</v>
      </c>
      <c r="P1121" s="115" t="s">
        <v>59</v>
      </c>
      <c r="Q1121" s="115" t="s">
        <v>1</v>
      </c>
      <c r="R1121" s="115" t="s">
        <v>60</v>
      </c>
      <c r="S1121" s="115" t="s">
        <v>1</v>
      </c>
      <c r="T1121" s="114" t="s">
        <v>61</v>
      </c>
      <c r="U1121" s="114" t="s">
        <v>1</v>
      </c>
      <c r="V1121" s="114" t="s">
        <v>62</v>
      </c>
      <c r="W1121" s="114" t="s">
        <v>1</v>
      </c>
      <c r="X1121" s="114" t="s">
        <v>63</v>
      </c>
      <c r="Y1121" s="114" t="s">
        <v>1</v>
      </c>
    </row>
    <row r="1122" spans="1:25" x14ac:dyDescent="0.3">
      <c r="A1122" s="113" t="s">
        <v>1</v>
      </c>
      <c r="B1122" s="53" t="s">
        <v>14</v>
      </c>
      <c r="C1122" s="53" t="s">
        <v>15</v>
      </c>
      <c r="D1122" s="53" t="s">
        <v>14</v>
      </c>
      <c r="E1122" s="53" t="s">
        <v>15</v>
      </c>
      <c r="F1122" s="53" t="s">
        <v>14</v>
      </c>
      <c r="G1122" s="53" t="s">
        <v>15</v>
      </c>
      <c r="H1122" s="53" t="s">
        <v>14</v>
      </c>
      <c r="I1122" s="53" t="s">
        <v>15</v>
      </c>
      <c r="J1122" s="53" t="s">
        <v>14</v>
      </c>
      <c r="K1122" s="53" t="s">
        <v>15</v>
      </c>
      <c r="L1122" s="53" t="s">
        <v>14</v>
      </c>
      <c r="M1122" s="53" t="s">
        <v>15</v>
      </c>
      <c r="N1122" s="53" t="s">
        <v>14</v>
      </c>
      <c r="O1122" s="53" t="s">
        <v>15</v>
      </c>
      <c r="P1122" s="53" t="s">
        <v>14</v>
      </c>
      <c r="Q1122" s="53" t="s">
        <v>15</v>
      </c>
      <c r="R1122" s="53" t="s">
        <v>14</v>
      </c>
      <c r="S1122" s="53" t="s">
        <v>15</v>
      </c>
      <c r="T1122" s="53" t="s">
        <v>14</v>
      </c>
      <c r="U1122" s="53" t="s">
        <v>15</v>
      </c>
      <c r="V1122" s="53" t="s">
        <v>14</v>
      </c>
      <c r="W1122" s="53" t="s">
        <v>15</v>
      </c>
      <c r="X1122" s="53" t="s">
        <v>14</v>
      </c>
      <c r="Y1122" s="53" t="s">
        <v>15</v>
      </c>
    </row>
    <row r="1123" spans="1:25" x14ac:dyDescent="0.3">
      <c r="A1123" s="54" t="s">
        <v>16</v>
      </c>
      <c r="B1123" s="55">
        <v>85.394799314300002</v>
      </c>
      <c r="C1123" s="55">
        <v>85.394799314300002</v>
      </c>
      <c r="D1123" s="55">
        <v>18.926417521899999</v>
      </c>
      <c r="E1123" s="55">
        <v>18.926417521899999</v>
      </c>
      <c r="F1123" s="55">
        <v>2.1682111471000001</v>
      </c>
      <c r="G1123" s="55">
        <v>2.1682111471000001</v>
      </c>
      <c r="H1123" s="55">
        <v>53.213917467199998</v>
      </c>
      <c r="I1123" s="55">
        <v>53.213917467199998</v>
      </c>
      <c r="J1123" s="55">
        <v>0</v>
      </c>
      <c r="K1123" s="55">
        <v>0</v>
      </c>
      <c r="L1123" s="55">
        <v>2.8238124194999998</v>
      </c>
      <c r="M1123" s="55">
        <v>2.8238124194999998</v>
      </c>
      <c r="N1123" s="55">
        <v>0</v>
      </c>
      <c r="O1123" s="55">
        <v>0</v>
      </c>
      <c r="P1123" s="55">
        <v>3.7375028828999999</v>
      </c>
      <c r="Q1123" s="55">
        <v>3.7375028828999999</v>
      </c>
      <c r="R1123" s="55">
        <v>3.7039408600999999</v>
      </c>
      <c r="S1123" s="55">
        <v>3.7039408600999999</v>
      </c>
      <c r="T1123" s="55">
        <v>0</v>
      </c>
      <c r="U1123" s="55">
        <v>0</v>
      </c>
      <c r="V1123" s="55">
        <v>0</v>
      </c>
      <c r="W1123" s="55">
        <v>0</v>
      </c>
      <c r="X1123" s="55">
        <v>0.82099701560000005</v>
      </c>
      <c r="Y1123" s="55">
        <v>0.82099701560000005</v>
      </c>
    </row>
    <row r="1124" spans="1:25" x14ac:dyDescent="0.3">
      <c r="A1124" s="56" t="s">
        <v>310</v>
      </c>
      <c r="B1124" s="57">
        <v>0.82099701560000005</v>
      </c>
      <c r="C1124" s="58">
        <v>9.6141336731558804E-3</v>
      </c>
      <c r="D1124" s="65">
        <v>0</v>
      </c>
      <c r="E1124" s="66">
        <v>0</v>
      </c>
      <c r="F1124" s="65">
        <v>0</v>
      </c>
      <c r="G1124" s="66">
        <v>0</v>
      </c>
      <c r="H1124" s="57">
        <v>0.82099701560000005</v>
      </c>
      <c r="I1124" s="58">
        <v>1.54282386014156E-2</v>
      </c>
      <c r="J1124" s="65"/>
      <c r="K1124" s="66"/>
      <c r="L1124" s="65">
        <v>0</v>
      </c>
      <c r="M1124" s="66">
        <v>0</v>
      </c>
      <c r="N1124" s="65"/>
      <c r="O1124" s="66"/>
      <c r="P1124" s="65">
        <v>0</v>
      </c>
      <c r="Q1124" s="66">
        <v>0</v>
      </c>
      <c r="R1124" s="65">
        <v>0</v>
      </c>
      <c r="S1124" s="66">
        <v>0</v>
      </c>
      <c r="T1124" s="65"/>
      <c r="U1124" s="66"/>
      <c r="V1124" s="65"/>
      <c r="W1124" s="66"/>
      <c r="X1124" s="65">
        <v>0</v>
      </c>
      <c r="Y1124" s="66">
        <v>0</v>
      </c>
    </row>
    <row r="1125" spans="1:25" x14ac:dyDescent="0.3">
      <c r="A1125" s="56" t="s">
        <v>311</v>
      </c>
      <c r="B1125" s="59">
        <v>80.430134279800001</v>
      </c>
      <c r="C1125" s="60">
        <v>0.94186220853769698</v>
      </c>
      <c r="D1125" s="68">
        <v>18.926417521899999</v>
      </c>
      <c r="E1125" s="69">
        <v>100</v>
      </c>
      <c r="F1125" s="68">
        <v>2.1682111471000001</v>
      </c>
      <c r="G1125" s="69">
        <v>100</v>
      </c>
      <c r="H1125" s="59">
        <v>49.5112127899001</v>
      </c>
      <c r="I1125" s="60">
        <v>0.93041849099754304</v>
      </c>
      <c r="J1125" s="68"/>
      <c r="K1125" s="69"/>
      <c r="L1125" s="68">
        <v>1.5618520623000001</v>
      </c>
      <c r="M1125" s="70">
        <v>55.310050041374602</v>
      </c>
      <c r="N1125" s="68"/>
      <c r="O1125" s="69"/>
      <c r="P1125" s="68">
        <v>3.7375028828999999</v>
      </c>
      <c r="Q1125" s="69">
        <v>100</v>
      </c>
      <c r="R1125" s="68">
        <v>3.7039408600999901</v>
      </c>
      <c r="S1125" s="69">
        <v>100</v>
      </c>
      <c r="T1125" s="68"/>
      <c r="U1125" s="69"/>
      <c r="V1125" s="68"/>
      <c r="W1125" s="69"/>
      <c r="X1125" s="68">
        <v>0.82099701560000005</v>
      </c>
      <c r="Y1125" s="69">
        <v>100</v>
      </c>
    </row>
    <row r="1126" spans="1:25" x14ac:dyDescent="0.3">
      <c r="A1126" s="56" t="s">
        <v>312</v>
      </c>
      <c r="B1126" s="71">
        <v>4.4794825133998897</v>
      </c>
      <c r="C1126" s="71">
        <v>4.4794825133998897</v>
      </c>
      <c r="D1126" s="74">
        <v>4.5186293406156803</v>
      </c>
      <c r="E1126" s="74">
        <v>4.5186293406156803</v>
      </c>
      <c r="F1126" s="74">
        <v>4</v>
      </c>
      <c r="G1126" s="75">
        <v>4</v>
      </c>
      <c r="H1126" s="71">
        <v>4.4925424159413803</v>
      </c>
      <c r="I1126" s="71">
        <v>4.4925424159413803</v>
      </c>
      <c r="J1126" s="74"/>
      <c r="K1126" s="74"/>
      <c r="L1126" s="74">
        <v>4.1062010008274896</v>
      </c>
      <c r="M1126" s="74">
        <v>4.1062010008274896</v>
      </c>
      <c r="N1126" s="74"/>
      <c r="O1126" s="74"/>
      <c r="P1126" s="74">
        <v>4.6979347299328298</v>
      </c>
      <c r="Q1126" s="74">
        <v>4.6979347299328298</v>
      </c>
      <c r="R1126" s="74">
        <v>4.5429301928826398</v>
      </c>
      <c r="S1126" s="74">
        <v>4.5429301928826398</v>
      </c>
      <c r="T1126" s="74"/>
      <c r="U1126" s="74"/>
      <c r="V1126" s="74"/>
      <c r="W1126" s="74"/>
      <c r="X1126" s="74">
        <v>4</v>
      </c>
      <c r="Y1126" s="75">
        <v>4</v>
      </c>
    </row>
    <row r="1127" spans="1:25" x14ac:dyDescent="0.3">
      <c r="A1127" s="63" t="s">
        <v>1</v>
      </c>
    </row>
    <row r="1128" spans="1:25" x14ac:dyDescent="0.3">
      <c r="A1128" s="63" t="s">
        <v>1</v>
      </c>
    </row>
    <row r="1129" spans="1:25" x14ac:dyDescent="0.3">
      <c r="A1129" s="51" t="s">
        <v>462</v>
      </c>
    </row>
    <row r="1130" spans="1:25" x14ac:dyDescent="0.3">
      <c r="A1130" s="52" t="s">
        <v>1</v>
      </c>
    </row>
    <row r="1131" spans="1:25" ht="25.5" customHeight="1" x14ac:dyDescent="0.3">
      <c r="A1131" s="112" t="s">
        <v>1</v>
      </c>
      <c r="B1131" s="114" t="s">
        <v>502</v>
      </c>
      <c r="C1131" s="114" t="s">
        <v>1</v>
      </c>
      <c r="D1131" s="114" t="s">
        <v>53</v>
      </c>
      <c r="E1131" s="114" t="s">
        <v>1</v>
      </c>
      <c r="F1131" s="114" t="s">
        <v>54</v>
      </c>
      <c r="G1131" s="114" t="s">
        <v>1</v>
      </c>
      <c r="H1131" s="115" t="s">
        <v>55</v>
      </c>
      <c r="I1131" s="115" t="s">
        <v>1</v>
      </c>
      <c r="J1131" s="115" t="s">
        <v>56</v>
      </c>
      <c r="K1131" s="115" t="s">
        <v>1</v>
      </c>
      <c r="L1131" s="115" t="s">
        <v>57</v>
      </c>
      <c r="M1131" s="115" t="s">
        <v>1</v>
      </c>
      <c r="N1131" s="115" t="s">
        <v>58</v>
      </c>
      <c r="O1131" s="115" t="s">
        <v>1</v>
      </c>
      <c r="P1131" s="115" t="s">
        <v>59</v>
      </c>
      <c r="Q1131" s="115" t="s">
        <v>1</v>
      </c>
      <c r="R1131" s="115" t="s">
        <v>60</v>
      </c>
      <c r="S1131" s="115" t="s">
        <v>1</v>
      </c>
      <c r="T1131" s="114" t="s">
        <v>61</v>
      </c>
      <c r="U1131" s="114" t="s">
        <v>1</v>
      </c>
      <c r="V1131" s="114" t="s">
        <v>62</v>
      </c>
      <c r="W1131" s="114" t="s">
        <v>1</v>
      </c>
      <c r="X1131" s="114" t="s">
        <v>63</v>
      </c>
      <c r="Y1131" s="114" t="s">
        <v>1</v>
      </c>
    </row>
    <row r="1132" spans="1:25" x14ac:dyDescent="0.3">
      <c r="A1132" s="113" t="s">
        <v>1</v>
      </c>
      <c r="B1132" s="53" t="s">
        <v>14</v>
      </c>
      <c r="C1132" s="53" t="s">
        <v>15</v>
      </c>
      <c r="D1132" s="53" t="s">
        <v>14</v>
      </c>
      <c r="E1132" s="53" t="s">
        <v>15</v>
      </c>
      <c r="F1132" s="53" t="s">
        <v>14</v>
      </c>
      <c r="G1132" s="53" t="s">
        <v>15</v>
      </c>
      <c r="H1132" s="53" t="s">
        <v>14</v>
      </c>
      <c r="I1132" s="53" t="s">
        <v>15</v>
      </c>
      <c r="J1132" s="53" t="s">
        <v>14</v>
      </c>
      <c r="K1132" s="53" t="s">
        <v>15</v>
      </c>
      <c r="L1132" s="53" t="s">
        <v>14</v>
      </c>
      <c r="M1132" s="53" t="s">
        <v>15</v>
      </c>
      <c r="N1132" s="53" t="s">
        <v>14</v>
      </c>
      <c r="O1132" s="53" t="s">
        <v>15</v>
      </c>
      <c r="P1132" s="53" t="s">
        <v>14</v>
      </c>
      <c r="Q1132" s="53" t="s">
        <v>15</v>
      </c>
      <c r="R1132" s="53" t="s">
        <v>14</v>
      </c>
      <c r="S1132" s="53" t="s">
        <v>15</v>
      </c>
      <c r="T1132" s="53" t="s">
        <v>14</v>
      </c>
      <c r="U1132" s="53" t="s">
        <v>15</v>
      </c>
      <c r="V1132" s="53" t="s">
        <v>14</v>
      </c>
      <c r="W1132" s="53" t="s">
        <v>15</v>
      </c>
      <c r="X1132" s="53" t="s">
        <v>14</v>
      </c>
      <c r="Y1132" s="53" t="s">
        <v>15</v>
      </c>
    </row>
    <row r="1133" spans="1:25" x14ac:dyDescent="0.3">
      <c r="A1133" s="54" t="s">
        <v>16</v>
      </c>
      <c r="B1133" s="55">
        <v>22.571479840799999</v>
      </c>
      <c r="C1133" s="55">
        <v>22.571479840799999</v>
      </c>
      <c r="D1133" s="55">
        <v>8.3195033011999993</v>
      </c>
      <c r="E1133" s="55">
        <v>8.3195033011999993</v>
      </c>
      <c r="F1133" s="55">
        <v>2.4622203641999998</v>
      </c>
      <c r="G1133" s="55">
        <v>2.4622203641999998</v>
      </c>
      <c r="H1133" s="55">
        <v>10.143480669500001</v>
      </c>
      <c r="I1133" s="55">
        <v>10.143480669500001</v>
      </c>
      <c r="J1133" s="55">
        <v>0</v>
      </c>
      <c r="K1133" s="55">
        <v>0</v>
      </c>
      <c r="L1133" s="55">
        <v>0.38378541199999999</v>
      </c>
      <c r="M1133" s="55">
        <v>0.38378541199999999</v>
      </c>
      <c r="N1133" s="55">
        <v>0</v>
      </c>
      <c r="O1133" s="55">
        <v>0</v>
      </c>
      <c r="P1133" s="55">
        <v>0</v>
      </c>
      <c r="Q1133" s="55">
        <v>0</v>
      </c>
      <c r="R1133" s="55">
        <v>1.0653112413000001</v>
      </c>
      <c r="S1133" s="55">
        <v>1.0653112413000001</v>
      </c>
      <c r="T1133" s="55">
        <v>0</v>
      </c>
      <c r="U1133" s="55">
        <v>0</v>
      </c>
      <c r="V1133" s="55">
        <v>0</v>
      </c>
      <c r="W1133" s="55">
        <v>0</v>
      </c>
      <c r="X1133" s="55">
        <v>0.19717885260000001</v>
      </c>
      <c r="Y1133" s="55">
        <v>0.19717885260000001</v>
      </c>
    </row>
    <row r="1134" spans="1:25" x14ac:dyDescent="0.3">
      <c r="A1134" s="56" t="s">
        <v>310</v>
      </c>
      <c r="B1134" s="65">
        <v>0</v>
      </c>
      <c r="C1134" s="66">
        <v>0</v>
      </c>
      <c r="D1134" s="65">
        <v>0</v>
      </c>
      <c r="E1134" s="66">
        <v>0</v>
      </c>
      <c r="F1134" s="65">
        <v>0</v>
      </c>
      <c r="G1134" s="66">
        <v>0</v>
      </c>
      <c r="H1134" s="65">
        <v>0</v>
      </c>
      <c r="I1134" s="66">
        <v>0</v>
      </c>
      <c r="J1134" s="65"/>
      <c r="K1134" s="66"/>
      <c r="L1134" s="65">
        <v>0</v>
      </c>
      <c r="M1134" s="66">
        <v>0</v>
      </c>
      <c r="N1134" s="65"/>
      <c r="O1134" s="66"/>
      <c r="P1134" s="65"/>
      <c r="Q1134" s="66"/>
      <c r="R1134" s="65">
        <v>0</v>
      </c>
      <c r="S1134" s="66">
        <v>0</v>
      </c>
      <c r="T1134" s="65"/>
      <c r="U1134" s="66"/>
      <c r="V1134" s="65"/>
      <c r="W1134" s="66"/>
      <c r="X1134" s="65">
        <v>0</v>
      </c>
      <c r="Y1134" s="66">
        <v>0</v>
      </c>
    </row>
    <row r="1135" spans="1:25" x14ac:dyDescent="0.3">
      <c r="A1135" s="56" t="s">
        <v>311</v>
      </c>
      <c r="B1135" s="68">
        <v>21.885439639299999</v>
      </c>
      <c r="C1135" s="69">
        <v>96.960588289563901</v>
      </c>
      <c r="D1135" s="68">
        <v>8.3195033011999993</v>
      </c>
      <c r="E1135" s="69">
        <v>100</v>
      </c>
      <c r="F1135" s="68">
        <v>2.4622203641999998</v>
      </c>
      <c r="G1135" s="69">
        <v>100</v>
      </c>
      <c r="H1135" s="68">
        <v>9.8412258799999996</v>
      </c>
      <c r="I1135" s="69">
        <v>97.0202063833094</v>
      </c>
      <c r="J1135" s="68"/>
      <c r="K1135" s="69"/>
      <c r="L1135" s="68">
        <v>0</v>
      </c>
      <c r="M1135" s="70">
        <v>0</v>
      </c>
      <c r="N1135" s="68"/>
      <c r="O1135" s="69"/>
      <c r="P1135" s="68"/>
      <c r="Q1135" s="69"/>
      <c r="R1135" s="68">
        <v>1.0653112413000001</v>
      </c>
      <c r="S1135" s="69">
        <v>100</v>
      </c>
      <c r="T1135" s="68"/>
      <c r="U1135" s="69"/>
      <c r="V1135" s="68"/>
      <c r="W1135" s="69"/>
      <c r="X1135" s="68">
        <v>0.19717885260000001</v>
      </c>
      <c r="Y1135" s="69">
        <v>100</v>
      </c>
    </row>
    <row r="1136" spans="1:25" x14ac:dyDescent="0.3">
      <c r="A1136" s="56" t="s">
        <v>312</v>
      </c>
      <c r="B1136" s="74">
        <v>4.5185697551802697</v>
      </c>
      <c r="C1136" s="74">
        <v>4.5185697551802697</v>
      </c>
      <c r="D1136" s="74">
        <v>4.2611047592933398</v>
      </c>
      <c r="E1136" s="74">
        <v>4.2611047592933398</v>
      </c>
      <c r="F1136" s="74">
        <v>4.17547758855466</v>
      </c>
      <c r="G1136" s="74">
        <v>4.17547758855466</v>
      </c>
      <c r="H1136" s="74">
        <v>4.8299946360833204</v>
      </c>
      <c r="I1136" s="74">
        <v>4.8299946360833204</v>
      </c>
      <c r="J1136" s="74"/>
      <c r="K1136" s="74"/>
      <c r="L1136" s="74">
        <v>3</v>
      </c>
      <c r="M1136" s="75">
        <v>3</v>
      </c>
      <c r="N1136" s="74"/>
      <c r="O1136" s="74"/>
      <c r="P1136" s="74"/>
      <c r="Q1136" s="74"/>
      <c r="R1136" s="74">
        <v>5</v>
      </c>
      <c r="S1136" s="76">
        <v>5</v>
      </c>
      <c r="T1136" s="74"/>
      <c r="U1136" s="74"/>
      <c r="V1136" s="74"/>
      <c r="W1136" s="74"/>
      <c r="X1136" s="74">
        <v>4</v>
      </c>
      <c r="Y1136" s="75">
        <v>4</v>
      </c>
    </row>
    <row r="1137" spans="1:25" x14ac:dyDescent="0.3">
      <c r="A1137" s="63" t="s">
        <v>1</v>
      </c>
    </row>
    <row r="1138" spans="1:25" x14ac:dyDescent="0.3">
      <c r="A1138" s="63" t="s">
        <v>1</v>
      </c>
    </row>
    <row r="1139" spans="1:25" x14ac:dyDescent="0.3">
      <c r="A1139" s="51" t="s">
        <v>463</v>
      </c>
    </row>
    <row r="1140" spans="1:25" x14ac:dyDescent="0.3">
      <c r="A1140" s="52" t="s">
        <v>1</v>
      </c>
    </row>
    <row r="1141" spans="1:25" ht="25.5" customHeight="1" x14ac:dyDescent="0.3">
      <c r="A1141" s="112" t="s">
        <v>1</v>
      </c>
      <c r="B1141" s="114" t="s">
        <v>502</v>
      </c>
      <c r="C1141" s="114" t="s">
        <v>1</v>
      </c>
      <c r="D1141" s="114" t="s">
        <v>53</v>
      </c>
      <c r="E1141" s="114" t="s">
        <v>1</v>
      </c>
      <c r="F1141" s="114" t="s">
        <v>54</v>
      </c>
      <c r="G1141" s="114" t="s">
        <v>1</v>
      </c>
      <c r="H1141" s="115" t="s">
        <v>55</v>
      </c>
      <c r="I1141" s="115" t="s">
        <v>1</v>
      </c>
      <c r="J1141" s="115" t="s">
        <v>56</v>
      </c>
      <c r="K1141" s="115" t="s">
        <v>1</v>
      </c>
      <c r="L1141" s="115" t="s">
        <v>57</v>
      </c>
      <c r="M1141" s="115" t="s">
        <v>1</v>
      </c>
      <c r="N1141" s="115" t="s">
        <v>58</v>
      </c>
      <c r="O1141" s="115" t="s">
        <v>1</v>
      </c>
      <c r="P1141" s="115" t="s">
        <v>59</v>
      </c>
      <c r="Q1141" s="115" t="s">
        <v>1</v>
      </c>
      <c r="R1141" s="115" t="s">
        <v>60</v>
      </c>
      <c r="S1141" s="115" t="s">
        <v>1</v>
      </c>
      <c r="T1141" s="114" t="s">
        <v>61</v>
      </c>
      <c r="U1141" s="114" t="s">
        <v>1</v>
      </c>
      <c r="V1141" s="114" t="s">
        <v>62</v>
      </c>
      <c r="W1141" s="114" t="s">
        <v>1</v>
      </c>
      <c r="X1141" s="114" t="s">
        <v>63</v>
      </c>
      <c r="Y1141" s="114" t="s">
        <v>1</v>
      </c>
    </row>
    <row r="1142" spans="1:25" x14ac:dyDescent="0.3">
      <c r="A1142" s="113" t="s">
        <v>1</v>
      </c>
      <c r="B1142" s="53" t="s">
        <v>14</v>
      </c>
      <c r="C1142" s="53" t="s">
        <v>15</v>
      </c>
      <c r="D1142" s="53" t="s">
        <v>14</v>
      </c>
      <c r="E1142" s="53" t="s">
        <v>15</v>
      </c>
      <c r="F1142" s="53" t="s">
        <v>14</v>
      </c>
      <c r="G1142" s="53" t="s">
        <v>15</v>
      </c>
      <c r="H1142" s="53" t="s">
        <v>14</v>
      </c>
      <c r="I1142" s="53" t="s">
        <v>15</v>
      </c>
      <c r="J1142" s="53" t="s">
        <v>14</v>
      </c>
      <c r="K1142" s="53" t="s">
        <v>15</v>
      </c>
      <c r="L1142" s="53" t="s">
        <v>14</v>
      </c>
      <c r="M1142" s="53" t="s">
        <v>15</v>
      </c>
      <c r="N1142" s="53" t="s">
        <v>14</v>
      </c>
      <c r="O1142" s="53" t="s">
        <v>15</v>
      </c>
      <c r="P1142" s="53" t="s">
        <v>14</v>
      </c>
      <c r="Q1142" s="53" t="s">
        <v>15</v>
      </c>
      <c r="R1142" s="53" t="s">
        <v>14</v>
      </c>
      <c r="S1142" s="53" t="s">
        <v>15</v>
      </c>
      <c r="T1142" s="53" t="s">
        <v>14</v>
      </c>
      <c r="U1142" s="53" t="s">
        <v>15</v>
      </c>
      <c r="V1142" s="53" t="s">
        <v>14</v>
      </c>
      <c r="W1142" s="53" t="s">
        <v>15</v>
      </c>
      <c r="X1142" s="53" t="s">
        <v>14</v>
      </c>
      <c r="Y1142" s="53" t="s">
        <v>15</v>
      </c>
    </row>
    <row r="1143" spans="1:25" x14ac:dyDescent="0.3">
      <c r="A1143" s="54" t="s">
        <v>16</v>
      </c>
      <c r="B1143" s="55">
        <v>19.3810888965</v>
      </c>
      <c r="C1143" s="55">
        <v>19.3810888965</v>
      </c>
      <c r="D1143" s="55">
        <v>1.3131102692000001</v>
      </c>
      <c r="E1143" s="55">
        <v>1.3131102692000001</v>
      </c>
      <c r="F1143" s="55">
        <v>6.2670986769999999</v>
      </c>
      <c r="G1143" s="55">
        <v>6.2670986769999999</v>
      </c>
      <c r="H1143" s="55">
        <v>7.8641711576000004</v>
      </c>
      <c r="I1143" s="55">
        <v>7.8641711576000004</v>
      </c>
      <c r="J1143" s="55">
        <v>0</v>
      </c>
      <c r="K1143" s="55">
        <v>0</v>
      </c>
      <c r="L1143" s="55">
        <v>0.67113180230000002</v>
      </c>
      <c r="M1143" s="55">
        <v>0.67113180230000002</v>
      </c>
      <c r="N1143" s="55">
        <v>0</v>
      </c>
      <c r="O1143" s="55">
        <v>0</v>
      </c>
      <c r="P1143" s="55">
        <v>0.605314939</v>
      </c>
      <c r="Q1143" s="55">
        <v>0.605314939</v>
      </c>
      <c r="R1143" s="55">
        <v>1.0439138795</v>
      </c>
      <c r="S1143" s="55">
        <v>1.0439138795</v>
      </c>
      <c r="T1143" s="55">
        <v>0</v>
      </c>
      <c r="U1143" s="55">
        <v>0</v>
      </c>
      <c r="V1143" s="55">
        <v>1.6163481718999999</v>
      </c>
      <c r="W1143" s="55">
        <v>1.6163481718999999</v>
      </c>
      <c r="X1143" s="55">
        <v>0</v>
      </c>
      <c r="Y1143" s="55">
        <v>0</v>
      </c>
    </row>
    <row r="1144" spans="1:25" x14ac:dyDescent="0.3">
      <c r="A1144" s="56" t="s">
        <v>310</v>
      </c>
      <c r="B1144" s="65">
        <v>0</v>
      </c>
      <c r="C1144" s="66">
        <v>0</v>
      </c>
      <c r="D1144" s="65">
        <v>0</v>
      </c>
      <c r="E1144" s="66">
        <v>0</v>
      </c>
      <c r="F1144" s="65">
        <v>0</v>
      </c>
      <c r="G1144" s="66">
        <v>0</v>
      </c>
      <c r="H1144" s="65">
        <v>0</v>
      </c>
      <c r="I1144" s="66">
        <v>0</v>
      </c>
      <c r="J1144" s="65"/>
      <c r="K1144" s="66"/>
      <c r="L1144" s="65">
        <v>0</v>
      </c>
      <c r="M1144" s="66">
        <v>0</v>
      </c>
      <c r="N1144" s="65"/>
      <c r="O1144" s="66"/>
      <c r="P1144" s="65">
        <v>0</v>
      </c>
      <c r="Q1144" s="66">
        <v>0</v>
      </c>
      <c r="R1144" s="65">
        <v>0</v>
      </c>
      <c r="S1144" s="66">
        <v>0</v>
      </c>
      <c r="T1144" s="65"/>
      <c r="U1144" s="66"/>
      <c r="V1144" s="65">
        <v>0</v>
      </c>
      <c r="W1144" s="66">
        <v>0</v>
      </c>
      <c r="X1144" s="65"/>
      <c r="Y1144" s="66"/>
    </row>
    <row r="1145" spans="1:25" x14ac:dyDescent="0.3">
      <c r="A1145" s="56" t="s">
        <v>311</v>
      </c>
      <c r="B1145" s="68">
        <v>18.7757739575</v>
      </c>
      <c r="C1145" s="69">
        <v>96.876775385363899</v>
      </c>
      <c r="D1145" s="68">
        <v>1.3131102692000001</v>
      </c>
      <c r="E1145" s="69">
        <v>100</v>
      </c>
      <c r="F1145" s="68">
        <v>6.2670986770000097</v>
      </c>
      <c r="G1145" s="69">
        <v>100</v>
      </c>
      <c r="H1145" s="68">
        <v>7.8641711576000004</v>
      </c>
      <c r="I1145" s="69">
        <v>100</v>
      </c>
      <c r="J1145" s="68"/>
      <c r="K1145" s="69"/>
      <c r="L1145" s="68">
        <v>0.67113180230000002</v>
      </c>
      <c r="M1145" s="69">
        <v>100</v>
      </c>
      <c r="N1145" s="68"/>
      <c r="O1145" s="69"/>
      <c r="P1145" s="68">
        <v>0</v>
      </c>
      <c r="Q1145" s="70">
        <v>0</v>
      </c>
      <c r="R1145" s="68">
        <v>1.0439138795</v>
      </c>
      <c r="S1145" s="69">
        <v>100</v>
      </c>
      <c r="T1145" s="68"/>
      <c r="U1145" s="69"/>
      <c r="V1145" s="68">
        <v>1.6163481718999999</v>
      </c>
      <c r="W1145" s="69">
        <v>100</v>
      </c>
      <c r="X1145" s="68"/>
      <c r="Y1145" s="69"/>
    </row>
    <row r="1146" spans="1:25" x14ac:dyDescent="0.3">
      <c r="A1146" s="56" t="s">
        <v>312</v>
      </c>
      <c r="B1146" s="74">
        <v>4.6612584475949799</v>
      </c>
      <c r="C1146" s="74">
        <v>4.6612584475949799</v>
      </c>
      <c r="D1146" s="74">
        <v>4.7361378920514499</v>
      </c>
      <c r="E1146" s="74">
        <v>4.7361378920514499</v>
      </c>
      <c r="F1146" s="74">
        <v>4.64414311791759</v>
      </c>
      <c r="G1146" s="74">
        <v>4.64414311791759</v>
      </c>
      <c r="H1146" s="74">
        <v>4.8523007919814303</v>
      </c>
      <c r="I1146" s="74">
        <v>4.8523007919814303</v>
      </c>
      <c r="J1146" s="74"/>
      <c r="K1146" s="74"/>
      <c r="L1146" s="74">
        <v>5</v>
      </c>
      <c r="M1146" s="76">
        <v>5</v>
      </c>
      <c r="N1146" s="74"/>
      <c r="O1146" s="74"/>
      <c r="P1146" s="74">
        <v>3</v>
      </c>
      <c r="Q1146" s="75">
        <v>3</v>
      </c>
      <c r="R1146" s="74">
        <v>5</v>
      </c>
      <c r="S1146" s="76">
        <v>5</v>
      </c>
      <c r="T1146" s="74"/>
      <c r="U1146" s="74"/>
      <c r="V1146" s="74">
        <v>4</v>
      </c>
      <c r="W1146" s="75">
        <v>4</v>
      </c>
      <c r="X1146" s="74"/>
      <c r="Y1146" s="74"/>
    </row>
    <row r="1147" spans="1:25" x14ac:dyDescent="0.3">
      <c r="A1147" s="63" t="s">
        <v>1</v>
      </c>
    </row>
    <row r="1148" spans="1:25" x14ac:dyDescent="0.3">
      <c r="A1148" s="63" t="s">
        <v>1</v>
      </c>
    </row>
    <row r="1149" spans="1:25" x14ac:dyDescent="0.3">
      <c r="A1149" s="51" t="s">
        <v>464</v>
      </c>
    </row>
    <row r="1150" spans="1:25" x14ac:dyDescent="0.3">
      <c r="A1150" s="52" t="s">
        <v>1</v>
      </c>
    </row>
    <row r="1151" spans="1:25" ht="25.5" customHeight="1" x14ac:dyDescent="0.3">
      <c r="A1151" s="112" t="s">
        <v>1</v>
      </c>
      <c r="B1151" s="114" t="s">
        <v>502</v>
      </c>
      <c r="C1151" s="114" t="s">
        <v>1</v>
      </c>
      <c r="D1151" s="114" t="s">
        <v>53</v>
      </c>
      <c r="E1151" s="114" t="s">
        <v>1</v>
      </c>
      <c r="F1151" s="114" t="s">
        <v>54</v>
      </c>
      <c r="G1151" s="114" t="s">
        <v>1</v>
      </c>
      <c r="H1151" s="115" t="s">
        <v>55</v>
      </c>
      <c r="I1151" s="115" t="s">
        <v>1</v>
      </c>
      <c r="J1151" s="115" t="s">
        <v>56</v>
      </c>
      <c r="K1151" s="115" t="s">
        <v>1</v>
      </c>
      <c r="L1151" s="115" t="s">
        <v>57</v>
      </c>
      <c r="M1151" s="115" t="s">
        <v>1</v>
      </c>
      <c r="N1151" s="115" t="s">
        <v>58</v>
      </c>
      <c r="O1151" s="115" t="s">
        <v>1</v>
      </c>
      <c r="P1151" s="115" t="s">
        <v>59</v>
      </c>
      <c r="Q1151" s="115" t="s">
        <v>1</v>
      </c>
      <c r="R1151" s="115" t="s">
        <v>60</v>
      </c>
      <c r="S1151" s="115" t="s">
        <v>1</v>
      </c>
      <c r="T1151" s="114" t="s">
        <v>61</v>
      </c>
      <c r="U1151" s="114" t="s">
        <v>1</v>
      </c>
      <c r="V1151" s="114" t="s">
        <v>62</v>
      </c>
      <c r="W1151" s="114" t="s">
        <v>1</v>
      </c>
      <c r="X1151" s="114" t="s">
        <v>63</v>
      </c>
      <c r="Y1151" s="114" t="s">
        <v>1</v>
      </c>
    </row>
    <row r="1152" spans="1:25" x14ac:dyDescent="0.3">
      <c r="A1152" s="113" t="s">
        <v>1</v>
      </c>
      <c r="B1152" s="53" t="s">
        <v>14</v>
      </c>
      <c r="C1152" s="53" t="s">
        <v>15</v>
      </c>
      <c r="D1152" s="53" t="s">
        <v>14</v>
      </c>
      <c r="E1152" s="53" t="s">
        <v>15</v>
      </c>
      <c r="F1152" s="53" t="s">
        <v>14</v>
      </c>
      <c r="G1152" s="53" t="s">
        <v>15</v>
      </c>
      <c r="H1152" s="53" t="s">
        <v>14</v>
      </c>
      <c r="I1152" s="53" t="s">
        <v>15</v>
      </c>
      <c r="J1152" s="53" t="s">
        <v>14</v>
      </c>
      <c r="K1152" s="53" t="s">
        <v>15</v>
      </c>
      <c r="L1152" s="53" t="s">
        <v>14</v>
      </c>
      <c r="M1152" s="53" t="s">
        <v>15</v>
      </c>
      <c r="N1152" s="53" t="s">
        <v>14</v>
      </c>
      <c r="O1152" s="53" t="s">
        <v>15</v>
      </c>
      <c r="P1152" s="53" t="s">
        <v>14</v>
      </c>
      <c r="Q1152" s="53" t="s">
        <v>15</v>
      </c>
      <c r="R1152" s="53" t="s">
        <v>14</v>
      </c>
      <c r="S1152" s="53" t="s">
        <v>15</v>
      </c>
      <c r="T1152" s="53" t="s">
        <v>14</v>
      </c>
      <c r="U1152" s="53" t="s">
        <v>15</v>
      </c>
      <c r="V1152" s="53" t="s">
        <v>14</v>
      </c>
      <c r="W1152" s="53" t="s">
        <v>15</v>
      </c>
      <c r="X1152" s="53" t="s">
        <v>14</v>
      </c>
      <c r="Y1152" s="53" t="s">
        <v>15</v>
      </c>
    </row>
    <row r="1153" spans="1:25" x14ac:dyDescent="0.3">
      <c r="A1153" s="54" t="s">
        <v>16</v>
      </c>
      <c r="B1153" s="55">
        <v>10.5695456504</v>
      </c>
      <c r="C1153" s="55">
        <v>10.5695456504</v>
      </c>
      <c r="D1153" s="55">
        <v>0</v>
      </c>
      <c r="E1153" s="55">
        <v>0</v>
      </c>
      <c r="F1153" s="55">
        <v>1.7373577535</v>
      </c>
      <c r="G1153" s="55">
        <v>1.7373577535</v>
      </c>
      <c r="H1153" s="55">
        <v>0</v>
      </c>
      <c r="I1153" s="55">
        <v>0</v>
      </c>
      <c r="J1153" s="55">
        <v>0</v>
      </c>
      <c r="K1153" s="55">
        <v>0</v>
      </c>
      <c r="L1153" s="55">
        <v>2.2069276850000001</v>
      </c>
      <c r="M1153" s="55">
        <v>2.2069276850000001</v>
      </c>
      <c r="N1153" s="55">
        <v>0</v>
      </c>
      <c r="O1153" s="55">
        <v>0</v>
      </c>
      <c r="P1153" s="55">
        <v>0</v>
      </c>
      <c r="Q1153" s="55">
        <v>0</v>
      </c>
      <c r="R1153" s="55">
        <v>6.6252602118999997</v>
      </c>
      <c r="S1153" s="55">
        <v>6.6252602118999997</v>
      </c>
      <c r="T1153" s="55">
        <v>0</v>
      </c>
      <c r="U1153" s="55">
        <v>0</v>
      </c>
      <c r="V1153" s="55">
        <v>0</v>
      </c>
      <c r="W1153" s="55">
        <v>0</v>
      </c>
      <c r="X1153" s="55">
        <v>0</v>
      </c>
      <c r="Y1153" s="55">
        <v>0</v>
      </c>
    </row>
    <row r="1154" spans="1:25" x14ac:dyDescent="0.3">
      <c r="A1154" s="56" t="s">
        <v>310</v>
      </c>
      <c r="B1154" s="65">
        <v>0</v>
      </c>
      <c r="C1154" s="66">
        <v>0</v>
      </c>
      <c r="D1154" s="65"/>
      <c r="E1154" s="66"/>
      <c r="F1154" s="65">
        <v>0</v>
      </c>
      <c r="G1154" s="66">
        <v>0</v>
      </c>
      <c r="H1154" s="65"/>
      <c r="I1154" s="66"/>
      <c r="J1154" s="65"/>
      <c r="K1154" s="66"/>
      <c r="L1154" s="65">
        <v>0</v>
      </c>
      <c r="M1154" s="66">
        <v>0</v>
      </c>
      <c r="N1154" s="65"/>
      <c r="O1154" s="66"/>
      <c r="P1154" s="65"/>
      <c r="Q1154" s="66"/>
      <c r="R1154" s="65">
        <v>0</v>
      </c>
      <c r="S1154" s="66">
        <v>0</v>
      </c>
      <c r="T1154" s="65"/>
      <c r="U1154" s="66"/>
      <c r="V1154" s="65"/>
      <c r="W1154" s="66"/>
      <c r="X1154" s="65"/>
      <c r="Y1154" s="66"/>
    </row>
    <row r="1155" spans="1:25" x14ac:dyDescent="0.3">
      <c r="A1155" s="56" t="s">
        <v>311</v>
      </c>
      <c r="B1155" s="68">
        <v>10.5695456504</v>
      </c>
      <c r="C1155" s="69">
        <v>100</v>
      </c>
      <c r="D1155" s="68"/>
      <c r="E1155" s="69"/>
      <c r="F1155" s="68">
        <v>1.7373577535</v>
      </c>
      <c r="G1155" s="69">
        <v>100</v>
      </c>
      <c r="H1155" s="68"/>
      <c r="I1155" s="69"/>
      <c r="J1155" s="68"/>
      <c r="K1155" s="69"/>
      <c r="L1155" s="68">
        <v>2.2069276850000001</v>
      </c>
      <c r="M1155" s="69">
        <v>100</v>
      </c>
      <c r="N1155" s="68"/>
      <c r="O1155" s="69"/>
      <c r="P1155" s="68"/>
      <c r="Q1155" s="69"/>
      <c r="R1155" s="68">
        <v>6.6252602118999997</v>
      </c>
      <c r="S1155" s="69">
        <v>100</v>
      </c>
      <c r="T1155" s="68"/>
      <c r="U1155" s="69"/>
      <c r="V1155" s="68"/>
      <c r="W1155" s="69"/>
      <c r="X1155" s="68"/>
      <c r="Y1155" s="69"/>
    </row>
    <row r="1156" spans="1:25" x14ac:dyDescent="0.3">
      <c r="A1156" s="56" t="s">
        <v>312</v>
      </c>
      <c r="B1156" s="74">
        <v>4.4203253993261198</v>
      </c>
      <c r="C1156" s="74">
        <v>4.4203253993261198</v>
      </c>
      <c r="D1156" s="74"/>
      <c r="E1156" s="74"/>
      <c r="F1156" s="74">
        <v>5</v>
      </c>
      <c r="G1156" s="76">
        <v>5</v>
      </c>
      <c r="H1156" s="74"/>
      <c r="I1156" s="74"/>
      <c r="J1156" s="74"/>
      <c r="K1156" s="74"/>
      <c r="L1156" s="74">
        <v>4.5263116954826703</v>
      </c>
      <c r="M1156" s="74">
        <v>4.5263116954826703</v>
      </c>
      <c r="N1156" s="74"/>
      <c r="O1156" s="74"/>
      <c r="P1156" s="74"/>
      <c r="Q1156" s="74"/>
      <c r="R1156" s="74">
        <v>4.2330110579245099</v>
      </c>
      <c r="S1156" s="74">
        <v>4.2330110579245099</v>
      </c>
      <c r="T1156" s="74"/>
      <c r="U1156" s="74"/>
      <c r="V1156" s="74"/>
      <c r="W1156" s="74"/>
      <c r="X1156" s="74"/>
      <c r="Y1156" s="74"/>
    </row>
    <row r="1157" spans="1:25" x14ac:dyDescent="0.3">
      <c r="A1157" s="63" t="s">
        <v>1</v>
      </c>
    </row>
    <row r="1158" spans="1:25" x14ac:dyDescent="0.3">
      <c r="A1158" s="63" t="s">
        <v>1</v>
      </c>
    </row>
    <row r="1159" spans="1:25" x14ac:dyDescent="0.3">
      <c r="A1159" s="51" t="s">
        <v>465</v>
      </c>
    </row>
    <row r="1160" spans="1:25" x14ac:dyDescent="0.3">
      <c r="A1160" s="52" t="s">
        <v>1</v>
      </c>
    </row>
    <row r="1161" spans="1:25" ht="25.5" customHeight="1" x14ac:dyDescent="0.3">
      <c r="A1161" s="112" t="s">
        <v>1</v>
      </c>
      <c r="B1161" s="114" t="s">
        <v>502</v>
      </c>
      <c r="C1161" s="114" t="s">
        <v>1</v>
      </c>
      <c r="D1161" s="114" t="s">
        <v>53</v>
      </c>
      <c r="E1161" s="114" t="s">
        <v>1</v>
      </c>
      <c r="F1161" s="114" t="s">
        <v>54</v>
      </c>
      <c r="G1161" s="114" t="s">
        <v>1</v>
      </c>
      <c r="H1161" s="115" t="s">
        <v>55</v>
      </c>
      <c r="I1161" s="115" t="s">
        <v>1</v>
      </c>
      <c r="J1161" s="115" t="s">
        <v>56</v>
      </c>
      <c r="K1161" s="115" t="s">
        <v>1</v>
      </c>
      <c r="L1161" s="115" t="s">
        <v>57</v>
      </c>
      <c r="M1161" s="115" t="s">
        <v>1</v>
      </c>
      <c r="N1161" s="115" t="s">
        <v>58</v>
      </c>
      <c r="O1161" s="115" t="s">
        <v>1</v>
      </c>
      <c r="P1161" s="115" t="s">
        <v>59</v>
      </c>
      <c r="Q1161" s="115" t="s">
        <v>1</v>
      </c>
      <c r="R1161" s="115" t="s">
        <v>60</v>
      </c>
      <c r="S1161" s="115" t="s">
        <v>1</v>
      </c>
      <c r="T1161" s="114" t="s">
        <v>61</v>
      </c>
      <c r="U1161" s="114" t="s">
        <v>1</v>
      </c>
      <c r="V1161" s="114" t="s">
        <v>62</v>
      </c>
      <c r="W1161" s="114" t="s">
        <v>1</v>
      </c>
      <c r="X1161" s="114" t="s">
        <v>63</v>
      </c>
      <c r="Y1161" s="114" t="s">
        <v>1</v>
      </c>
    </row>
    <row r="1162" spans="1:25" x14ac:dyDescent="0.3">
      <c r="A1162" s="113" t="s">
        <v>1</v>
      </c>
      <c r="B1162" s="53" t="s">
        <v>14</v>
      </c>
      <c r="C1162" s="53" t="s">
        <v>15</v>
      </c>
      <c r="D1162" s="53" t="s">
        <v>14</v>
      </c>
      <c r="E1162" s="53" t="s">
        <v>15</v>
      </c>
      <c r="F1162" s="53" t="s">
        <v>14</v>
      </c>
      <c r="G1162" s="53" t="s">
        <v>15</v>
      </c>
      <c r="H1162" s="53" t="s">
        <v>14</v>
      </c>
      <c r="I1162" s="53" t="s">
        <v>15</v>
      </c>
      <c r="J1162" s="53" t="s">
        <v>14</v>
      </c>
      <c r="K1162" s="53" t="s">
        <v>15</v>
      </c>
      <c r="L1162" s="53" t="s">
        <v>14</v>
      </c>
      <c r="M1162" s="53" t="s">
        <v>15</v>
      </c>
      <c r="N1162" s="53" t="s">
        <v>14</v>
      </c>
      <c r="O1162" s="53" t="s">
        <v>15</v>
      </c>
      <c r="P1162" s="53" t="s">
        <v>14</v>
      </c>
      <c r="Q1162" s="53" t="s">
        <v>15</v>
      </c>
      <c r="R1162" s="53" t="s">
        <v>14</v>
      </c>
      <c r="S1162" s="53" t="s">
        <v>15</v>
      </c>
      <c r="T1162" s="53" t="s">
        <v>14</v>
      </c>
      <c r="U1162" s="53" t="s">
        <v>15</v>
      </c>
      <c r="V1162" s="53" t="s">
        <v>14</v>
      </c>
      <c r="W1162" s="53" t="s">
        <v>15</v>
      </c>
      <c r="X1162" s="53" t="s">
        <v>14</v>
      </c>
      <c r="Y1162" s="53" t="s">
        <v>15</v>
      </c>
    </row>
    <row r="1163" spans="1:25" x14ac:dyDescent="0.3">
      <c r="A1163" s="54" t="s">
        <v>16</v>
      </c>
      <c r="B1163" s="55">
        <v>60.270846153199997</v>
      </c>
      <c r="C1163" s="55">
        <v>60.270846153199997</v>
      </c>
      <c r="D1163" s="55">
        <v>2.5560561956000001</v>
      </c>
      <c r="E1163" s="55">
        <v>2.5560561956000001</v>
      </c>
      <c r="F1163" s="55">
        <v>1.6812292042000001</v>
      </c>
      <c r="G1163" s="55">
        <v>1.6812292042000001</v>
      </c>
      <c r="H1163" s="55">
        <v>25.1709395717</v>
      </c>
      <c r="I1163" s="55">
        <v>25.1709395717</v>
      </c>
      <c r="J1163" s="55">
        <v>9.0193020710000003</v>
      </c>
      <c r="K1163" s="55">
        <v>9.0193020710000003</v>
      </c>
      <c r="L1163" s="55">
        <v>7.9794972604999996</v>
      </c>
      <c r="M1163" s="55">
        <v>7.9794972604999996</v>
      </c>
      <c r="N1163" s="55">
        <v>1.5122763181000001</v>
      </c>
      <c r="O1163" s="55">
        <v>1.5122763181000001</v>
      </c>
      <c r="P1163" s="55">
        <v>3.6051969697000001</v>
      </c>
      <c r="Q1163" s="55">
        <v>3.6051969697000001</v>
      </c>
      <c r="R1163" s="55">
        <v>7.2025896714000002</v>
      </c>
      <c r="S1163" s="55">
        <v>7.2025896714000002</v>
      </c>
      <c r="T1163" s="55">
        <v>0</v>
      </c>
      <c r="U1163" s="55">
        <v>0</v>
      </c>
      <c r="V1163" s="55">
        <v>0</v>
      </c>
      <c r="W1163" s="55">
        <v>0</v>
      </c>
      <c r="X1163" s="55">
        <v>1.543758891</v>
      </c>
      <c r="Y1163" s="55">
        <v>1.543758891</v>
      </c>
    </row>
    <row r="1164" spans="1:25" x14ac:dyDescent="0.3">
      <c r="A1164" s="56" t="s">
        <v>310</v>
      </c>
      <c r="B1164" s="57">
        <v>2.0089516121000002</v>
      </c>
      <c r="C1164" s="58">
        <v>3.3332062519804799E-2</v>
      </c>
      <c r="D1164" s="65">
        <v>0</v>
      </c>
      <c r="E1164" s="66">
        <v>0</v>
      </c>
      <c r="F1164" s="65">
        <v>0</v>
      </c>
      <c r="G1164" s="66">
        <v>0</v>
      </c>
      <c r="H1164" s="57">
        <v>1.1615318517</v>
      </c>
      <c r="I1164" s="58">
        <v>4.6145748687344397E-2</v>
      </c>
      <c r="J1164" s="65">
        <v>0</v>
      </c>
      <c r="K1164" s="66">
        <v>0</v>
      </c>
      <c r="L1164" s="65">
        <v>0</v>
      </c>
      <c r="M1164" s="66">
        <v>0</v>
      </c>
      <c r="N1164" s="65">
        <v>0.847419760400003</v>
      </c>
      <c r="O1164" s="67">
        <v>56.036039859745003</v>
      </c>
      <c r="P1164" s="65">
        <v>0</v>
      </c>
      <c r="Q1164" s="66">
        <v>0</v>
      </c>
      <c r="R1164" s="65">
        <v>0</v>
      </c>
      <c r="S1164" s="66">
        <v>0</v>
      </c>
      <c r="T1164" s="65"/>
      <c r="U1164" s="66"/>
      <c r="V1164" s="65"/>
      <c r="W1164" s="66"/>
      <c r="X1164" s="65">
        <v>0</v>
      </c>
      <c r="Y1164" s="66">
        <v>0</v>
      </c>
    </row>
    <row r="1165" spans="1:25" x14ac:dyDescent="0.3">
      <c r="A1165" s="56" t="s">
        <v>311</v>
      </c>
      <c r="B1165" s="59">
        <v>53.552608151500003</v>
      </c>
      <c r="C1165" s="60">
        <v>0.88853254217431799</v>
      </c>
      <c r="D1165" s="68">
        <v>2.5560561956000001</v>
      </c>
      <c r="E1165" s="69">
        <v>100</v>
      </c>
      <c r="F1165" s="68">
        <v>1.6812292042000001</v>
      </c>
      <c r="G1165" s="69">
        <v>100</v>
      </c>
      <c r="H1165" s="59">
        <v>22.027102621400001</v>
      </c>
      <c r="I1165" s="60">
        <v>0.87510053244755903</v>
      </c>
      <c r="J1165" s="68">
        <v>8.3030983972000101</v>
      </c>
      <c r="K1165" s="69">
        <v>92.059211808607401</v>
      </c>
      <c r="L1165" s="68">
        <v>7.1261399521000097</v>
      </c>
      <c r="M1165" s="69">
        <v>89.305625648569603</v>
      </c>
      <c r="N1165" s="68">
        <v>0.66485655770000296</v>
      </c>
      <c r="O1165" s="69">
        <v>43.963960140254997</v>
      </c>
      <c r="P1165" s="68">
        <v>2.4477766608999998</v>
      </c>
      <c r="Q1165" s="69">
        <v>67.895781602847805</v>
      </c>
      <c r="R1165" s="68">
        <v>7.2025896714000099</v>
      </c>
      <c r="S1165" s="69">
        <v>100</v>
      </c>
      <c r="T1165" s="68"/>
      <c r="U1165" s="69"/>
      <c r="V1165" s="68"/>
      <c r="W1165" s="69"/>
      <c r="X1165" s="68">
        <v>1.543758891</v>
      </c>
      <c r="Y1165" s="69">
        <v>100</v>
      </c>
    </row>
    <row r="1166" spans="1:25" x14ac:dyDescent="0.3">
      <c r="A1166" s="56" t="s">
        <v>312</v>
      </c>
      <c r="B1166" s="71">
        <v>4.1465104388339702</v>
      </c>
      <c r="C1166" s="71">
        <v>4.1465104388339702</v>
      </c>
      <c r="D1166" s="74">
        <v>4.30442529492875</v>
      </c>
      <c r="E1166" s="74">
        <v>4.30442529492875</v>
      </c>
      <c r="F1166" s="74">
        <v>4</v>
      </c>
      <c r="G1166" s="74">
        <v>4</v>
      </c>
      <c r="H1166" s="71">
        <v>4.1716961919394899</v>
      </c>
      <c r="I1166" s="71">
        <v>4.1716961919394899</v>
      </c>
      <c r="J1166" s="74">
        <v>4.7501575681287598</v>
      </c>
      <c r="K1166" s="74">
        <v>4.7501575681287598</v>
      </c>
      <c r="L1166" s="74">
        <v>4.0196237790537399</v>
      </c>
      <c r="M1166" s="74">
        <v>4.0196237790537399</v>
      </c>
      <c r="N1166" s="74">
        <v>2.3189188042076498</v>
      </c>
      <c r="O1166" s="74">
        <v>2.3189188042076498</v>
      </c>
      <c r="P1166" s="74">
        <v>3.8197599638351898</v>
      </c>
      <c r="Q1166" s="74">
        <v>3.8197599638351898</v>
      </c>
      <c r="R1166" s="74">
        <v>4</v>
      </c>
      <c r="S1166" s="74">
        <v>4</v>
      </c>
      <c r="T1166" s="74"/>
      <c r="U1166" s="74"/>
      <c r="V1166" s="74"/>
      <c r="W1166" s="74"/>
      <c r="X1166" s="74">
        <v>4</v>
      </c>
      <c r="Y1166" s="74">
        <v>4</v>
      </c>
    </row>
    <row r="1167" spans="1:25" x14ac:dyDescent="0.3">
      <c r="A1167" s="63" t="s">
        <v>1</v>
      </c>
    </row>
    <row r="1168" spans="1:25" x14ac:dyDescent="0.3">
      <c r="A1168" s="63" t="s">
        <v>1</v>
      </c>
    </row>
    <row r="1169" spans="1:25" x14ac:dyDescent="0.3">
      <c r="A1169" s="51" t="s">
        <v>466</v>
      </c>
    </row>
    <row r="1170" spans="1:25" x14ac:dyDescent="0.3">
      <c r="A1170" s="52" t="s">
        <v>1</v>
      </c>
    </row>
    <row r="1171" spans="1:25" ht="25.5" customHeight="1" x14ac:dyDescent="0.3">
      <c r="A1171" s="112" t="s">
        <v>1</v>
      </c>
      <c r="B1171" s="114" t="s">
        <v>502</v>
      </c>
      <c r="C1171" s="114" t="s">
        <v>1</v>
      </c>
      <c r="D1171" s="114" t="s">
        <v>53</v>
      </c>
      <c r="E1171" s="114" t="s">
        <v>1</v>
      </c>
      <c r="F1171" s="114" t="s">
        <v>54</v>
      </c>
      <c r="G1171" s="114" t="s">
        <v>1</v>
      </c>
      <c r="H1171" s="115" t="s">
        <v>55</v>
      </c>
      <c r="I1171" s="115" t="s">
        <v>1</v>
      </c>
      <c r="J1171" s="115" t="s">
        <v>56</v>
      </c>
      <c r="K1171" s="115" t="s">
        <v>1</v>
      </c>
      <c r="L1171" s="115" t="s">
        <v>57</v>
      </c>
      <c r="M1171" s="115" t="s">
        <v>1</v>
      </c>
      <c r="N1171" s="115" t="s">
        <v>58</v>
      </c>
      <c r="O1171" s="115" t="s">
        <v>1</v>
      </c>
      <c r="P1171" s="115" t="s">
        <v>59</v>
      </c>
      <c r="Q1171" s="115" t="s">
        <v>1</v>
      </c>
      <c r="R1171" s="115" t="s">
        <v>60</v>
      </c>
      <c r="S1171" s="115" t="s">
        <v>1</v>
      </c>
      <c r="T1171" s="114" t="s">
        <v>61</v>
      </c>
      <c r="U1171" s="114" t="s">
        <v>1</v>
      </c>
      <c r="V1171" s="114" t="s">
        <v>62</v>
      </c>
      <c r="W1171" s="114" t="s">
        <v>1</v>
      </c>
      <c r="X1171" s="114" t="s">
        <v>63</v>
      </c>
      <c r="Y1171" s="114" t="s">
        <v>1</v>
      </c>
    </row>
    <row r="1172" spans="1:25" x14ac:dyDescent="0.3">
      <c r="A1172" s="113" t="s">
        <v>1</v>
      </c>
      <c r="B1172" s="53" t="s">
        <v>14</v>
      </c>
      <c r="C1172" s="53" t="s">
        <v>15</v>
      </c>
      <c r="D1172" s="53" t="s">
        <v>14</v>
      </c>
      <c r="E1172" s="53" t="s">
        <v>15</v>
      </c>
      <c r="F1172" s="53" t="s">
        <v>14</v>
      </c>
      <c r="G1172" s="53" t="s">
        <v>15</v>
      </c>
      <c r="H1172" s="53" t="s">
        <v>14</v>
      </c>
      <c r="I1172" s="53" t="s">
        <v>15</v>
      </c>
      <c r="J1172" s="53" t="s">
        <v>14</v>
      </c>
      <c r="K1172" s="53" t="s">
        <v>15</v>
      </c>
      <c r="L1172" s="53" t="s">
        <v>14</v>
      </c>
      <c r="M1172" s="53" t="s">
        <v>15</v>
      </c>
      <c r="N1172" s="53" t="s">
        <v>14</v>
      </c>
      <c r="O1172" s="53" t="s">
        <v>15</v>
      </c>
      <c r="P1172" s="53" t="s">
        <v>14</v>
      </c>
      <c r="Q1172" s="53" t="s">
        <v>15</v>
      </c>
      <c r="R1172" s="53" t="s">
        <v>14</v>
      </c>
      <c r="S1172" s="53" t="s">
        <v>15</v>
      </c>
      <c r="T1172" s="53" t="s">
        <v>14</v>
      </c>
      <c r="U1172" s="53" t="s">
        <v>15</v>
      </c>
      <c r="V1172" s="53" t="s">
        <v>14</v>
      </c>
      <c r="W1172" s="53" t="s">
        <v>15</v>
      </c>
      <c r="X1172" s="53" t="s">
        <v>14</v>
      </c>
      <c r="Y1172" s="53" t="s">
        <v>15</v>
      </c>
    </row>
    <row r="1173" spans="1:25" x14ac:dyDescent="0.3">
      <c r="A1173" s="54" t="s">
        <v>16</v>
      </c>
      <c r="B1173" s="55">
        <v>142.3651701263</v>
      </c>
      <c r="C1173" s="55">
        <v>142.3651701263</v>
      </c>
      <c r="D1173" s="55">
        <v>38.297963836000001</v>
      </c>
      <c r="E1173" s="55">
        <v>38.297963836000001</v>
      </c>
      <c r="F1173" s="55">
        <v>11.5232820438</v>
      </c>
      <c r="G1173" s="55">
        <v>11.5232820438</v>
      </c>
      <c r="H1173" s="55">
        <v>61.619057301600002</v>
      </c>
      <c r="I1173" s="55">
        <v>61.619057301600002</v>
      </c>
      <c r="J1173" s="55">
        <v>2.5920225983999998</v>
      </c>
      <c r="K1173" s="55">
        <v>2.5920225983999998</v>
      </c>
      <c r="L1173" s="55">
        <v>9.4053307235000005</v>
      </c>
      <c r="M1173" s="55">
        <v>9.4053307235000005</v>
      </c>
      <c r="N1173" s="55">
        <v>1.4410671639999999</v>
      </c>
      <c r="O1173" s="55">
        <v>1.4410671639999999</v>
      </c>
      <c r="P1173" s="55">
        <v>3.2163168606000001</v>
      </c>
      <c r="Q1173" s="55">
        <v>3.2163168606000001</v>
      </c>
      <c r="R1173" s="55">
        <v>11.528956839899999</v>
      </c>
      <c r="S1173" s="55">
        <v>11.528956839899999</v>
      </c>
      <c r="T1173" s="55">
        <v>0</v>
      </c>
      <c r="U1173" s="55">
        <v>0</v>
      </c>
      <c r="V1173" s="55">
        <v>0.61194637689999998</v>
      </c>
      <c r="W1173" s="55">
        <v>0.61194637689999998</v>
      </c>
      <c r="X1173" s="55">
        <v>2.1292263816000001</v>
      </c>
      <c r="Y1173" s="55">
        <v>2.1292263816000001</v>
      </c>
    </row>
    <row r="1174" spans="1:25" x14ac:dyDescent="0.3">
      <c r="A1174" s="56" t="s">
        <v>310</v>
      </c>
      <c r="B1174" s="57">
        <v>3.0494255778000001</v>
      </c>
      <c r="C1174" s="58">
        <v>2.1419744556162801E-2</v>
      </c>
      <c r="D1174" s="57">
        <v>0</v>
      </c>
      <c r="E1174" s="58">
        <v>0</v>
      </c>
      <c r="F1174" s="65">
        <v>0</v>
      </c>
      <c r="G1174" s="66">
        <v>0</v>
      </c>
      <c r="H1174" s="57">
        <v>1.82638840940001</v>
      </c>
      <c r="I1174" s="58">
        <v>2.9639992712978E-2</v>
      </c>
      <c r="J1174" s="65">
        <v>0</v>
      </c>
      <c r="K1174" s="66">
        <v>0</v>
      </c>
      <c r="L1174" s="65">
        <v>0</v>
      </c>
      <c r="M1174" s="66">
        <v>0</v>
      </c>
      <c r="N1174" s="65">
        <v>0</v>
      </c>
      <c r="O1174" s="66">
        <v>0</v>
      </c>
      <c r="P1174" s="65">
        <v>0</v>
      </c>
      <c r="Q1174" s="66">
        <v>0</v>
      </c>
      <c r="R1174" s="65">
        <v>1.2230371684000001</v>
      </c>
      <c r="S1174" s="66">
        <v>10.608394023709501</v>
      </c>
      <c r="T1174" s="65"/>
      <c r="U1174" s="66"/>
      <c r="V1174" s="65">
        <v>0</v>
      </c>
      <c r="W1174" s="66">
        <v>0</v>
      </c>
      <c r="X1174" s="65">
        <v>0</v>
      </c>
      <c r="Y1174" s="66">
        <v>0</v>
      </c>
    </row>
    <row r="1175" spans="1:25" x14ac:dyDescent="0.3">
      <c r="A1175" s="56" t="s">
        <v>311</v>
      </c>
      <c r="B1175" s="59">
        <v>134.22088249940001</v>
      </c>
      <c r="C1175" s="60">
        <v>0.94279297654282501</v>
      </c>
      <c r="D1175" s="59">
        <v>38.297963835999902</v>
      </c>
      <c r="E1175" s="60">
        <v>1</v>
      </c>
      <c r="F1175" s="68">
        <v>11.5232820438</v>
      </c>
      <c r="G1175" s="69">
        <v>100</v>
      </c>
      <c r="H1175" s="59">
        <v>56.051379184600101</v>
      </c>
      <c r="I1175" s="60">
        <v>0.90964356871367702</v>
      </c>
      <c r="J1175" s="68">
        <v>2.5920225983999998</v>
      </c>
      <c r="K1175" s="69">
        <v>100</v>
      </c>
      <c r="L1175" s="68">
        <v>8.0517583819999903</v>
      </c>
      <c r="M1175" s="69">
        <v>85.608455658895807</v>
      </c>
      <c r="N1175" s="68">
        <v>1.4410671639999999</v>
      </c>
      <c r="O1175" s="69">
        <v>100</v>
      </c>
      <c r="P1175" s="68">
        <v>3.2163168605999899</v>
      </c>
      <c r="Q1175" s="69">
        <v>100</v>
      </c>
      <c r="R1175" s="68">
        <v>10.3059196715</v>
      </c>
      <c r="S1175" s="69">
        <v>89.391605976290506</v>
      </c>
      <c r="T1175" s="68"/>
      <c r="U1175" s="69"/>
      <c r="V1175" s="68">
        <v>0.61194637689999998</v>
      </c>
      <c r="W1175" s="69">
        <v>100</v>
      </c>
      <c r="X1175" s="68">
        <v>2.1292263816000001</v>
      </c>
      <c r="Y1175" s="69">
        <v>100</v>
      </c>
    </row>
    <row r="1176" spans="1:25" x14ac:dyDescent="0.3">
      <c r="A1176" s="56" t="s">
        <v>312</v>
      </c>
      <c r="B1176" s="71">
        <v>4.31640267917735</v>
      </c>
      <c r="C1176" s="71">
        <v>4.31640267917735</v>
      </c>
      <c r="D1176" s="71">
        <v>4.3419910684021401</v>
      </c>
      <c r="E1176" s="71">
        <v>4.3419910684021401</v>
      </c>
      <c r="F1176" s="74">
        <v>4.3098255696015801</v>
      </c>
      <c r="G1176" s="74">
        <v>4.3098255696015801</v>
      </c>
      <c r="H1176" s="71">
        <v>4.3606818423417</v>
      </c>
      <c r="I1176" s="71">
        <v>4.3606818423417</v>
      </c>
      <c r="J1176" s="74">
        <v>4.1356240022432704</v>
      </c>
      <c r="K1176" s="74">
        <v>4.1356240022432704</v>
      </c>
      <c r="L1176" s="74">
        <v>4.2478727444506497</v>
      </c>
      <c r="M1176" s="74">
        <v>4.2478727444506497</v>
      </c>
      <c r="N1176" s="74">
        <v>4</v>
      </c>
      <c r="O1176" s="75">
        <v>4</v>
      </c>
      <c r="P1176" s="74">
        <v>4</v>
      </c>
      <c r="Q1176" s="75">
        <v>4</v>
      </c>
      <c r="R1176" s="74">
        <v>4.1162277875794002</v>
      </c>
      <c r="S1176" s="74">
        <v>4.1162277875794002</v>
      </c>
      <c r="T1176" s="74"/>
      <c r="U1176" s="74"/>
      <c r="V1176" s="74">
        <v>4</v>
      </c>
      <c r="W1176" s="75">
        <v>4</v>
      </c>
      <c r="X1176" s="74">
        <v>5</v>
      </c>
      <c r="Y1176" s="76">
        <v>5</v>
      </c>
    </row>
    <row r="1177" spans="1:25" x14ac:dyDescent="0.3">
      <c r="A1177" s="63" t="s">
        <v>1</v>
      </c>
    </row>
    <row r="1178" spans="1:25" x14ac:dyDescent="0.3">
      <c r="A1178" s="63" t="s">
        <v>1</v>
      </c>
    </row>
    <row r="1179" spans="1:25" x14ac:dyDescent="0.3">
      <c r="A1179" s="51" t="s">
        <v>467</v>
      </c>
    </row>
    <row r="1180" spans="1:25" x14ac:dyDescent="0.3">
      <c r="A1180" s="52" t="s">
        <v>1</v>
      </c>
    </row>
    <row r="1181" spans="1:25" ht="25.5" customHeight="1" x14ac:dyDescent="0.3">
      <c r="A1181" s="112" t="s">
        <v>1</v>
      </c>
      <c r="B1181" s="114" t="s">
        <v>502</v>
      </c>
      <c r="C1181" s="114" t="s">
        <v>1</v>
      </c>
      <c r="D1181" s="114" t="s">
        <v>53</v>
      </c>
      <c r="E1181" s="114" t="s">
        <v>1</v>
      </c>
      <c r="F1181" s="114" t="s">
        <v>54</v>
      </c>
      <c r="G1181" s="114" t="s">
        <v>1</v>
      </c>
      <c r="H1181" s="115" t="s">
        <v>55</v>
      </c>
      <c r="I1181" s="115" t="s">
        <v>1</v>
      </c>
      <c r="J1181" s="115" t="s">
        <v>56</v>
      </c>
      <c r="K1181" s="115" t="s">
        <v>1</v>
      </c>
      <c r="L1181" s="115" t="s">
        <v>57</v>
      </c>
      <c r="M1181" s="115" t="s">
        <v>1</v>
      </c>
      <c r="N1181" s="115" t="s">
        <v>58</v>
      </c>
      <c r="O1181" s="115" t="s">
        <v>1</v>
      </c>
      <c r="P1181" s="115" t="s">
        <v>59</v>
      </c>
      <c r="Q1181" s="115" t="s">
        <v>1</v>
      </c>
      <c r="R1181" s="115" t="s">
        <v>60</v>
      </c>
      <c r="S1181" s="115" t="s">
        <v>1</v>
      </c>
      <c r="T1181" s="114" t="s">
        <v>61</v>
      </c>
      <c r="U1181" s="114" t="s">
        <v>1</v>
      </c>
      <c r="V1181" s="114" t="s">
        <v>62</v>
      </c>
      <c r="W1181" s="114" t="s">
        <v>1</v>
      </c>
      <c r="X1181" s="114" t="s">
        <v>63</v>
      </c>
      <c r="Y1181" s="114" t="s">
        <v>1</v>
      </c>
    </row>
    <row r="1182" spans="1:25" x14ac:dyDescent="0.3">
      <c r="A1182" s="113" t="s">
        <v>1</v>
      </c>
      <c r="B1182" s="53" t="s">
        <v>14</v>
      </c>
      <c r="C1182" s="53" t="s">
        <v>15</v>
      </c>
      <c r="D1182" s="53" t="s">
        <v>14</v>
      </c>
      <c r="E1182" s="53" t="s">
        <v>15</v>
      </c>
      <c r="F1182" s="53" t="s">
        <v>14</v>
      </c>
      <c r="G1182" s="53" t="s">
        <v>15</v>
      </c>
      <c r="H1182" s="53" t="s">
        <v>14</v>
      </c>
      <c r="I1182" s="53" t="s">
        <v>15</v>
      </c>
      <c r="J1182" s="53" t="s">
        <v>14</v>
      </c>
      <c r="K1182" s="53" t="s">
        <v>15</v>
      </c>
      <c r="L1182" s="53" t="s">
        <v>14</v>
      </c>
      <c r="M1182" s="53" t="s">
        <v>15</v>
      </c>
      <c r="N1182" s="53" t="s">
        <v>14</v>
      </c>
      <c r="O1182" s="53" t="s">
        <v>15</v>
      </c>
      <c r="P1182" s="53" t="s">
        <v>14</v>
      </c>
      <c r="Q1182" s="53" t="s">
        <v>15</v>
      </c>
      <c r="R1182" s="53" t="s">
        <v>14</v>
      </c>
      <c r="S1182" s="53" t="s">
        <v>15</v>
      </c>
      <c r="T1182" s="53" t="s">
        <v>14</v>
      </c>
      <c r="U1182" s="53" t="s">
        <v>15</v>
      </c>
      <c r="V1182" s="53" t="s">
        <v>14</v>
      </c>
      <c r="W1182" s="53" t="s">
        <v>15</v>
      </c>
      <c r="X1182" s="53" t="s">
        <v>14</v>
      </c>
      <c r="Y1182" s="53" t="s">
        <v>15</v>
      </c>
    </row>
    <row r="1183" spans="1:25" x14ac:dyDescent="0.3">
      <c r="A1183" s="54" t="s">
        <v>16</v>
      </c>
      <c r="B1183" s="55">
        <v>115.7612920154</v>
      </c>
      <c r="C1183" s="55">
        <v>115.7612920154</v>
      </c>
      <c r="D1183" s="55">
        <v>32.455311862199999</v>
      </c>
      <c r="E1183" s="55">
        <v>32.455311862199999</v>
      </c>
      <c r="F1183" s="55">
        <v>3.8378387443999999</v>
      </c>
      <c r="G1183" s="55">
        <v>3.8378387443999999</v>
      </c>
      <c r="H1183" s="55">
        <v>53.280165083500002</v>
      </c>
      <c r="I1183" s="55">
        <v>53.280165083500002</v>
      </c>
      <c r="J1183" s="55">
        <v>2.6931256512999999</v>
      </c>
      <c r="K1183" s="55">
        <v>2.6931256512999999</v>
      </c>
      <c r="L1183" s="55">
        <v>11.161092354299999</v>
      </c>
      <c r="M1183" s="55">
        <v>11.161092354299999</v>
      </c>
      <c r="N1183" s="55">
        <v>1.4410671639999999</v>
      </c>
      <c r="O1183" s="55">
        <v>1.4410671639999999</v>
      </c>
      <c r="P1183" s="55">
        <v>4.9158356926</v>
      </c>
      <c r="Q1183" s="55">
        <v>4.9158356926</v>
      </c>
      <c r="R1183" s="55">
        <v>5.9768554630999997</v>
      </c>
      <c r="S1183" s="55">
        <v>5.9768554630999997</v>
      </c>
      <c r="T1183" s="55">
        <v>0</v>
      </c>
      <c r="U1183" s="55">
        <v>0</v>
      </c>
      <c r="V1183" s="55">
        <v>0</v>
      </c>
      <c r="W1183" s="55">
        <v>0</v>
      </c>
      <c r="X1183" s="55">
        <v>0</v>
      </c>
      <c r="Y1183" s="55">
        <v>0</v>
      </c>
    </row>
    <row r="1184" spans="1:25" x14ac:dyDescent="0.3">
      <c r="A1184" s="56" t="s">
        <v>310</v>
      </c>
      <c r="B1184" s="57">
        <v>2.6499680273999999</v>
      </c>
      <c r="C1184" s="58">
        <v>2.28916590447822E-2</v>
      </c>
      <c r="D1184" s="57">
        <v>2.6499680273999999</v>
      </c>
      <c r="E1184" s="58">
        <v>8.1649747771684794E-2</v>
      </c>
      <c r="F1184" s="65">
        <v>0</v>
      </c>
      <c r="G1184" s="66">
        <v>0</v>
      </c>
      <c r="H1184" s="57">
        <v>0</v>
      </c>
      <c r="I1184" s="58">
        <v>0</v>
      </c>
      <c r="J1184" s="65">
        <v>0</v>
      </c>
      <c r="K1184" s="66">
        <v>0</v>
      </c>
      <c r="L1184" s="65">
        <v>0</v>
      </c>
      <c r="M1184" s="66">
        <v>0</v>
      </c>
      <c r="N1184" s="65">
        <v>0</v>
      </c>
      <c r="O1184" s="66">
        <v>0</v>
      </c>
      <c r="P1184" s="65">
        <v>0</v>
      </c>
      <c r="Q1184" s="66">
        <v>0</v>
      </c>
      <c r="R1184" s="65">
        <v>0</v>
      </c>
      <c r="S1184" s="66">
        <v>0</v>
      </c>
      <c r="T1184" s="65"/>
      <c r="U1184" s="66"/>
      <c r="V1184" s="65"/>
      <c r="W1184" s="66"/>
      <c r="X1184" s="65"/>
      <c r="Y1184" s="66"/>
    </row>
    <row r="1185" spans="1:25" x14ac:dyDescent="0.3">
      <c r="A1185" s="56" t="s">
        <v>311</v>
      </c>
      <c r="B1185" s="59">
        <v>107.0094860138</v>
      </c>
      <c r="C1185" s="60">
        <v>0.92439782029699802</v>
      </c>
      <c r="D1185" s="59">
        <v>28.913361677400001</v>
      </c>
      <c r="E1185" s="60">
        <v>0.89086685717769298</v>
      </c>
      <c r="F1185" s="68">
        <v>3.0786207955999898</v>
      </c>
      <c r="G1185" s="69">
        <v>80.217565161959598</v>
      </c>
      <c r="H1185" s="59">
        <v>51.5671859105001</v>
      </c>
      <c r="I1185" s="60">
        <v>0.967849589611529</v>
      </c>
      <c r="J1185" s="68">
        <v>2.6931256512999999</v>
      </c>
      <c r="K1185" s="69">
        <v>100</v>
      </c>
      <c r="L1185" s="68">
        <v>10.814612310699999</v>
      </c>
      <c r="M1185" s="69">
        <v>96.895643969234698</v>
      </c>
      <c r="N1185" s="68">
        <v>1.4410671639999999</v>
      </c>
      <c r="O1185" s="69">
        <v>100</v>
      </c>
      <c r="P1185" s="68">
        <v>4.0684159322000104</v>
      </c>
      <c r="Q1185" s="69">
        <v>82.761430336745093</v>
      </c>
      <c r="R1185" s="68">
        <v>4.43309657210001</v>
      </c>
      <c r="S1185" s="69">
        <v>74.171051976563902</v>
      </c>
      <c r="T1185" s="68"/>
      <c r="U1185" s="69"/>
      <c r="V1185" s="68"/>
      <c r="W1185" s="69"/>
      <c r="X1185" s="68"/>
      <c r="Y1185" s="69"/>
    </row>
    <row r="1186" spans="1:25" x14ac:dyDescent="0.3">
      <c r="A1186" s="56" t="s">
        <v>312</v>
      </c>
      <c r="B1186" s="71">
        <v>4.38416345605303</v>
      </c>
      <c r="C1186" s="71">
        <v>4.38416345605303</v>
      </c>
      <c r="D1186" s="71">
        <v>4.3402596018638704</v>
      </c>
      <c r="E1186" s="71">
        <v>4.3402596018638704</v>
      </c>
      <c r="F1186" s="74">
        <v>4.3526913014454003</v>
      </c>
      <c r="G1186" s="74">
        <v>4.3526913014454003</v>
      </c>
      <c r="H1186" s="71">
        <v>4.4323594192435003</v>
      </c>
      <c r="I1186" s="71">
        <v>4.4323594192435003</v>
      </c>
      <c r="J1186" s="74">
        <v>4.3233598790237</v>
      </c>
      <c r="K1186" s="74">
        <v>4.3233598790237</v>
      </c>
      <c r="L1186" s="74">
        <v>4.6406018534687101</v>
      </c>
      <c r="M1186" s="74">
        <v>4.6406018534687101</v>
      </c>
      <c r="N1186" s="74">
        <v>4</v>
      </c>
      <c r="O1186" s="75">
        <v>4</v>
      </c>
      <c r="P1186" s="74">
        <v>4.1374763429374397</v>
      </c>
      <c r="Q1186" s="74">
        <v>4.1374763429374397</v>
      </c>
      <c r="R1186" s="74">
        <v>4.0571866938911603</v>
      </c>
      <c r="S1186" s="74">
        <v>4.0571866938911603</v>
      </c>
      <c r="T1186" s="74"/>
      <c r="U1186" s="74"/>
      <c r="V1186" s="74"/>
      <c r="W1186" s="74"/>
      <c r="X1186" s="74"/>
      <c r="Y1186" s="74"/>
    </row>
    <row r="1187" spans="1:25" x14ac:dyDescent="0.3">
      <c r="A1187" s="63" t="s">
        <v>1</v>
      </c>
    </row>
    <row r="1188" spans="1:25" x14ac:dyDescent="0.3">
      <c r="A1188" s="63" t="s">
        <v>1</v>
      </c>
    </row>
    <row r="1189" spans="1:25" x14ac:dyDescent="0.3">
      <c r="A1189" s="51" t="s">
        <v>468</v>
      </c>
    </row>
    <row r="1190" spans="1:25" x14ac:dyDescent="0.3">
      <c r="A1190" s="52" t="s">
        <v>1</v>
      </c>
    </row>
    <row r="1191" spans="1:25" ht="25.5" customHeight="1" x14ac:dyDescent="0.3">
      <c r="A1191" s="112" t="s">
        <v>1</v>
      </c>
      <c r="B1191" s="114" t="s">
        <v>502</v>
      </c>
      <c r="C1191" s="114" t="s">
        <v>1</v>
      </c>
      <c r="D1191" s="114" t="s">
        <v>53</v>
      </c>
      <c r="E1191" s="114" t="s">
        <v>1</v>
      </c>
      <c r="F1191" s="114" t="s">
        <v>54</v>
      </c>
      <c r="G1191" s="114" t="s">
        <v>1</v>
      </c>
      <c r="H1191" s="115" t="s">
        <v>55</v>
      </c>
      <c r="I1191" s="115" t="s">
        <v>1</v>
      </c>
      <c r="J1191" s="115" t="s">
        <v>56</v>
      </c>
      <c r="K1191" s="115" t="s">
        <v>1</v>
      </c>
      <c r="L1191" s="115" t="s">
        <v>57</v>
      </c>
      <c r="M1191" s="115" t="s">
        <v>1</v>
      </c>
      <c r="N1191" s="115" t="s">
        <v>58</v>
      </c>
      <c r="O1191" s="115" t="s">
        <v>1</v>
      </c>
      <c r="P1191" s="115" t="s">
        <v>59</v>
      </c>
      <c r="Q1191" s="115" t="s">
        <v>1</v>
      </c>
      <c r="R1191" s="115" t="s">
        <v>60</v>
      </c>
      <c r="S1191" s="115" t="s">
        <v>1</v>
      </c>
      <c r="T1191" s="114" t="s">
        <v>61</v>
      </c>
      <c r="U1191" s="114" t="s">
        <v>1</v>
      </c>
      <c r="V1191" s="114" t="s">
        <v>62</v>
      </c>
      <c r="W1191" s="114" t="s">
        <v>1</v>
      </c>
      <c r="X1191" s="114" t="s">
        <v>63</v>
      </c>
      <c r="Y1191" s="114" t="s">
        <v>1</v>
      </c>
    </row>
    <row r="1192" spans="1:25" x14ac:dyDescent="0.3">
      <c r="A1192" s="113" t="s">
        <v>1</v>
      </c>
      <c r="B1192" s="53" t="s">
        <v>14</v>
      </c>
      <c r="C1192" s="53" t="s">
        <v>15</v>
      </c>
      <c r="D1192" s="53" t="s">
        <v>14</v>
      </c>
      <c r="E1192" s="53" t="s">
        <v>15</v>
      </c>
      <c r="F1192" s="53" t="s">
        <v>14</v>
      </c>
      <c r="G1192" s="53" t="s">
        <v>15</v>
      </c>
      <c r="H1192" s="53" t="s">
        <v>14</v>
      </c>
      <c r="I1192" s="53" t="s">
        <v>15</v>
      </c>
      <c r="J1192" s="53" t="s">
        <v>14</v>
      </c>
      <c r="K1192" s="53" t="s">
        <v>15</v>
      </c>
      <c r="L1192" s="53" t="s">
        <v>14</v>
      </c>
      <c r="M1192" s="53" t="s">
        <v>15</v>
      </c>
      <c r="N1192" s="53" t="s">
        <v>14</v>
      </c>
      <c r="O1192" s="53" t="s">
        <v>15</v>
      </c>
      <c r="P1192" s="53" t="s">
        <v>14</v>
      </c>
      <c r="Q1192" s="53" t="s">
        <v>15</v>
      </c>
      <c r="R1192" s="53" t="s">
        <v>14</v>
      </c>
      <c r="S1192" s="53" t="s">
        <v>15</v>
      </c>
      <c r="T1192" s="53" t="s">
        <v>14</v>
      </c>
      <c r="U1192" s="53" t="s">
        <v>15</v>
      </c>
      <c r="V1192" s="53" t="s">
        <v>14</v>
      </c>
      <c r="W1192" s="53" t="s">
        <v>15</v>
      </c>
      <c r="X1192" s="53" t="s">
        <v>14</v>
      </c>
      <c r="Y1192" s="53" t="s">
        <v>15</v>
      </c>
    </row>
    <row r="1193" spans="1:25" x14ac:dyDescent="0.3">
      <c r="A1193" s="54" t="s">
        <v>16</v>
      </c>
      <c r="B1193" s="55">
        <v>29.347209924000001</v>
      </c>
      <c r="C1193" s="55">
        <v>29.347209924000001</v>
      </c>
      <c r="D1193" s="55">
        <v>6.5851739342000002</v>
      </c>
      <c r="E1193" s="55">
        <v>6.5851739342000002</v>
      </c>
      <c r="F1193" s="55">
        <v>4.9995780480000001</v>
      </c>
      <c r="G1193" s="55">
        <v>4.9995780480000001</v>
      </c>
      <c r="H1193" s="55">
        <v>10.628409146899999</v>
      </c>
      <c r="I1193" s="55">
        <v>10.628409146899999</v>
      </c>
      <c r="J1193" s="55">
        <v>0</v>
      </c>
      <c r="K1193" s="55">
        <v>0</v>
      </c>
      <c r="L1193" s="55">
        <v>2.7052907426999999</v>
      </c>
      <c r="M1193" s="55">
        <v>2.7052907426999999</v>
      </c>
      <c r="N1193" s="55">
        <v>0</v>
      </c>
      <c r="O1193" s="55">
        <v>0</v>
      </c>
      <c r="P1193" s="55">
        <v>1.1244605490999999</v>
      </c>
      <c r="Q1193" s="55">
        <v>1.1244605490999999</v>
      </c>
      <c r="R1193" s="55">
        <v>2.0423371458999999</v>
      </c>
      <c r="S1193" s="55">
        <v>2.0423371458999999</v>
      </c>
      <c r="T1193" s="55">
        <v>0</v>
      </c>
      <c r="U1193" s="55">
        <v>0</v>
      </c>
      <c r="V1193" s="55">
        <v>0</v>
      </c>
      <c r="W1193" s="55">
        <v>0</v>
      </c>
      <c r="X1193" s="55">
        <v>1.2619603572</v>
      </c>
      <c r="Y1193" s="55">
        <v>1.2619603572</v>
      </c>
    </row>
    <row r="1194" spans="1:25" x14ac:dyDescent="0.3">
      <c r="A1194" s="56" t="s">
        <v>310</v>
      </c>
      <c r="B1194" s="57">
        <v>0</v>
      </c>
      <c r="C1194" s="58">
        <v>0</v>
      </c>
      <c r="D1194" s="65">
        <v>0</v>
      </c>
      <c r="E1194" s="66">
        <v>0</v>
      </c>
      <c r="F1194" s="65">
        <v>0</v>
      </c>
      <c r="G1194" s="66">
        <v>0</v>
      </c>
      <c r="H1194" s="65">
        <v>0</v>
      </c>
      <c r="I1194" s="66">
        <v>0</v>
      </c>
      <c r="J1194" s="65"/>
      <c r="K1194" s="66"/>
      <c r="L1194" s="65">
        <v>0</v>
      </c>
      <c r="M1194" s="66">
        <v>0</v>
      </c>
      <c r="N1194" s="65"/>
      <c r="O1194" s="66"/>
      <c r="P1194" s="65">
        <v>0</v>
      </c>
      <c r="Q1194" s="66">
        <v>0</v>
      </c>
      <c r="R1194" s="65">
        <v>0</v>
      </c>
      <c r="S1194" s="66">
        <v>0</v>
      </c>
      <c r="T1194" s="65"/>
      <c r="U1194" s="66"/>
      <c r="V1194" s="65"/>
      <c r="W1194" s="66"/>
      <c r="X1194" s="65">
        <v>0</v>
      </c>
      <c r="Y1194" s="66">
        <v>0</v>
      </c>
    </row>
    <row r="1195" spans="1:25" x14ac:dyDescent="0.3">
      <c r="A1195" s="56" t="s">
        <v>311</v>
      </c>
      <c r="B1195" s="59">
        <v>28.304540175</v>
      </c>
      <c r="C1195" s="60">
        <v>0.96447124780515103</v>
      </c>
      <c r="D1195" s="68">
        <v>6.5851739342000002</v>
      </c>
      <c r="E1195" s="69">
        <v>100</v>
      </c>
      <c r="F1195" s="68">
        <v>4.9995780480000001</v>
      </c>
      <c r="G1195" s="69">
        <v>100</v>
      </c>
      <c r="H1195" s="68">
        <v>10.365720352</v>
      </c>
      <c r="I1195" s="69">
        <v>97.528427902339303</v>
      </c>
      <c r="J1195" s="68"/>
      <c r="K1195" s="69"/>
      <c r="L1195" s="68">
        <v>2.7052907426999999</v>
      </c>
      <c r="M1195" s="69">
        <v>100</v>
      </c>
      <c r="N1195" s="68"/>
      <c r="O1195" s="69"/>
      <c r="P1195" s="68">
        <v>0.34447959500000003</v>
      </c>
      <c r="Q1195" s="70">
        <v>30.635098338996102</v>
      </c>
      <c r="R1195" s="68">
        <v>2.0423371458999999</v>
      </c>
      <c r="S1195" s="69">
        <v>100</v>
      </c>
      <c r="T1195" s="68"/>
      <c r="U1195" s="69"/>
      <c r="V1195" s="68"/>
      <c r="W1195" s="69"/>
      <c r="X1195" s="68">
        <v>1.2619603572</v>
      </c>
      <c r="Y1195" s="69">
        <v>100</v>
      </c>
    </row>
    <row r="1196" spans="1:25" x14ac:dyDescent="0.3">
      <c r="A1196" s="56" t="s">
        <v>312</v>
      </c>
      <c r="B1196" s="71">
        <v>4.7093360475564596</v>
      </c>
      <c r="C1196" s="71">
        <v>4.7093360475564596</v>
      </c>
      <c r="D1196" s="74">
        <v>4.6263423387617904</v>
      </c>
      <c r="E1196" s="74">
        <v>4.6263423387617904</v>
      </c>
      <c r="F1196" s="74">
        <v>5</v>
      </c>
      <c r="G1196" s="76">
        <v>5</v>
      </c>
      <c r="H1196" s="74">
        <v>4.7209502853712504</v>
      </c>
      <c r="I1196" s="74">
        <v>4.7209502853712504</v>
      </c>
      <c r="J1196" s="74"/>
      <c r="K1196" s="74"/>
      <c r="L1196" s="74">
        <v>4.42935564498356</v>
      </c>
      <c r="M1196" s="74">
        <v>4.42935564498356</v>
      </c>
      <c r="N1196" s="74"/>
      <c r="O1196" s="74"/>
      <c r="P1196" s="74">
        <v>3.6127019667799201</v>
      </c>
      <c r="Q1196" s="74">
        <v>3.6127019667799201</v>
      </c>
      <c r="R1196" s="74">
        <v>5</v>
      </c>
      <c r="S1196" s="76">
        <v>5</v>
      </c>
      <c r="T1196" s="74"/>
      <c r="U1196" s="74"/>
      <c r="V1196" s="74"/>
      <c r="W1196" s="74"/>
      <c r="X1196" s="74">
        <v>5</v>
      </c>
      <c r="Y1196" s="76">
        <v>5</v>
      </c>
    </row>
    <row r="1197" spans="1:25" x14ac:dyDescent="0.3">
      <c r="A1197" s="63" t="s">
        <v>1</v>
      </c>
    </row>
    <row r="1198" spans="1:25" x14ac:dyDescent="0.3">
      <c r="A1198" s="63" t="s">
        <v>1</v>
      </c>
    </row>
    <row r="1199" spans="1:25" x14ac:dyDescent="0.3">
      <c r="A1199" s="51" t="s">
        <v>469</v>
      </c>
    </row>
    <row r="1200" spans="1:25" x14ac:dyDescent="0.3">
      <c r="A1200" s="52" t="s">
        <v>1</v>
      </c>
    </row>
    <row r="1201" spans="1:25" ht="25.5" customHeight="1" x14ac:dyDescent="0.3">
      <c r="A1201" s="112" t="s">
        <v>1</v>
      </c>
      <c r="B1201" s="114" t="s">
        <v>502</v>
      </c>
      <c r="C1201" s="114" t="s">
        <v>1</v>
      </c>
      <c r="D1201" s="114" t="s">
        <v>53</v>
      </c>
      <c r="E1201" s="114" t="s">
        <v>1</v>
      </c>
      <c r="F1201" s="114" t="s">
        <v>54</v>
      </c>
      <c r="G1201" s="114" t="s">
        <v>1</v>
      </c>
      <c r="H1201" s="115" t="s">
        <v>55</v>
      </c>
      <c r="I1201" s="115" t="s">
        <v>1</v>
      </c>
      <c r="J1201" s="115" t="s">
        <v>56</v>
      </c>
      <c r="K1201" s="115" t="s">
        <v>1</v>
      </c>
      <c r="L1201" s="115" t="s">
        <v>57</v>
      </c>
      <c r="M1201" s="115" t="s">
        <v>1</v>
      </c>
      <c r="N1201" s="115" t="s">
        <v>58</v>
      </c>
      <c r="O1201" s="115" t="s">
        <v>1</v>
      </c>
      <c r="P1201" s="115" t="s">
        <v>59</v>
      </c>
      <c r="Q1201" s="115" t="s">
        <v>1</v>
      </c>
      <c r="R1201" s="115" t="s">
        <v>60</v>
      </c>
      <c r="S1201" s="115" t="s">
        <v>1</v>
      </c>
      <c r="T1201" s="114" t="s">
        <v>61</v>
      </c>
      <c r="U1201" s="114" t="s">
        <v>1</v>
      </c>
      <c r="V1201" s="114" t="s">
        <v>62</v>
      </c>
      <c r="W1201" s="114" t="s">
        <v>1</v>
      </c>
      <c r="X1201" s="114" t="s">
        <v>63</v>
      </c>
      <c r="Y1201" s="114" t="s">
        <v>1</v>
      </c>
    </row>
    <row r="1202" spans="1:25" x14ac:dyDescent="0.3">
      <c r="A1202" s="113" t="s">
        <v>1</v>
      </c>
      <c r="B1202" s="53" t="s">
        <v>14</v>
      </c>
      <c r="C1202" s="53" t="s">
        <v>15</v>
      </c>
      <c r="D1202" s="53" t="s">
        <v>14</v>
      </c>
      <c r="E1202" s="53" t="s">
        <v>15</v>
      </c>
      <c r="F1202" s="53" t="s">
        <v>14</v>
      </c>
      <c r="G1202" s="53" t="s">
        <v>15</v>
      </c>
      <c r="H1202" s="53" t="s">
        <v>14</v>
      </c>
      <c r="I1202" s="53" t="s">
        <v>15</v>
      </c>
      <c r="J1202" s="53" t="s">
        <v>14</v>
      </c>
      <c r="K1202" s="53" t="s">
        <v>15</v>
      </c>
      <c r="L1202" s="53" t="s">
        <v>14</v>
      </c>
      <c r="M1202" s="53" t="s">
        <v>15</v>
      </c>
      <c r="N1202" s="53" t="s">
        <v>14</v>
      </c>
      <c r="O1202" s="53" t="s">
        <v>15</v>
      </c>
      <c r="P1202" s="53" t="s">
        <v>14</v>
      </c>
      <c r="Q1202" s="53" t="s">
        <v>15</v>
      </c>
      <c r="R1202" s="53" t="s">
        <v>14</v>
      </c>
      <c r="S1202" s="53" t="s">
        <v>15</v>
      </c>
      <c r="T1202" s="53" t="s">
        <v>14</v>
      </c>
      <c r="U1202" s="53" t="s">
        <v>15</v>
      </c>
      <c r="V1202" s="53" t="s">
        <v>14</v>
      </c>
      <c r="W1202" s="53" t="s">
        <v>15</v>
      </c>
      <c r="X1202" s="53" t="s">
        <v>14</v>
      </c>
      <c r="Y1202" s="53" t="s">
        <v>15</v>
      </c>
    </row>
    <row r="1203" spans="1:25" x14ac:dyDescent="0.3">
      <c r="A1203" s="54" t="s">
        <v>16</v>
      </c>
      <c r="B1203" s="55">
        <v>13.7728299047</v>
      </c>
      <c r="C1203" s="55">
        <v>13.7728299047</v>
      </c>
      <c r="D1203" s="55">
        <v>5.9197955708999999</v>
      </c>
      <c r="E1203" s="55">
        <v>5.9197955708999999</v>
      </c>
      <c r="F1203" s="55">
        <v>0</v>
      </c>
      <c r="G1203" s="55">
        <v>0</v>
      </c>
      <c r="H1203" s="55">
        <v>5.1374901705999996</v>
      </c>
      <c r="I1203" s="55">
        <v>5.1374901705999996</v>
      </c>
      <c r="J1203" s="55">
        <v>0</v>
      </c>
      <c r="K1203" s="55">
        <v>0</v>
      </c>
      <c r="L1203" s="55">
        <v>2.0506876054999998</v>
      </c>
      <c r="M1203" s="55">
        <v>2.0506876054999998</v>
      </c>
      <c r="N1203" s="55">
        <v>0</v>
      </c>
      <c r="O1203" s="55">
        <v>0</v>
      </c>
      <c r="P1203" s="55">
        <v>0</v>
      </c>
      <c r="Q1203" s="55">
        <v>0</v>
      </c>
      <c r="R1203" s="55">
        <v>0.66485655769999996</v>
      </c>
      <c r="S1203" s="55">
        <v>0.66485655769999996</v>
      </c>
      <c r="T1203" s="55">
        <v>0</v>
      </c>
      <c r="U1203" s="55">
        <v>0</v>
      </c>
      <c r="V1203" s="55">
        <v>0</v>
      </c>
      <c r="W1203" s="55">
        <v>0</v>
      </c>
      <c r="X1203" s="55">
        <v>0</v>
      </c>
      <c r="Y1203" s="55">
        <v>0</v>
      </c>
    </row>
    <row r="1204" spans="1:25" x14ac:dyDescent="0.3">
      <c r="A1204" s="56" t="s">
        <v>310</v>
      </c>
      <c r="B1204" s="65">
        <v>0</v>
      </c>
      <c r="C1204" s="66">
        <v>0</v>
      </c>
      <c r="D1204" s="65">
        <v>0</v>
      </c>
      <c r="E1204" s="66">
        <v>0</v>
      </c>
      <c r="F1204" s="65"/>
      <c r="G1204" s="66"/>
      <c r="H1204" s="65">
        <v>0</v>
      </c>
      <c r="I1204" s="66">
        <v>0</v>
      </c>
      <c r="J1204" s="65"/>
      <c r="K1204" s="66"/>
      <c r="L1204" s="65">
        <v>0</v>
      </c>
      <c r="M1204" s="66">
        <v>0</v>
      </c>
      <c r="N1204" s="65"/>
      <c r="O1204" s="66"/>
      <c r="P1204" s="65"/>
      <c r="Q1204" s="66"/>
      <c r="R1204" s="65">
        <v>0</v>
      </c>
      <c r="S1204" s="66">
        <v>0</v>
      </c>
      <c r="T1204" s="65"/>
      <c r="U1204" s="66"/>
      <c r="V1204" s="65"/>
      <c r="W1204" s="66"/>
      <c r="X1204" s="65"/>
      <c r="Y1204" s="66"/>
    </row>
    <row r="1205" spans="1:25" x14ac:dyDescent="0.3">
      <c r="A1205" s="56" t="s">
        <v>311</v>
      </c>
      <c r="B1205" s="68">
        <v>13.7728299047</v>
      </c>
      <c r="C1205" s="69">
        <v>100</v>
      </c>
      <c r="D1205" s="68">
        <v>5.9197955709000096</v>
      </c>
      <c r="E1205" s="69">
        <v>100</v>
      </c>
      <c r="F1205" s="68"/>
      <c r="G1205" s="69"/>
      <c r="H1205" s="68">
        <v>5.1374901705999996</v>
      </c>
      <c r="I1205" s="69">
        <v>100</v>
      </c>
      <c r="J1205" s="68"/>
      <c r="K1205" s="69"/>
      <c r="L1205" s="68">
        <v>2.0506876054999998</v>
      </c>
      <c r="M1205" s="69">
        <v>100</v>
      </c>
      <c r="N1205" s="68"/>
      <c r="O1205" s="69"/>
      <c r="P1205" s="68"/>
      <c r="Q1205" s="69"/>
      <c r="R1205" s="68">
        <v>0.66485655769999896</v>
      </c>
      <c r="S1205" s="69">
        <v>100</v>
      </c>
      <c r="T1205" s="68"/>
      <c r="U1205" s="69"/>
      <c r="V1205" s="68"/>
      <c r="W1205" s="69"/>
      <c r="X1205" s="68"/>
      <c r="Y1205" s="69"/>
    </row>
    <row r="1206" spans="1:25" x14ac:dyDescent="0.3">
      <c r="A1206" s="56" t="s">
        <v>312</v>
      </c>
      <c r="B1206" s="74">
        <v>4.4607237526715302</v>
      </c>
      <c r="C1206" s="74">
        <v>4.4607237526715302</v>
      </c>
      <c r="D1206" s="74">
        <v>4.0988999507817399</v>
      </c>
      <c r="E1206" s="74">
        <v>4.0988999507817399</v>
      </c>
      <c r="F1206" s="74"/>
      <c r="G1206" s="74"/>
      <c r="H1206" s="74">
        <v>4.5925964086943303</v>
      </c>
      <c r="I1206" s="74">
        <v>4.5925964086943303</v>
      </c>
      <c r="J1206" s="74"/>
      <c r="K1206" s="74"/>
      <c r="L1206" s="74">
        <v>5</v>
      </c>
      <c r="M1206" s="76">
        <v>5</v>
      </c>
      <c r="N1206" s="74"/>
      <c r="O1206" s="74"/>
      <c r="P1206" s="74"/>
      <c r="Q1206" s="74"/>
      <c r="R1206" s="74">
        <v>5</v>
      </c>
      <c r="S1206" s="76">
        <v>5</v>
      </c>
      <c r="T1206" s="74"/>
      <c r="U1206" s="74"/>
      <c r="V1206" s="74"/>
      <c r="W1206" s="74"/>
      <c r="X1206" s="74"/>
      <c r="Y1206" s="74"/>
    </row>
    <row r="1207" spans="1:25" x14ac:dyDescent="0.3">
      <c r="A1207" s="63" t="s">
        <v>1</v>
      </c>
    </row>
    <row r="1208" spans="1:25" x14ac:dyDescent="0.3">
      <c r="A1208" s="63" t="s">
        <v>1</v>
      </c>
    </row>
    <row r="1209" spans="1:25" x14ac:dyDescent="0.3">
      <c r="A1209" s="51" t="s">
        <v>470</v>
      </c>
    </row>
    <row r="1210" spans="1:25" x14ac:dyDescent="0.3">
      <c r="A1210" s="52" t="s">
        <v>1</v>
      </c>
    </row>
    <row r="1211" spans="1:25" ht="25.5" customHeight="1" x14ac:dyDescent="0.3">
      <c r="A1211" s="112" t="s">
        <v>1</v>
      </c>
      <c r="B1211" s="114" t="s">
        <v>502</v>
      </c>
      <c r="C1211" s="114" t="s">
        <v>1</v>
      </c>
      <c r="D1211" s="114" t="s">
        <v>53</v>
      </c>
      <c r="E1211" s="114" t="s">
        <v>1</v>
      </c>
      <c r="F1211" s="114" t="s">
        <v>54</v>
      </c>
      <c r="G1211" s="114" t="s">
        <v>1</v>
      </c>
      <c r="H1211" s="115" t="s">
        <v>55</v>
      </c>
      <c r="I1211" s="115" t="s">
        <v>1</v>
      </c>
      <c r="J1211" s="115" t="s">
        <v>56</v>
      </c>
      <c r="K1211" s="115" t="s">
        <v>1</v>
      </c>
      <c r="L1211" s="115" t="s">
        <v>57</v>
      </c>
      <c r="M1211" s="115" t="s">
        <v>1</v>
      </c>
      <c r="N1211" s="115" t="s">
        <v>58</v>
      </c>
      <c r="O1211" s="115" t="s">
        <v>1</v>
      </c>
      <c r="P1211" s="115" t="s">
        <v>59</v>
      </c>
      <c r="Q1211" s="115" t="s">
        <v>1</v>
      </c>
      <c r="R1211" s="115" t="s">
        <v>60</v>
      </c>
      <c r="S1211" s="115" t="s">
        <v>1</v>
      </c>
      <c r="T1211" s="114" t="s">
        <v>61</v>
      </c>
      <c r="U1211" s="114" t="s">
        <v>1</v>
      </c>
      <c r="V1211" s="114" t="s">
        <v>62</v>
      </c>
      <c r="W1211" s="114" t="s">
        <v>1</v>
      </c>
      <c r="X1211" s="114" t="s">
        <v>63</v>
      </c>
      <c r="Y1211" s="114" t="s">
        <v>1</v>
      </c>
    </row>
    <row r="1212" spans="1:25" x14ac:dyDescent="0.3">
      <c r="A1212" s="113" t="s">
        <v>1</v>
      </c>
      <c r="B1212" s="53" t="s">
        <v>14</v>
      </c>
      <c r="C1212" s="53" t="s">
        <v>15</v>
      </c>
      <c r="D1212" s="53" t="s">
        <v>14</v>
      </c>
      <c r="E1212" s="53" t="s">
        <v>15</v>
      </c>
      <c r="F1212" s="53" t="s">
        <v>14</v>
      </c>
      <c r="G1212" s="53" t="s">
        <v>15</v>
      </c>
      <c r="H1212" s="53" t="s">
        <v>14</v>
      </c>
      <c r="I1212" s="53" t="s">
        <v>15</v>
      </c>
      <c r="J1212" s="53" t="s">
        <v>14</v>
      </c>
      <c r="K1212" s="53" t="s">
        <v>15</v>
      </c>
      <c r="L1212" s="53" t="s">
        <v>14</v>
      </c>
      <c r="M1212" s="53" t="s">
        <v>15</v>
      </c>
      <c r="N1212" s="53" t="s">
        <v>14</v>
      </c>
      <c r="O1212" s="53" t="s">
        <v>15</v>
      </c>
      <c r="P1212" s="53" t="s">
        <v>14</v>
      </c>
      <c r="Q1212" s="53" t="s">
        <v>15</v>
      </c>
      <c r="R1212" s="53" t="s">
        <v>14</v>
      </c>
      <c r="S1212" s="53" t="s">
        <v>15</v>
      </c>
      <c r="T1212" s="53" t="s">
        <v>14</v>
      </c>
      <c r="U1212" s="53" t="s">
        <v>15</v>
      </c>
      <c r="V1212" s="53" t="s">
        <v>14</v>
      </c>
      <c r="W1212" s="53" t="s">
        <v>15</v>
      </c>
      <c r="X1212" s="53" t="s">
        <v>14</v>
      </c>
      <c r="Y1212" s="53" t="s">
        <v>15</v>
      </c>
    </row>
    <row r="1213" spans="1:25" x14ac:dyDescent="0.3">
      <c r="A1213" s="54" t="s">
        <v>16</v>
      </c>
      <c r="B1213" s="55">
        <v>45.121744367600002</v>
      </c>
      <c r="C1213" s="55">
        <v>45.121744367600002</v>
      </c>
      <c r="D1213" s="55">
        <v>3.9372229739</v>
      </c>
      <c r="E1213" s="55">
        <v>3.9372229739</v>
      </c>
      <c r="F1213" s="55">
        <v>0.65765175139999998</v>
      </c>
      <c r="G1213" s="55">
        <v>0.65765175139999998</v>
      </c>
      <c r="H1213" s="55">
        <v>24.870700014400001</v>
      </c>
      <c r="I1213" s="55">
        <v>24.870700014400001</v>
      </c>
      <c r="J1213" s="55">
        <v>5.4224684771999998</v>
      </c>
      <c r="K1213" s="55">
        <v>5.4224684771999998</v>
      </c>
      <c r="L1213" s="55">
        <v>7.0796548137000004</v>
      </c>
      <c r="M1213" s="55">
        <v>7.0796548137000004</v>
      </c>
      <c r="N1213" s="55">
        <v>0.82099701560000005</v>
      </c>
      <c r="O1213" s="55">
        <v>0.82099701560000005</v>
      </c>
      <c r="P1213" s="55">
        <v>0</v>
      </c>
      <c r="Q1213" s="55">
        <v>0</v>
      </c>
      <c r="R1213" s="55">
        <v>2.3330493213999999</v>
      </c>
      <c r="S1213" s="55">
        <v>2.3330493213999999</v>
      </c>
      <c r="T1213" s="55">
        <v>0</v>
      </c>
      <c r="U1213" s="55">
        <v>0</v>
      </c>
      <c r="V1213" s="55">
        <v>0</v>
      </c>
      <c r="W1213" s="55">
        <v>0</v>
      </c>
      <c r="X1213" s="55">
        <v>0</v>
      </c>
      <c r="Y1213" s="55">
        <v>0</v>
      </c>
    </row>
    <row r="1214" spans="1:25" x14ac:dyDescent="0.3">
      <c r="A1214" s="56" t="s">
        <v>310</v>
      </c>
      <c r="B1214" s="57">
        <v>1.8265918441</v>
      </c>
      <c r="C1214" s="58">
        <v>4.0481410231373902E-2</v>
      </c>
      <c r="D1214" s="65">
        <v>0</v>
      </c>
      <c r="E1214" s="66">
        <v>0</v>
      </c>
      <c r="F1214" s="65">
        <v>0</v>
      </c>
      <c r="G1214" s="66">
        <v>0</v>
      </c>
      <c r="H1214" s="65">
        <v>1.8265918441</v>
      </c>
      <c r="I1214" s="66">
        <v>7.3443523625889604</v>
      </c>
      <c r="J1214" s="65">
        <v>0</v>
      </c>
      <c r="K1214" s="66">
        <v>0</v>
      </c>
      <c r="L1214" s="65">
        <v>0</v>
      </c>
      <c r="M1214" s="66">
        <v>0</v>
      </c>
      <c r="N1214" s="65">
        <v>0</v>
      </c>
      <c r="O1214" s="66">
        <v>0</v>
      </c>
      <c r="P1214" s="65"/>
      <c r="Q1214" s="66"/>
      <c r="R1214" s="65">
        <v>0</v>
      </c>
      <c r="S1214" s="66">
        <v>0</v>
      </c>
      <c r="T1214" s="65"/>
      <c r="U1214" s="66"/>
      <c r="V1214" s="65"/>
      <c r="W1214" s="66"/>
      <c r="X1214" s="65"/>
      <c r="Y1214" s="66"/>
    </row>
    <row r="1215" spans="1:25" x14ac:dyDescent="0.3">
      <c r="A1215" s="56" t="s">
        <v>311</v>
      </c>
      <c r="B1215" s="59">
        <v>36.828795353799997</v>
      </c>
      <c r="C1215" s="60">
        <v>0.81620947660536802</v>
      </c>
      <c r="D1215" s="68">
        <v>3.9372229739000102</v>
      </c>
      <c r="E1215" s="69">
        <v>100</v>
      </c>
      <c r="F1215" s="68">
        <v>0.65765175139999899</v>
      </c>
      <c r="G1215" s="69">
        <v>100</v>
      </c>
      <c r="H1215" s="68">
        <v>22.5052329715</v>
      </c>
      <c r="I1215" s="69">
        <v>90.488940634841796</v>
      </c>
      <c r="J1215" s="68">
        <v>5.1035617822000097</v>
      </c>
      <c r="K1215" s="69">
        <v>94.118791167880204</v>
      </c>
      <c r="L1215" s="68">
        <v>1.4710795377999899</v>
      </c>
      <c r="M1215" s="70">
        <v>20.778972654899501</v>
      </c>
      <c r="N1215" s="68">
        <v>0.82099701560000005</v>
      </c>
      <c r="O1215" s="69">
        <v>100</v>
      </c>
      <c r="P1215" s="68"/>
      <c r="Q1215" s="69"/>
      <c r="R1215" s="68">
        <v>2.3330493213999999</v>
      </c>
      <c r="S1215" s="69">
        <v>100</v>
      </c>
      <c r="T1215" s="68"/>
      <c r="U1215" s="69"/>
      <c r="V1215" s="68"/>
      <c r="W1215" s="69"/>
      <c r="X1215" s="68"/>
      <c r="Y1215" s="69"/>
    </row>
    <row r="1216" spans="1:25" x14ac:dyDescent="0.3">
      <c r="A1216" s="56" t="s">
        <v>312</v>
      </c>
      <c r="B1216" s="71">
        <v>4.3584781336958196</v>
      </c>
      <c r="C1216" s="71">
        <v>4.3584781336958196</v>
      </c>
      <c r="D1216" s="74">
        <v>4.4219034031376099</v>
      </c>
      <c r="E1216" s="74">
        <v>4.4219034031376099</v>
      </c>
      <c r="F1216" s="74">
        <v>4</v>
      </c>
      <c r="G1216" s="75">
        <v>4</v>
      </c>
      <c r="H1216" s="74">
        <v>4.3128769653405303</v>
      </c>
      <c r="I1216" s="74">
        <v>4.3128769653405303</v>
      </c>
      <c r="J1216" s="74">
        <v>4.7194164788975197</v>
      </c>
      <c r="K1216" s="74">
        <v>4.7194164788975197</v>
      </c>
      <c r="L1216" s="74">
        <v>4</v>
      </c>
      <c r="M1216" s="75">
        <v>4</v>
      </c>
      <c r="N1216" s="74">
        <v>5</v>
      </c>
      <c r="O1216" s="76">
        <v>5</v>
      </c>
      <c r="P1216" s="74"/>
      <c r="Q1216" s="74"/>
      <c r="R1216" s="74">
        <v>4</v>
      </c>
      <c r="S1216" s="75">
        <v>4</v>
      </c>
      <c r="T1216" s="74"/>
      <c r="U1216" s="74"/>
      <c r="V1216" s="74"/>
      <c r="W1216" s="74"/>
      <c r="X1216" s="74"/>
      <c r="Y1216" s="74"/>
    </row>
    <row r="1217" spans="1:25" x14ac:dyDescent="0.3">
      <c r="A1217" s="63" t="s">
        <v>1</v>
      </c>
    </row>
    <row r="1218" spans="1:25" x14ac:dyDescent="0.3">
      <c r="A1218" s="63" t="s">
        <v>1</v>
      </c>
    </row>
    <row r="1219" spans="1:25" x14ac:dyDescent="0.3">
      <c r="A1219" s="51" t="s">
        <v>471</v>
      </c>
    </row>
    <row r="1220" spans="1:25" x14ac:dyDescent="0.3">
      <c r="A1220" s="52" t="s">
        <v>1</v>
      </c>
    </row>
    <row r="1221" spans="1:25" ht="25.5" customHeight="1" x14ac:dyDescent="0.3">
      <c r="A1221" s="112" t="s">
        <v>1</v>
      </c>
      <c r="B1221" s="114" t="s">
        <v>502</v>
      </c>
      <c r="C1221" s="114" t="s">
        <v>1</v>
      </c>
      <c r="D1221" s="114" t="s">
        <v>53</v>
      </c>
      <c r="E1221" s="114" t="s">
        <v>1</v>
      </c>
      <c r="F1221" s="114" t="s">
        <v>54</v>
      </c>
      <c r="G1221" s="114" t="s">
        <v>1</v>
      </c>
      <c r="H1221" s="115" t="s">
        <v>55</v>
      </c>
      <c r="I1221" s="115" t="s">
        <v>1</v>
      </c>
      <c r="J1221" s="115" t="s">
        <v>56</v>
      </c>
      <c r="K1221" s="115" t="s">
        <v>1</v>
      </c>
      <c r="L1221" s="115" t="s">
        <v>57</v>
      </c>
      <c r="M1221" s="115" t="s">
        <v>1</v>
      </c>
      <c r="N1221" s="115" t="s">
        <v>58</v>
      </c>
      <c r="O1221" s="115" t="s">
        <v>1</v>
      </c>
      <c r="P1221" s="115" t="s">
        <v>59</v>
      </c>
      <c r="Q1221" s="115" t="s">
        <v>1</v>
      </c>
      <c r="R1221" s="115" t="s">
        <v>60</v>
      </c>
      <c r="S1221" s="115" t="s">
        <v>1</v>
      </c>
      <c r="T1221" s="114" t="s">
        <v>61</v>
      </c>
      <c r="U1221" s="114" t="s">
        <v>1</v>
      </c>
      <c r="V1221" s="114" t="s">
        <v>62</v>
      </c>
      <c r="W1221" s="114" t="s">
        <v>1</v>
      </c>
      <c r="X1221" s="114" t="s">
        <v>63</v>
      </c>
      <c r="Y1221" s="114" t="s">
        <v>1</v>
      </c>
    </row>
    <row r="1222" spans="1:25" x14ac:dyDescent="0.3">
      <c r="A1222" s="113" t="s">
        <v>1</v>
      </c>
      <c r="B1222" s="53" t="s">
        <v>14</v>
      </c>
      <c r="C1222" s="53" t="s">
        <v>15</v>
      </c>
      <c r="D1222" s="53" t="s">
        <v>14</v>
      </c>
      <c r="E1222" s="53" t="s">
        <v>15</v>
      </c>
      <c r="F1222" s="53" t="s">
        <v>14</v>
      </c>
      <c r="G1222" s="53" t="s">
        <v>15</v>
      </c>
      <c r="H1222" s="53" t="s">
        <v>14</v>
      </c>
      <c r="I1222" s="53" t="s">
        <v>15</v>
      </c>
      <c r="J1222" s="53" t="s">
        <v>14</v>
      </c>
      <c r="K1222" s="53" t="s">
        <v>15</v>
      </c>
      <c r="L1222" s="53" t="s">
        <v>14</v>
      </c>
      <c r="M1222" s="53" t="s">
        <v>15</v>
      </c>
      <c r="N1222" s="53" t="s">
        <v>14</v>
      </c>
      <c r="O1222" s="53" t="s">
        <v>15</v>
      </c>
      <c r="P1222" s="53" t="s">
        <v>14</v>
      </c>
      <c r="Q1222" s="53" t="s">
        <v>15</v>
      </c>
      <c r="R1222" s="53" t="s">
        <v>14</v>
      </c>
      <c r="S1222" s="53" t="s">
        <v>15</v>
      </c>
      <c r="T1222" s="53" t="s">
        <v>14</v>
      </c>
      <c r="U1222" s="53" t="s">
        <v>15</v>
      </c>
      <c r="V1222" s="53" t="s">
        <v>14</v>
      </c>
      <c r="W1222" s="53" t="s">
        <v>15</v>
      </c>
      <c r="X1222" s="53" t="s">
        <v>14</v>
      </c>
      <c r="Y1222" s="53" t="s">
        <v>15</v>
      </c>
    </row>
    <row r="1223" spans="1:25" x14ac:dyDescent="0.3">
      <c r="A1223" s="54" t="s">
        <v>16</v>
      </c>
      <c r="B1223" s="55">
        <v>42.1394883834</v>
      </c>
      <c r="C1223" s="55">
        <v>42.1394883834</v>
      </c>
      <c r="D1223" s="55">
        <v>7.5911131305000001</v>
      </c>
      <c r="E1223" s="55">
        <v>7.5911131305000001</v>
      </c>
      <c r="F1223" s="55">
        <v>1.7707334941999999</v>
      </c>
      <c r="G1223" s="55">
        <v>1.7707334941999999</v>
      </c>
      <c r="H1223" s="55">
        <v>22.677226281900001</v>
      </c>
      <c r="I1223" s="55">
        <v>22.677226281900001</v>
      </c>
      <c r="J1223" s="55">
        <v>0</v>
      </c>
      <c r="K1223" s="55">
        <v>0</v>
      </c>
      <c r="L1223" s="55">
        <v>1.1151898191</v>
      </c>
      <c r="M1223" s="55">
        <v>1.1151898191</v>
      </c>
      <c r="N1223" s="55">
        <v>0</v>
      </c>
      <c r="O1223" s="55">
        <v>0</v>
      </c>
      <c r="P1223" s="55">
        <v>1.1289698177</v>
      </c>
      <c r="Q1223" s="55">
        <v>1.1289698177</v>
      </c>
      <c r="R1223" s="55">
        <v>5.6671100134000003</v>
      </c>
      <c r="S1223" s="55">
        <v>5.6671100134000003</v>
      </c>
      <c r="T1223" s="55">
        <v>0</v>
      </c>
      <c r="U1223" s="55">
        <v>0</v>
      </c>
      <c r="V1223" s="55">
        <v>0</v>
      </c>
      <c r="W1223" s="55">
        <v>0</v>
      </c>
      <c r="X1223" s="55">
        <v>2.1891458265999999</v>
      </c>
      <c r="Y1223" s="55">
        <v>2.1891458265999999</v>
      </c>
    </row>
    <row r="1224" spans="1:25" x14ac:dyDescent="0.3">
      <c r="A1224" s="56" t="s">
        <v>310</v>
      </c>
      <c r="B1224" s="57">
        <v>0</v>
      </c>
      <c r="C1224" s="58">
        <v>0</v>
      </c>
      <c r="D1224" s="65">
        <v>0</v>
      </c>
      <c r="E1224" s="66">
        <v>0</v>
      </c>
      <c r="F1224" s="65">
        <v>0</v>
      </c>
      <c r="G1224" s="66">
        <v>0</v>
      </c>
      <c r="H1224" s="65">
        <v>0</v>
      </c>
      <c r="I1224" s="66">
        <v>0</v>
      </c>
      <c r="J1224" s="65"/>
      <c r="K1224" s="66"/>
      <c r="L1224" s="65">
        <v>0</v>
      </c>
      <c r="M1224" s="66">
        <v>0</v>
      </c>
      <c r="N1224" s="65"/>
      <c r="O1224" s="66"/>
      <c r="P1224" s="65">
        <v>0</v>
      </c>
      <c r="Q1224" s="66">
        <v>0</v>
      </c>
      <c r="R1224" s="65">
        <v>0</v>
      </c>
      <c r="S1224" s="66">
        <v>0</v>
      </c>
      <c r="T1224" s="65"/>
      <c r="U1224" s="66"/>
      <c r="V1224" s="65"/>
      <c r="W1224" s="66"/>
      <c r="X1224" s="65">
        <v>0</v>
      </c>
      <c r="Y1224" s="66">
        <v>0</v>
      </c>
    </row>
    <row r="1225" spans="1:25" x14ac:dyDescent="0.3">
      <c r="A1225" s="56" t="s">
        <v>311</v>
      </c>
      <c r="B1225" s="59">
        <v>38.137079407599899</v>
      </c>
      <c r="C1225" s="60">
        <v>0.90501999123993504</v>
      </c>
      <c r="D1225" s="68">
        <v>6.7074712220999997</v>
      </c>
      <c r="E1225" s="69">
        <v>88.359521282199594</v>
      </c>
      <c r="F1225" s="68">
        <v>1.7707334941999999</v>
      </c>
      <c r="G1225" s="69">
        <v>100</v>
      </c>
      <c r="H1225" s="68">
        <v>20.6017647205</v>
      </c>
      <c r="I1225" s="69">
        <v>90.847815620834794</v>
      </c>
      <c r="J1225" s="68"/>
      <c r="K1225" s="69"/>
      <c r="L1225" s="68">
        <v>1.1151898191</v>
      </c>
      <c r="M1225" s="69">
        <v>100</v>
      </c>
      <c r="N1225" s="68"/>
      <c r="O1225" s="69"/>
      <c r="P1225" s="68">
        <v>0.67113180230000002</v>
      </c>
      <c r="Q1225" s="69">
        <v>59.446390131781101</v>
      </c>
      <c r="R1225" s="68">
        <v>5.6671100134000101</v>
      </c>
      <c r="S1225" s="69">
        <v>100</v>
      </c>
      <c r="T1225" s="68"/>
      <c r="U1225" s="69"/>
      <c r="V1225" s="68"/>
      <c r="W1225" s="69"/>
      <c r="X1225" s="68">
        <v>1.603678336</v>
      </c>
      <c r="Y1225" s="69">
        <v>73.255893532259606</v>
      </c>
    </row>
    <row r="1226" spans="1:25" x14ac:dyDescent="0.3">
      <c r="A1226" s="56" t="s">
        <v>312</v>
      </c>
      <c r="B1226" s="71">
        <v>4.5395852304993403</v>
      </c>
      <c r="C1226" s="71">
        <v>4.5395852304993403</v>
      </c>
      <c r="D1226" s="74">
        <v>4.7671904256439896</v>
      </c>
      <c r="E1226" s="74">
        <v>4.7671904256439896</v>
      </c>
      <c r="F1226" s="74">
        <v>4.5406872364678197</v>
      </c>
      <c r="G1226" s="74">
        <v>4.5406872364678197</v>
      </c>
      <c r="H1226" s="74">
        <v>4.4497004443628096</v>
      </c>
      <c r="I1226" s="74">
        <v>4.4497004443628096</v>
      </c>
      <c r="J1226" s="74"/>
      <c r="K1226" s="74"/>
      <c r="L1226" s="74">
        <v>4.3441435757633897</v>
      </c>
      <c r="M1226" s="74">
        <v>4.3441435757633897</v>
      </c>
      <c r="N1226" s="74"/>
      <c r="O1226" s="74"/>
      <c r="P1226" s="74">
        <v>4.1889278026356198</v>
      </c>
      <c r="Q1226" s="74">
        <v>4.1889278026356198</v>
      </c>
      <c r="R1226" s="74">
        <v>4.7082403786250104</v>
      </c>
      <c r="S1226" s="74">
        <v>4.7082403786250104</v>
      </c>
      <c r="T1226" s="74"/>
      <c r="U1226" s="74"/>
      <c r="V1226" s="74"/>
      <c r="W1226" s="74"/>
      <c r="X1226" s="74">
        <v>4.4651178706451899</v>
      </c>
      <c r="Y1226" s="74">
        <v>4.4651178706451899</v>
      </c>
    </row>
    <row r="1227" spans="1:25" x14ac:dyDescent="0.3">
      <c r="A1227" s="63" t="s">
        <v>1</v>
      </c>
    </row>
    <row r="1228" spans="1:25" x14ac:dyDescent="0.3">
      <c r="A1228" s="63" t="s">
        <v>1</v>
      </c>
    </row>
    <row r="1229" spans="1:25" x14ac:dyDescent="0.3">
      <c r="A1229" s="51" t="s">
        <v>472</v>
      </c>
    </row>
    <row r="1230" spans="1:25" x14ac:dyDescent="0.3">
      <c r="A1230" s="52" t="s">
        <v>1</v>
      </c>
    </row>
    <row r="1231" spans="1:25" ht="25.5" customHeight="1" x14ac:dyDescent="0.3">
      <c r="A1231" s="112" t="s">
        <v>1</v>
      </c>
      <c r="B1231" s="114" t="s">
        <v>502</v>
      </c>
      <c r="C1231" s="114" t="s">
        <v>1</v>
      </c>
      <c r="D1231" s="114" t="s">
        <v>53</v>
      </c>
      <c r="E1231" s="114" t="s">
        <v>1</v>
      </c>
      <c r="F1231" s="114" t="s">
        <v>54</v>
      </c>
      <c r="G1231" s="114" t="s">
        <v>1</v>
      </c>
      <c r="H1231" s="115" t="s">
        <v>55</v>
      </c>
      <c r="I1231" s="115" t="s">
        <v>1</v>
      </c>
      <c r="J1231" s="115" t="s">
        <v>56</v>
      </c>
      <c r="K1231" s="115" t="s">
        <v>1</v>
      </c>
      <c r="L1231" s="115" t="s">
        <v>57</v>
      </c>
      <c r="M1231" s="115" t="s">
        <v>1</v>
      </c>
      <c r="N1231" s="115" t="s">
        <v>58</v>
      </c>
      <c r="O1231" s="115" t="s">
        <v>1</v>
      </c>
      <c r="P1231" s="115" t="s">
        <v>59</v>
      </c>
      <c r="Q1231" s="115" t="s">
        <v>1</v>
      </c>
      <c r="R1231" s="115" t="s">
        <v>60</v>
      </c>
      <c r="S1231" s="115" t="s">
        <v>1</v>
      </c>
      <c r="T1231" s="114" t="s">
        <v>61</v>
      </c>
      <c r="U1231" s="114" t="s">
        <v>1</v>
      </c>
      <c r="V1231" s="114" t="s">
        <v>62</v>
      </c>
      <c r="W1231" s="114" t="s">
        <v>1</v>
      </c>
      <c r="X1231" s="114" t="s">
        <v>63</v>
      </c>
      <c r="Y1231" s="114" t="s">
        <v>1</v>
      </c>
    </row>
    <row r="1232" spans="1:25" x14ac:dyDescent="0.3">
      <c r="A1232" s="113" t="s">
        <v>1</v>
      </c>
      <c r="B1232" s="53" t="s">
        <v>14</v>
      </c>
      <c r="C1232" s="53" t="s">
        <v>15</v>
      </c>
      <c r="D1232" s="53" t="s">
        <v>14</v>
      </c>
      <c r="E1232" s="53" t="s">
        <v>15</v>
      </c>
      <c r="F1232" s="53" t="s">
        <v>14</v>
      </c>
      <c r="G1232" s="53" t="s">
        <v>15</v>
      </c>
      <c r="H1232" s="53" t="s">
        <v>14</v>
      </c>
      <c r="I1232" s="53" t="s">
        <v>15</v>
      </c>
      <c r="J1232" s="53" t="s">
        <v>14</v>
      </c>
      <c r="K1232" s="53" t="s">
        <v>15</v>
      </c>
      <c r="L1232" s="53" t="s">
        <v>14</v>
      </c>
      <c r="M1232" s="53" t="s">
        <v>15</v>
      </c>
      <c r="N1232" s="53" t="s">
        <v>14</v>
      </c>
      <c r="O1232" s="53" t="s">
        <v>15</v>
      </c>
      <c r="P1232" s="53" t="s">
        <v>14</v>
      </c>
      <c r="Q1232" s="53" t="s">
        <v>15</v>
      </c>
      <c r="R1232" s="53" t="s">
        <v>14</v>
      </c>
      <c r="S1232" s="53" t="s">
        <v>15</v>
      </c>
      <c r="T1232" s="53" t="s">
        <v>14</v>
      </c>
      <c r="U1232" s="53" t="s">
        <v>15</v>
      </c>
      <c r="V1232" s="53" t="s">
        <v>14</v>
      </c>
      <c r="W1232" s="53" t="s">
        <v>15</v>
      </c>
      <c r="X1232" s="53" t="s">
        <v>14</v>
      </c>
      <c r="Y1232" s="53" t="s">
        <v>15</v>
      </c>
    </row>
    <row r="1233" spans="1:25" x14ac:dyDescent="0.3">
      <c r="A1233" s="54" t="s">
        <v>16</v>
      </c>
      <c r="B1233" s="55">
        <v>927.69097610710003</v>
      </c>
      <c r="C1233" s="55">
        <v>927.69097610710003</v>
      </c>
      <c r="D1233" s="55">
        <v>186.54545852129999</v>
      </c>
      <c r="E1233" s="55">
        <v>186.54545852129999</v>
      </c>
      <c r="F1233" s="55">
        <v>93.248485429300004</v>
      </c>
      <c r="G1233" s="55">
        <v>93.248485429300004</v>
      </c>
      <c r="H1233" s="55">
        <v>407.59739437019999</v>
      </c>
      <c r="I1233" s="55">
        <v>407.59739437019999</v>
      </c>
      <c r="J1233" s="55">
        <v>26.3071601527</v>
      </c>
      <c r="K1233" s="55">
        <v>26.3071601527</v>
      </c>
      <c r="L1233" s="55">
        <v>64.550466538699993</v>
      </c>
      <c r="M1233" s="55">
        <v>64.550466538699993</v>
      </c>
      <c r="N1233" s="55">
        <v>11.416396539200001</v>
      </c>
      <c r="O1233" s="55">
        <v>11.416396539200001</v>
      </c>
      <c r="P1233" s="55">
        <v>16.0378535961</v>
      </c>
      <c r="Q1233" s="55">
        <v>16.0378535961</v>
      </c>
      <c r="R1233" s="55">
        <v>103.9139419255</v>
      </c>
      <c r="S1233" s="55">
        <v>103.9139419255</v>
      </c>
      <c r="T1233" s="55">
        <v>0</v>
      </c>
      <c r="U1233" s="55">
        <v>0</v>
      </c>
      <c r="V1233" s="55">
        <v>3.5024926008000001</v>
      </c>
      <c r="W1233" s="55">
        <v>3.5024926008000001</v>
      </c>
      <c r="X1233" s="55">
        <v>14.571326433299999</v>
      </c>
      <c r="Y1233" s="55">
        <v>14.571326433299999</v>
      </c>
    </row>
    <row r="1234" spans="1:25" x14ac:dyDescent="0.3">
      <c r="A1234" s="56" t="s">
        <v>276</v>
      </c>
      <c r="B1234" s="57">
        <v>9.4836763757</v>
      </c>
      <c r="C1234" s="58">
        <v>1.02228830720082E-2</v>
      </c>
      <c r="D1234" s="57">
        <v>1.3124790545</v>
      </c>
      <c r="E1234" s="58">
        <v>7.0357062825527799E-3</v>
      </c>
      <c r="F1234" s="57">
        <v>0</v>
      </c>
      <c r="G1234" s="58">
        <v>0</v>
      </c>
      <c r="H1234" s="57">
        <v>5.9222370789999896</v>
      </c>
      <c r="I1234" s="58">
        <v>1.45296244794468E-2</v>
      </c>
      <c r="J1234" s="65">
        <v>0</v>
      </c>
      <c r="K1234" s="66">
        <v>0</v>
      </c>
      <c r="L1234" s="57">
        <v>0.35154047869999999</v>
      </c>
      <c r="M1234" s="58">
        <v>5.4459788991492496E-3</v>
      </c>
      <c r="N1234" s="65">
        <v>0</v>
      </c>
      <c r="O1234" s="66">
        <v>0</v>
      </c>
      <c r="P1234" s="65">
        <v>0.67438259510000098</v>
      </c>
      <c r="Q1234" s="66">
        <v>4.2049429561072502</v>
      </c>
      <c r="R1234" s="57">
        <v>1.2230371684000001</v>
      </c>
      <c r="S1234" s="58">
        <v>1.17697119918407E-2</v>
      </c>
      <c r="T1234" s="65"/>
      <c r="U1234" s="66"/>
      <c r="V1234" s="65">
        <v>0</v>
      </c>
      <c r="W1234" s="66">
        <v>0</v>
      </c>
      <c r="X1234" s="65">
        <v>0</v>
      </c>
      <c r="Y1234" s="66">
        <v>0</v>
      </c>
    </row>
    <row r="1235" spans="1:25" x14ac:dyDescent="0.3">
      <c r="A1235" s="56" t="s">
        <v>291</v>
      </c>
      <c r="B1235" s="59">
        <v>15.7019899754</v>
      </c>
      <c r="C1235" s="60">
        <v>1.69258841357828E-2</v>
      </c>
      <c r="D1235" s="59">
        <v>6.4927785796999897</v>
      </c>
      <c r="E1235" s="60">
        <v>3.4805342521692401E-2</v>
      </c>
      <c r="F1235" s="59">
        <v>0.65765175139999998</v>
      </c>
      <c r="G1235" s="60">
        <v>7.0526802486097703E-3</v>
      </c>
      <c r="H1235" s="59">
        <v>0.44958639090000002</v>
      </c>
      <c r="I1235" s="62">
        <v>1.1030158610181499E-3</v>
      </c>
      <c r="J1235" s="68">
        <v>7.1305609028999903</v>
      </c>
      <c r="K1235" s="67">
        <v>27.105019551751798</v>
      </c>
      <c r="L1235" s="59">
        <v>0.97141235050000097</v>
      </c>
      <c r="M1235" s="60">
        <v>1.50488819459982E-2</v>
      </c>
      <c r="N1235" s="68">
        <v>0</v>
      </c>
      <c r="O1235" s="69">
        <v>0</v>
      </c>
      <c r="P1235" s="68">
        <v>0</v>
      </c>
      <c r="Q1235" s="69">
        <v>0</v>
      </c>
      <c r="R1235" s="59">
        <v>0</v>
      </c>
      <c r="S1235" s="60">
        <v>0</v>
      </c>
      <c r="T1235" s="68"/>
      <c r="U1235" s="69"/>
      <c r="V1235" s="68">
        <v>0</v>
      </c>
      <c r="W1235" s="69">
        <v>0</v>
      </c>
      <c r="X1235" s="68">
        <v>0</v>
      </c>
      <c r="Y1235" s="69">
        <v>0</v>
      </c>
    </row>
    <row r="1236" spans="1:25" x14ac:dyDescent="0.3">
      <c r="A1236" s="56" t="s">
        <v>292</v>
      </c>
      <c r="B1236" s="57">
        <v>14.196503308600001</v>
      </c>
      <c r="C1236" s="58">
        <v>1.53030520660805E-2</v>
      </c>
      <c r="D1236" s="57">
        <v>4.9856551177000004</v>
      </c>
      <c r="E1236" s="58">
        <v>2.6726220821563101E-2</v>
      </c>
      <c r="F1236" s="57">
        <v>0</v>
      </c>
      <c r="G1236" s="58">
        <v>0</v>
      </c>
      <c r="H1236" s="57">
        <v>8.3399994061000093</v>
      </c>
      <c r="I1236" s="58">
        <v>2.0461365850943599E-2</v>
      </c>
      <c r="J1236" s="65">
        <v>0.87084878480000105</v>
      </c>
      <c r="K1236" s="66">
        <v>3.31031088017542</v>
      </c>
      <c r="L1236" s="57">
        <v>0</v>
      </c>
      <c r="M1236" s="58">
        <v>0</v>
      </c>
      <c r="N1236" s="65">
        <v>0</v>
      </c>
      <c r="O1236" s="66">
        <v>0</v>
      </c>
      <c r="P1236" s="65">
        <v>0</v>
      </c>
      <c r="Q1236" s="66">
        <v>0</v>
      </c>
      <c r="R1236" s="57">
        <v>0</v>
      </c>
      <c r="S1236" s="58">
        <v>0</v>
      </c>
      <c r="T1236" s="65"/>
      <c r="U1236" s="66"/>
      <c r="V1236" s="65">
        <v>0</v>
      </c>
      <c r="W1236" s="66">
        <v>0</v>
      </c>
      <c r="X1236" s="65">
        <v>0</v>
      </c>
      <c r="Y1236" s="66">
        <v>0</v>
      </c>
    </row>
    <row r="1237" spans="1:25" x14ac:dyDescent="0.3">
      <c r="A1237" s="56" t="s">
        <v>293</v>
      </c>
      <c r="B1237" s="59">
        <v>2.7282347242</v>
      </c>
      <c r="C1237" s="60">
        <v>2.9408874231466398E-3</v>
      </c>
      <c r="D1237" s="59">
        <v>0.59753246320000097</v>
      </c>
      <c r="E1237" s="60">
        <v>3.2031466642849001E-3</v>
      </c>
      <c r="F1237" s="59">
        <v>0</v>
      </c>
      <c r="G1237" s="60">
        <v>0</v>
      </c>
      <c r="H1237" s="59">
        <v>1.1193656596999999</v>
      </c>
      <c r="I1237" s="60">
        <v>2.74625322723073E-3</v>
      </c>
      <c r="J1237" s="68">
        <v>0.66485655769999896</v>
      </c>
      <c r="K1237" s="69">
        <v>2.52728365145017</v>
      </c>
      <c r="L1237" s="59">
        <v>0.34648004360000001</v>
      </c>
      <c r="M1237" s="60">
        <v>5.36758387938644E-3</v>
      </c>
      <c r="N1237" s="68">
        <v>0</v>
      </c>
      <c r="O1237" s="69">
        <v>0</v>
      </c>
      <c r="P1237" s="68">
        <v>0</v>
      </c>
      <c r="Q1237" s="69">
        <v>0</v>
      </c>
      <c r="R1237" s="59">
        <v>0</v>
      </c>
      <c r="S1237" s="60">
        <v>0</v>
      </c>
      <c r="T1237" s="68"/>
      <c r="U1237" s="69"/>
      <c r="V1237" s="68">
        <v>0</v>
      </c>
      <c r="W1237" s="69">
        <v>0</v>
      </c>
      <c r="X1237" s="68">
        <v>0</v>
      </c>
      <c r="Y1237" s="69">
        <v>0</v>
      </c>
    </row>
    <row r="1238" spans="1:25" x14ac:dyDescent="0.3">
      <c r="A1238" s="56" t="s">
        <v>294</v>
      </c>
      <c r="B1238" s="57">
        <v>15.310978575</v>
      </c>
      <c r="C1238" s="58">
        <v>1.6504395288234799E-2</v>
      </c>
      <c r="D1238" s="57">
        <v>4.6179602762999998</v>
      </c>
      <c r="E1238" s="58">
        <v>2.4755147152364002E-2</v>
      </c>
      <c r="F1238" s="57">
        <v>9.4389250682999997</v>
      </c>
      <c r="G1238" s="61">
        <v>0.10122336062451601</v>
      </c>
      <c r="H1238" s="57">
        <v>1.2540932304000001</v>
      </c>
      <c r="I1238" s="62">
        <v>3.0767940318602001E-3</v>
      </c>
      <c r="J1238" s="65">
        <v>0</v>
      </c>
      <c r="K1238" s="66">
        <v>0</v>
      </c>
      <c r="L1238" s="57">
        <v>0</v>
      </c>
      <c r="M1238" s="58">
        <v>0</v>
      </c>
      <c r="N1238" s="65">
        <v>0</v>
      </c>
      <c r="O1238" s="66">
        <v>0</v>
      </c>
      <c r="P1238" s="65">
        <v>0</v>
      </c>
      <c r="Q1238" s="66">
        <v>0</v>
      </c>
      <c r="R1238" s="57">
        <v>0</v>
      </c>
      <c r="S1238" s="58">
        <v>0</v>
      </c>
      <c r="T1238" s="65"/>
      <c r="U1238" s="66"/>
      <c r="V1238" s="65">
        <v>0</v>
      </c>
      <c r="W1238" s="66">
        <v>0</v>
      </c>
      <c r="X1238" s="65">
        <v>0</v>
      </c>
      <c r="Y1238" s="66">
        <v>0</v>
      </c>
    </row>
    <row r="1239" spans="1:25" x14ac:dyDescent="0.3">
      <c r="A1239" s="56" t="s">
        <v>295</v>
      </c>
      <c r="B1239" s="59">
        <v>10.9908710124</v>
      </c>
      <c r="C1239" s="60">
        <v>1.1847556239601801E-2</v>
      </c>
      <c r="D1239" s="59">
        <v>7.7470843102999902</v>
      </c>
      <c r="E1239" s="61">
        <v>4.1529203507334002E-2</v>
      </c>
      <c r="F1239" s="59">
        <v>0</v>
      </c>
      <c r="G1239" s="60">
        <v>0</v>
      </c>
      <c r="H1239" s="59">
        <v>2.2723743515999999</v>
      </c>
      <c r="I1239" s="60">
        <v>5.5750463152767797E-3</v>
      </c>
      <c r="J1239" s="68">
        <v>0</v>
      </c>
      <c r="K1239" s="69">
        <v>0</v>
      </c>
      <c r="L1239" s="59">
        <v>0.97141235050000097</v>
      </c>
      <c r="M1239" s="60">
        <v>1.50488819459982E-2</v>
      </c>
      <c r="N1239" s="68">
        <v>0</v>
      </c>
      <c r="O1239" s="69">
        <v>0</v>
      </c>
      <c r="P1239" s="68">
        <v>0</v>
      </c>
      <c r="Q1239" s="69">
        <v>0</v>
      </c>
      <c r="R1239" s="59">
        <v>0</v>
      </c>
      <c r="S1239" s="60">
        <v>0</v>
      </c>
      <c r="T1239" s="68"/>
      <c r="U1239" s="69"/>
      <c r="V1239" s="68">
        <v>0</v>
      </c>
      <c r="W1239" s="69">
        <v>0</v>
      </c>
      <c r="X1239" s="68">
        <v>0</v>
      </c>
      <c r="Y1239" s="69">
        <v>0</v>
      </c>
    </row>
    <row r="1240" spans="1:25" x14ac:dyDescent="0.3">
      <c r="A1240" s="56" t="s">
        <v>296</v>
      </c>
      <c r="B1240" s="57">
        <v>11.033205475700001</v>
      </c>
      <c r="C1240" s="58">
        <v>1.18931904695236E-2</v>
      </c>
      <c r="D1240" s="57">
        <v>1.1063606269999999</v>
      </c>
      <c r="E1240" s="58">
        <v>5.9307829618037797E-3</v>
      </c>
      <c r="F1240" s="57">
        <v>0</v>
      </c>
      <c r="G1240" s="58">
        <v>0</v>
      </c>
      <c r="H1240" s="57">
        <v>2.429666305</v>
      </c>
      <c r="I1240" s="58">
        <v>5.9609466070169696E-3</v>
      </c>
      <c r="J1240" s="65">
        <v>0</v>
      </c>
      <c r="K1240" s="66">
        <v>0</v>
      </c>
      <c r="L1240" s="57">
        <v>1.3080294678</v>
      </c>
      <c r="M1240" s="58">
        <v>2.02636717895106E-2</v>
      </c>
      <c r="N1240" s="65">
        <v>0</v>
      </c>
      <c r="O1240" s="66">
        <v>0</v>
      </c>
      <c r="P1240" s="65">
        <v>0</v>
      </c>
      <c r="Q1240" s="66">
        <v>0</v>
      </c>
      <c r="R1240" s="57">
        <v>6.1891490758999996</v>
      </c>
      <c r="S1240" s="61">
        <v>5.9560333880291499E-2</v>
      </c>
      <c r="T1240" s="65"/>
      <c r="U1240" s="66"/>
      <c r="V1240" s="65">
        <v>0</v>
      </c>
      <c r="W1240" s="66">
        <v>0</v>
      </c>
      <c r="X1240" s="65">
        <v>0</v>
      </c>
      <c r="Y1240" s="66">
        <v>0</v>
      </c>
    </row>
    <row r="1241" spans="1:25" x14ac:dyDescent="0.3">
      <c r="A1241" s="56" t="s">
        <v>297</v>
      </c>
      <c r="B1241" s="59">
        <v>8.1859309606000004</v>
      </c>
      <c r="C1241" s="60">
        <v>8.8239846796299409E-3</v>
      </c>
      <c r="D1241" s="59">
        <v>1.9624970518</v>
      </c>
      <c r="E1241" s="60">
        <v>1.05202081431316E-2</v>
      </c>
      <c r="F1241" s="59">
        <v>0</v>
      </c>
      <c r="G1241" s="60">
        <v>0</v>
      </c>
      <c r="H1241" s="59">
        <v>2.1550101433000002</v>
      </c>
      <c r="I1241" s="60">
        <v>5.2871048075020704E-3</v>
      </c>
      <c r="J1241" s="68">
        <v>0.87084878480000105</v>
      </c>
      <c r="K1241" s="69">
        <v>3.31031088017542</v>
      </c>
      <c r="L1241" s="59">
        <v>2.5798527512999998</v>
      </c>
      <c r="M1241" s="61">
        <v>3.9966446249513898E-2</v>
      </c>
      <c r="N1241" s="68">
        <v>0</v>
      </c>
      <c r="O1241" s="69">
        <v>0</v>
      </c>
      <c r="P1241" s="68">
        <v>0</v>
      </c>
      <c r="Q1241" s="69">
        <v>0</v>
      </c>
      <c r="R1241" s="59">
        <v>0.61772222939999999</v>
      </c>
      <c r="S1241" s="60">
        <v>5.9445558310440103E-3</v>
      </c>
      <c r="T1241" s="68"/>
      <c r="U1241" s="69"/>
      <c r="V1241" s="68">
        <v>0</v>
      </c>
      <c r="W1241" s="69">
        <v>0</v>
      </c>
      <c r="X1241" s="68">
        <v>0</v>
      </c>
      <c r="Y1241" s="69">
        <v>0</v>
      </c>
    </row>
    <row r="1242" spans="1:25" x14ac:dyDescent="0.3">
      <c r="A1242" s="56" t="s">
        <v>298</v>
      </c>
      <c r="B1242" s="57">
        <v>20.5580740266</v>
      </c>
      <c r="C1242" s="58">
        <v>2.21604764475219E-2</v>
      </c>
      <c r="D1242" s="57">
        <v>6.1657571767999899</v>
      </c>
      <c r="E1242" s="58">
        <v>3.3052303849552003E-2</v>
      </c>
      <c r="F1242" s="57">
        <v>0</v>
      </c>
      <c r="G1242" s="58">
        <v>0</v>
      </c>
      <c r="H1242" s="57">
        <v>12.2289774073</v>
      </c>
      <c r="I1242" s="58">
        <v>3.00025897520656E-2</v>
      </c>
      <c r="J1242" s="65">
        <v>0.88364190840000101</v>
      </c>
      <c r="K1242" s="66">
        <v>3.3589406962625299</v>
      </c>
      <c r="L1242" s="57">
        <v>0</v>
      </c>
      <c r="M1242" s="58">
        <v>0</v>
      </c>
      <c r="N1242" s="65">
        <v>0</v>
      </c>
      <c r="O1242" s="66">
        <v>0</v>
      </c>
      <c r="P1242" s="65">
        <v>0.67438259510000098</v>
      </c>
      <c r="Q1242" s="66">
        <v>4.2049429561072502</v>
      </c>
      <c r="R1242" s="57">
        <v>0.605314939</v>
      </c>
      <c r="S1242" s="58">
        <v>5.8251561607967298E-3</v>
      </c>
      <c r="T1242" s="65"/>
      <c r="U1242" s="66"/>
      <c r="V1242" s="65">
        <v>0</v>
      </c>
      <c r="W1242" s="66">
        <v>0</v>
      </c>
      <c r="X1242" s="65">
        <v>0</v>
      </c>
      <c r="Y1242" s="66">
        <v>0</v>
      </c>
    </row>
    <row r="1243" spans="1:25" x14ac:dyDescent="0.3">
      <c r="A1243" s="56" t="s">
        <v>299</v>
      </c>
      <c r="B1243" s="59">
        <v>0.91997701890000005</v>
      </c>
      <c r="C1243" s="60">
        <v>9.9168477714478803E-4</v>
      </c>
      <c r="D1243" s="59">
        <v>0.30225478950000001</v>
      </c>
      <c r="E1243" s="60">
        <v>1.62027417818638E-3</v>
      </c>
      <c r="F1243" s="59">
        <v>0</v>
      </c>
      <c r="G1243" s="60">
        <v>0</v>
      </c>
      <c r="H1243" s="59">
        <v>0</v>
      </c>
      <c r="I1243" s="60">
        <v>0</v>
      </c>
      <c r="J1243" s="68">
        <v>0</v>
      </c>
      <c r="K1243" s="69">
        <v>0</v>
      </c>
      <c r="L1243" s="59">
        <v>0</v>
      </c>
      <c r="M1243" s="60">
        <v>0</v>
      </c>
      <c r="N1243" s="68">
        <v>0</v>
      </c>
      <c r="O1243" s="69">
        <v>0</v>
      </c>
      <c r="P1243" s="68">
        <v>0</v>
      </c>
      <c r="Q1243" s="69">
        <v>0</v>
      </c>
      <c r="R1243" s="59">
        <v>0.61772222939999999</v>
      </c>
      <c r="S1243" s="60">
        <v>5.9445558310440103E-3</v>
      </c>
      <c r="T1243" s="68"/>
      <c r="U1243" s="69"/>
      <c r="V1243" s="68">
        <v>0</v>
      </c>
      <c r="W1243" s="69">
        <v>0</v>
      </c>
      <c r="X1243" s="68">
        <v>0</v>
      </c>
      <c r="Y1243" s="69">
        <v>0</v>
      </c>
    </row>
    <row r="1244" spans="1:25" x14ac:dyDescent="0.3">
      <c r="A1244" s="56" t="s">
        <v>300</v>
      </c>
      <c r="B1244" s="57">
        <v>3.6996098715999999</v>
      </c>
      <c r="C1244" s="58">
        <v>3.9879765642701296E-3</v>
      </c>
      <c r="D1244" s="57">
        <v>3.6996098715999999</v>
      </c>
      <c r="E1244" s="61">
        <v>1.9832216237939501E-2</v>
      </c>
      <c r="F1244" s="57">
        <v>0</v>
      </c>
      <c r="G1244" s="58">
        <v>0</v>
      </c>
      <c r="H1244" s="57">
        <v>0</v>
      </c>
      <c r="I1244" s="58">
        <v>0</v>
      </c>
      <c r="J1244" s="65">
        <v>0</v>
      </c>
      <c r="K1244" s="66">
        <v>0</v>
      </c>
      <c r="L1244" s="57">
        <v>0</v>
      </c>
      <c r="M1244" s="58">
        <v>0</v>
      </c>
      <c r="N1244" s="65">
        <v>0</v>
      </c>
      <c r="O1244" s="66">
        <v>0</v>
      </c>
      <c r="P1244" s="65">
        <v>0</v>
      </c>
      <c r="Q1244" s="66">
        <v>0</v>
      </c>
      <c r="R1244" s="57">
        <v>0</v>
      </c>
      <c r="S1244" s="58">
        <v>0</v>
      </c>
      <c r="T1244" s="65"/>
      <c r="U1244" s="66"/>
      <c r="V1244" s="65">
        <v>0</v>
      </c>
      <c r="W1244" s="66">
        <v>0</v>
      </c>
      <c r="X1244" s="65">
        <v>0</v>
      </c>
      <c r="Y1244" s="66">
        <v>0</v>
      </c>
    </row>
    <row r="1245" spans="1:25" x14ac:dyDescent="0.3">
      <c r="A1245" s="56" t="s">
        <v>277</v>
      </c>
      <c r="B1245" s="59">
        <v>9.4740932982999997</v>
      </c>
      <c r="C1245" s="60">
        <v>1.02125530400829E-2</v>
      </c>
      <c r="D1245" s="59">
        <v>1.5039285343</v>
      </c>
      <c r="E1245" s="60">
        <v>8.0619948950849396E-3</v>
      </c>
      <c r="F1245" s="59">
        <v>0</v>
      </c>
      <c r="G1245" s="60">
        <v>0</v>
      </c>
      <c r="H1245" s="59">
        <v>5.2332612443000004</v>
      </c>
      <c r="I1245" s="60">
        <v>1.2839290232426999E-2</v>
      </c>
      <c r="J1245" s="68">
        <v>0</v>
      </c>
      <c r="K1245" s="69">
        <v>0</v>
      </c>
      <c r="L1245" s="59">
        <v>0.97141235050000097</v>
      </c>
      <c r="M1245" s="60">
        <v>1.50488819459982E-2</v>
      </c>
      <c r="N1245" s="68">
        <v>0</v>
      </c>
      <c r="O1245" s="69">
        <v>0</v>
      </c>
      <c r="P1245" s="68">
        <v>1.1601762302</v>
      </c>
      <c r="Q1245" s="67">
        <v>7.23398691257617</v>
      </c>
      <c r="R1245" s="59">
        <v>0</v>
      </c>
      <c r="S1245" s="60">
        <v>0</v>
      </c>
      <c r="T1245" s="68"/>
      <c r="U1245" s="69"/>
      <c r="V1245" s="68">
        <v>0</v>
      </c>
      <c r="W1245" s="69">
        <v>0</v>
      </c>
      <c r="X1245" s="68">
        <v>0.605314939</v>
      </c>
      <c r="Y1245" s="69">
        <v>4.1541512488298098</v>
      </c>
    </row>
    <row r="1246" spans="1:25" x14ac:dyDescent="0.3">
      <c r="A1246" s="56" t="s">
        <v>278</v>
      </c>
      <c r="B1246" s="57">
        <v>27.854563568900002</v>
      </c>
      <c r="C1246" s="58">
        <v>3.00256920529582E-2</v>
      </c>
      <c r="D1246" s="57">
        <v>7.7470843102999902</v>
      </c>
      <c r="E1246" s="58">
        <v>4.1529203507334002E-2</v>
      </c>
      <c r="F1246" s="57">
        <v>0</v>
      </c>
      <c r="G1246" s="58">
        <v>0</v>
      </c>
      <c r="H1246" s="57">
        <v>18.098276236899999</v>
      </c>
      <c r="I1246" s="58">
        <v>4.4402335458656697E-2</v>
      </c>
      <c r="J1246" s="65">
        <v>0.87084878480000105</v>
      </c>
      <c r="K1246" s="66">
        <v>3.31031088017542</v>
      </c>
      <c r="L1246" s="57">
        <v>0</v>
      </c>
      <c r="M1246" s="58">
        <v>0</v>
      </c>
      <c r="N1246" s="65">
        <v>0</v>
      </c>
      <c r="O1246" s="66">
        <v>0</v>
      </c>
      <c r="P1246" s="65">
        <v>0</v>
      </c>
      <c r="Q1246" s="66">
        <v>0</v>
      </c>
      <c r="R1246" s="57">
        <v>1.1383542368999999</v>
      </c>
      <c r="S1246" s="58">
        <v>1.0954778692893101E-2</v>
      </c>
      <c r="T1246" s="65"/>
      <c r="U1246" s="66"/>
      <c r="V1246" s="65">
        <v>0</v>
      </c>
      <c r="W1246" s="66">
        <v>0</v>
      </c>
      <c r="X1246" s="65">
        <v>0</v>
      </c>
      <c r="Y1246" s="66">
        <v>0</v>
      </c>
    </row>
    <row r="1247" spans="1:25" x14ac:dyDescent="0.3">
      <c r="A1247" s="56" t="s">
        <v>279</v>
      </c>
      <c r="B1247" s="59">
        <v>0.88364190839999901</v>
      </c>
      <c r="C1247" s="60">
        <v>9.52517520552E-4</v>
      </c>
      <c r="D1247" s="59">
        <v>0</v>
      </c>
      <c r="E1247" s="60">
        <v>0</v>
      </c>
      <c r="F1247" s="59">
        <v>0</v>
      </c>
      <c r="G1247" s="60">
        <v>0</v>
      </c>
      <c r="H1247" s="59">
        <v>0.88364190840000001</v>
      </c>
      <c r="I1247" s="60">
        <v>2.16792825617877E-3</v>
      </c>
      <c r="J1247" s="68">
        <v>0</v>
      </c>
      <c r="K1247" s="69">
        <v>0</v>
      </c>
      <c r="L1247" s="59">
        <v>0</v>
      </c>
      <c r="M1247" s="60">
        <v>0</v>
      </c>
      <c r="N1247" s="68">
        <v>0</v>
      </c>
      <c r="O1247" s="69">
        <v>0</v>
      </c>
      <c r="P1247" s="68">
        <v>0</v>
      </c>
      <c r="Q1247" s="69">
        <v>0</v>
      </c>
      <c r="R1247" s="59">
        <v>0</v>
      </c>
      <c r="S1247" s="60">
        <v>0</v>
      </c>
      <c r="T1247" s="68"/>
      <c r="U1247" s="69"/>
      <c r="V1247" s="68">
        <v>0</v>
      </c>
      <c r="W1247" s="69">
        <v>0</v>
      </c>
      <c r="X1247" s="68">
        <v>0</v>
      </c>
      <c r="Y1247" s="69">
        <v>0</v>
      </c>
    </row>
    <row r="1248" spans="1:25" x14ac:dyDescent="0.3">
      <c r="A1248" s="56" t="s">
        <v>301</v>
      </c>
      <c r="B1248" s="57">
        <v>11.341016123199999</v>
      </c>
      <c r="C1248" s="58">
        <v>1.2224993467965699E-2</v>
      </c>
      <c r="D1248" s="57">
        <v>0</v>
      </c>
      <c r="E1248" s="58">
        <v>0</v>
      </c>
      <c r="F1248" s="57">
        <v>0</v>
      </c>
      <c r="G1248" s="58">
        <v>0</v>
      </c>
      <c r="H1248" s="57">
        <v>10.3696037727</v>
      </c>
      <c r="I1248" s="58">
        <v>2.5440799955854999E-2</v>
      </c>
      <c r="J1248" s="65">
        <v>0</v>
      </c>
      <c r="K1248" s="66">
        <v>0</v>
      </c>
      <c r="L1248" s="57">
        <v>0.97141235050000097</v>
      </c>
      <c r="M1248" s="58">
        <v>1.50488819459982E-2</v>
      </c>
      <c r="N1248" s="65">
        <v>0</v>
      </c>
      <c r="O1248" s="66">
        <v>0</v>
      </c>
      <c r="P1248" s="65">
        <v>0</v>
      </c>
      <c r="Q1248" s="66">
        <v>0</v>
      </c>
      <c r="R1248" s="57">
        <v>0</v>
      </c>
      <c r="S1248" s="58">
        <v>0</v>
      </c>
      <c r="T1248" s="65"/>
      <c r="U1248" s="66"/>
      <c r="V1248" s="65">
        <v>0</v>
      </c>
      <c r="W1248" s="66">
        <v>0</v>
      </c>
      <c r="X1248" s="65">
        <v>0</v>
      </c>
      <c r="Y1248" s="66">
        <v>0</v>
      </c>
    </row>
    <row r="1249" spans="1:25" x14ac:dyDescent="0.3">
      <c r="A1249" s="56" t="s">
        <v>280</v>
      </c>
      <c r="B1249" s="59">
        <v>18.3694473995</v>
      </c>
      <c r="C1249" s="60">
        <v>1.98012569622961E-2</v>
      </c>
      <c r="D1249" s="59">
        <v>2.6616391597</v>
      </c>
      <c r="E1249" s="60">
        <v>1.4268045873634E-2</v>
      </c>
      <c r="F1249" s="59">
        <v>3.4505144518000002</v>
      </c>
      <c r="G1249" s="60">
        <v>3.7003436955725597E-2</v>
      </c>
      <c r="H1249" s="59">
        <v>4.0851608533999899</v>
      </c>
      <c r="I1249" s="60">
        <v>1.0022539176709399E-2</v>
      </c>
      <c r="J1249" s="68">
        <v>7.1305609028999903</v>
      </c>
      <c r="K1249" s="67">
        <v>27.105019551751798</v>
      </c>
      <c r="L1249" s="59">
        <v>0</v>
      </c>
      <c r="M1249" s="60">
        <v>0</v>
      </c>
      <c r="N1249" s="68">
        <v>0</v>
      </c>
      <c r="O1249" s="69">
        <v>0</v>
      </c>
      <c r="P1249" s="68">
        <v>0</v>
      </c>
      <c r="Q1249" s="69">
        <v>0</v>
      </c>
      <c r="R1249" s="59">
        <v>1.0415720316999999</v>
      </c>
      <c r="S1249" s="60">
        <v>1.00234098755174E-2</v>
      </c>
      <c r="T1249" s="68"/>
      <c r="U1249" s="69"/>
      <c r="V1249" s="68">
        <v>0</v>
      </c>
      <c r="W1249" s="69">
        <v>0</v>
      </c>
      <c r="X1249" s="68">
        <v>0</v>
      </c>
      <c r="Y1249" s="69">
        <v>0</v>
      </c>
    </row>
    <row r="1250" spans="1:25" x14ac:dyDescent="0.3">
      <c r="A1250" s="56" t="s">
        <v>281</v>
      </c>
      <c r="B1250" s="57">
        <v>5.5964119203999996</v>
      </c>
      <c r="C1250" s="58">
        <v>6.0326251570155497E-3</v>
      </c>
      <c r="D1250" s="57">
        <v>0.44958639090000002</v>
      </c>
      <c r="E1250" s="58">
        <v>2.4100634476108998E-3</v>
      </c>
      <c r="F1250" s="57">
        <v>0</v>
      </c>
      <c r="G1250" s="58">
        <v>0</v>
      </c>
      <c r="H1250" s="57">
        <v>2.1166825899999999</v>
      </c>
      <c r="I1250" s="58">
        <v>5.1930719362683802E-3</v>
      </c>
      <c r="J1250" s="65">
        <v>0</v>
      </c>
      <c r="K1250" s="66">
        <v>0</v>
      </c>
      <c r="L1250" s="57">
        <v>0.374264031</v>
      </c>
      <c r="M1250" s="58">
        <v>5.79800659962104E-3</v>
      </c>
      <c r="N1250" s="65">
        <v>1.4410671639999999</v>
      </c>
      <c r="O1250" s="67">
        <v>12.6227847732152</v>
      </c>
      <c r="P1250" s="65">
        <v>0.71620367380000205</v>
      </c>
      <c r="Q1250" s="67">
        <v>4.4657077676165002</v>
      </c>
      <c r="R1250" s="57">
        <v>0.49860807070000002</v>
      </c>
      <c r="S1250" s="58">
        <v>4.7982788590338697E-3</v>
      </c>
      <c r="T1250" s="65"/>
      <c r="U1250" s="66"/>
      <c r="V1250" s="65">
        <v>0</v>
      </c>
      <c r="W1250" s="66">
        <v>0</v>
      </c>
      <c r="X1250" s="65">
        <v>0</v>
      </c>
      <c r="Y1250" s="66">
        <v>0</v>
      </c>
    </row>
    <row r="1251" spans="1:25" x14ac:dyDescent="0.3">
      <c r="A1251" s="56" t="s">
        <v>282</v>
      </c>
      <c r="B1251" s="59">
        <v>11.3976230667</v>
      </c>
      <c r="C1251" s="60">
        <v>1.2286012648876E-2</v>
      </c>
      <c r="D1251" s="59">
        <v>3.4239391978999998</v>
      </c>
      <c r="E1251" s="60">
        <v>1.8354449500088198E-2</v>
      </c>
      <c r="F1251" s="59">
        <v>3.0737058843999998</v>
      </c>
      <c r="G1251" s="60">
        <v>3.2962528777268497E-2</v>
      </c>
      <c r="H1251" s="59">
        <v>2.7000617471999999</v>
      </c>
      <c r="I1251" s="60">
        <v>6.6243351515335499E-3</v>
      </c>
      <c r="J1251" s="68">
        <v>0</v>
      </c>
      <c r="K1251" s="69">
        <v>0</v>
      </c>
      <c r="L1251" s="59">
        <v>1.7013081665000001</v>
      </c>
      <c r="M1251" s="60">
        <v>2.6356248958789699E-2</v>
      </c>
      <c r="N1251" s="68">
        <v>0</v>
      </c>
      <c r="O1251" s="69">
        <v>0</v>
      </c>
      <c r="P1251" s="68">
        <v>0</v>
      </c>
      <c r="Q1251" s="69">
        <v>0</v>
      </c>
      <c r="R1251" s="59">
        <v>0.49860807070000002</v>
      </c>
      <c r="S1251" s="60">
        <v>4.7982788590338697E-3</v>
      </c>
      <c r="T1251" s="68"/>
      <c r="U1251" s="69"/>
      <c r="V1251" s="68">
        <v>0</v>
      </c>
      <c r="W1251" s="69">
        <v>0</v>
      </c>
      <c r="X1251" s="68">
        <v>0</v>
      </c>
      <c r="Y1251" s="69">
        <v>0</v>
      </c>
    </row>
    <row r="1252" spans="1:25" x14ac:dyDescent="0.3">
      <c r="A1252" s="56" t="s">
        <v>283</v>
      </c>
      <c r="B1252" s="57">
        <v>3.0973717877000002</v>
      </c>
      <c r="C1252" s="58">
        <v>3.3387969350500801E-3</v>
      </c>
      <c r="D1252" s="57">
        <v>0.74715887740000098</v>
      </c>
      <c r="E1252" s="58">
        <v>4.0052375615174203E-3</v>
      </c>
      <c r="F1252" s="57">
        <v>0.65765175139999998</v>
      </c>
      <c r="G1252" s="58">
        <v>7.0526802486097703E-3</v>
      </c>
      <c r="H1252" s="57">
        <v>1.3460811153000001</v>
      </c>
      <c r="I1252" s="58">
        <v>3.30247723339817E-3</v>
      </c>
      <c r="J1252" s="65">
        <v>0</v>
      </c>
      <c r="K1252" s="66">
        <v>0</v>
      </c>
      <c r="L1252" s="57">
        <v>0.34648004360000001</v>
      </c>
      <c r="M1252" s="58">
        <v>5.36758387938644E-3</v>
      </c>
      <c r="N1252" s="65">
        <v>0</v>
      </c>
      <c r="O1252" s="66">
        <v>0</v>
      </c>
      <c r="P1252" s="65">
        <v>0</v>
      </c>
      <c r="Q1252" s="66">
        <v>0</v>
      </c>
      <c r="R1252" s="57">
        <v>0</v>
      </c>
      <c r="S1252" s="58">
        <v>0</v>
      </c>
      <c r="T1252" s="65"/>
      <c r="U1252" s="66"/>
      <c r="V1252" s="65">
        <v>0</v>
      </c>
      <c r="W1252" s="66">
        <v>0</v>
      </c>
      <c r="X1252" s="65">
        <v>0</v>
      </c>
      <c r="Y1252" s="66">
        <v>0</v>
      </c>
    </row>
    <row r="1253" spans="1:25" x14ac:dyDescent="0.3">
      <c r="A1253" s="56" t="s">
        <v>284</v>
      </c>
      <c r="B1253" s="59">
        <v>14.498107426800001</v>
      </c>
      <c r="C1253" s="60">
        <v>1.56281647662877E-2</v>
      </c>
      <c r="D1253" s="59">
        <v>0.86366843659999804</v>
      </c>
      <c r="E1253" s="60">
        <v>4.62980146204624E-3</v>
      </c>
      <c r="F1253" s="59">
        <v>4.8970315108999998</v>
      </c>
      <c r="G1253" s="61">
        <v>5.25159361930106E-2</v>
      </c>
      <c r="H1253" s="59">
        <v>4.4368041068999897</v>
      </c>
      <c r="I1253" s="60">
        <v>1.0885261211631501E-2</v>
      </c>
      <c r="J1253" s="68">
        <v>0.2412093257</v>
      </c>
      <c r="K1253" s="69">
        <v>0.91689610090902895</v>
      </c>
      <c r="L1253" s="59">
        <v>0.49742366040000002</v>
      </c>
      <c r="M1253" s="60">
        <v>7.70596537984399E-3</v>
      </c>
      <c r="N1253" s="68">
        <v>0</v>
      </c>
      <c r="O1253" s="69">
        <v>0</v>
      </c>
      <c r="P1253" s="68">
        <v>1.1601762302</v>
      </c>
      <c r="Q1253" s="69">
        <v>7.23398691257617</v>
      </c>
      <c r="R1253" s="59">
        <v>0.7854459842</v>
      </c>
      <c r="S1253" s="60">
        <v>7.5586198506752602E-3</v>
      </c>
      <c r="T1253" s="68"/>
      <c r="U1253" s="69"/>
      <c r="V1253" s="68">
        <v>1.6163481718999999</v>
      </c>
      <c r="W1253" s="67">
        <v>46.148510678675301</v>
      </c>
      <c r="X1253" s="68">
        <v>0</v>
      </c>
      <c r="Y1253" s="69">
        <v>0</v>
      </c>
    </row>
    <row r="1254" spans="1:25" x14ac:dyDescent="0.3">
      <c r="A1254" s="56" t="s">
        <v>285</v>
      </c>
      <c r="B1254" s="57">
        <v>2.4364256870999998</v>
      </c>
      <c r="C1254" s="58">
        <v>2.62633328322762E-3</v>
      </c>
      <c r="D1254" s="57">
        <v>0</v>
      </c>
      <c r="E1254" s="58">
        <v>0</v>
      </c>
      <c r="F1254" s="57">
        <v>0</v>
      </c>
      <c r="G1254" s="58">
        <v>0</v>
      </c>
      <c r="H1254" s="57">
        <v>2.4364256870999998</v>
      </c>
      <c r="I1254" s="58">
        <v>5.9775300842260003E-3</v>
      </c>
      <c r="J1254" s="65">
        <v>0</v>
      </c>
      <c r="K1254" s="66">
        <v>0</v>
      </c>
      <c r="L1254" s="57">
        <v>0</v>
      </c>
      <c r="M1254" s="58">
        <v>0</v>
      </c>
      <c r="N1254" s="65">
        <v>0</v>
      </c>
      <c r="O1254" s="66">
        <v>0</v>
      </c>
      <c r="P1254" s="65">
        <v>0</v>
      </c>
      <c r="Q1254" s="66">
        <v>0</v>
      </c>
      <c r="R1254" s="57">
        <v>0</v>
      </c>
      <c r="S1254" s="58">
        <v>0</v>
      </c>
      <c r="T1254" s="65"/>
      <c r="U1254" s="66"/>
      <c r="V1254" s="65">
        <v>0</v>
      </c>
      <c r="W1254" s="66">
        <v>0</v>
      </c>
      <c r="X1254" s="65">
        <v>0</v>
      </c>
      <c r="Y1254" s="66">
        <v>0</v>
      </c>
    </row>
    <row r="1255" spans="1:25" x14ac:dyDescent="0.3">
      <c r="A1255" s="56" t="s">
        <v>286</v>
      </c>
      <c r="B1255" s="59">
        <v>8.4034927149000094</v>
      </c>
      <c r="C1255" s="60">
        <v>9.0585043202251001E-3</v>
      </c>
      <c r="D1255" s="59">
        <v>1.7628309421999999</v>
      </c>
      <c r="E1255" s="60">
        <v>9.4498732704271001E-3</v>
      </c>
      <c r="F1255" s="59">
        <v>1.9231411344</v>
      </c>
      <c r="G1255" s="60">
        <v>2.06238323930538E-2</v>
      </c>
      <c r="H1255" s="59">
        <v>1.4288703421</v>
      </c>
      <c r="I1255" s="60">
        <v>3.5055924346813401E-3</v>
      </c>
      <c r="J1255" s="68">
        <v>0</v>
      </c>
      <c r="K1255" s="69">
        <v>0</v>
      </c>
      <c r="L1255" s="59">
        <v>0.49742366040000002</v>
      </c>
      <c r="M1255" s="60">
        <v>7.70596537984399E-3</v>
      </c>
      <c r="N1255" s="68">
        <v>0</v>
      </c>
      <c r="O1255" s="69">
        <v>0</v>
      </c>
      <c r="P1255" s="68">
        <v>0.34447959500000003</v>
      </c>
      <c r="Q1255" s="69">
        <v>2.1479158226245998</v>
      </c>
      <c r="R1255" s="59">
        <v>0.83039886890000003</v>
      </c>
      <c r="S1255" s="60">
        <v>7.9912170928453999E-3</v>
      </c>
      <c r="T1255" s="68"/>
      <c r="U1255" s="69"/>
      <c r="V1255" s="68">
        <v>1.6163481718999999</v>
      </c>
      <c r="W1255" s="67">
        <v>46.148510678675301</v>
      </c>
      <c r="X1255" s="68">
        <v>0</v>
      </c>
      <c r="Y1255" s="69">
        <v>0</v>
      </c>
    </row>
    <row r="1256" spans="1:25" x14ac:dyDescent="0.3">
      <c r="A1256" s="56" t="s">
        <v>287</v>
      </c>
      <c r="B1256" s="57">
        <v>5.6874529508</v>
      </c>
      <c r="C1256" s="58">
        <v>6.1307623953252696E-3</v>
      </c>
      <c r="D1256" s="57">
        <v>3.4618746572000001</v>
      </c>
      <c r="E1256" s="58">
        <v>1.8557807221046399E-2</v>
      </c>
      <c r="F1256" s="57">
        <v>0.1814870938</v>
      </c>
      <c r="G1256" s="58">
        <v>1.9462739042298101E-3</v>
      </c>
      <c r="H1256" s="57">
        <v>1.6976111562</v>
      </c>
      <c r="I1256" s="58">
        <v>4.16492151237391E-3</v>
      </c>
      <c r="J1256" s="65">
        <v>0</v>
      </c>
      <c r="K1256" s="66">
        <v>0</v>
      </c>
      <c r="L1256" s="57">
        <v>0.34648004360000001</v>
      </c>
      <c r="M1256" s="58">
        <v>5.36758387938644E-3</v>
      </c>
      <c r="N1256" s="65">
        <v>0</v>
      </c>
      <c r="O1256" s="66">
        <v>0</v>
      </c>
      <c r="P1256" s="65">
        <v>0</v>
      </c>
      <c r="Q1256" s="66">
        <v>0</v>
      </c>
      <c r="R1256" s="57">
        <v>0</v>
      </c>
      <c r="S1256" s="58">
        <v>0</v>
      </c>
      <c r="T1256" s="65"/>
      <c r="U1256" s="66"/>
      <c r="V1256" s="65">
        <v>0</v>
      </c>
      <c r="W1256" s="66">
        <v>0</v>
      </c>
      <c r="X1256" s="65">
        <v>0</v>
      </c>
      <c r="Y1256" s="66">
        <v>0</v>
      </c>
    </row>
    <row r="1257" spans="1:25" x14ac:dyDescent="0.3">
      <c r="A1257" s="56" t="s">
        <v>288</v>
      </c>
      <c r="B1257" s="59">
        <v>10.891886371</v>
      </c>
      <c r="C1257" s="60">
        <v>1.17408562242418E-2</v>
      </c>
      <c r="D1257" s="59">
        <v>0</v>
      </c>
      <c r="E1257" s="60">
        <v>0</v>
      </c>
      <c r="F1257" s="59">
        <v>0</v>
      </c>
      <c r="G1257" s="60">
        <v>0</v>
      </c>
      <c r="H1257" s="59">
        <v>2.9160782350000001</v>
      </c>
      <c r="I1257" s="60">
        <v>7.1543102955939804E-3</v>
      </c>
      <c r="J1257" s="68">
        <v>0</v>
      </c>
      <c r="K1257" s="69">
        <v>0</v>
      </c>
      <c r="L1257" s="59">
        <v>0.34648004360000001</v>
      </c>
      <c r="M1257" s="60">
        <v>5.36758387938644E-3</v>
      </c>
      <c r="N1257" s="68">
        <v>0</v>
      </c>
      <c r="O1257" s="69">
        <v>0</v>
      </c>
      <c r="P1257" s="68">
        <v>1.1601762302</v>
      </c>
      <c r="Q1257" s="67">
        <v>7.23398691257617</v>
      </c>
      <c r="R1257" s="59">
        <v>4.8528036903</v>
      </c>
      <c r="S1257" s="61">
        <v>4.6700217510554698E-2</v>
      </c>
      <c r="T1257" s="68"/>
      <c r="U1257" s="69"/>
      <c r="V1257" s="68">
        <v>1.6163481718999999</v>
      </c>
      <c r="W1257" s="67">
        <v>46.148510678675301</v>
      </c>
      <c r="X1257" s="68">
        <v>0</v>
      </c>
      <c r="Y1257" s="69">
        <v>0</v>
      </c>
    </row>
    <row r="1258" spans="1:25" x14ac:dyDescent="0.3">
      <c r="A1258" s="56" t="s">
        <v>313</v>
      </c>
      <c r="B1258" s="57">
        <v>6.0447625637</v>
      </c>
      <c r="C1258" s="58">
        <v>6.51592256406959E-3</v>
      </c>
      <c r="D1258" s="57">
        <v>3.2150484923999998</v>
      </c>
      <c r="E1258" s="58">
        <v>1.7234665040279699E-2</v>
      </c>
      <c r="F1258" s="57">
        <v>1.7810099580000001</v>
      </c>
      <c r="G1258" s="58">
        <v>1.9099612715429499E-2</v>
      </c>
      <c r="H1258" s="57">
        <v>0.55128045290000005</v>
      </c>
      <c r="I1258" s="58">
        <v>1.35251221061364E-3</v>
      </c>
      <c r="J1258" s="65">
        <v>0</v>
      </c>
      <c r="K1258" s="66">
        <v>0</v>
      </c>
      <c r="L1258" s="57">
        <v>0.49742366040000002</v>
      </c>
      <c r="M1258" s="58">
        <v>7.70596537984399E-3</v>
      </c>
      <c r="N1258" s="65">
        <v>0</v>
      </c>
      <c r="O1258" s="66">
        <v>0</v>
      </c>
      <c r="P1258" s="65">
        <v>0</v>
      </c>
      <c r="Q1258" s="66">
        <v>0</v>
      </c>
      <c r="R1258" s="57">
        <v>0</v>
      </c>
      <c r="S1258" s="58">
        <v>0</v>
      </c>
      <c r="T1258" s="65"/>
      <c r="U1258" s="66"/>
      <c r="V1258" s="65">
        <v>0</v>
      </c>
      <c r="W1258" s="66">
        <v>0</v>
      </c>
      <c r="X1258" s="65">
        <v>0</v>
      </c>
      <c r="Y1258" s="66">
        <v>0</v>
      </c>
    </row>
    <row r="1259" spans="1:25" x14ac:dyDescent="0.3">
      <c r="A1259" s="56" t="s">
        <v>290</v>
      </c>
      <c r="B1259" s="59">
        <v>6.1889098877000004</v>
      </c>
      <c r="C1259" s="60">
        <v>6.6713054746643397E-3</v>
      </c>
      <c r="D1259" s="59">
        <v>2.0516004283</v>
      </c>
      <c r="E1259" s="60">
        <v>1.0997857812045E-2</v>
      </c>
      <c r="F1259" s="59">
        <v>1.1438165037000001</v>
      </c>
      <c r="G1259" s="60">
        <v>1.22663279562565E-2</v>
      </c>
      <c r="H1259" s="59">
        <v>1.7046389239999999</v>
      </c>
      <c r="I1259" s="60">
        <v>4.1821634474232296E-3</v>
      </c>
      <c r="J1259" s="68">
        <v>0</v>
      </c>
      <c r="K1259" s="69">
        <v>0</v>
      </c>
      <c r="L1259" s="59">
        <v>0</v>
      </c>
      <c r="M1259" s="60">
        <v>0</v>
      </c>
      <c r="N1259" s="68">
        <v>0</v>
      </c>
      <c r="O1259" s="69">
        <v>0</v>
      </c>
      <c r="P1259" s="68">
        <v>0</v>
      </c>
      <c r="Q1259" s="69">
        <v>0</v>
      </c>
      <c r="R1259" s="59">
        <v>1.2888540316999999</v>
      </c>
      <c r="S1259" s="60">
        <v>1.2403090555683401E-2</v>
      </c>
      <c r="T1259" s="68"/>
      <c r="U1259" s="69"/>
      <c r="V1259" s="68">
        <v>0</v>
      </c>
      <c r="W1259" s="69">
        <v>0</v>
      </c>
      <c r="X1259" s="68">
        <v>0</v>
      </c>
      <c r="Y1259" s="69">
        <v>0</v>
      </c>
    </row>
    <row r="1260" spans="1:25" x14ac:dyDescent="0.3">
      <c r="A1260" s="56" t="s">
        <v>63</v>
      </c>
      <c r="B1260" s="57">
        <v>4.9329344088999996</v>
      </c>
      <c r="C1260" s="58">
        <v>5.3174327830591102E-3</v>
      </c>
      <c r="D1260" s="57">
        <v>0.95072709989999804</v>
      </c>
      <c r="E1260" s="58">
        <v>5.0964901929866297E-3</v>
      </c>
      <c r="F1260" s="57">
        <v>0</v>
      </c>
      <c r="G1260" s="58">
        <v>0</v>
      </c>
      <c r="H1260" s="57">
        <v>3.2660036352000001</v>
      </c>
      <c r="I1260" s="58">
        <v>8.0128177469006405E-3</v>
      </c>
      <c r="J1260" s="65">
        <v>0</v>
      </c>
      <c r="K1260" s="66">
        <v>0</v>
      </c>
      <c r="L1260" s="57">
        <v>0</v>
      </c>
      <c r="M1260" s="58">
        <v>0</v>
      </c>
      <c r="N1260" s="65">
        <v>0</v>
      </c>
      <c r="O1260" s="66">
        <v>0</v>
      </c>
      <c r="P1260" s="65">
        <v>0.71620367380000205</v>
      </c>
      <c r="Q1260" s="67">
        <v>4.4657077676165002</v>
      </c>
      <c r="R1260" s="57">
        <v>0</v>
      </c>
      <c r="S1260" s="58">
        <v>0</v>
      </c>
      <c r="T1260" s="65"/>
      <c r="U1260" s="66"/>
      <c r="V1260" s="65">
        <v>0</v>
      </c>
      <c r="W1260" s="66">
        <v>0</v>
      </c>
      <c r="X1260" s="65">
        <v>0</v>
      </c>
      <c r="Y1260" s="66">
        <v>0</v>
      </c>
    </row>
    <row r="1261" spans="1:25" x14ac:dyDescent="0.3">
      <c r="A1261" s="56" t="s">
        <v>314</v>
      </c>
      <c r="B1261" s="59">
        <v>754.60578908519994</v>
      </c>
      <c r="C1261" s="60">
        <v>0.81342365994738597</v>
      </c>
      <c r="D1261" s="59">
        <v>140.93474792250001</v>
      </c>
      <c r="E1261" s="60">
        <v>0.75549814527598302</v>
      </c>
      <c r="F1261" s="59">
        <v>66.882689166399999</v>
      </c>
      <c r="G1261" s="62">
        <v>0.71725228413612896</v>
      </c>
      <c r="H1261" s="59">
        <v>346.363282398801</v>
      </c>
      <c r="I1261" s="60">
        <v>0.84976814666341005</v>
      </c>
      <c r="J1261" s="68">
        <v>16.516042673200001</v>
      </c>
      <c r="K1261" s="70">
        <v>62.781549119451</v>
      </c>
      <c r="L1261" s="59">
        <v>58.300560999200002</v>
      </c>
      <c r="M1261" s="60">
        <v>0.90317799584371705</v>
      </c>
      <c r="N1261" s="68">
        <v>9.9753293751999692</v>
      </c>
      <c r="O1261" s="69">
        <v>87.377215226784799</v>
      </c>
      <c r="P1261" s="68">
        <v>12.4264078282</v>
      </c>
      <c r="Q1261" s="69">
        <v>77.481738773459</v>
      </c>
      <c r="R1261" s="59">
        <v>87.354572798500001</v>
      </c>
      <c r="S1261" s="60">
        <v>0.84064343224634797</v>
      </c>
      <c r="T1261" s="68"/>
      <c r="U1261" s="69"/>
      <c r="V1261" s="68">
        <v>1.8861444289</v>
      </c>
      <c r="W1261" s="69">
        <v>53.851489321324699</v>
      </c>
      <c r="X1261" s="68">
        <v>13.9660114943</v>
      </c>
      <c r="Y1261" s="69">
        <v>95.845848751170195</v>
      </c>
    </row>
    <row r="1262" spans="1:25" x14ac:dyDescent="0.3">
      <c r="A1262" s="63" t="s">
        <v>1</v>
      </c>
    </row>
    <row r="1263" spans="1:25" x14ac:dyDescent="0.3">
      <c r="A1263" s="63" t="s">
        <v>1</v>
      </c>
    </row>
    <row r="1264" spans="1:25" x14ac:dyDescent="0.3">
      <c r="A1264" s="51" t="s">
        <v>315</v>
      </c>
    </row>
    <row r="1265" spans="1:25" x14ac:dyDescent="0.3">
      <c r="A1265" s="52" t="s">
        <v>1</v>
      </c>
    </row>
    <row r="1266" spans="1:25" ht="25.5" customHeight="1" x14ac:dyDescent="0.3">
      <c r="A1266" s="112" t="s">
        <v>1</v>
      </c>
      <c r="B1266" s="114" t="s">
        <v>502</v>
      </c>
      <c r="C1266" s="114" t="s">
        <v>1</v>
      </c>
      <c r="D1266" s="114" t="s">
        <v>53</v>
      </c>
      <c r="E1266" s="114" t="s">
        <v>1</v>
      </c>
      <c r="F1266" s="114" t="s">
        <v>54</v>
      </c>
      <c r="G1266" s="114" t="s">
        <v>1</v>
      </c>
      <c r="H1266" s="115" t="s">
        <v>55</v>
      </c>
      <c r="I1266" s="115" t="s">
        <v>1</v>
      </c>
      <c r="J1266" s="115" t="s">
        <v>56</v>
      </c>
      <c r="K1266" s="115" t="s">
        <v>1</v>
      </c>
      <c r="L1266" s="115" t="s">
        <v>57</v>
      </c>
      <c r="M1266" s="115" t="s">
        <v>1</v>
      </c>
      <c r="N1266" s="115" t="s">
        <v>58</v>
      </c>
      <c r="O1266" s="115" t="s">
        <v>1</v>
      </c>
      <c r="P1266" s="115" t="s">
        <v>59</v>
      </c>
      <c r="Q1266" s="115" t="s">
        <v>1</v>
      </c>
      <c r="R1266" s="115" t="s">
        <v>60</v>
      </c>
      <c r="S1266" s="115" t="s">
        <v>1</v>
      </c>
      <c r="T1266" s="114" t="s">
        <v>61</v>
      </c>
      <c r="U1266" s="114" t="s">
        <v>1</v>
      </c>
      <c r="V1266" s="114" t="s">
        <v>62</v>
      </c>
      <c r="W1266" s="114" t="s">
        <v>1</v>
      </c>
      <c r="X1266" s="114" t="s">
        <v>63</v>
      </c>
      <c r="Y1266" s="114" t="s">
        <v>1</v>
      </c>
    </row>
    <row r="1267" spans="1:25" x14ac:dyDescent="0.3">
      <c r="A1267" s="113" t="s">
        <v>1</v>
      </c>
      <c r="B1267" s="53" t="s">
        <v>14</v>
      </c>
      <c r="C1267" s="53" t="s">
        <v>15</v>
      </c>
      <c r="D1267" s="53" t="s">
        <v>14</v>
      </c>
      <c r="E1267" s="53" t="s">
        <v>15</v>
      </c>
      <c r="F1267" s="53" t="s">
        <v>14</v>
      </c>
      <c r="G1267" s="53" t="s">
        <v>15</v>
      </c>
      <c r="H1267" s="53" t="s">
        <v>14</v>
      </c>
      <c r="I1267" s="53" t="s">
        <v>15</v>
      </c>
      <c r="J1267" s="53" t="s">
        <v>14</v>
      </c>
      <c r="K1267" s="53" t="s">
        <v>15</v>
      </c>
      <c r="L1267" s="53" t="s">
        <v>14</v>
      </c>
      <c r="M1267" s="53" t="s">
        <v>15</v>
      </c>
      <c r="N1267" s="53" t="s">
        <v>14</v>
      </c>
      <c r="O1267" s="53" t="s">
        <v>15</v>
      </c>
      <c r="P1267" s="53" t="s">
        <v>14</v>
      </c>
      <c r="Q1267" s="53" t="s">
        <v>15</v>
      </c>
      <c r="R1267" s="53" t="s">
        <v>14</v>
      </c>
      <c r="S1267" s="53" t="s">
        <v>15</v>
      </c>
      <c r="T1267" s="53" t="s">
        <v>14</v>
      </c>
      <c r="U1267" s="53" t="s">
        <v>15</v>
      </c>
      <c r="V1267" s="53" t="s">
        <v>14</v>
      </c>
      <c r="W1267" s="53" t="s">
        <v>15</v>
      </c>
      <c r="X1267" s="53" t="s">
        <v>14</v>
      </c>
      <c r="Y1267" s="53" t="s">
        <v>15</v>
      </c>
    </row>
    <row r="1268" spans="1:25" x14ac:dyDescent="0.3">
      <c r="A1268" s="54" t="s">
        <v>16</v>
      </c>
      <c r="B1268" s="55">
        <v>927.69097610710003</v>
      </c>
      <c r="C1268" s="55">
        <v>927.69097610710003</v>
      </c>
      <c r="D1268" s="55">
        <v>186.54545852129999</v>
      </c>
      <c r="E1268" s="55">
        <v>186.54545852129999</v>
      </c>
      <c r="F1268" s="55">
        <v>93.248485429300004</v>
      </c>
      <c r="G1268" s="55">
        <v>93.248485429300004</v>
      </c>
      <c r="H1268" s="55">
        <v>407.59739437019999</v>
      </c>
      <c r="I1268" s="55">
        <v>407.59739437019999</v>
      </c>
      <c r="J1268" s="55">
        <v>26.3071601527</v>
      </c>
      <c r="K1268" s="55">
        <v>26.3071601527</v>
      </c>
      <c r="L1268" s="55">
        <v>64.550466538699993</v>
      </c>
      <c r="M1268" s="55">
        <v>64.550466538699993</v>
      </c>
      <c r="N1268" s="55">
        <v>11.416396539200001</v>
      </c>
      <c r="O1268" s="55">
        <v>11.416396539200001</v>
      </c>
      <c r="P1268" s="55">
        <v>16.0378535961</v>
      </c>
      <c r="Q1268" s="55">
        <v>16.0378535961</v>
      </c>
      <c r="R1268" s="55">
        <v>103.9139419255</v>
      </c>
      <c r="S1268" s="55">
        <v>103.9139419255</v>
      </c>
      <c r="T1268" s="55">
        <v>0</v>
      </c>
      <c r="U1268" s="55">
        <v>0</v>
      </c>
      <c r="V1268" s="55">
        <v>3.5024926008000001</v>
      </c>
      <c r="W1268" s="55">
        <v>3.5024926008000001</v>
      </c>
      <c r="X1268" s="55">
        <v>14.571326433299999</v>
      </c>
      <c r="Y1268" s="55">
        <v>14.571326433299999</v>
      </c>
    </row>
    <row r="1269" spans="1:25" x14ac:dyDescent="0.3">
      <c r="A1269" s="56" t="s">
        <v>316</v>
      </c>
      <c r="B1269" s="57">
        <v>5.6499281092000002</v>
      </c>
      <c r="C1269" s="58">
        <v>6.0903126738485504E-3</v>
      </c>
      <c r="D1269" s="57">
        <v>0</v>
      </c>
      <c r="E1269" s="58">
        <v>0</v>
      </c>
      <c r="F1269" s="57">
        <v>0.26268879490000002</v>
      </c>
      <c r="G1269" s="58">
        <v>2.8170837702148799E-3</v>
      </c>
      <c r="H1269" s="57">
        <v>2.1567179214999999</v>
      </c>
      <c r="I1269" s="58">
        <v>5.2912946728534797E-3</v>
      </c>
      <c r="J1269" s="65">
        <v>0.19717885260000001</v>
      </c>
      <c r="K1269" s="66">
        <v>0.74952541990650001</v>
      </c>
      <c r="L1269" s="57">
        <v>0</v>
      </c>
      <c r="M1269" s="58">
        <v>0</v>
      </c>
      <c r="N1269" s="65">
        <v>0</v>
      </c>
      <c r="O1269" s="66">
        <v>0</v>
      </c>
      <c r="P1269" s="65">
        <v>1.8313080325</v>
      </c>
      <c r="Q1269" s="67">
        <v>11.418660368276001</v>
      </c>
      <c r="R1269" s="57">
        <v>0.3819354136</v>
      </c>
      <c r="S1269" s="58">
        <v>3.6754973059709801E-3</v>
      </c>
      <c r="T1269" s="65"/>
      <c r="U1269" s="66"/>
      <c r="V1269" s="65">
        <v>0.82009909409999904</v>
      </c>
      <c r="W1269" s="67">
        <v>23.4147273833693</v>
      </c>
      <c r="X1269" s="65">
        <v>0</v>
      </c>
      <c r="Y1269" s="66">
        <v>0</v>
      </c>
    </row>
    <row r="1270" spans="1:25" x14ac:dyDescent="0.3">
      <c r="A1270" s="56" t="s">
        <v>317</v>
      </c>
      <c r="B1270" s="59">
        <v>3.4246890942000001</v>
      </c>
      <c r="C1270" s="60">
        <v>3.6916270421979698E-3</v>
      </c>
      <c r="D1270" s="59">
        <v>0.54998002479999997</v>
      </c>
      <c r="E1270" s="60">
        <v>2.9482359375540799E-3</v>
      </c>
      <c r="F1270" s="59">
        <v>0</v>
      </c>
      <c r="G1270" s="60">
        <v>0</v>
      </c>
      <c r="H1270" s="59">
        <v>2.8747090693999899</v>
      </c>
      <c r="I1270" s="60">
        <v>7.0528151286194099E-3</v>
      </c>
      <c r="J1270" s="68">
        <v>0</v>
      </c>
      <c r="K1270" s="69">
        <v>0</v>
      </c>
      <c r="L1270" s="59">
        <v>0</v>
      </c>
      <c r="M1270" s="60">
        <v>0</v>
      </c>
      <c r="N1270" s="68">
        <v>0</v>
      </c>
      <c r="O1270" s="69">
        <v>0</v>
      </c>
      <c r="P1270" s="68">
        <v>0</v>
      </c>
      <c r="Q1270" s="69">
        <v>0</v>
      </c>
      <c r="R1270" s="59">
        <v>0</v>
      </c>
      <c r="S1270" s="60">
        <v>0</v>
      </c>
      <c r="T1270" s="68"/>
      <c r="U1270" s="69"/>
      <c r="V1270" s="68">
        <v>0</v>
      </c>
      <c r="W1270" s="69">
        <v>0</v>
      </c>
      <c r="X1270" s="68">
        <v>0</v>
      </c>
      <c r="Y1270" s="69">
        <v>0</v>
      </c>
    </row>
    <row r="1271" spans="1:25" x14ac:dyDescent="0.3">
      <c r="A1271" s="56" t="s">
        <v>237</v>
      </c>
      <c r="B1271" s="57">
        <v>2.0459167892000001</v>
      </c>
      <c r="C1271" s="58">
        <v>2.2053861058187198E-3</v>
      </c>
      <c r="D1271" s="57">
        <v>0.66485655770000196</v>
      </c>
      <c r="E1271" s="58">
        <v>3.5640457986495901E-3</v>
      </c>
      <c r="F1271" s="57">
        <v>0</v>
      </c>
      <c r="G1271" s="58">
        <v>0</v>
      </c>
      <c r="H1271" s="57">
        <v>1.3810602315</v>
      </c>
      <c r="I1271" s="58">
        <v>3.3882950445106499E-3</v>
      </c>
      <c r="J1271" s="65">
        <v>0</v>
      </c>
      <c r="K1271" s="66">
        <v>0</v>
      </c>
      <c r="L1271" s="57">
        <v>0</v>
      </c>
      <c r="M1271" s="58">
        <v>0</v>
      </c>
      <c r="N1271" s="65">
        <v>0</v>
      </c>
      <c r="O1271" s="66">
        <v>0</v>
      </c>
      <c r="P1271" s="65">
        <v>0</v>
      </c>
      <c r="Q1271" s="66">
        <v>0</v>
      </c>
      <c r="R1271" s="57">
        <v>0</v>
      </c>
      <c r="S1271" s="58">
        <v>0</v>
      </c>
      <c r="T1271" s="65"/>
      <c r="U1271" s="66"/>
      <c r="V1271" s="65">
        <v>0</v>
      </c>
      <c r="W1271" s="66">
        <v>0</v>
      </c>
      <c r="X1271" s="65">
        <v>0</v>
      </c>
      <c r="Y1271" s="66">
        <v>0</v>
      </c>
    </row>
    <row r="1272" spans="1:25" x14ac:dyDescent="0.3">
      <c r="A1272" s="56" t="s">
        <v>238</v>
      </c>
      <c r="B1272" s="59">
        <v>4.8227717500000002</v>
      </c>
      <c r="C1272" s="60">
        <v>5.1986834778084802E-3</v>
      </c>
      <c r="D1272" s="59">
        <v>0</v>
      </c>
      <c r="E1272" s="60">
        <v>0</v>
      </c>
      <c r="F1272" s="59">
        <v>1.21614838679999</v>
      </c>
      <c r="G1272" s="60">
        <v>1.30420175856054E-2</v>
      </c>
      <c r="H1272" s="59">
        <v>2.3959934852</v>
      </c>
      <c r="I1272" s="60">
        <v>5.8783336652634298E-3</v>
      </c>
      <c r="J1272" s="68">
        <v>0</v>
      </c>
      <c r="K1272" s="69">
        <v>0</v>
      </c>
      <c r="L1272" s="59">
        <v>0</v>
      </c>
      <c r="M1272" s="60">
        <v>0</v>
      </c>
      <c r="N1272" s="68">
        <v>0</v>
      </c>
      <c r="O1272" s="69">
        <v>0</v>
      </c>
      <c r="P1272" s="68">
        <v>0.605314939</v>
      </c>
      <c r="Q1272" s="69">
        <v>3.77428896811477</v>
      </c>
      <c r="R1272" s="59">
        <v>0.605314939</v>
      </c>
      <c r="S1272" s="60">
        <v>5.8251561607967298E-3</v>
      </c>
      <c r="T1272" s="68"/>
      <c r="U1272" s="69"/>
      <c r="V1272" s="68">
        <v>0</v>
      </c>
      <c r="W1272" s="69">
        <v>0</v>
      </c>
      <c r="X1272" s="68">
        <v>0</v>
      </c>
      <c r="Y1272" s="69">
        <v>0</v>
      </c>
    </row>
    <row r="1273" spans="1:25" x14ac:dyDescent="0.3">
      <c r="A1273" s="56" t="s">
        <v>239</v>
      </c>
      <c r="B1273" s="57">
        <v>4.0534106968000003</v>
      </c>
      <c r="C1273" s="58">
        <v>4.3693544522869698E-3</v>
      </c>
      <c r="D1273" s="57">
        <v>0.72212348029999796</v>
      </c>
      <c r="E1273" s="58">
        <v>3.8710322192997602E-3</v>
      </c>
      <c r="F1273" s="57">
        <v>0</v>
      </c>
      <c r="G1273" s="58">
        <v>0</v>
      </c>
      <c r="H1273" s="57">
        <v>1.7860882042999999</v>
      </c>
      <c r="I1273" s="58">
        <v>4.3819912221465E-3</v>
      </c>
      <c r="J1273" s="65">
        <v>0</v>
      </c>
      <c r="K1273" s="66">
        <v>0</v>
      </c>
      <c r="L1273" s="57">
        <v>0.374264031</v>
      </c>
      <c r="M1273" s="58">
        <v>5.79800659962104E-3</v>
      </c>
      <c r="N1273" s="65">
        <v>0</v>
      </c>
      <c r="O1273" s="66">
        <v>0</v>
      </c>
      <c r="P1273" s="65">
        <v>0</v>
      </c>
      <c r="Q1273" s="66">
        <v>0</v>
      </c>
      <c r="R1273" s="57">
        <v>1.1709349812000001</v>
      </c>
      <c r="S1273" s="58">
        <v>1.12683145254897E-2</v>
      </c>
      <c r="T1273" s="65"/>
      <c r="U1273" s="66"/>
      <c r="V1273" s="65">
        <v>0</v>
      </c>
      <c r="W1273" s="66">
        <v>0</v>
      </c>
      <c r="X1273" s="65">
        <v>0</v>
      </c>
      <c r="Y1273" s="66">
        <v>0</v>
      </c>
    </row>
    <row r="1274" spans="1:25" x14ac:dyDescent="0.3">
      <c r="A1274" s="56" t="s">
        <v>318</v>
      </c>
      <c r="B1274" s="59">
        <v>15.8925921768001</v>
      </c>
      <c r="C1274" s="60">
        <v>1.7131342856745901E-2</v>
      </c>
      <c r="D1274" s="59">
        <v>4.9094144679999996</v>
      </c>
      <c r="E1274" s="60">
        <v>2.6317523390361398E-2</v>
      </c>
      <c r="F1274" s="59">
        <v>1.1182358671999999</v>
      </c>
      <c r="G1274" s="60">
        <v>1.1992000320989999E-2</v>
      </c>
      <c r="H1274" s="59">
        <v>7.5976177869999901</v>
      </c>
      <c r="I1274" s="60">
        <v>1.86400057800651E-2</v>
      </c>
      <c r="J1274" s="68">
        <v>0</v>
      </c>
      <c r="K1274" s="69">
        <v>0</v>
      </c>
      <c r="L1274" s="59">
        <v>0</v>
      </c>
      <c r="M1274" s="60">
        <v>0</v>
      </c>
      <c r="N1274" s="68">
        <v>0</v>
      </c>
      <c r="O1274" s="69">
        <v>0</v>
      </c>
      <c r="P1274" s="68">
        <v>1.80010162</v>
      </c>
      <c r="Q1274" s="67">
        <v>11.224080636561901</v>
      </c>
      <c r="R1274" s="59">
        <v>0</v>
      </c>
      <c r="S1274" s="60">
        <v>0</v>
      </c>
      <c r="T1274" s="68"/>
      <c r="U1274" s="69"/>
      <c r="V1274" s="68">
        <v>0</v>
      </c>
      <c r="W1274" s="69">
        <v>0</v>
      </c>
      <c r="X1274" s="68">
        <v>0.46722243460000001</v>
      </c>
      <c r="Y1274" s="69">
        <v>3.2064509482969998</v>
      </c>
    </row>
    <row r="1275" spans="1:25" x14ac:dyDescent="0.3">
      <c r="A1275" s="56" t="s">
        <v>319</v>
      </c>
      <c r="B1275" s="57">
        <v>29.655020589300001</v>
      </c>
      <c r="C1275" s="58">
        <v>3.1966485988407803E-2</v>
      </c>
      <c r="D1275" s="57">
        <v>4.0798121477000002</v>
      </c>
      <c r="E1275" s="58">
        <v>2.1870337557610201E-2</v>
      </c>
      <c r="F1275" s="57">
        <v>2.6400676011000002</v>
      </c>
      <c r="G1275" s="58">
        <v>2.8312176749526598E-2</v>
      </c>
      <c r="H1275" s="57">
        <v>12.2618831368</v>
      </c>
      <c r="I1275" s="58">
        <v>3.0083320713437001E-2</v>
      </c>
      <c r="J1275" s="65">
        <v>0.82099701559999805</v>
      </c>
      <c r="K1275" s="66">
        <v>3.1208120178480701</v>
      </c>
      <c r="L1275" s="57">
        <v>1.5244891107</v>
      </c>
      <c r="M1275" s="58">
        <v>2.36170115019389E-2</v>
      </c>
      <c r="N1275" s="65">
        <v>0</v>
      </c>
      <c r="O1275" s="66">
        <v>0</v>
      </c>
      <c r="P1275" s="65">
        <v>1.1160466381</v>
      </c>
      <c r="Q1275" s="66">
        <v>6.9588279467234599</v>
      </c>
      <c r="R1275" s="57">
        <v>3.7850928168000002</v>
      </c>
      <c r="S1275" s="58">
        <v>3.6425264470418099E-2</v>
      </c>
      <c r="T1275" s="65"/>
      <c r="U1275" s="66"/>
      <c r="V1275" s="65">
        <v>1.6163481718999999</v>
      </c>
      <c r="W1275" s="67">
        <v>46.148510678675301</v>
      </c>
      <c r="X1275" s="65">
        <v>1.8102839505999999</v>
      </c>
      <c r="Y1275" s="67">
        <v>12.423604391038401</v>
      </c>
    </row>
    <row r="1276" spans="1:25" x14ac:dyDescent="0.3">
      <c r="A1276" s="56" t="s">
        <v>320</v>
      </c>
      <c r="B1276" s="59">
        <v>259.81308538730002</v>
      </c>
      <c r="C1276" s="60">
        <v>0.28006425855036599</v>
      </c>
      <c r="D1276" s="59">
        <v>61.915557366500003</v>
      </c>
      <c r="E1276" s="60">
        <v>0.33190600220069399</v>
      </c>
      <c r="F1276" s="59">
        <v>41.392683892199997</v>
      </c>
      <c r="G1276" s="61">
        <v>0.44389658128638998</v>
      </c>
      <c r="H1276" s="59">
        <v>101.1426832746</v>
      </c>
      <c r="I1276" s="60">
        <v>0.24814359628299601</v>
      </c>
      <c r="J1276" s="68">
        <v>0.75921794880000004</v>
      </c>
      <c r="K1276" s="70">
        <v>2.8859745574707301</v>
      </c>
      <c r="L1276" s="59">
        <v>22.033288611000099</v>
      </c>
      <c r="M1276" s="60">
        <v>0.34133430465278503</v>
      </c>
      <c r="N1276" s="68">
        <v>4.2672749219000004</v>
      </c>
      <c r="O1276" s="69">
        <v>37.378474961408699</v>
      </c>
      <c r="P1276" s="68">
        <v>3.2613887320999999</v>
      </c>
      <c r="Q1276" s="69">
        <v>20.335568675430999</v>
      </c>
      <c r="R1276" s="59">
        <v>21.137505129400001</v>
      </c>
      <c r="S1276" s="60">
        <v>0.20341356258580101</v>
      </c>
      <c r="T1276" s="68"/>
      <c r="U1276" s="69"/>
      <c r="V1276" s="68">
        <v>0</v>
      </c>
      <c r="W1276" s="69">
        <v>0</v>
      </c>
      <c r="X1276" s="68">
        <v>3.9034855107999999</v>
      </c>
      <c r="Y1276" s="69">
        <v>26.788813830148801</v>
      </c>
    </row>
    <row r="1277" spans="1:25" x14ac:dyDescent="0.3">
      <c r="A1277" s="56" t="s">
        <v>321</v>
      </c>
      <c r="B1277" s="57">
        <v>348.53771463419997</v>
      </c>
      <c r="C1277" s="58">
        <v>0.37570454344266702</v>
      </c>
      <c r="D1277" s="57">
        <v>75.843381459399794</v>
      </c>
      <c r="E1277" s="58">
        <v>0.40656782566883098</v>
      </c>
      <c r="F1277" s="57">
        <v>27.6769290469</v>
      </c>
      <c r="G1277" s="58">
        <v>0.29680834942766299</v>
      </c>
      <c r="H1277" s="57">
        <v>162.64845874810001</v>
      </c>
      <c r="I1277" s="58">
        <v>0.39904194922398001</v>
      </c>
      <c r="J1277" s="65">
        <v>10.1895690359</v>
      </c>
      <c r="K1277" s="66">
        <v>38.7330634578366</v>
      </c>
      <c r="L1277" s="57">
        <v>17.863395147499901</v>
      </c>
      <c r="M1277" s="58">
        <v>0.27673533756398699</v>
      </c>
      <c r="N1277" s="65">
        <v>1.5713408360000001</v>
      </c>
      <c r="O1277" s="66">
        <v>13.7638950311909</v>
      </c>
      <c r="P1277" s="65">
        <v>6.9160741577999998</v>
      </c>
      <c r="Q1277" s="66">
        <v>43.1234399064586</v>
      </c>
      <c r="R1277" s="57">
        <v>40.547094484299997</v>
      </c>
      <c r="S1277" s="58">
        <v>0.390198790777948</v>
      </c>
      <c r="T1277" s="65"/>
      <c r="U1277" s="66"/>
      <c r="V1277" s="65">
        <v>0.61194637690000098</v>
      </c>
      <c r="W1277" s="66">
        <v>17.471739319598399</v>
      </c>
      <c r="X1277" s="65">
        <v>4.6695253414</v>
      </c>
      <c r="Y1277" s="66">
        <v>32.045986772547302</v>
      </c>
    </row>
    <row r="1278" spans="1:25" x14ac:dyDescent="0.3">
      <c r="A1278" s="56" t="s">
        <v>322</v>
      </c>
      <c r="B1278" s="59">
        <v>151.0282569613</v>
      </c>
      <c r="C1278" s="60">
        <v>0.162800178993941</v>
      </c>
      <c r="D1278" s="59">
        <v>13.8209209372</v>
      </c>
      <c r="E1278" s="62">
        <v>7.4088755881569296E-2</v>
      </c>
      <c r="F1278" s="59">
        <v>17.343088059799999</v>
      </c>
      <c r="G1278" s="60">
        <v>0.185987879373648</v>
      </c>
      <c r="H1278" s="59">
        <v>74.965345983400098</v>
      </c>
      <c r="I1278" s="60">
        <v>0.18392008147950201</v>
      </c>
      <c r="J1278" s="68">
        <v>4.2226992072000096</v>
      </c>
      <c r="K1278" s="69">
        <v>16.051520508824701</v>
      </c>
      <c r="L1278" s="59">
        <v>9.7802350402999902</v>
      </c>
      <c r="M1278" s="60">
        <v>0.15151300315446101</v>
      </c>
      <c r="N1278" s="68">
        <v>4.6319790793999998</v>
      </c>
      <c r="O1278" s="67">
        <v>40.573039518164698</v>
      </c>
      <c r="P1278" s="68">
        <v>0.50761947659999995</v>
      </c>
      <c r="Q1278" s="69">
        <v>3.1651334984342299</v>
      </c>
      <c r="R1278" s="59">
        <v>23.775119417199999</v>
      </c>
      <c r="S1278" s="60">
        <v>0.22879624212740701</v>
      </c>
      <c r="T1278" s="68"/>
      <c r="U1278" s="69"/>
      <c r="V1278" s="68">
        <v>0</v>
      </c>
      <c r="W1278" s="69">
        <v>0</v>
      </c>
      <c r="X1278" s="68">
        <v>1.9812497602000001</v>
      </c>
      <c r="Y1278" s="69">
        <v>13.596907387046301</v>
      </c>
    </row>
    <row r="1279" spans="1:25" x14ac:dyDescent="0.3">
      <c r="A1279" s="56" t="s">
        <v>323</v>
      </c>
      <c r="B1279" s="57">
        <v>102.7675899188</v>
      </c>
      <c r="C1279" s="58">
        <v>0.110777826415912</v>
      </c>
      <c r="D1279" s="57">
        <v>24.0394120797</v>
      </c>
      <c r="E1279" s="58">
        <v>0.12886624134543101</v>
      </c>
      <c r="F1279" s="57">
        <v>1.5986437804</v>
      </c>
      <c r="G1279" s="62">
        <v>1.7143911485962698E-2</v>
      </c>
      <c r="H1279" s="57">
        <v>38.386836528400103</v>
      </c>
      <c r="I1279" s="58">
        <v>9.4178316786625998E-2</v>
      </c>
      <c r="J1279" s="65">
        <v>10.1174980926</v>
      </c>
      <c r="K1279" s="67">
        <v>38.459104038113402</v>
      </c>
      <c r="L1279" s="57">
        <v>12.974794598200001</v>
      </c>
      <c r="M1279" s="61">
        <v>0.201002336527207</v>
      </c>
      <c r="N1279" s="65">
        <v>0.94580170189999702</v>
      </c>
      <c r="O1279" s="66">
        <v>8.2845904892357307</v>
      </c>
      <c r="P1279" s="65">
        <v>0</v>
      </c>
      <c r="Q1279" s="66">
        <v>0</v>
      </c>
      <c r="R1279" s="57">
        <v>12.510944744</v>
      </c>
      <c r="S1279" s="58">
        <v>0.120397172046169</v>
      </c>
      <c r="T1279" s="65"/>
      <c r="U1279" s="66"/>
      <c r="V1279" s="65">
        <v>0.45409895789999999</v>
      </c>
      <c r="W1279" s="66">
        <v>12.965022618357001</v>
      </c>
      <c r="X1279" s="65">
        <v>1.7395594356999999</v>
      </c>
      <c r="Y1279" s="66">
        <v>11.938236670922199</v>
      </c>
    </row>
    <row r="1280" spans="1:25" x14ac:dyDescent="0.3">
      <c r="A1280" s="56" t="s">
        <v>312</v>
      </c>
      <c r="B1280" s="77">
        <v>7.8576975302090704</v>
      </c>
      <c r="C1280" s="77">
        <v>7.8576975302090704</v>
      </c>
      <c r="D1280" s="77">
        <v>7.81971593585346</v>
      </c>
      <c r="E1280" s="77">
        <v>7.81971593585346</v>
      </c>
      <c r="F1280" s="77">
        <v>7.59603200850741</v>
      </c>
      <c r="G1280" s="77">
        <v>7.59603200850741</v>
      </c>
      <c r="H1280" s="77">
        <v>7.84909699323756</v>
      </c>
      <c r="I1280" s="77">
        <v>7.84909699323756</v>
      </c>
      <c r="J1280" s="79">
        <v>8.7784592663263297</v>
      </c>
      <c r="K1280" s="76">
        <v>8.7784592663263297</v>
      </c>
      <c r="L1280" s="77">
        <v>8.1417573221537296</v>
      </c>
      <c r="M1280" s="77">
        <v>8.1417573221537296</v>
      </c>
      <c r="N1280" s="79">
        <v>8.19763745535227</v>
      </c>
      <c r="O1280" s="79">
        <v>8.19763745535227</v>
      </c>
      <c r="P1280" s="79">
        <v>6.2501893923308902</v>
      </c>
      <c r="Q1280" s="75">
        <v>6.2501893923308902</v>
      </c>
      <c r="R1280" s="77">
        <v>8.0897234773393993</v>
      </c>
      <c r="S1280" s="77">
        <v>8.0897234773393993</v>
      </c>
      <c r="T1280" s="79"/>
      <c r="U1280" s="79"/>
      <c r="V1280" s="79">
        <v>5.4631520481240896</v>
      </c>
      <c r="W1280" s="79">
        <v>5.4631520481240896</v>
      </c>
      <c r="X1280" s="79">
        <v>7.7621800527177403</v>
      </c>
      <c r="Y1280" s="79">
        <v>7.7621800527177403</v>
      </c>
    </row>
    <row r="1281" spans="1:25" x14ac:dyDescent="0.3">
      <c r="A1281" s="63" t="s">
        <v>1</v>
      </c>
    </row>
    <row r="1282" spans="1:25" x14ac:dyDescent="0.3">
      <c r="A1282" s="63" t="s">
        <v>1</v>
      </c>
    </row>
    <row r="1283" spans="1:25" x14ac:dyDescent="0.3">
      <c r="A1283" s="51" t="s">
        <v>324</v>
      </c>
    </row>
    <row r="1284" spans="1:25" x14ac:dyDescent="0.3">
      <c r="A1284" s="52" t="s">
        <v>1</v>
      </c>
    </row>
    <row r="1285" spans="1:25" ht="25.5" customHeight="1" x14ac:dyDescent="0.3">
      <c r="A1285" s="112" t="s">
        <v>1</v>
      </c>
      <c r="B1285" s="114" t="s">
        <v>502</v>
      </c>
      <c r="C1285" s="114" t="s">
        <v>1</v>
      </c>
      <c r="D1285" s="114" t="s">
        <v>53</v>
      </c>
      <c r="E1285" s="114" t="s">
        <v>1</v>
      </c>
      <c r="F1285" s="114" t="s">
        <v>54</v>
      </c>
      <c r="G1285" s="114" t="s">
        <v>1</v>
      </c>
      <c r="H1285" s="115" t="s">
        <v>55</v>
      </c>
      <c r="I1285" s="115" t="s">
        <v>1</v>
      </c>
      <c r="J1285" s="115" t="s">
        <v>56</v>
      </c>
      <c r="K1285" s="115" t="s">
        <v>1</v>
      </c>
      <c r="L1285" s="115" t="s">
        <v>57</v>
      </c>
      <c r="M1285" s="115" t="s">
        <v>1</v>
      </c>
      <c r="N1285" s="115" t="s">
        <v>58</v>
      </c>
      <c r="O1285" s="115" t="s">
        <v>1</v>
      </c>
      <c r="P1285" s="115" t="s">
        <v>59</v>
      </c>
      <c r="Q1285" s="115" t="s">
        <v>1</v>
      </c>
      <c r="R1285" s="115" t="s">
        <v>60</v>
      </c>
      <c r="S1285" s="115" t="s">
        <v>1</v>
      </c>
      <c r="T1285" s="114" t="s">
        <v>61</v>
      </c>
      <c r="U1285" s="114" t="s">
        <v>1</v>
      </c>
      <c r="V1285" s="114" t="s">
        <v>62</v>
      </c>
      <c r="W1285" s="114" t="s">
        <v>1</v>
      </c>
      <c r="X1285" s="114" t="s">
        <v>63</v>
      </c>
      <c r="Y1285" s="114" t="s">
        <v>1</v>
      </c>
    </row>
    <row r="1286" spans="1:25" x14ac:dyDescent="0.3">
      <c r="A1286" s="113" t="s">
        <v>1</v>
      </c>
      <c r="B1286" s="53" t="s">
        <v>14</v>
      </c>
      <c r="C1286" s="53" t="s">
        <v>15</v>
      </c>
      <c r="D1286" s="53" t="s">
        <v>14</v>
      </c>
      <c r="E1286" s="53" t="s">
        <v>15</v>
      </c>
      <c r="F1286" s="53" t="s">
        <v>14</v>
      </c>
      <c r="G1286" s="53" t="s">
        <v>15</v>
      </c>
      <c r="H1286" s="53" t="s">
        <v>14</v>
      </c>
      <c r="I1286" s="53" t="s">
        <v>15</v>
      </c>
      <c r="J1286" s="53" t="s">
        <v>14</v>
      </c>
      <c r="K1286" s="53" t="s">
        <v>15</v>
      </c>
      <c r="L1286" s="53" t="s">
        <v>14</v>
      </c>
      <c r="M1286" s="53" t="s">
        <v>15</v>
      </c>
      <c r="N1286" s="53" t="s">
        <v>14</v>
      </c>
      <c r="O1286" s="53" t="s">
        <v>15</v>
      </c>
      <c r="P1286" s="53" t="s">
        <v>14</v>
      </c>
      <c r="Q1286" s="53" t="s">
        <v>15</v>
      </c>
      <c r="R1286" s="53" t="s">
        <v>14</v>
      </c>
      <c r="S1286" s="53" t="s">
        <v>15</v>
      </c>
      <c r="T1286" s="53" t="s">
        <v>14</v>
      </c>
      <c r="U1286" s="53" t="s">
        <v>15</v>
      </c>
      <c r="V1286" s="53" t="s">
        <v>14</v>
      </c>
      <c r="W1286" s="53" t="s">
        <v>15</v>
      </c>
      <c r="X1286" s="53" t="s">
        <v>14</v>
      </c>
      <c r="Y1286" s="53" t="s">
        <v>15</v>
      </c>
    </row>
    <row r="1287" spans="1:25" x14ac:dyDescent="0.3">
      <c r="A1287" s="54" t="s">
        <v>16</v>
      </c>
      <c r="B1287" s="55">
        <v>927.69097610710003</v>
      </c>
      <c r="C1287" s="55">
        <v>927.69097610710003</v>
      </c>
      <c r="D1287" s="55">
        <v>186.54545852129999</v>
      </c>
      <c r="E1287" s="55">
        <v>186.54545852129999</v>
      </c>
      <c r="F1287" s="55">
        <v>93.248485429300004</v>
      </c>
      <c r="G1287" s="55">
        <v>93.248485429300004</v>
      </c>
      <c r="H1287" s="55">
        <v>407.59739437019999</v>
      </c>
      <c r="I1287" s="55">
        <v>407.59739437019999</v>
      </c>
      <c r="J1287" s="55">
        <v>26.3071601527</v>
      </c>
      <c r="K1287" s="55">
        <v>26.3071601527</v>
      </c>
      <c r="L1287" s="55">
        <v>64.550466538699993</v>
      </c>
      <c r="M1287" s="55">
        <v>64.550466538699993</v>
      </c>
      <c r="N1287" s="55">
        <v>11.416396539200001</v>
      </c>
      <c r="O1287" s="55">
        <v>11.416396539200001</v>
      </c>
      <c r="P1287" s="55">
        <v>16.0378535961</v>
      </c>
      <c r="Q1287" s="55">
        <v>16.0378535961</v>
      </c>
      <c r="R1287" s="55">
        <v>103.9139419255</v>
      </c>
      <c r="S1287" s="55">
        <v>103.9139419255</v>
      </c>
      <c r="T1287" s="55">
        <v>0</v>
      </c>
      <c r="U1287" s="55">
        <v>0</v>
      </c>
      <c r="V1287" s="55">
        <v>3.5024926008000001</v>
      </c>
      <c r="W1287" s="55">
        <v>3.5024926008000001</v>
      </c>
      <c r="X1287" s="55">
        <v>14.571326433299999</v>
      </c>
      <c r="Y1287" s="55">
        <v>14.571326433299999</v>
      </c>
    </row>
    <row r="1288" spans="1:25" x14ac:dyDescent="0.3">
      <c r="A1288" s="56" t="s">
        <v>325</v>
      </c>
      <c r="B1288" s="57">
        <v>16.435466011700001</v>
      </c>
      <c r="C1288" s="58">
        <v>1.7716531080930301E-2</v>
      </c>
      <c r="D1288" s="57">
        <v>1.8196138197</v>
      </c>
      <c r="E1288" s="58">
        <v>9.7542649074581194E-3</v>
      </c>
      <c r="F1288" s="57">
        <v>0.49860807070000002</v>
      </c>
      <c r="G1288" s="58">
        <v>5.3470902868233599E-3</v>
      </c>
      <c r="H1288" s="57">
        <v>10.2629045655</v>
      </c>
      <c r="I1288" s="58">
        <v>2.5179023976239501E-2</v>
      </c>
      <c r="J1288" s="65">
        <v>0</v>
      </c>
      <c r="K1288" s="66">
        <v>0</v>
      </c>
      <c r="L1288" s="57">
        <v>0</v>
      </c>
      <c r="M1288" s="58">
        <v>0</v>
      </c>
      <c r="N1288" s="65">
        <v>0</v>
      </c>
      <c r="O1288" s="66">
        <v>0</v>
      </c>
      <c r="P1288" s="65">
        <v>1.8313080325</v>
      </c>
      <c r="Q1288" s="67">
        <v>11.418660368276001</v>
      </c>
      <c r="R1288" s="57">
        <v>1.2029324292000001</v>
      </c>
      <c r="S1288" s="58">
        <v>1.15762370949456E-2</v>
      </c>
      <c r="T1288" s="65"/>
      <c r="U1288" s="66"/>
      <c r="V1288" s="65">
        <v>0.82009909409999904</v>
      </c>
      <c r="W1288" s="67">
        <v>23.4147273833693</v>
      </c>
      <c r="X1288" s="65">
        <v>0</v>
      </c>
      <c r="Y1288" s="66">
        <v>0</v>
      </c>
    </row>
    <row r="1289" spans="1:25" x14ac:dyDescent="0.3">
      <c r="A1289" s="56" t="s">
        <v>326</v>
      </c>
      <c r="B1289" s="59">
        <v>105.79897880830001</v>
      </c>
      <c r="C1289" s="60">
        <v>0.114045497405039</v>
      </c>
      <c r="D1289" s="59">
        <v>18.632544656699999</v>
      </c>
      <c r="E1289" s="60">
        <v>9.9882059871066298E-2</v>
      </c>
      <c r="F1289" s="59">
        <v>5.1676679418000004</v>
      </c>
      <c r="G1289" s="60">
        <v>5.54182506880294E-2</v>
      </c>
      <c r="H1289" s="59">
        <v>54.990578926300003</v>
      </c>
      <c r="I1289" s="60">
        <v>0.13491396089827501</v>
      </c>
      <c r="J1289" s="68">
        <v>1.1897554798000001</v>
      </c>
      <c r="K1289" s="69">
        <v>4.5225538328503001</v>
      </c>
      <c r="L1289" s="59">
        <v>10.925645902099999</v>
      </c>
      <c r="M1289" s="60">
        <v>0.16925742737350699</v>
      </c>
      <c r="N1289" s="68">
        <v>0</v>
      </c>
      <c r="O1289" s="69">
        <v>0</v>
      </c>
      <c r="P1289" s="68">
        <v>2.0787643516999998</v>
      </c>
      <c r="Q1289" s="69">
        <v>12.9616119716014</v>
      </c>
      <c r="R1289" s="59">
        <v>12.8140215499</v>
      </c>
      <c r="S1289" s="60">
        <v>0.12331378554657201</v>
      </c>
      <c r="T1289" s="68"/>
      <c r="U1289" s="69"/>
      <c r="V1289" s="68">
        <v>0</v>
      </c>
      <c r="W1289" s="69">
        <v>0</v>
      </c>
      <c r="X1289" s="68">
        <v>0</v>
      </c>
      <c r="Y1289" s="69">
        <v>0</v>
      </c>
    </row>
    <row r="1290" spans="1:25" x14ac:dyDescent="0.3">
      <c r="A1290" s="56" t="s">
        <v>327</v>
      </c>
      <c r="B1290" s="57">
        <v>335.6693409499</v>
      </c>
      <c r="C1290" s="58">
        <v>0.36183314228028801</v>
      </c>
      <c r="D1290" s="57">
        <v>84.097675880299803</v>
      </c>
      <c r="E1290" s="61">
        <v>0.45081599169940501</v>
      </c>
      <c r="F1290" s="57">
        <v>38.5787820209</v>
      </c>
      <c r="G1290" s="58">
        <v>0.41372019977900898</v>
      </c>
      <c r="H1290" s="57">
        <v>134.73057698380001</v>
      </c>
      <c r="I1290" s="58">
        <v>0.33054818025021798</v>
      </c>
      <c r="J1290" s="65">
        <v>1.6343175103000001</v>
      </c>
      <c r="K1290" s="70">
        <v>6.2124436876257203</v>
      </c>
      <c r="L1290" s="57">
        <v>34.270158043400002</v>
      </c>
      <c r="M1290" s="61">
        <v>0.53090488544887604</v>
      </c>
      <c r="N1290" s="65">
        <v>2.2620641795999998</v>
      </c>
      <c r="O1290" s="66">
        <v>19.814169662317202</v>
      </c>
      <c r="P1290" s="65">
        <v>8.1191370382000301</v>
      </c>
      <c r="Q1290" s="66">
        <v>50.624835733469801</v>
      </c>
      <c r="R1290" s="57">
        <v>25.4109324617</v>
      </c>
      <c r="S1290" s="62">
        <v>0.24453823992085799</v>
      </c>
      <c r="T1290" s="65"/>
      <c r="U1290" s="66"/>
      <c r="V1290" s="65">
        <v>1.6163481718999999</v>
      </c>
      <c r="W1290" s="66">
        <v>46.148510678675301</v>
      </c>
      <c r="X1290" s="65">
        <v>4.9493486598</v>
      </c>
      <c r="Y1290" s="66">
        <v>33.9663563400049</v>
      </c>
    </row>
    <row r="1291" spans="1:25" x14ac:dyDescent="0.3">
      <c r="A1291" s="56" t="s">
        <v>328</v>
      </c>
      <c r="B1291" s="59">
        <v>297.3491120507</v>
      </c>
      <c r="C1291" s="60">
        <v>0.32052603691207199</v>
      </c>
      <c r="D1291" s="59">
        <v>56.1851418886001</v>
      </c>
      <c r="E1291" s="60">
        <v>0.30118740136568201</v>
      </c>
      <c r="F1291" s="59">
        <v>38.275116113700001</v>
      </c>
      <c r="G1291" s="60">
        <v>0.41046367603171202</v>
      </c>
      <c r="H1291" s="59">
        <v>134.09155560810001</v>
      </c>
      <c r="I1291" s="60">
        <v>0.32898040434064102</v>
      </c>
      <c r="J1291" s="68">
        <v>14.0202899291</v>
      </c>
      <c r="K1291" s="67">
        <v>53.294577779278299</v>
      </c>
      <c r="L1291" s="59">
        <v>11.449463359299999</v>
      </c>
      <c r="M1291" s="62">
        <v>0.17737227898168201</v>
      </c>
      <c r="N1291" s="68">
        <v>4.7911441188000001</v>
      </c>
      <c r="O1291" s="69">
        <v>41.967218836073599</v>
      </c>
      <c r="P1291" s="68">
        <v>2.3436043883000002</v>
      </c>
      <c r="Q1291" s="69">
        <v>14.6129553699749</v>
      </c>
      <c r="R1291" s="59">
        <v>32.590177033099998</v>
      </c>
      <c r="S1291" s="60">
        <v>0.31362660706746298</v>
      </c>
      <c r="T1291" s="68"/>
      <c r="U1291" s="69"/>
      <c r="V1291" s="68">
        <v>1.0660453348000001</v>
      </c>
      <c r="W1291" s="69">
        <v>30.436761937955399</v>
      </c>
      <c r="X1291" s="68">
        <v>2.5365742769000001</v>
      </c>
      <c r="Y1291" s="69">
        <v>17.407984705518199</v>
      </c>
    </row>
    <row r="1292" spans="1:25" x14ac:dyDescent="0.3">
      <c r="A1292" s="56" t="s">
        <v>329</v>
      </c>
      <c r="B1292" s="57">
        <v>172.4380782865</v>
      </c>
      <c r="C1292" s="58">
        <v>0.18587879232167101</v>
      </c>
      <c r="D1292" s="57">
        <v>25.810482275999998</v>
      </c>
      <c r="E1292" s="58">
        <v>0.13836028215638899</v>
      </c>
      <c r="F1292" s="57">
        <v>10.7283112822</v>
      </c>
      <c r="G1292" s="58">
        <v>0.11505078321442599</v>
      </c>
      <c r="H1292" s="57">
        <v>73.521778286499895</v>
      </c>
      <c r="I1292" s="58">
        <v>0.18037843053462699</v>
      </c>
      <c r="J1292" s="65">
        <v>9.4627972334999999</v>
      </c>
      <c r="K1292" s="67">
        <v>35.970424700245701</v>
      </c>
      <c r="L1292" s="57">
        <v>7.9051992339000003</v>
      </c>
      <c r="M1292" s="58">
        <v>0.122465408195936</v>
      </c>
      <c r="N1292" s="65">
        <v>4.3631882407999996</v>
      </c>
      <c r="O1292" s="66">
        <v>38.218611501609097</v>
      </c>
      <c r="P1292" s="65">
        <v>1.6650397854000001</v>
      </c>
      <c r="Q1292" s="66">
        <v>10.381936556677999</v>
      </c>
      <c r="R1292" s="57">
        <v>31.895878451600002</v>
      </c>
      <c r="S1292" s="61">
        <v>0.30694513037016202</v>
      </c>
      <c r="T1292" s="65"/>
      <c r="U1292" s="66"/>
      <c r="V1292" s="65">
        <v>0</v>
      </c>
      <c r="W1292" s="66">
        <v>0</v>
      </c>
      <c r="X1292" s="65">
        <v>7.0854034966000103</v>
      </c>
      <c r="Y1292" s="67">
        <v>48.625658954476897</v>
      </c>
    </row>
    <row r="1293" spans="1:25" x14ac:dyDescent="0.3">
      <c r="A1293" s="56" t="s">
        <v>330</v>
      </c>
      <c r="B1293" s="59">
        <v>122.23444481999999</v>
      </c>
      <c r="C1293" s="60">
        <v>0.13176202848596899</v>
      </c>
      <c r="D1293" s="59">
        <v>20.452158476400001</v>
      </c>
      <c r="E1293" s="60">
        <v>0.109636324778524</v>
      </c>
      <c r="F1293" s="59">
        <v>5.6662760125</v>
      </c>
      <c r="G1293" s="60">
        <v>6.07653409748527E-2</v>
      </c>
      <c r="H1293" s="59">
        <v>65.253483491799898</v>
      </c>
      <c r="I1293" s="60">
        <v>0.16009298487451501</v>
      </c>
      <c r="J1293" s="68">
        <v>1.1897554798000001</v>
      </c>
      <c r="K1293" s="69">
        <v>4.5225538328503001</v>
      </c>
      <c r="L1293" s="59">
        <v>10.925645902099999</v>
      </c>
      <c r="M1293" s="60">
        <v>0.16925742737350699</v>
      </c>
      <c r="N1293" s="68">
        <v>0</v>
      </c>
      <c r="O1293" s="69">
        <v>0</v>
      </c>
      <c r="P1293" s="68">
        <v>3.9100723841999998</v>
      </c>
      <c r="Q1293" s="69">
        <v>24.380272339877401</v>
      </c>
      <c r="R1293" s="59">
        <v>14.0169539791</v>
      </c>
      <c r="S1293" s="60">
        <v>0.134890022641517</v>
      </c>
      <c r="T1293" s="68"/>
      <c r="U1293" s="69"/>
      <c r="V1293" s="68">
        <v>0.82009909409999904</v>
      </c>
      <c r="W1293" s="69">
        <v>23.4147273833693</v>
      </c>
      <c r="X1293" s="68">
        <v>0</v>
      </c>
      <c r="Y1293" s="69">
        <v>0</v>
      </c>
    </row>
    <row r="1294" spans="1:25" x14ac:dyDescent="0.3">
      <c r="A1294" s="56" t="s">
        <v>331</v>
      </c>
      <c r="B1294" s="57">
        <v>469.7871903372</v>
      </c>
      <c r="C1294" s="58">
        <v>0.50640482923374297</v>
      </c>
      <c r="D1294" s="57">
        <v>81.995624164600002</v>
      </c>
      <c r="E1294" s="58">
        <v>0.43954768352207102</v>
      </c>
      <c r="F1294" s="57">
        <v>49.003427395899998</v>
      </c>
      <c r="G1294" s="58">
        <v>0.52551445924613804</v>
      </c>
      <c r="H1294" s="57">
        <v>207.6133338946</v>
      </c>
      <c r="I1294" s="58">
        <v>0.50935883487526801</v>
      </c>
      <c r="J1294" s="65">
        <v>23.4830871626</v>
      </c>
      <c r="K1294" s="67">
        <v>89.265002479524</v>
      </c>
      <c r="L1294" s="57">
        <v>19.354662593199901</v>
      </c>
      <c r="M1294" s="62">
        <v>0.299837687177618</v>
      </c>
      <c r="N1294" s="65">
        <v>9.1543323595999997</v>
      </c>
      <c r="O1294" s="66">
        <v>80.185830337682802</v>
      </c>
      <c r="P1294" s="65">
        <v>4.0086441736999996</v>
      </c>
      <c r="Q1294" s="70">
        <v>24.994891926652802</v>
      </c>
      <c r="R1294" s="57">
        <v>64.486055484700003</v>
      </c>
      <c r="S1294" s="61">
        <v>0.62057173743762495</v>
      </c>
      <c r="T1294" s="65"/>
      <c r="U1294" s="66"/>
      <c r="V1294" s="65">
        <v>1.0660453348000001</v>
      </c>
      <c r="W1294" s="66">
        <v>30.436761937955399</v>
      </c>
      <c r="X1294" s="65">
        <v>9.6219777735000207</v>
      </c>
      <c r="Y1294" s="66">
        <v>66.033643659995107</v>
      </c>
    </row>
    <row r="1295" spans="1:25" x14ac:dyDescent="0.3">
      <c r="A1295" s="63" t="s">
        <v>1</v>
      </c>
    </row>
    <row r="1296" spans="1:25" x14ac:dyDescent="0.3">
      <c r="A1296" s="63" t="s">
        <v>1</v>
      </c>
    </row>
    <row r="1297" spans="1:25" x14ac:dyDescent="0.3">
      <c r="A1297" s="51" t="s">
        <v>473</v>
      </c>
    </row>
    <row r="1298" spans="1:25" x14ac:dyDescent="0.3">
      <c r="A1298" s="52" t="s">
        <v>1</v>
      </c>
    </row>
    <row r="1299" spans="1:25" ht="25.5" customHeight="1" x14ac:dyDescent="0.3">
      <c r="A1299" s="112" t="s">
        <v>1</v>
      </c>
      <c r="B1299" s="114" t="s">
        <v>502</v>
      </c>
      <c r="C1299" s="114" t="s">
        <v>1</v>
      </c>
      <c r="D1299" s="114" t="s">
        <v>53</v>
      </c>
      <c r="E1299" s="114" t="s">
        <v>1</v>
      </c>
      <c r="F1299" s="114" t="s">
        <v>54</v>
      </c>
      <c r="G1299" s="114" t="s">
        <v>1</v>
      </c>
      <c r="H1299" s="115" t="s">
        <v>55</v>
      </c>
      <c r="I1299" s="115" t="s">
        <v>1</v>
      </c>
      <c r="J1299" s="115" t="s">
        <v>56</v>
      </c>
      <c r="K1299" s="115" t="s">
        <v>1</v>
      </c>
      <c r="L1299" s="115" t="s">
        <v>57</v>
      </c>
      <c r="M1299" s="115" t="s">
        <v>1</v>
      </c>
      <c r="N1299" s="115" t="s">
        <v>58</v>
      </c>
      <c r="O1299" s="115" t="s">
        <v>1</v>
      </c>
      <c r="P1299" s="115" t="s">
        <v>59</v>
      </c>
      <c r="Q1299" s="115" t="s">
        <v>1</v>
      </c>
      <c r="R1299" s="115" t="s">
        <v>60</v>
      </c>
      <c r="S1299" s="115" t="s">
        <v>1</v>
      </c>
      <c r="T1299" s="114" t="s">
        <v>61</v>
      </c>
      <c r="U1299" s="114" t="s">
        <v>1</v>
      </c>
      <c r="V1299" s="114" t="s">
        <v>62</v>
      </c>
      <c r="W1299" s="114" t="s">
        <v>1</v>
      </c>
      <c r="X1299" s="114" t="s">
        <v>63</v>
      </c>
      <c r="Y1299" s="114" t="s">
        <v>1</v>
      </c>
    </row>
    <row r="1300" spans="1:25" x14ac:dyDescent="0.3">
      <c r="A1300" s="113" t="s">
        <v>1</v>
      </c>
      <c r="B1300" s="53" t="s">
        <v>14</v>
      </c>
      <c r="C1300" s="53" t="s">
        <v>15</v>
      </c>
      <c r="D1300" s="53" t="s">
        <v>14</v>
      </c>
      <c r="E1300" s="53" t="s">
        <v>15</v>
      </c>
      <c r="F1300" s="53" t="s">
        <v>14</v>
      </c>
      <c r="G1300" s="53" t="s">
        <v>15</v>
      </c>
      <c r="H1300" s="53" t="s">
        <v>14</v>
      </c>
      <c r="I1300" s="53" t="s">
        <v>15</v>
      </c>
      <c r="J1300" s="53" t="s">
        <v>14</v>
      </c>
      <c r="K1300" s="53" t="s">
        <v>15</v>
      </c>
      <c r="L1300" s="53" t="s">
        <v>14</v>
      </c>
      <c r="M1300" s="53" t="s">
        <v>15</v>
      </c>
      <c r="N1300" s="53" t="s">
        <v>14</v>
      </c>
      <c r="O1300" s="53" t="s">
        <v>15</v>
      </c>
      <c r="P1300" s="53" t="s">
        <v>14</v>
      </c>
      <c r="Q1300" s="53" t="s">
        <v>15</v>
      </c>
      <c r="R1300" s="53" t="s">
        <v>14</v>
      </c>
      <c r="S1300" s="53" t="s">
        <v>15</v>
      </c>
      <c r="T1300" s="53" t="s">
        <v>14</v>
      </c>
      <c r="U1300" s="53" t="s">
        <v>15</v>
      </c>
      <c r="V1300" s="53" t="s">
        <v>14</v>
      </c>
      <c r="W1300" s="53" t="s">
        <v>15</v>
      </c>
      <c r="X1300" s="53" t="s">
        <v>14</v>
      </c>
      <c r="Y1300" s="53" t="s">
        <v>15</v>
      </c>
    </row>
    <row r="1301" spans="1:25" x14ac:dyDescent="0.3">
      <c r="A1301" s="54" t="s">
        <v>16</v>
      </c>
      <c r="B1301" s="55">
        <v>927.69097610710003</v>
      </c>
      <c r="C1301" s="55">
        <v>927.69097610710003</v>
      </c>
      <c r="D1301" s="55">
        <v>186.54545852129999</v>
      </c>
      <c r="E1301" s="55">
        <v>186.54545852129999</v>
      </c>
      <c r="F1301" s="55">
        <v>93.248485429300004</v>
      </c>
      <c r="G1301" s="55">
        <v>93.248485429300004</v>
      </c>
      <c r="H1301" s="55">
        <v>407.59739437019999</v>
      </c>
      <c r="I1301" s="55">
        <v>407.59739437019999</v>
      </c>
      <c r="J1301" s="55">
        <v>26.3071601527</v>
      </c>
      <c r="K1301" s="55">
        <v>26.3071601527</v>
      </c>
      <c r="L1301" s="55">
        <v>64.550466538699993</v>
      </c>
      <c r="M1301" s="55">
        <v>64.550466538699993</v>
      </c>
      <c r="N1301" s="55">
        <v>11.416396539200001</v>
      </c>
      <c r="O1301" s="55">
        <v>11.416396539200001</v>
      </c>
      <c r="P1301" s="55">
        <v>16.0378535961</v>
      </c>
      <c r="Q1301" s="55">
        <v>16.0378535961</v>
      </c>
      <c r="R1301" s="55">
        <v>103.9139419255</v>
      </c>
      <c r="S1301" s="55">
        <v>103.9139419255</v>
      </c>
      <c r="T1301" s="55">
        <v>0</v>
      </c>
      <c r="U1301" s="55">
        <v>0</v>
      </c>
      <c r="V1301" s="55">
        <v>3.5024926008000001</v>
      </c>
      <c r="W1301" s="55">
        <v>3.5024926008000001</v>
      </c>
      <c r="X1301" s="55">
        <v>14.571326433299999</v>
      </c>
      <c r="Y1301" s="55">
        <v>14.571326433299999</v>
      </c>
    </row>
    <row r="1302" spans="1:25" x14ac:dyDescent="0.3">
      <c r="A1302" s="56" t="s">
        <v>332</v>
      </c>
      <c r="B1302" s="57">
        <v>0</v>
      </c>
      <c r="C1302" s="58">
        <v>0</v>
      </c>
      <c r="D1302" s="57">
        <v>0</v>
      </c>
      <c r="E1302" s="58">
        <v>0</v>
      </c>
      <c r="F1302" s="57">
        <v>0</v>
      </c>
      <c r="G1302" s="58">
        <v>0</v>
      </c>
      <c r="H1302" s="57">
        <v>0</v>
      </c>
      <c r="I1302" s="58">
        <v>0</v>
      </c>
      <c r="J1302" s="65">
        <v>0</v>
      </c>
      <c r="K1302" s="66">
        <v>0</v>
      </c>
      <c r="L1302" s="57">
        <v>0</v>
      </c>
      <c r="M1302" s="58">
        <v>0</v>
      </c>
      <c r="N1302" s="65">
        <v>0</v>
      </c>
      <c r="O1302" s="66">
        <v>0</v>
      </c>
      <c r="P1302" s="65">
        <v>0</v>
      </c>
      <c r="Q1302" s="66">
        <v>0</v>
      </c>
      <c r="R1302" s="57">
        <v>0</v>
      </c>
      <c r="S1302" s="58">
        <v>0</v>
      </c>
      <c r="T1302" s="65"/>
      <c r="U1302" s="66"/>
      <c r="V1302" s="65">
        <v>0</v>
      </c>
      <c r="W1302" s="66">
        <v>0</v>
      </c>
      <c r="X1302" s="65">
        <v>0</v>
      </c>
      <c r="Y1302" s="66">
        <v>0</v>
      </c>
    </row>
    <row r="1303" spans="1:25" x14ac:dyDescent="0.3">
      <c r="A1303" s="56" t="s">
        <v>333</v>
      </c>
      <c r="B1303" s="59">
        <v>7.1083818056999997</v>
      </c>
      <c r="C1303" s="60">
        <v>7.66244578073739E-3</v>
      </c>
      <c r="D1303" s="59">
        <v>0.54998002479999997</v>
      </c>
      <c r="E1303" s="60">
        <v>2.9482359375540799E-3</v>
      </c>
      <c r="F1303" s="59">
        <v>0</v>
      </c>
      <c r="G1303" s="60">
        <v>0</v>
      </c>
      <c r="H1303" s="59">
        <v>4.7510523342000104</v>
      </c>
      <c r="I1303" s="60">
        <v>1.16562382385714E-2</v>
      </c>
      <c r="J1303" s="68">
        <v>0</v>
      </c>
      <c r="K1303" s="69">
        <v>0</v>
      </c>
      <c r="L1303" s="59">
        <v>0</v>
      </c>
      <c r="M1303" s="60">
        <v>0</v>
      </c>
      <c r="N1303" s="68">
        <v>0</v>
      </c>
      <c r="O1303" s="69">
        <v>0</v>
      </c>
      <c r="P1303" s="68">
        <v>0</v>
      </c>
      <c r="Q1303" s="69">
        <v>0</v>
      </c>
      <c r="R1303" s="59">
        <v>0.98725035260000205</v>
      </c>
      <c r="S1303" s="60">
        <v>9.5006534667677108E-3</v>
      </c>
      <c r="T1303" s="68"/>
      <c r="U1303" s="69"/>
      <c r="V1303" s="68">
        <v>0.82009909409999904</v>
      </c>
      <c r="W1303" s="67">
        <v>23.4147273833693</v>
      </c>
      <c r="X1303" s="68">
        <v>0</v>
      </c>
      <c r="Y1303" s="69">
        <v>0</v>
      </c>
    </row>
    <row r="1304" spans="1:25" x14ac:dyDescent="0.3">
      <c r="A1304" s="56" t="s">
        <v>334</v>
      </c>
      <c r="B1304" s="57">
        <v>56.852290504000003</v>
      </c>
      <c r="C1304" s="58">
        <v>6.1283651526471798E-2</v>
      </c>
      <c r="D1304" s="57">
        <v>17.982816204100001</v>
      </c>
      <c r="E1304" s="58">
        <v>9.6399110150659106E-2</v>
      </c>
      <c r="F1304" s="57">
        <v>2.4283575246</v>
      </c>
      <c r="G1304" s="58">
        <v>2.6041790527966902E-2</v>
      </c>
      <c r="H1304" s="57">
        <v>26.687300696800001</v>
      </c>
      <c r="I1304" s="58">
        <v>6.5474659714240699E-2</v>
      </c>
      <c r="J1304" s="65">
        <v>0.19717885260000001</v>
      </c>
      <c r="K1304" s="66">
        <v>0.74952541990650001</v>
      </c>
      <c r="L1304" s="57">
        <v>2.3634972945000001</v>
      </c>
      <c r="M1304" s="58">
        <v>3.6614720562600601E-2</v>
      </c>
      <c r="N1304" s="65">
        <v>0</v>
      </c>
      <c r="O1304" s="66">
        <v>0</v>
      </c>
      <c r="P1304" s="65">
        <v>1.7375355495</v>
      </c>
      <c r="Q1304" s="66">
        <v>10.833965649384201</v>
      </c>
      <c r="R1304" s="57">
        <v>4.8164350805999998</v>
      </c>
      <c r="S1304" s="58">
        <v>4.6350229731955399E-2</v>
      </c>
      <c r="T1304" s="65"/>
      <c r="U1304" s="66"/>
      <c r="V1304" s="65">
        <v>0</v>
      </c>
      <c r="W1304" s="66">
        <v>0</v>
      </c>
      <c r="X1304" s="65">
        <v>0.63916930130000005</v>
      </c>
      <c r="Y1304" s="66">
        <v>4.3864867363021904</v>
      </c>
    </row>
    <row r="1305" spans="1:25" x14ac:dyDescent="0.3">
      <c r="A1305" s="56" t="s">
        <v>335</v>
      </c>
      <c r="B1305" s="59">
        <v>498.50955661979998</v>
      </c>
      <c r="C1305" s="60">
        <v>0.53736596502394796</v>
      </c>
      <c r="D1305" s="59">
        <v>95.849517505999799</v>
      </c>
      <c r="E1305" s="60">
        <v>0.51381319205396703</v>
      </c>
      <c r="F1305" s="59">
        <v>66.735981864999999</v>
      </c>
      <c r="G1305" s="61">
        <v>0.71567898993489298</v>
      </c>
      <c r="H1305" s="59">
        <v>216.47624877679999</v>
      </c>
      <c r="I1305" s="60">
        <v>0.53110312226428402</v>
      </c>
      <c r="J1305" s="68">
        <v>7.3743314930999997</v>
      </c>
      <c r="K1305" s="70">
        <v>28.031651650332702</v>
      </c>
      <c r="L1305" s="59">
        <v>33.836042491199997</v>
      </c>
      <c r="M1305" s="60">
        <v>0.52417967375827201</v>
      </c>
      <c r="N1305" s="68">
        <v>3.6277650001000001</v>
      </c>
      <c r="O1305" s="69">
        <v>31.776795660903101</v>
      </c>
      <c r="P1305" s="68">
        <v>9.8644132107999898</v>
      </c>
      <c r="Q1305" s="69">
        <v>61.507066090182903</v>
      </c>
      <c r="R1305" s="59">
        <v>54.932812086399998</v>
      </c>
      <c r="S1305" s="60">
        <v>0.528637554003904</v>
      </c>
      <c r="T1305" s="68"/>
      <c r="U1305" s="69"/>
      <c r="V1305" s="68">
        <v>1.6163481718999999</v>
      </c>
      <c r="W1305" s="69">
        <v>46.148510678675301</v>
      </c>
      <c r="X1305" s="68">
        <v>8.1960960185000005</v>
      </c>
      <c r="Y1305" s="69">
        <v>56.248112044002902</v>
      </c>
    </row>
    <row r="1306" spans="1:25" x14ac:dyDescent="0.3">
      <c r="A1306" s="56" t="s">
        <v>336</v>
      </c>
      <c r="B1306" s="57">
        <v>346.23464853500002</v>
      </c>
      <c r="C1306" s="58">
        <v>0.373221964482091</v>
      </c>
      <c r="D1306" s="57">
        <v>66.211855051499896</v>
      </c>
      <c r="E1306" s="58">
        <v>0.35493683725320901</v>
      </c>
      <c r="F1306" s="57">
        <v>23.670338339400001</v>
      </c>
      <c r="G1306" s="62">
        <v>0.25384153137100102</v>
      </c>
      <c r="H1306" s="57">
        <v>154.20562865549999</v>
      </c>
      <c r="I1306" s="58">
        <v>0.37832829842735199</v>
      </c>
      <c r="J1306" s="65">
        <v>18.735649807000001</v>
      </c>
      <c r="K1306" s="67">
        <v>71.218822929760805</v>
      </c>
      <c r="L1306" s="57">
        <v>22.742351477100001</v>
      </c>
      <c r="M1306" s="58">
        <v>0.35231893271391401</v>
      </c>
      <c r="N1306" s="65">
        <v>7.7886315390999998</v>
      </c>
      <c r="O1306" s="67">
        <v>68.223204339096895</v>
      </c>
      <c r="P1306" s="65">
        <v>4.4359048357999997</v>
      </c>
      <c r="Q1306" s="66">
        <v>27.6589682604329</v>
      </c>
      <c r="R1306" s="57">
        <v>42.832964810900002</v>
      </c>
      <c r="S1306" s="58">
        <v>0.41219651585933098</v>
      </c>
      <c r="T1306" s="65"/>
      <c r="U1306" s="66"/>
      <c r="V1306" s="65">
        <v>1.0660453348000001</v>
      </c>
      <c r="W1306" s="66">
        <v>30.436761937955399</v>
      </c>
      <c r="X1306" s="65">
        <v>4.5452786839000003</v>
      </c>
      <c r="Y1306" s="66">
        <v>31.193307656004698</v>
      </c>
    </row>
    <row r="1307" spans="1:25" x14ac:dyDescent="0.3">
      <c r="A1307" s="56" t="s">
        <v>337</v>
      </c>
      <c r="B1307" s="59">
        <v>18.986098642599998</v>
      </c>
      <c r="C1307" s="60">
        <v>2.04659731867523E-2</v>
      </c>
      <c r="D1307" s="59">
        <v>5.95128973490002</v>
      </c>
      <c r="E1307" s="60">
        <v>3.1902624604610602E-2</v>
      </c>
      <c r="F1307" s="59">
        <v>0.41380770030000003</v>
      </c>
      <c r="G1307" s="60">
        <v>4.4376881661391098E-3</v>
      </c>
      <c r="H1307" s="59">
        <v>5.4771639068999898</v>
      </c>
      <c r="I1307" s="60">
        <v>1.3437681355551999E-2</v>
      </c>
      <c r="J1307" s="68">
        <v>0</v>
      </c>
      <c r="K1307" s="69">
        <v>0</v>
      </c>
      <c r="L1307" s="59">
        <v>5.6085752758999998</v>
      </c>
      <c r="M1307" s="61">
        <v>8.6886672965213796E-2</v>
      </c>
      <c r="N1307" s="68">
        <v>0</v>
      </c>
      <c r="O1307" s="69">
        <v>0</v>
      </c>
      <c r="P1307" s="68">
        <v>0</v>
      </c>
      <c r="Q1307" s="69">
        <v>0</v>
      </c>
      <c r="R1307" s="59">
        <v>0.34447959500000003</v>
      </c>
      <c r="S1307" s="60">
        <v>3.3150469380419699E-3</v>
      </c>
      <c r="T1307" s="68"/>
      <c r="U1307" s="69"/>
      <c r="V1307" s="68">
        <v>0</v>
      </c>
      <c r="W1307" s="69">
        <v>0</v>
      </c>
      <c r="X1307" s="68">
        <v>1.1907824296</v>
      </c>
      <c r="Y1307" s="69">
        <v>8.1720935636902095</v>
      </c>
    </row>
    <row r="1308" spans="1:25" x14ac:dyDescent="0.3">
      <c r="A1308" s="56" t="s">
        <v>310</v>
      </c>
      <c r="B1308" s="57">
        <v>7.1083818056999997</v>
      </c>
      <c r="C1308" s="58">
        <v>7.66244578073739E-3</v>
      </c>
      <c r="D1308" s="57">
        <v>0.54998002479999997</v>
      </c>
      <c r="E1308" s="58">
        <v>2.9482359375540799E-3</v>
      </c>
      <c r="F1308" s="57">
        <v>0</v>
      </c>
      <c r="G1308" s="58">
        <v>0</v>
      </c>
      <c r="H1308" s="57">
        <v>4.7510523342000104</v>
      </c>
      <c r="I1308" s="58">
        <v>1.16562382385714E-2</v>
      </c>
      <c r="J1308" s="65">
        <v>0</v>
      </c>
      <c r="K1308" s="66">
        <v>0</v>
      </c>
      <c r="L1308" s="57">
        <v>0</v>
      </c>
      <c r="M1308" s="58">
        <v>0</v>
      </c>
      <c r="N1308" s="65">
        <v>0</v>
      </c>
      <c r="O1308" s="66">
        <v>0</v>
      </c>
      <c r="P1308" s="65">
        <v>0</v>
      </c>
      <c r="Q1308" s="66">
        <v>0</v>
      </c>
      <c r="R1308" s="57">
        <v>0.98725035260000205</v>
      </c>
      <c r="S1308" s="58">
        <v>9.5006534667677108E-3</v>
      </c>
      <c r="T1308" s="65"/>
      <c r="U1308" s="66"/>
      <c r="V1308" s="65">
        <v>0.82009909409999904</v>
      </c>
      <c r="W1308" s="67">
        <v>23.4147273833693</v>
      </c>
      <c r="X1308" s="65">
        <v>0</v>
      </c>
      <c r="Y1308" s="66">
        <v>0</v>
      </c>
    </row>
    <row r="1309" spans="1:25" x14ac:dyDescent="0.3">
      <c r="A1309" s="56" t="s">
        <v>311</v>
      </c>
      <c r="B1309" s="59">
        <v>844.74420515480006</v>
      </c>
      <c r="C1309" s="60">
        <v>0.91058792950603795</v>
      </c>
      <c r="D1309" s="59">
        <v>162.06137255749999</v>
      </c>
      <c r="E1309" s="60">
        <v>0.86875002930717604</v>
      </c>
      <c r="F1309" s="59">
        <v>90.406320204400004</v>
      </c>
      <c r="G1309" s="60">
        <v>0.96952052130589395</v>
      </c>
      <c r="H1309" s="59">
        <v>370.68187743229902</v>
      </c>
      <c r="I1309" s="60">
        <v>0.90943142069163596</v>
      </c>
      <c r="J1309" s="68">
        <v>26.109981300099999</v>
      </c>
      <c r="K1309" s="69">
        <v>99.250474580093496</v>
      </c>
      <c r="L1309" s="59">
        <v>56.578393968299899</v>
      </c>
      <c r="M1309" s="60">
        <v>0.87649860647218603</v>
      </c>
      <c r="N1309" s="68">
        <v>11.416396539200001</v>
      </c>
      <c r="O1309" s="69">
        <v>100</v>
      </c>
      <c r="P1309" s="68">
        <v>14.300318046599999</v>
      </c>
      <c r="Q1309" s="69">
        <v>89.166034350615803</v>
      </c>
      <c r="R1309" s="59">
        <v>97.765776897299801</v>
      </c>
      <c r="S1309" s="60">
        <v>0.94083406986323503</v>
      </c>
      <c r="T1309" s="68"/>
      <c r="U1309" s="69"/>
      <c r="V1309" s="68">
        <v>2.6823935067</v>
      </c>
      <c r="W1309" s="69">
        <v>76.585272616630704</v>
      </c>
      <c r="X1309" s="68">
        <v>12.7413747024</v>
      </c>
      <c r="Y1309" s="69">
        <v>87.4414197000076</v>
      </c>
    </row>
    <row r="1310" spans="1:25" x14ac:dyDescent="0.3">
      <c r="A1310" s="63" t="s">
        <v>1</v>
      </c>
    </row>
    <row r="1311" spans="1:25" x14ac:dyDescent="0.3">
      <c r="A1311" s="63" t="s">
        <v>1</v>
      </c>
    </row>
    <row r="1312" spans="1:25" x14ac:dyDescent="0.3">
      <c r="A1312" s="51" t="s">
        <v>474</v>
      </c>
    </row>
    <row r="1313" spans="1:25" x14ac:dyDescent="0.3">
      <c r="A1313" s="52" t="s">
        <v>1</v>
      </c>
    </row>
    <row r="1314" spans="1:25" ht="25.5" customHeight="1" x14ac:dyDescent="0.3">
      <c r="A1314" s="112" t="s">
        <v>1</v>
      </c>
      <c r="B1314" s="114" t="s">
        <v>502</v>
      </c>
      <c r="C1314" s="114" t="s">
        <v>1</v>
      </c>
      <c r="D1314" s="114" t="s">
        <v>53</v>
      </c>
      <c r="E1314" s="114" t="s">
        <v>1</v>
      </c>
      <c r="F1314" s="114" t="s">
        <v>54</v>
      </c>
      <c r="G1314" s="114" t="s">
        <v>1</v>
      </c>
      <c r="H1314" s="115" t="s">
        <v>55</v>
      </c>
      <c r="I1314" s="115" t="s">
        <v>1</v>
      </c>
      <c r="J1314" s="115" t="s">
        <v>56</v>
      </c>
      <c r="K1314" s="115" t="s">
        <v>1</v>
      </c>
      <c r="L1314" s="115" t="s">
        <v>57</v>
      </c>
      <c r="M1314" s="115" t="s">
        <v>1</v>
      </c>
      <c r="N1314" s="115" t="s">
        <v>58</v>
      </c>
      <c r="O1314" s="115" t="s">
        <v>1</v>
      </c>
      <c r="P1314" s="115" t="s">
        <v>59</v>
      </c>
      <c r="Q1314" s="115" t="s">
        <v>1</v>
      </c>
      <c r="R1314" s="115" t="s">
        <v>60</v>
      </c>
      <c r="S1314" s="115" t="s">
        <v>1</v>
      </c>
      <c r="T1314" s="114" t="s">
        <v>61</v>
      </c>
      <c r="U1314" s="114" t="s">
        <v>1</v>
      </c>
      <c r="V1314" s="114" t="s">
        <v>62</v>
      </c>
      <c r="W1314" s="114" t="s">
        <v>1</v>
      </c>
      <c r="X1314" s="114" t="s">
        <v>63</v>
      </c>
      <c r="Y1314" s="114" t="s">
        <v>1</v>
      </c>
    </row>
    <row r="1315" spans="1:25" x14ac:dyDescent="0.3">
      <c r="A1315" s="113" t="s">
        <v>1</v>
      </c>
      <c r="B1315" s="53" t="s">
        <v>14</v>
      </c>
      <c r="C1315" s="53" t="s">
        <v>15</v>
      </c>
      <c r="D1315" s="53" t="s">
        <v>14</v>
      </c>
      <c r="E1315" s="53" t="s">
        <v>15</v>
      </c>
      <c r="F1315" s="53" t="s">
        <v>14</v>
      </c>
      <c r="G1315" s="53" t="s">
        <v>15</v>
      </c>
      <c r="H1315" s="53" t="s">
        <v>14</v>
      </c>
      <c r="I1315" s="53" t="s">
        <v>15</v>
      </c>
      <c r="J1315" s="53" t="s">
        <v>14</v>
      </c>
      <c r="K1315" s="53" t="s">
        <v>15</v>
      </c>
      <c r="L1315" s="53" t="s">
        <v>14</v>
      </c>
      <c r="M1315" s="53" t="s">
        <v>15</v>
      </c>
      <c r="N1315" s="53" t="s">
        <v>14</v>
      </c>
      <c r="O1315" s="53" t="s">
        <v>15</v>
      </c>
      <c r="P1315" s="53" t="s">
        <v>14</v>
      </c>
      <c r="Q1315" s="53" t="s">
        <v>15</v>
      </c>
      <c r="R1315" s="53" t="s">
        <v>14</v>
      </c>
      <c r="S1315" s="53" t="s">
        <v>15</v>
      </c>
      <c r="T1315" s="53" t="s">
        <v>14</v>
      </c>
      <c r="U1315" s="53" t="s">
        <v>15</v>
      </c>
      <c r="V1315" s="53" t="s">
        <v>14</v>
      </c>
      <c r="W1315" s="53" t="s">
        <v>15</v>
      </c>
      <c r="X1315" s="53" t="s">
        <v>14</v>
      </c>
      <c r="Y1315" s="53" t="s">
        <v>15</v>
      </c>
    </row>
    <row r="1316" spans="1:25" x14ac:dyDescent="0.3">
      <c r="A1316" s="54" t="s">
        <v>16</v>
      </c>
      <c r="B1316" s="55">
        <v>927.69097610710003</v>
      </c>
      <c r="C1316" s="55">
        <v>927.69097610710003</v>
      </c>
      <c r="D1316" s="55">
        <v>186.54545852129999</v>
      </c>
      <c r="E1316" s="55">
        <v>186.54545852129999</v>
      </c>
      <c r="F1316" s="55">
        <v>93.248485429300004</v>
      </c>
      <c r="G1316" s="55">
        <v>93.248485429300004</v>
      </c>
      <c r="H1316" s="55">
        <v>407.59739437019999</v>
      </c>
      <c r="I1316" s="55">
        <v>407.59739437019999</v>
      </c>
      <c r="J1316" s="55">
        <v>26.3071601527</v>
      </c>
      <c r="K1316" s="55">
        <v>26.3071601527</v>
      </c>
      <c r="L1316" s="55">
        <v>64.550466538699993</v>
      </c>
      <c r="M1316" s="55">
        <v>64.550466538699993</v>
      </c>
      <c r="N1316" s="55">
        <v>11.416396539200001</v>
      </c>
      <c r="O1316" s="55">
        <v>11.416396539200001</v>
      </c>
      <c r="P1316" s="55">
        <v>16.0378535961</v>
      </c>
      <c r="Q1316" s="55">
        <v>16.0378535961</v>
      </c>
      <c r="R1316" s="55">
        <v>103.9139419255</v>
      </c>
      <c r="S1316" s="55">
        <v>103.9139419255</v>
      </c>
      <c r="T1316" s="55">
        <v>0</v>
      </c>
      <c r="U1316" s="55">
        <v>0</v>
      </c>
      <c r="V1316" s="55">
        <v>3.5024926008000001</v>
      </c>
      <c r="W1316" s="55">
        <v>3.5024926008000001</v>
      </c>
      <c r="X1316" s="55">
        <v>14.571326433299999</v>
      </c>
      <c r="Y1316" s="55">
        <v>14.571326433299999</v>
      </c>
    </row>
    <row r="1317" spans="1:25" x14ac:dyDescent="0.3">
      <c r="A1317" s="56" t="s">
        <v>332</v>
      </c>
      <c r="B1317" s="57">
        <v>3.6680865953000001</v>
      </c>
      <c r="C1317" s="58">
        <v>3.9539962010760399E-3</v>
      </c>
      <c r="D1317" s="57">
        <v>0</v>
      </c>
      <c r="E1317" s="58">
        <v>0</v>
      </c>
      <c r="F1317" s="57">
        <v>0</v>
      </c>
      <c r="G1317" s="58">
        <v>0</v>
      </c>
      <c r="H1317" s="57">
        <v>1.0486419697</v>
      </c>
      <c r="I1317" s="58">
        <v>2.5727396302920699E-3</v>
      </c>
      <c r="J1317" s="65">
        <v>0</v>
      </c>
      <c r="K1317" s="66">
        <v>0</v>
      </c>
      <c r="L1317" s="57">
        <v>0</v>
      </c>
      <c r="M1317" s="58">
        <v>0</v>
      </c>
      <c r="N1317" s="65">
        <v>0</v>
      </c>
      <c r="O1317" s="66">
        <v>0</v>
      </c>
      <c r="P1317" s="65">
        <v>1.1601762302</v>
      </c>
      <c r="Q1317" s="67">
        <v>7.23398691257617</v>
      </c>
      <c r="R1317" s="57">
        <v>0</v>
      </c>
      <c r="S1317" s="58">
        <v>0</v>
      </c>
      <c r="T1317" s="65"/>
      <c r="U1317" s="66"/>
      <c r="V1317" s="65">
        <v>0.82009909409999904</v>
      </c>
      <c r="W1317" s="67">
        <v>23.4147273833693</v>
      </c>
      <c r="X1317" s="65">
        <v>0.63916930130000005</v>
      </c>
      <c r="Y1317" s="67">
        <v>4.3864867363021904</v>
      </c>
    </row>
    <row r="1318" spans="1:25" x14ac:dyDescent="0.3">
      <c r="A1318" s="56" t="s">
        <v>333</v>
      </c>
      <c r="B1318" s="59">
        <v>9.8102435444000005</v>
      </c>
      <c r="C1318" s="60">
        <v>1.05749045717433E-2</v>
      </c>
      <c r="D1318" s="59">
        <v>3.5709236261999999</v>
      </c>
      <c r="E1318" s="60">
        <v>1.9142377705176201E-2</v>
      </c>
      <c r="F1318" s="59">
        <v>0</v>
      </c>
      <c r="G1318" s="60">
        <v>0</v>
      </c>
      <c r="H1318" s="59">
        <v>5.1103501004999998</v>
      </c>
      <c r="I1318" s="60">
        <v>1.25377398655756E-2</v>
      </c>
      <c r="J1318" s="68">
        <v>0</v>
      </c>
      <c r="K1318" s="69">
        <v>0</v>
      </c>
      <c r="L1318" s="59">
        <v>0</v>
      </c>
      <c r="M1318" s="60">
        <v>0</v>
      </c>
      <c r="N1318" s="68">
        <v>0</v>
      </c>
      <c r="O1318" s="69">
        <v>0</v>
      </c>
      <c r="P1318" s="68">
        <v>1.1289698177</v>
      </c>
      <c r="Q1318" s="67">
        <v>7.0394071808620096</v>
      </c>
      <c r="R1318" s="59">
        <v>0</v>
      </c>
      <c r="S1318" s="60">
        <v>0</v>
      </c>
      <c r="T1318" s="68"/>
      <c r="U1318" s="69"/>
      <c r="V1318" s="68">
        <v>0</v>
      </c>
      <c r="W1318" s="69">
        <v>0</v>
      </c>
      <c r="X1318" s="68">
        <v>0</v>
      </c>
      <c r="Y1318" s="69">
        <v>0</v>
      </c>
    </row>
    <row r="1319" spans="1:25" x14ac:dyDescent="0.3">
      <c r="A1319" s="56" t="s">
        <v>334</v>
      </c>
      <c r="B1319" s="57">
        <v>41.611664729600001</v>
      </c>
      <c r="C1319" s="58">
        <v>4.4855092699312898E-2</v>
      </c>
      <c r="D1319" s="57">
        <v>16.1601363306</v>
      </c>
      <c r="E1319" s="61">
        <v>8.6628409282635099E-2</v>
      </c>
      <c r="F1319" s="57">
        <v>5.2286182947000004</v>
      </c>
      <c r="G1319" s="58">
        <v>5.6071884391776898E-2</v>
      </c>
      <c r="H1319" s="57">
        <v>14.646148262100001</v>
      </c>
      <c r="I1319" s="58">
        <v>3.5932880004619597E-2</v>
      </c>
      <c r="J1319" s="65">
        <v>0</v>
      </c>
      <c r="K1319" s="66">
        <v>0</v>
      </c>
      <c r="L1319" s="57">
        <v>1.4910235543000001</v>
      </c>
      <c r="M1319" s="58">
        <v>2.3098571307863199E-2</v>
      </c>
      <c r="N1319" s="65">
        <v>0</v>
      </c>
      <c r="O1319" s="66">
        <v>0</v>
      </c>
      <c r="P1319" s="65">
        <v>2.8949558582999999</v>
      </c>
      <c r="Q1319" s="67">
        <v>18.050768707627899</v>
      </c>
      <c r="R1319" s="57">
        <v>1.1907824296</v>
      </c>
      <c r="S1319" s="58">
        <v>1.14593134235416E-2</v>
      </c>
      <c r="T1319" s="65"/>
      <c r="U1319" s="66"/>
      <c r="V1319" s="65">
        <v>0</v>
      </c>
      <c r="W1319" s="66">
        <v>0</v>
      </c>
      <c r="X1319" s="65">
        <v>0</v>
      </c>
      <c r="Y1319" s="66">
        <v>0</v>
      </c>
    </row>
    <row r="1320" spans="1:25" x14ac:dyDescent="0.3">
      <c r="A1320" s="56" t="s">
        <v>335</v>
      </c>
      <c r="B1320" s="59">
        <v>456.21031921989999</v>
      </c>
      <c r="C1320" s="60">
        <v>0.49176970669080999</v>
      </c>
      <c r="D1320" s="59">
        <v>93.844613986299805</v>
      </c>
      <c r="E1320" s="60">
        <v>0.50306565879535803</v>
      </c>
      <c r="F1320" s="59">
        <v>56.655853000999997</v>
      </c>
      <c r="G1320" s="61">
        <v>0.60757933751059001</v>
      </c>
      <c r="H1320" s="59">
        <v>208.51791073699999</v>
      </c>
      <c r="I1320" s="60">
        <v>0.51157812492690702</v>
      </c>
      <c r="J1320" s="68">
        <v>12.869585173400001</v>
      </c>
      <c r="K1320" s="69">
        <v>48.920465374059603</v>
      </c>
      <c r="L1320" s="59">
        <v>28.342501173300001</v>
      </c>
      <c r="M1320" s="60">
        <v>0.43907507866434697</v>
      </c>
      <c r="N1320" s="68">
        <v>3.3872475797999999</v>
      </c>
      <c r="O1320" s="69">
        <v>29.670023883362401</v>
      </c>
      <c r="P1320" s="68">
        <v>8.9363413770000193</v>
      </c>
      <c r="Q1320" s="69">
        <v>55.720307729789297</v>
      </c>
      <c r="R1320" s="59">
        <v>37.701661732300003</v>
      </c>
      <c r="S1320" s="62">
        <v>0.36281620188491998</v>
      </c>
      <c r="T1320" s="68"/>
      <c r="U1320" s="69"/>
      <c r="V1320" s="68">
        <v>2.2282945488000001</v>
      </c>
      <c r="W1320" s="69">
        <v>63.620249998273799</v>
      </c>
      <c r="X1320" s="68">
        <v>3.726309911</v>
      </c>
      <c r="Y1320" s="70">
        <v>25.572894328166502</v>
      </c>
    </row>
    <row r="1321" spans="1:25" x14ac:dyDescent="0.3">
      <c r="A1321" s="56" t="s">
        <v>336</v>
      </c>
      <c r="B1321" s="57">
        <v>389.85957717629998</v>
      </c>
      <c r="C1321" s="58">
        <v>0.42024724527587898</v>
      </c>
      <c r="D1321" s="57">
        <v>72.511946562799807</v>
      </c>
      <c r="E1321" s="58">
        <v>0.38870925691563002</v>
      </c>
      <c r="F1321" s="57">
        <v>31.364014133600001</v>
      </c>
      <c r="G1321" s="58">
        <v>0.33634877809763303</v>
      </c>
      <c r="H1321" s="57">
        <v>177.85638214990001</v>
      </c>
      <c r="I1321" s="58">
        <v>0.436353089118038</v>
      </c>
      <c r="J1321" s="65">
        <v>13.437574979300001</v>
      </c>
      <c r="K1321" s="66">
        <v>51.079534625940397</v>
      </c>
      <c r="L1321" s="57">
        <v>29.108366535199998</v>
      </c>
      <c r="M1321" s="58">
        <v>0.45093967706257598</v>
      </c>
      <c r="N1321" s="65">
        <v>8.0291489594000005</v>
      </c>
      <c r="O1321" s="66">
        <v>70.329976116637596</v>
      </c>
      <c r="P1321" s="65">
        <v>1.9174103129</v>
      </c>
      <c r="Q1321" s="70">
        <v>11.955529469144601</v>
      </c>
      <c r="R1321" s="57">
        <v>48.304661447500003</v>
      </c>
      <c r="S1321" s="58">
        <v>0.464852555416784</v>
      </c>
      <c r="T1321" s="65"/>
      <c r="U1321" s="66"/>
      <c r="V1321" s="65">
        <v>0.45409895789999999</v>
      </c>
      <c r="W1321" s="66">
        <v>12.965022618357001</v>
      </c>
      <c r="X1321" s="65">
        <v>6.8759731378000097</v>
      </c>
      <c r="Y1321" s="66">
        <v>47.188381711676399</v>
      </c>
    </row>
    <row r="1322" spans="1:25" x14ac:dyDescent="0.3">
      <c r="A1322" s="56" t="s">
        <v>337</v>
      </c>
      <c r="B1322" s="59">
        <v>26.531084841599998</v>
      </c>
      <c r="C1322" s="60">
        <v>2.8599054561178599E-2</v>
      </c>
      <c r="D1322" s="59">
        <v>0.45783801540000002</v>
      </c>
      <c r="E1322" s="62">
        <v>2.4542973012003002E-3</v>
      </c>
      <c r="F1322" s="59">
        <v>0</v>
      </c>
      <c r="G1322" s="60">
        <v>0</v>
      </c>
      <c r="H1322" s="59">
        <v>0.41796115100000097</v>
      </c>
      <c r="I1322" s="62">
        <v>1.0254264545675399E-3</v>
      </c>
      <c r="J1322" s="68">
        <v>0</v>
      </c>
      <c r="K1322" s="69">
        <v>0</v>
      </c>
      <c r="L1322" s="59">
        <v>5.6085752758999998</v>
      </c>
      <c r="M1322" s="61">
        <v>8.6886672965213796E-2</v>
      </c>
      <c r="N1322" s="68">
        <v>0</v>
      </c>
      <c r="O1322" s="69">
        <v>0</v>
      </c>
      <c r="P1322" s="68">
        <v>0</v>
      </c>
      <c r="Q1322" s="69">
        <v>0</v>
      </c>
      <c r="R1322" s="59">
        <v>16.7168363161</v>
      </c>
      <c r="S1322" s="61">
        <v>0.16087192927475499</v>
      </c>
      <c r="T1322" s="68"/>
      <c r="U1322" s="69"/>
      <c r="V1322" s="68">
        <v>0</v>
      </c>
      <c r="W1322" s="69">
        <v>0</v>
      </c>
      <c r="X1322" s="68">
        <v>3.3298740832</v>
      </c>
      <c r="Y1322" s="67">
        <v>22.852237223854999</v>
      </c>
    </row>
    <row r="1323" spans="1:25" x14ac:dyDescent="0.3">
      <c r="A1323" s="56" t="s">
        <v>310</v>
      </c>
      <c r="B1323" s="57">
        <v>13.478330139700001</v>
      </c>
      <c r="C1323" s="58">
        <v>1.45289007728194E-2</v>
      </c>
      <c r="D1323" s="57">
        <v>3.5709236261999999</v>
      </c>
      <c r="E1323" s="58">
        <v>1.9142377705176201E-2</v>
      </c>
      <c r="F1323" s="57">
        <v>0</v>
      </c>
      <c r="G1323" s="58">
        <v>0</v>
      </c>
      <c r="H1323" s="57">
        <v>6.1589920701999903</v>
      </c>
      <c r="I1323" s="58">
        <v>1.5110479495867701E-2</v>
      </c>
      <c r="J1323" s="65">
        <v>0</v>
      </c>
      <c r="K1323" s="66">
        <v>0</v>
      </c>
      <c r="L1323" s="57">
        <v>0</v>
      </c>
      <c r="M1323" s="58">
        <v>0</v>
      </c>
      <c r="N1323" s="65">
        <v>0</v>
      </c>
      <c r="O1323" s="66">
        <v>0</v>
      </c>
      <c r="P1323" s="65">
        <v>2.2891460479000001</v>
      </c>
      <c r="Q1323" s="67">
        <v>14.273394093438201</v>
      </c>
      <c r="R1323" s="57">
        <v>0</v>
      </c>
      <c r="S1323" s="58">
        <v>0</v>
      </c>
      <c r="T1323" s="65"/>
      <c r="U1323" s="66"/>
      <c r="V1323" s="65">
        <v>0.82009909409999904</v>
      </c>
      <c r="W1323" s="67">
        <v>23.4147273833693</v>
      </c>
      <c r="X1323" s="65">
        <v>0.63916930130000005</v>
      </c>
      <c r="Y1323" s="66">
        <v>4.3864867363021904</v>
      </c>
    </row>
    <row r="1324" spans="1:25" x14ac:dyDescent="0.3">
      <c r="A1324" s="56" t="s">
        <v>311</v>
      </c>
      <c r="B1324" s="59">
        <v>846.06989639619997</v>
      </c>
      <c r="C1324" s="60">
        <v>0.91201695196668897</v>
      </c>
      <c r="D1324" s="59">
        <v>166.35656054910001</v>
      </c>
      <c r="E1324" s="60">
        <v>0.89177491571098899</v>
      </c>
      <c r="F1324" s="59">
        <v>88.019867134600005</v>
      </c>
      <c r="G1324" s="60">
        <v>0.94392811560822298</v>
      </c>
      <c r="H1324" s="59">
        <v>386.37429288689998</v>
      </c>
      <c r="I1324" s="61">
        <v>0.94793121404494496</v>
      </c>
      <c r="J1324" s="68">
        <v>26.3071601527</v>
      </c>
      <c r="K1324" s="69">
        <v>100</v>
      </c>
      <c r="L1324" s="59">
        <v>57.450867708499999</v>
      </c>
      <c r="M1324" s="60">
        <v>0.89001475572692301</v>
      </c>
      <c r="N1324" s="68">
        <v>11.416396539200001</v>
      </c>
      <c r="O1324" s="69">
        <v>100</v>
      </c>
      <c r="P1324" s="68">
        <v>10.853751689899999</v>
      </c>
      <c r="Q1324" s="70">
        <v>67.675837198933905</v>
      </c>
      <c r="R1324" s="59">
        <v>86.006323179800006</v>
      </c>
      <c r="S1324" s="62">
        <v>0.82766875730170397</v>
      </c>
      <c r="T1324" s="68"/>
      <c r="U1324" s="69"/>
      <c r="V1324" s="68">
        <v>2.6823935067</v>
      </c>
      <c r="W1324" s="69">
        <v>76.585272616630704</v>
      </c>
      <c r="X1324" s="68">
        <v>10.6022830488</v>
      </c>
      <c r="Y1324" s="70">
        <v>72.761276039842798</v>
      </c>
    </row>
    <row r="1325" spans="1:25" x14ac:dyDescent="0.3">
      <c r="A1325" s="63" t="s">
        <v>1</v>
      </c>
    </row>
    <row r="1326" spans="1:25" x14ac:dyDescent="0.3">
      <c r="A1326" s="63" t="s">
        <v>1</v>
      </c>
    </row>
    <row r="1327" spans="1:25" x14ac:dyDescent="0.3">
      <c r="A1327" s="51" t="s">
        <v>475</v>
      </c>
    </row>
    <row r="1328" spans="1:25" x14ac:dyDescent="0.3">
      <c r="A1328" s="52" t="s">
        <v>1</v>
      </c>
    </row>
    <row r="1329" spans="1:25" ht="25.5" customHeight="1" x14ac:dyDescent="0.3">
      <c r="A1329" s="112" t="s">
        <v>1</v>
      </c>
      <c r="B1329" s="114" t="s">
        <v>502</v>
      </c>
      <c r="C1329" s="114" t="s">
        <v>1</v>
      </c>
      <c r="D1329" s="114" t="s">
        <v>53</v>
      </c>
      <c r="E1329" s="114" t="s">
        <v>1</v>
      </c>
      <c r="F1329" s="114" t="s">
        <v>54</v>
      </c>
      <c r="G1329" s="114" t="s">
        <v>1</v>
      </c>
      <c r="H1329" s="115" t="s">
        <v>55</v>
      </c>
      <c r="I1329" s="115" t="s">
        <v>1</v>
      </c>
      <c r="J1329" s="115" t="s">
        <v>56</v>
      </c>
      <c r="K1329" s="115" t="s">
        <v>1</v>
      </c>
      <c r="L1329" s="115" t="s">
        <v>57</v>
      </c>
      <c r="M1329" s="115" t="s">
        <v>1</v>
      </c>
      <c r="N1329" s="115" t="s">
        <v>58</v>
      </c>
      <c r="O1329" s="115" t="s">
        <v>1</v>
      </c>
      <c r="P1329" s="115" t="s">
        <v>59</v>
      </c>
      <c r="Q1329" s="115" t="s">
        <v>1</v>
      </c>
      <c r="R1329" s="115" t="s">
        <v>60</v>
      </c>
      <c r="S1329" s="115" t="s">
        <v>1</v>
      </c>
      <c r="T1329" s="114" t="s">
        <v>61</v>
      </c>
      <c r="U1329" s="114" t="s">
        <v>1</v>
      </c>
      <c r="V1329" s="114" t="s">
        <v>62</v>
      </c>
      <c r="W1329" s="114" t="s">
        <v>1</v>
      </c>
      <c r="X1329" s="114" t="s">
        <v>63</v>
      </c>
      <c r="Y1329" s="114" t="s">
        <v>1</v>
      </c>
    </row>
    <row r="1330" spans="1:25" x14ac:dyDescent="0.3">
      <c r="A1330" s="113" t="s">
        <v>1</v>
      </c>
      <c r="B1330" s="53" t="s">
        <v>14</v>
      </c>
      <c r="C1330" s="53" t="s">
        <v>15</v>
      </c>
      <c r="D1330" s="53" t="s">
        <v>14</v>
      </c>
      <c r="E1330" s="53" t="s">
        <v>15</v>
      </c>
      <c r="F1330" s="53" t="s">
        <v>14</v>
      </c>
      <c r="G1330" s="53" t="s">
        <v>15</v>
      </c>
      <c r="H1330" s="53" t="s">
        <v>14</v>
      </c>
      <c r="I1330" s="53" t="s">
        <v>15</v>
      </c>
      <c r="J1330" s="53" t="s">
        <v>14</v>
      </c>
      <c r="K1330" s="53" t="s">
        <v>15</v>
      </c>
      <c r="L1330" s="53" t="s">
        <v>14</v>
      </c>
      <c r="M1330" s="53" t="s">
        <v>15</v>
      </c>
      <c r="N1330" s="53" t="s">
        <v>14</v>
      </c>
      <c r="O1330" s="53" t="s">
        <v>15</v>
      </c>
      <c r="P1330" s="53" t="s">
        <v>14</v>
      </c>
      <c r="Q1330" s="53" t="s">
        <v>15</v>
      </c>
      <c r="R1330" s="53" t="s">
        <v>14</v>
      </c>
      <c r="S1330" s="53" t="s">
        <v>15</v>
      </c>
      <c r="T1330" s="53" t="s">
        <v>14</v>
      </c>
      <c r="U1330" s="53" t="s">
        <v>15</v>
      </c>
      <c r="V1330" s="53" t="s">
        <v>14</v>
      </c>
      <c r="W1330" s="53" t="s">
        <v>15</v>
      </c>
      <c r="X1330" s="53" t="s">
        <v>14</v>
      </c>
      <c r="Y1330" s="53" t="s">
        <v>15</v>
      </c>
    </row>
    <row r="1331" spans="1:25" x14ac:dyDescent="0.3">
      <c r="A1331" s="54" t="s">
        <v>16</v>
      </c>
      <c r="B1331" s="55">
        <v>927.69097610710003</v>
      </c>
      <c r="C1331" s="55">
        <v>927.69097610710003</v>
      </c>
      <c r="D1331" s="55">
        <v>186.54545852129999</v>
      </c>
      <c r="E1331" s="55">
        <v>186.54545852129999</v>
      </c>
      <c r="F1331" s="55">
        <v>93.248485429300004</v>
      </c>
      <c r="G1331" s="55">
        <v>93.248485429300004</v>
      </c>
      <c r="H1331" s="55">
        <v>407.59739437019999</v>
      </c>
      <c r="I1331" s="55">
        <v>407.59739437019999</v>
      </c>
      <c r="J1331" s="55">
        <v>26.3071601527</v>
      </c>
      <c r="K1331" s="55">
        <v>26.3071601527</v>
      </c>
      <c r="L1331" s="55">
        <v>64.550466538699993</v>
      </c>
      <c r="M1331" s="55">
        <v>64.550466538699993</v>
      </c>
      <c r="N1331" s="55">
        <v>11.416396539200001</v>
      </c>
      <c r="O1331" s="55">
        <v>11.416396539200001</v>
      </c>
      <c r="P1331" s="55">
        <v>16.0378535961</v>
      </c>
      <c r="Q1331" s="55">
        <v>16.0378535961</v>
      </c>
      <c r="R1331" s="55">
        <v>103.9139419255</v>
      </c>
      <c r="S1331" s="55">
        <v>103.9139419255</v>
      </c>
      <c r="T1331" s="55">
        <v>0</v>
      </c>
      <c r="U1331" s="55">
        <v>0</v>
      </c>
      <c r="V1331" s="55">
        <v>3.5024926008000001</v>
      </c>
      <c r="W1331" s="55">
        <v>3.5024926008000001</v>
      </c>
      <c r="X1331" s="55">
        <v>14.571326433299999</v>
      </c>
      <c r="Y1331" s="55">
        <v>14.571326433299999</v>
      </c>
    </row>
    <row r="1332" spans="1:25" x14ac:dyDescent="0.3">
      <c r="A1332" s="56" t="s">
        <v>332</v>
      </c>
      <c r="B1332" s="57">
        <v>1.4943493327999999</v>
      </c>
      <c r="C1332" s="58">
        <v>1.61082663439369E-3</v>
      </c>
      <c r="D1332" s="57">
        <v>0</v>
      </c>
      <c r="E1332" s="58">
        <v>0</v>
      </c>
      <c r="F1332" s="57">
        <v>1.21614838679999</v>
      </c>
      <c r="G1332" s="61">
        <v>1.30420175856054E-2</v>
      </c>
      <c r="H1332" s="57">
        <v>0.278200946000001</v>
      </c>
      <c r="I1332" s="58">
        <v>6.8253857812281395E-4</v>
      </c>
      <c r="J1332" s="65">
        <v>0</v>
      </c>
      <c r="K1332" s="66">
        <v>0</v>
      </c>
      <c r="L1332" s="57">
        <v>0</v>
      </c>
      <c r="M1332" s="58">
        <v>0</v>
      </c>
      <c r="N1332" s="65">
        <v>0</v>
      </c>
      <c r="O1332" s="66">
        <v>0</v>
      </c>
      <c r="P1332" s="65">
        <v>0</v>
      </c>
      <c r="Q1332" s="66">
        <v>0</v>
      </c>
      <c r="R1332" s="57">
        <v>0</v>
      </c>
      <c r="S1332" s="58">
        <v>0</v>
      </c>
      <c r="T1332" s="65"/>
      <c r="U1332" s="66"/>
      <c r="V1332" s="65">
        <v>0</v>
      </c>
      <c r="W1332" s="66">
        <v>0</v>
      </c>
      <c r="X1332" s="65">
        <v>0</v>
      </c>
      <c r="Y1332" s="66">
        <v>0</v>
      </c>
    </row>
    <row r="1333" spans="1:25" x14ac:dyDescent="0.3">
      <c r="A1333" s="56" t="s">
        <v>333</v>
      </c>
      <c r="B1333" s="59">
        <v>4.1756675144999997</v>
      </c>
      <c r="C1333" s="60">
        <v>4.5011405975106996E-3</v>
      </c>
      <c r="D1333" s="59">
        <v>1.7544906932</v>
      </c>
      <c r="E1333" s="60">
        <v>9.4051643342454808E-3</v>
      </c>
      <c r="F1333" s="59">
        <v>0.88574593879999997</v>
      </c>
      <c r="G1333" s="60">
        <v>9.4987702451377904E-3</v>
      </c>
      <c r="H1333" s="59">
        <v>0.715331788399999</v>
      </c>
      <c r="I1333" s="60">
        <v>1.7549959795628599E-3</v>
      </c>
      <c r="J1333" s="68">
        <v>0</v>
      </c>
      <c r="K1333" s="69">
        <v>0</v>
      </c>
      <c r="L1333" s="59">
        <v>0</v>
      </c>
      <c r="M1333" s="60">
        <v>0</v>
      </c>
      <c r="N1333" s="68">
        <v>0</v>
      </c>
      <c r="O1333" s="69">
        <v>0</v>
      </c>
      <c r="P1333" s="68">
        <v>0</v>
      </c>
      <c r="Q1333" s="69">
        <v>0</v>
      </c>
      <c r="R1333" s="59">
        <v>0</v>
      </c>
      <c r="S1333" s="60">
        <v>0</v>
      </c>
      <c r="T1333" s="68"/>
      <c r="U1333" s="69"/>
      <c r="V1333" s="68">
        <v>0.82009909409999904</v>
      </c>
      <c r="W1333" s="67">
        <v>23.4147273833693</v>
      </c>
      <c r="X1333" s="68">
        <v>0</v>
      </c>
      <c r="Y1333" s="69">
        <v>0</v>
      </c>
    </row>
    <row r="1334" spans="1:25" x14ac:dyDescent="0.3">
      <c r="A1334" s="56" t="s">
        <v>334</v>
      </c>
      <c r="B1334" s="57">
        <v>44.303621479999997</v>
      </c>
      <c r="C1334" s="58">
        <v>4.7756874456096103E-2</v>
      </c>
      <c r="D1334" s="57">
        <v>15.005788582499999</v>
      </c>
      <c r="E1334" s="58">
        <v>8.0440385423730998E-2</v>
      </c>
      <c r="F1334" s="57">
        <v>5.4302608080999999</v>
      </c>
      <c r="G1334" s="58">
        <v>5.8234305716602403E-2</v>
      </c>
      <c r="H1334" s="57">
        <v>12.0816081578</v>
      </c>
      <c r="I1334" s="58">
        <v>2.9641033835527599E-2</v>
      </c>
      <c r="J1334" s="65">
        <v>0</v>
      </c>
      <c r="K1334" s="66">
        <v>0</v>
      </c>
      <c r="L1334" s="57">
        <v>0.80112686960000001</v>
      </c>
      <c r="M1334" s="58">
        <v>1.2410861029481499E-2</v>
      </c>
      <c r="N1334" s="65">
        <v>0.66485655769999996</v>
      </c>
      <c r="O1334" s="66">
        <v>5.82369888271759</v>
      </c>
      <c r="P1334" s="65">
        <v>0</v>
      </c>
      <c r="Q1334" s="66">
        <v>0</v>
      </c>
      <c r="R1334" s="57">
        <v>8.1642752364</v>
      </c>
      <c r="S1334" s="58">
        <v>7.8567659787685595E-2</v>
      </c>
      <c r="T1334" s="65"/>
      <c r="U1334" s="66"/>
      <c r="V1334" s="65">
        <v>0.61194637690000098</v>
      </c>
      <c r="W1334" s="66">
        <v>17.471739319598399</v>
      </c>
      <c r="X1334" s="65">
        <v>1.543758891</v>
      </c>
      <c r="Y1334" s="66">
        <v>10.594498023680501</v>
      </c>
    </row>
    <row r="1335" spans="1:25" x14ac:dyDescent="0.3">
      <c r="A1335" s="56" t="s">
        <v>335</v>
      </c>
      <c r="B1335" s="59">
        <v>488.64867307240002</v>
      </c>
      <c r="C1335" s="60">
        <v>0.52673647330594098</v>
      </c>
      <c r="D1335" s="59">
        <v>91.101404927499999</v>
      </c>
      <c r="E1335" s="60">
        <v>0.48836034739006001</v>
      </c>
      <c r="F1335" s="59">
        <v>57.100786607000003</v>
      </c>
      <c r="G1335" s="60">
        <v>0.61235082097170601</v>
      </c>
      <c r="H1335" s="59">
        <v>227.05491172430001</v>
      </c>
      <c r="I1335" s="60">
        <v>0.55705682828305203</v>
      </c>
      <c r="J1335" s="68">
        <v>11.264005922100001</v>
      </c>
      <c r="K1335" s="69">
        <v>42.817262892376199</v>
      </c>
      <c r="L1335" s="59">
        <v>36.161856005300102</v>
      </c>
      <c r="M1335" s="60">
        <v>0.56021060643488696</v>
      </c>
      <c r="N1335" s="68">
        <v>2.2884869243999999</v>
      </c>
      <c r="O1335" s="70">
        <v>20.045615238942698</v>
      </c>
      <c r="P1335" s="68">
        <v>12.443461428599999</v>
      </c>
      <c r="Q1335" s="67">
        <v>77.588072207031104</v>
      </c>
      <c r="R1335" s="59">
        <v>42.194891414799997</v>
      </c>
      <c r="S1335" s="62">
        <v>0.40605611367386302</v>
      </c>
      <c r="T1335" s="68"/>
      <c r="U1335" s="69"/>
      <c r="V1335" s="68">
        <v>1.6163481718999999</v>
      </c>
      <c r="W1335" s="69">
        <v>46.148510678675301</v>
      </c>
      <c r="X1335" s="68">
        <v>7.4225199464999996</v>
      </c>
      <c r="Y1335" s="69">
        <v>50.939219435351099</v>
      </c>
    </row>
    <row r="1336" spans="1:25" x14ac:dyDescent="0.3">
      <c r="A1336" s="56" t="s">
        <v>336</v>
      </c>
      <c r="B1336" s="57">
        <v>339.3743168291</v>
      </c>
      <c r="C1336" s="58">
        <v>0.36582690310649302</v>
      </c>
      <c r="D1336" s="57">
        <v>68.132344309000104</v>
      </c>
      <c r="E1336" s="58">
        <v>0.36523185741999997</v>
      </c>
      <c r="F1336" s="57">
        <v>23.659259905100001</v>
      </c>
      <c r="G1336" s="62">
        <v>0.25372272585637001</v>
      </c>
      <c r="H1336" s="57">
        <v>150.90369229589999</v>
      </c>
      <c r="I1336" s="58">
        <v>0.37022732328568803</v>
      </c>
      <c r="J1336" s="65">
        <v>15.043154230600001</v>
      </c>
      <c r="K1336" s="67">
        <v>57.182737107623801</v>
      </c>
      <c r="L1336" s="57">
        <v>24.394647643199999</v>
      </c>
      <c r="M1336" s="58">
        <v>0.37791589978013002</v>
      </c>
      <c r="N1336" s="65">
        <v>7.8453308277000096</v>
      </c>
      <c r="O1336" s="67">
        <v>68.719852194707997</v>
      </c>
      <c r="P1336" s="65">
        <v>2.0307687333</v>
      </c>
      <c r="Q1336" s="70">
        <v>12.6623473716822</v>
      </c>
      <c r="R1336" s="57">
        <v>44.494736323200001</v>
      </c>
      <c r="S1336" s="58">
        <v>0.428188321015673</v>
      </c>
      <c r="T1336" s="65"/>
      <c r="U1336" s="66"/>
      <c r="V1336" s="65">
        <v>0</v>
      </c>
      <c r="W1336" s="66">
        <v>0</v>
      </c>
      <c r="X1336" s="65">
        <v>2.8703825611</v>
      </c>
      <c r="Y1336" s="66">
        <v>19.6988419293132</v>
      </c>
    </row>
    <row r="1337" spans="1:25" x14ac:dyDescent="0.3">
      <c r="A1337" s="56" t="s">
        <v>337</v>
      </c>
      <c r="B1337" s="59">
        <v>49.6943478783</v>
      </c>
      <c r="C1337" s="60">
        <v>5.3567781899565299E-2</v>
      </c>
      <c r="D1337" s="59">
        <v>10.551430009100001</v>
      </c>
      <c r="E1337" s="60">
        <v>5.6562245431963802E-2</v>
      </c>
      <c r="F1337" s="59">
        <v>4.9562837835</v>
      </c>
      <c r="G1337" s="60">
        <v>5.3151359624578599E-2</v>
      </c>
      <c r="H1337" s="59">
        <v>16.5636494578</v>
      </c>
      <c r="I1337" s="60">
        <v>4.06372800380468E-2</v>
      </c>
      <c r="J1337" s="68">
        <v>0</v>
      </c>
      <c r="K1337" s="69">
        <v>0</v>
      </c>
      <c r="L1337" s="59">
        <v>3.1928360205999899</v>
      </c>
      <c r="M1337" s="60">
        <v>4.9462632755501397E-2</v>
      </c>
      <c r="N1337" s="68">
        <v>0.61772222939999999</v>
      </c>
      <c r="O1337" s="69">
        <v>5.4108336836317203</v>
      </c>
      <c r="P1337" s="68">
        <v>1.5636234341999999</v>
      </c>
      <c r="Q1337" s="69">
        <v>9.7495804212867601</v>
      </c>
      <c r="R1337" s="59">
        <v>9.0600389510999992</v>
      </c>
      <c r="S1337" s="60">
        <v>8.7187905522778594E-2</v>
      </c>
      <c r="T1337" s="68"/>
      <c r="U1337" s="69"/>
      <c r="V1337" s="68">
        <v>0.45409895789999999</v>
      </c>
      <c r="W1337" s="69">
        <v>12.965022618357001</v>
      </c>
      <c r="X1337" s="68">
        <v>2.7346650346999999</v>
      </c>
      <c r="Y1337" s="67">
        <v>18.7674406116552</v>
      </c>
    </row>
    <row r="1338" spans="1:25" x14ac:dyDescent="0.3">
      <c r="A1338" s="56" t="s">
        <v>310</v>
      </c>
      <c r="B1338" s="57">
        <v>5.6700168473000003</v>
      </c>
      <c r="C1338" s="58">
        <v>6.1119672319043996E-3</v>
      </c>
      <c r="D1338" s="57">
        <v>1.7544906932</v>
      </c>
      <c r="E1338" s="58">
        <v>9.4051643342454808E-3</v>
      </c>
      <c r="F1338" s="57">
        <v>2.1018943256</v>
      </c>
      <c r="G1338" s="58">
        <v>2.25407878307432E-2</v>
      </c>
      <c r="H1338" s="57">
        <v>0.99353273440000001</v>
      </c>
      <c r="I1338" s="58">
        <v>2.4375345576856801E-3</v>
      </c>
      <c r="J1338" s="65">
        <v>0</v>
      </c>
      <c r="K1338" s="66">
        <v>0</v>
      </c>
      <c r="L1338" s="57">
        <v>0</v>
      </c>
      <c r="M1338" s="58">
        <v>0</v>
      </c>
      <c r="N1338" s="65">
        <v>0</v>
      </c>
      <c r="O1338" s="66">
        <v>0</v>
      </c>
      <c r="P1338" s="65">
        <v>0</v>
      </c>
      <c r="Q1338" s="66">
        <v>0</v>
      </c>
      <c r="R1338" s="57">
        <v>0</v>
      </c>
      <c r="S1338" s="58">
        <v>0</v>
      </c>
      <c r="T1338" s="65"/>
      <c r="U1338" s="66"/>
      <c r="V1338" s="65">
        <v>0.82009909409999904</v>
      </c>
      <c r="W1338" s="67">
        <v>23.4147273833693</v>
      </c>
      <c r="X1338" s="65">
        <v>0</v>
      </c>
      <c r="Y1338" s="66">
        <v>0</v>
      </c>
    </row>
    <row r="1339" spans="1:25" x14ac:dyDescent="0.3">
      <c r="A1339" s="56" t="s">
        <v>311</v>
      </c>
      <c r="B1339" s="59">
        <v>828.02298990149995</v>
      </c>
      <c r="C1339" s="60">
        <v>0.892563376412434</v>
      </c>
      <c r="D1339" s="59">
        <v>159.23374923649999</v>
      </c>
      <c r="E1339" s="60">
        <v>0.85359220481006004</v>
      </c>
      <c r="F1339" s="59">
        <v>80.760046512100004</v>
      </c>
      <c r="G1339" s="60">
        <v>0.86607354682807602</v>
      </c>
      <c r="H1339" s="59">
        <v>377.95860402020099</v>
      </c>
      <c r="I1339" s="61">
        <v>0.92728415156874</v>
      </c>
      <c r="J1339" s="68">
        <v>26.3071601527</v>
      </c>
      <c r="K1339" s="69">
        <v>100</v>
      </c>
      <c r="L1339" s="59">
        <v>60.556503648499898</v>
      </c>
      <c r="M1339" s="60">
        <v>0.93812650621501703</v>
      </c>
      <c r="N1339" s="68">
        <v>10.133817752100001</v>
      </c>
      <c r="O1339" s="69">
        <v>88.765467433650699</v>
      </c>
      <c r="P1339" s="68">
        <v>14.4742301619</v>
      </c>
      <c r="Q1339" s="69">
        <v>90.250419578713206</v>
      </c>
      <c r="R1339" s="59">
        <v>86.689627737999899</v>
      </c>
      <c r="S1339" s="60">
        <v>0.83424443468953602</v>
      </c>
      <c r="T1339" s="68"/>
      <c r="U1339" s="69"/>
      <c r="V1339" s="68">
        <v>1.6163481718999999</v>
      </c>
      <c r="W1339" s="70">
        <v>46.148510678675301</v>
      </c>
      <c r="X1339" s="68">
        <v>10.292902507599999</v>
      </c>
      <c r="Y1339" s="70">
        <v>70.638061364664296</v>
      </c>
    </row>
    <row r="1340" spans="1:25" x14ac:dyDescent="0.3">
      <c r="A1340" s="63" t="s">
        <v>1</v>
      </c>
    </row>
    <row r="1341" spans="1:25" x14ac:dyDescent="0.3">
      <c r="A1341" s="63" t="s">
        <v>1</v>
      </c>
    </row>
    <row r="1342" spans="1:25" x14ac:dyDescent="0.3">
      <c r="A1342" s="51" t="s">
        <v>476</v>
      </c>
    </row>
    <row r="1343" spans="1:25" x14ac:dyDescent="0.3">
      <c r="A1343" s="52" t="s">
        <v>1</v>
      </c>
    </row>
    <row r="1344" spans="1:25" ht="25.5" customHeight="1" x14ac:dyDescent="0.3">
      <c r="A1344" s="112" t="s">
        <v>1</v>
      </c>
      <c r="B1344" s="114" t="s">
        <v>502</v>
      </c>
      <c r="C1344" s="114" t="s">
        <v>1</v>
      </c>
      <c r="D1344" s="114" t="s">
        <v>53</v>
      </c>
      <c r="E1344" s="114" t="s">
        <v>1</v>
      </c>
      <c r="F1344" s="114" t="s">
        <v>54</v>
      </c>
      <c r="G1344" s="114" t="s">
        <v>1</v>
      </c>
      <c r="H1344" s="115" t="s">
        <v>55</v>
      </c>
      <c r="I1344" s="115" t="s">
        <v>1</v>
      </c>
      <c r="J1344" s="115" t="s">
        <v>56</v>
      </c>
      <c r="K1344" s="115" t="s">
        <v>1</v>
      </c>
      <c r="L1344" s="115" t="s">
        <v>57</v>
      </c>
      <c r="M1344" s="115" t="s">
        <v>1</v>
      </c>
      <c r="N1344" s="115" t="s">
        <v>58</v>
      </c>
      <c r="O1344" s="115" t="s">
        <v>1</v>
      </c>
      <c r="P1344" s="115" t="s">
        <v>59</v>
      </c>
      <c r="Q1344" s="115" t="s">
        <v>1</v>
      </c>
      <c r="R1344" s="115" t="s">
        <v>60</v>
      </c>
      <c r="S1344" s="115" t="s">
        <v>1</v>
      </c>
      <c r="T1344" s="114" t="s">
        <v>61</v>
      </c>
      <c r="U1344" s="114" t="s">
        <v>1</v>
      </c>
      <c r="V1344" s="114" t="s">
        <v>62</v>
      </c>
      <c r="W1344" s="114" t="s">
        <v>1</v>
      </c>
      <c r="X1344" s="114" t="s">
        <v>63</v>
      </c>
      <c r="Y1344" s="114" t="s">
        <v>1</v>
      </c>
    </row>
    <row r="1345" spans="1:25" x14ac:dyDescent="0.3">
      <c r="A1345" s="113" t="s">
        <v>1</v>
      </c>
      <c r="B1345" s="53" t="s">
        <v>14</v>
      </c>
      <c r="C1345" s="53" t="s">
        <v>15</v>
      </c>
      <c r="D1345" s="53" t="s">
        <v>14</v>
      </c>
      <c r="E1345" s="53" t="s">
        <v>15</v>
      </c>
      <c r="F1345" s="53" t="s">
        <v>14</v>
      </c>
      <c r="G1345" s="53" t="s">
        <v>15</v>
      </c>
      <c r="H1345" s="53" t="s">
        <v>14</v>
      </c>
      <c r="I1345" s="53" t="s">
        <v>15</v>
      </c>
      <c r="J1345" s="53" t="s">
        <v>14</v>
      </c>
      <c r="K1345" s="53" t="s">
        <v>15</v>
      </c>
      <c r="L1345" s="53" t="s">
        <v>14</v>
      </c>
      <c r="M1345" s="53" t="s">
        <v>15</v>
      </c>
      <c r="N1345" s="53" t="s">
        <v>14</v>
      </c>
      <c r="O1345" s="53" t="s">
        <v>15</v>
      </c>
      <c r="P1345" s="53" t="s">
        <v>14</v>
      </c>
      <c r="Q1345" s="53" t="s">
        <v>15</v>
      </c>
      <c r="R1345" s="53" t="s">
        <v>14</v>
      </c>
      <c r="S1345" s="53" t="s">
        <v>15</v>
      </c>
      <c r="T1345" s="53" t="s">
        <v>14</v>
      </c>
      <c r="U1345" s="53" t="s">
        <v>15</v>
      </c>
      <c r="V1345" s="53" t="s">
        <v>14</v>
      </c>
      <c r="W1345" s="53" t="s">
        <v>15</v>
      </c>
      <c r="X1345" s="53" t="s">
        <v>14</v>
      </c>
      <c r="Y1345" s="53" t="s">
        <v>15</v>
      </c>
    </row>
    <row r="1346" spans="1:25" x14ac:dyDescent="0.3">
      <c r="A1346" s="54" t="s">
        <v>16</v>
      </c>
      <c r="B1346" s="55">
        <v>927.69097610710003</v>
      </c>
      <c r="C1346" s="55">
        <v>927.69097610710003</v>
      </c>
      <c r="D1346" s="55">
        <v>186.54545852129999</v>
      </c>
      <c r="E1346" s="55">
        <v>186.54545852129999</v>
      </c>
      <c r="F1346" s="55">
        <v>93.248485429300004</v>
      </c>
      <c r="G1346" s="55">
        <v>93.248485429300004</v>
      </c>
      <c r="H1346" s="55">
        <v>407.59739437019999</v>
      </c>
      <c r="I1346" s="55">
        <v>407.59739437019999</v>
      </c>
      <c r="J1346" s="55">
        <v>26.3071601527</v>
      </c>
      <c r="K1346" s="55">
        <v>26.3071601527</v>
      </c>
      <c r="L1346" s="55">
        <v>64.550466538699993</v>
      </c>
      <c r="M1346" s="55">
        <v>64.550466538699993</v>
      </c>
      <c r="N1346" s="55">
        <v>11.416396539200001</v>
      </c>
      <c r="O1346" s="55">
        <v>11.416396539200001</v>
      </c>
      <c r="P1346" s="55">
        <v>16.0378535961</v>
      </c>
      <c r="Q1346" s="55">
        <v>16.0378535961</v>
      </c>
      <c r="R1346" s="55">
        <v>103.9139419255</v>
      </c>
      <c r="S1346" s="55">
        <v>103.9139419255</v>
      </c>
      <c r="T1346" s="55">
        <v>0</v>
      </c>
      <c r="U1346" s="55">
        <v>0</v>
      </c>
      <c r="V1346" s="55">
        <v>3.5024926008000001</v>
      </c>
      <c r="W1346" s="55">
        <v>3.5024926008000001</v>
      </c>
      <c r="X1346" s="55">
        <v>14.571326433299999</v>
      </c>
      <c r="Y1346" s="55">
        <v>14.571326433299999</v>
      </c>
    </row>
    <row r="1347" spans="1:25" x14ac:dyDescent="0.3">
      <c r="A1347" s="56" t="s">
        <v>332</v>
      </c>
      <c r="B1347" s="57">
        <v>0.19717885260000001</v>
      </c>
      <c r="C1347" s="58">
        <v>2.1254799030969099E-4</v>
      </c>
      <c r="D1347" s="57">
        <v>0</v>
      </c>
      <c r="E1347" s="58">
        <v>0</v>
      </c>
      <c r="F1347" s="57">
        <v>0</v>
      </c>
      <c r="G1347" s="58">
        <v>0</v>
      </c>
      <c r="H1347" s="57">
        <v>0.19717885260000001</v>
      </c>
      <c r="I1347" s="58">
        <v>4.8375886431921699E-4</v>
      </c>
      <c r="J1347" s="65">
        <v>0</v>
      </c>
      <c r="K1347" s="66">
        <v>0</v>
      </c>
      <c r="L1347" s="57">
        <v>0</v>
      </c>
      <c r="M1347" s="58">
        <v>0</v>
      </c>
      <c r="N1347" s="65">
        <v>0</v>
      </c>
      <c r="O1347" s="66">
        <v>0</v>
      </c>
      <c r="P1347" s="65">
        <v>0</v>
      </c>
      <c r="Q1347" s="66">
        <v>0</v>
      </c>
      <c r="R1347" s="57">
        <v>0</v>
      </c>
      <c r="S1347" s="58">
        <v>0</v>
      </c>
      <c r="T1347" s="65"/>
      <c r="U1347" s="66"/>
      <c r="V1347" s="65">
        <v>0</v>
      </c>
      <c r="W1347" s="66">
        <v>0</v>
      </c>
      <c r="X1347" s="65">
        <v>0</v>
      </c>
      <c r="Y1347" s="66">
        <v>0</v>
      </c>
    </row>
    <row r="1348" spans="1:25" x14ac:dyDescent="0.3">
      <c r="A1348" s="56" t="s">
        <v>333</v>
      </c>
      <c r="B1348" s="59">
        <v>9.1574840681000005</v>
      </c>
      <c r="C1348" s="60">
        <v>9.8712656519823593E-3</v>
      </c>
      <c r="D1348" s="59">
        <v>4.1251834247000003</v>
      </c>
      <c r="E1348" s="60">
        <v>2.2113555898917701E-2</v>
      </c>
      <c r="F1348" s="59">
        <v>0</v>
      </c>
      <c r="G1348" s="60">
        <v>0</v>
      </c>
      <c r="H1348" s="59">
        <v>3.9773993134999901</v>
      </c>
      <c r="I1348" s="60">
        <v>9.7581568686072907E-3</v>
      </c>
      <c r="J1348" s="68">
        <v>0</v>
      </c>
      <c r="K1348" s="69">
        <v>0</v>
      </c>
      <c r="L1348" s="59">
        <v>0.44958639089999902</v>
      </c>
      <c r="M1348" s="60">
        <v>6.9648821303322297E-3</v>
      </c>
      <c r="N1348" s="68">
        <v>0</v>
      </c>
      <c r="O1348" s="69">
        <v>0</v>
      </c>
      <c r="P1348" s="68">
        <v>0</v>
      </c>
      <c r="Q1348" s="69">
        <v>0</v>
      </c>
      <c r="R1348" s="59">
        <v>0.605314939</v>
      </c>
      <c r="S1348" s="60">
        <v>5.8251561607967298E-3</v>
      </c>
      <c r="T1348" s="68"/>
      <c r="U1348" s="69"/>
      <c r="V1348" s="68">
        <v>0</v>
      </c>
      <c r="W1348" s="69">
        <v>0</v>
      </c>
      <c r="X1348" s="68">
        <v>0</v>
      </c>
      <c r="Y1348" s="69">
        <v>0</v>
      </c>
    </row>
    <row r="1349" spans="1:25" x14ac:dyDescent="0.3">
      <c r="A1349" s="56" t="s">
        <v>334</v>
      </c>
      <c r="B1349" s="57">
        <v>79.784292611400005</v>
      </c>
      <c r="C1349" s="58">
        <v>8.6003092264841693E-2</v>
      </c>
      <c r="D1349" s="57">
        <v>15.230421938299999</v>
      </c>
      <c r="E1349" s="58">
        <v>8.1644560307325698E-2</v>
      </c>
      <c r="F1349" s="57">
        <v>4.6689709933000003</v>
      </c>
      <c r="G1349" s="58">
        <v>5.0070207272588499E-2</v>
      </c>
      <c r="H1349" s="57">
        <v>37.459117427499898</v>
      </c>
      <c r="I1349" s="58">
        <v>9.1902249486604401E-2</v>
      </c>
      <c r="J1349" s="65">
        <v>2.6944658032</v>
      </c>
      <c r="K1349" s="66">
        <v>10.242328657141099</v>
      </c>
      <c r="L1349" s="57">
        <v>2.1870071065999901</v>
      </c>
      <c r="M1349" s="58">
        <v>3.3880577846618999E-2</v>
      </c>
      <c r="N1349" s="65">
        <v>2.0052107423000001</v>
      </c>
      <c r="O1349" s="66">
        <v>17.564305299091501</v>
      </c>
      <c r="P1349" s="65">
        <v>1.1601762302</v>
      </c>
      <c r="Q1349" s="66">
        <v>7.23398691257617</v>
      </c>
      <c r="R1349" s="57">
        <v>11.6576936174</v>
      </c>
      <c r="S1349" s="58">
        <v>0.11218603973043199</v>
      </c>
      <c r="T1349" s="65"/>
      <c r="U1349" s="66"/>
      <c r="V1349" s="65">
        <v>0.82009909409999904</v>
      </c>
      <c r="W1349" s="66">
        <v>23.4147273833693</v>
      </c>
      <c r="X1349" s="65">
        <v>1.9011296584999999</v>
      </c>
      <c r="Y1349" s="66">
        <v>13.047059697704199</v>
      </c>
    </row>
    <row r="1350" spans="1:25" x14ac:dyDescent="0.3">
      <c r="A1350" s="56" t="s">
        <v>335</v>
      </c>
      <c r="B1350" s="59">
        <v>509.67693910800102</v>
      </c>
      <c r="C1350" s="60">
        <v>0.54940379095501601</v>
      </c>
      <c r="D1350" s="59">
        <v>106.30835874340001</v>
      </c>
      <c r="E1350" s="60">
        <v>0.56987910392501795</v>
      </c>
      <c r="F1350" s="59">
        <v>73.087801550699993</v>
      </c>
      <c r="G1350" s="61">
        <v>0.78379612509754204</v>
      </c>
      <c r="H1350" s="59">
        <v>213.99772171719999</v>
      </c>
      <c r="I1350" s="60">
        <v>0.525022300615682</v>
      </c>
      <c r="J1350" s="68">
        <v>6.3276700512000099</v>
      </c>
      <c r="K1350" s="70">
        <v>24.053033525743601</v>
      </c>
      <c r="L1350" s="59">
        <v>29.7862700459</v>
      </c>
      <c r="M1350" s="60">
        <v>0.46144159203004698</v>
      </c>
      <c r="N1350" s="68">
        <v>5.2559073947000003</v>
      </c>
      <c r="O1350" s="69">
        <v>46.038234364521301</v>
      </c>
      <c r="P1350" s="68">
        <v>9.2739491596999901</v>
      </c>
      <c r="Q1350" s="69">
        <v>57.825376096182801</v>
      </c>
      <c r="R1350" s="59">
        <v>55.188918109399999</v>
      </c>
      <c r="S1350" s="60">
        <v>0.53110215132601901</v>
      </c>
      <c r="T1350" s="68"/>
      <c r="U1350" s="69"/>
      <c r="V1350" s="68">
        <v>2.2282945488000001</v>
      </c>
      <c r="W1350" s="69">
        <v>63.620249998273799</v>
      </c>
      <c r="X1350" s="68">
        <v>8.2220477870000099</v>
      </c>
      <c r="Y1350" s="69">
        <v>56.4262136644614</v>
      </c>
    </row>
    <row r="1351" spans="1:25" x14ac:dyDescent="0.3">
      <c r="A1351" s="56" t="s">
        <v>336</v>
      </c>
      <c r="B1351" s="57">
        <v>231.171848541</v>
      </c>
      <c r="C1351" s="58">
        <v>0.249190575843557</v>
      </c>
      <c r="D1351" s="57">
        <v>48.727086687800004</v>
      </c>
      <c r="E1351" s="58">
        <v>0.26120757414330897</v>
      </c>
      <c r="F1351" s="57">
        <v>11.2189219694</v>
      </c>
      <c r="G1351" s="62">
        <v>0.120312109282526</v>
      </c>
      <c r="H1351" s="57">
        <v>107.2523691624</v>
      </c>
      <c r="I1351" s="58">
        <v>0.26313310792410999</v>
      </c>
      <c r="J1351" s="65">
        <v>15.0481071566</v>
      </c>
      <c r="K1351" s="67">
        <v>57.201564400160301</v>
      </c>
      <c r="L1351" s="57">
        <v>17.9473305476</v>
      </c>
      <c r="M1351" s="58">
        <v>0.27803564420158</v>
      </c>
      <c r="N1351" s="65">
        <v>4.1552784022000004</v>
      </c>
      <c r="O1351" s="66">
        <v>36.397460336387198</v>
      </c>
      <c r="P1351" s="65">
        <v>3.0528045348999999</v>
      </c>
      <c r="Q1351" s="66">
        <v>19.034994406248799</v>
      </c>
      <c r="R1351" s="57">
        <v>22.166271744100001</v>
      </c>
      <c r="S1351" s="58">
        <v>0.21331374148034801</v>
      </c>
      <c r="T1351" s="65"/>
      <c r="U1351" s="66"/>
      <c r="V1351" s="65">
        <v>0</v>
      </c>
      <c r="W1351" s="66">
        <v>0</v>
      </c>
      <c r="X1351" s="65">
        <v>1.603678336</v>
      </c>
      <c r="Y1351" s="66">
        <v>11.0057127835329</v>
      </c>
    </row>
    <row r="1352" spans="1:25" x14ac:dyDescent="0.3">
      <c r="A1352" s="56" t="s">
        <v>337</v>
      </c>
      <c r="B1352" s="59">
        <v>97.703232925999998</v>
      </c>
      <c r="C1352" s="60">
        <v>0.10531872729429299</v>
      </c>
      <c r="D1352" s="59">
        <v>12.154407727100001</v>
      </c>
      <c r="E1352" s="60">
        <v>6.5155205725430196E-2</v>
      </c>
      <c r="F1352" s="59">
        <v>4.2727909159000097</v>
      </c>
      <c r="G1352" s="60">
        <v>4.5821558347342597E-2</v>
      </c>
      <c r="H1352" s="59">
        <v>44.713607897000003</v>
      </c>
      <c r="I1352" s="60">
        <v>0.109700426240676</v>
      </c>
      <c r="J1352" s="68">
        <v>2.2369171416999998</v>
      </c>
      <c r="K1352" s="69">
        <v>8.5030734169549493</v>
      </c>
      <c r="L1352" s="59">
        <v>14.1802724477</v>
      </c>
      <c r="M1352" s="61">
        <v>0.219677303791422</v>
      </c>
      <c r="N1352" s="68">
        <v>0</v>
      </c>
      <c r="O1352" s="69">
        <v>0</v>
      </c>
      <c r="P1352" s="68">
        <v>2.5509236713000001</v>
      </c>
      <c r="Q1352" s="69">
        <v>15.9056425849923</v>
      </c>
      <c r="R1352" s="59">
        <v>14.2957435156</v>
      </c>
      <c r="S1352" s="60">
        <v>0.13757291130240401</v>
      </c>
      <c r="T1352" s="68"/>
      <c r="U1352" s="69"/>
      <c r="V1352" s="68">
        <v>0.45409895789999999</v>
      </c>
      <c r="W1352" s="69">
        <v>12.965022618357001</v>
      </c>
      <c r="X1352" s="68">
        <v>2.8444706518</v>
      </c>
      <c r="Y1352" s="69">
        <v>19.5210138543016</v>
      </c>
    </row>
    <row r="1353" spans="1:25" x14ac:dyDescent="0.3">
      <c r="A1353" s="56" t="s">
        <v>310</v>
      </c>
      <c r="B1353" s="57">
        <v>9.3546629206999992</v>
      </c>
      <c r="C1353" s="58">
        <v>1.0083813642292E-2</v>
      </c>
      <c r="D1353" s="57">
        <v>4.1251834247000003</v>
      </c>
      <c r="E1353" s="58">
        <v>2.2113555898917701E-2</v>
      </c>
      <c r="F1353" s="57">
        <v>0</v>
      </c>
      <c r="G1353" s="58">
        <v>0</v>
      </c>
      <c r="H1353" s="57">
        <v>4.1745781661000096</v>
      </c>
      <c r="I1353" s="58">
        <v>1.02419157329265E-2</v>
      </c>
      <c r="J1353" s="65">
        <v>0</v>
      </c>
      <c r="K1353" s="66">
        <v>0</v>
      </c>
      <c r="L1353" s="57">
        <v>0.44958639089999902</v>
      </c>
      <c r="M1353" s="58">
        <v>6.9648821303322297E-3</v>
      </c>
      <c r="N1353" s="65">
        <v>0</v>
      </c>
      <c r="O1353" s="66">
        <v>0</v>
      </c>
      <c r="P1353" s="65">
        <v>0</v>
      </c>
      <c r="Q1353" s="66">
        <v>0</v>
      </c>
      <c r="R1353" s="57">
        <v>0.605314939</v>
      </c>
      <c r="S1353" s="58">
        <v>5.8251561607967298E-3</v>
      </c>
      <c r="T1353" s="65"/>
      <c r="U1353" s="66"/>
      <c r="V1353" s="65">
        <v>0</v>
      </c>
      <c r="W1353" s="66">
        <v>0</v>
      </c>
      <c r="X1353" s="65">
        <v>0</v>
      </c>
      <c r="Y1353" s="66">
        <v>0</v>
      </c>
    </row>
    <row r="1354" spans="1:25" x14ac:dyDescent="0.3">
      <c r="A1354" s="56" t="s">
        <v>311</v>
      </c>
      <c r="B1354" s="59">
        <v>740.84878764899895</v>
      </c>
      <c r="C1354" s="60">
        <v>0.79859436679857299</v>
      </c>
      <c r="D1354" s="59">
        <v>155.0354454312</v>
      </c>
      <c r="E1354" s="60">
        <v>0.83108667806832603</v>
      </c>
      <c r="F1354" s="59">
        <v>84.306723520099993</v>
      </c>
      <c r="G1354" s="61">
        <v>0.90410823438006904</v>
      </c>
      <c r="H1354" s="59">
        <v>321.25009087960001</v>
      </c>
      <c r="I1354" s="60">
        <v>0.78815540853979305</v>
      </c>
      <c r="J1354" s="68">
        <v>21.375777207799999</v>
      </c>
      <c r="K1354" s="69">
        <v>81.254597925903894</v>
      </c>
      <c r="L1354" s="59">
        <v>47.7336005935</v>
      </c>
      <c r="M1354" s="60">
        <v>0.73947723623162698</v>
      </c>
      <c r="N1354" s="68">
        <v>9.4111857968999697</v>
      </c>
      <c r="O1354" s="69">
        <v>82.435694700908499</v>
      </c>
      <c r="P1354" s="68">
        <v>12.326753694600001</v>
      </c>
      <c r="Q1354" s="69">
        <v>76.860370502431607</v>
      </c>
      <c r="R1354" s="59">
        <v>77.355189853499894</v>
      </c>
      <c r="S1354" s="60">
        <v>0.744415892806366</v>
      </c>
      <c r="T1354" s="68"/>
      <c r="U1354" s="69"/>
      <c r="V1354" s="68">
        <v>2.2282945488000001</v>
      </c>
      <c r="W1354" s="69">
        <v>63.620249998273799</v>
      </c>
      <c r="X1354" s="68">
        <v>9.8257261229999795</v>
      </c>
      <c r="Y1354" s="69">
        <v>67.4319264479943</v>
      </c>
    </row>
    <row r="1355" spans="1:25" x14ac:dyDescent="0.3">
      <c r="A1355" s="63" t="s">
        <v>1</v>
      </c>
    </row>
    <row r="1356" spans="1:25" x14ac:dyDescent="0.3">
      <c r="A1356" s="63" t="s">
        <v>1</v>
      </c>
    </row>
    <row r="1357" spans="1:25" x14ac:dyDescent="0.3">
      <c r="A1357" s="51" t="s">
        <v>477</v>
      </c>
    </row>
    <row r="1358" spans="1:25" x14ac:dyDescent="0.3">
      <c r="A1358" s="52" t="s">
        <v>1</v>
      </c>
    </row>
    <row r="1359" spans="1:25" ht="25.5" customHeight="1" x14ac:dyDescent="0.3">
      <c r="A1359" s="112" t="s">
        <v>1</v>
      </c>
      <c r="B1359" s="114" t="s">
        <v>502</v>
      </c>
      <c r="C1359" s="114" t="s">
        <v>1</v>
      </c>
      <c r="D1359" s="114" t="s">
        <v>53</v>
      </c>
      <c r="E1359" s="114" t="s">
        <v>1</v>
      </c>
      <c r="F1359" s="114" t="s">
        <v>54</v>
      </c>
      <c r="G1359" s="114" t="s">
        <v>1</v>
      </c>
      <c r="H1359" s="115" t="s">
        <v>55</v>
      </c>
      <c r="I1359" s="115" t="s">
        <v>1</v>
      </c>
      <c r="J1359" s="115" t="s">
        <v>56</v>
      </c>
      <c r="K1359" s="115" t="s">
        <v>1</v>
      </c>
      <c r="L1359" s="115" t="s">
        <v>57</v>
      </c>
      <c r="M1359" s="115" t="s">
        <v>1</v>
      </c>
      <c r="N1359" s="115" t="s">
        <v>58</v>
      </c>
      <c r="O1359" s="115" t="s">
        <v>1</v>
      </c>
      <c r="P1359" s="115" t="s">
        <v>59</v>
      </c>
      <c r="Q1359" s="115" t="s">
        <v>1</v>
      </c>
      <c r="R1359" s="115" t="s">
        <v>60</v>
      </c>
      <c r="S1359" s="115" t="s">
        <v>1</v>
      </c>
      <c r="T1359" s="114" t="s">
        <v>61</v>
      </c>
      <c r="U1359" s="114" t="s">
        <v>1</v>
      </c>
      <c r="V1359" s="114" t="s">
        <v>62</v>
      </c>
      <c r="W1359" s="114" t="s">
        <v>1</v>
      </c>
      <c r="X1359" s="114" t="s">
        <v>63</v>
      </c>
      <c r="Y1359" s="114" t="s">
        <v>1</v>
      </c>
    </row>
    <row r="1360" spans="1:25" x14ac:dyDescent="0.3">
      <c r="A1360" s="113" t="s">
        <v>1</v>
      </c>
      <c r="B1360" s="53" t="s">
        <v>14</v>
      </c>
      <c r="C1360" s="53" t="s">
        <v>15</v>
      </c>
      <c r="D1360" s="53" t="s">
        <v>14</v>
      </c>
      <c r="E1360" s="53" t="s">
        <v>15</v>
      </c>
      <c r="F1360" s="53" t="s">
        <v>14</v>
      </c>
      <c r="G1360" s="53" t="s">
        <v>15</v>
      </c>
      <c r="H1360" s="53" t="s">
        <v>14</v>
      </c>
      <c r="I1360" s="53" t="s">
        <v>15</v>
      </c>
      <c r="J1360" s="53" t="s">
        <v>14</v>
      </c>
      <c r="K1360" s="53" t="s">
        <v>15</v>
      </c>
      <c r="L1360" s="53" t="s">
        <v>14</v>
      </c>
      <c r="M1360" s="53" t="s">
        <v>15</v>
      </c>
      <c r="N1360" s="53" t="s">
        <v>14</v>
      </c>
      <c r="O1360" s="53" t="s">
        <v>15</v>
      </c>
      <c r="P1360" s="53" t="s">
        <v>14</v>
      </c>
      <c r="Q1360" s="53" t="s">
        <v>15</v>
      </c>
      <c r="R1360" s="53" t="s">
        <v>14</v>
      </c>
      <c r="S1360" s="53" t="s">
        <v>15</v>
      </c>
      <c r="T1360" s="53" t="s">
        <v>14</v>
      </c>
      <c r="U1360" s="53" t="s">
        <v>15</v>
      </c>
      <c r="V1360" s="53" t="s">
        <v>14</v>
      </c>
      <c r="W1360" s="53" t="s">
        <v>15</v>
      </c>
      <c r="X1360" s="53" t="s">
        <v>14</v>
      </c>
      <c r="Y1360" s="53" t="s">
        <v>15</v>
      </c>
    </row>
    <row r="1361" spans="1:25" x14ac:dyDescent="0.3">
      <c r="A1361" s="54" t="s">
        <v>16</v>
      </c>
      <c r="B1361" s="55">
        <v>927.69097610710003</v>
      </c>
      <c r="C1361" s="55">
        <v>927.69097610710003</v>
      </c>
      <c r="D1361" s="55">
        <v>186.54545852129999</v>
      </c>
      <c r="E1361" s="55">
        <v>186.54545852129999</v>
      </c>
      <c r="F1361" s="55">
        <v>93.248485429300004</v>
      </c>
      <c r="G1361" s="55">
        <v>93.248485429300004</v>
      </c>
      <c r="H1361" s="55">
        <v>407.59739437019999</v>
      </c>
      <c r="I1361" s="55">
        <v>407.59739437019999</v>
      </c>
      <c r="J1361" s="55">
        <v>26.3071601527</v>
      </c>
      <c r="K1361" s="55">
        <v>26.3071601527</v>
      </c>
      <c r="L1361" s="55">
        <v>64.550466538699993</v>
      </c>
      <c r="M1361" s="55">
        <v>64.550466538699993</v>
      </c>
      <c r="N1361" s="55">
        <v>11.416396539200001</v>
      </c>
      <c r="O1361" s="55">
        <v>11.416396539200001</v>
      </c>
      <c r="P1361" s="55">
        <v>16.0378535961</v>
      </c>
      <c r="Q1361" s="55">
        <v>16.0378535961</v>
      </c>
      <c r="R1361" s="55">
        <v>103.9139419255</v>
      </c>
      <c r="S1361" s="55">
        <v>103.9139419255</v>
      </c>
      <c r="T1361" s="55">
        <v>0</v>
      </c>
      <c r="U1361" s="55">
        <v>0</v>
      </c>
      <c r="V1361" s="55">
        <v>3.5024926008000001</v>
      </c>
      <c r="W1361" s="55">
        <v>3.5024926008000001</v>
      </c>
      <c r="X1361" s="55">
        <v>14.571326433299999</v>
      </c>
      <c r="Y1361" s="55">
        <v>14.571326433299999</v>
      </c>
    </row>
    <row r="1362" spans="1:25" x14ac:dyDescent="0.3">
      <c r="A1362" s="56" t="s">
        <v>332</v>
      </c>
      <c r="B1362" s="57">
        <v>1.1601762302</v>
      </c>
      <c r="C1362" s="58">
        <v>1.2506063550046401E-3</v>
      </c>
      <c r="D1362" s="57">
        <v>0</v>
      </c>
      <c r="E1362" s="58">
        <v>0</v>
      </c>
      <c r="F1362" s="57">
        <v>0</v>
      </c>
      <c r="G1362" s="58">
        <v>0</v>
      </c>
      <c r="H1362" s="57">
        <v>0</v>
      </c>
      <c r="I1362" s="58">
        <v>0</v>
      </c>
      <c r="J1362" s="65">
        <v>0</v>
      </c>
      <c r="K1362" s="66">
        <v>0</v>
      </c>
      <c r="L1362" s="57">
        <v>0</v>
      </c>
      <c r="M1362" s="58">
        <v>0</v>
      </c>
      <c r="N1362" s="65">
        <v>0</v>
      </c>
      <c r="O1362" s="66">
        <v>0</v>
      </c>
      <c r="P1362" s="65">
        <v>1.1601762302</v>
      </c>
      <c r="Q1362" s="67">
        <v>7.23398691257617</v>
      </c>
      <c r="R1362" s="57">
        <v>0</v>
      </c>
      <c r="S1362" s="58">
        <v>0</v>
      </c>
      <c r="T1362" s="65"/>
      <c r="U1362" s="66"/>
      <c r="V1362" s="65">
        <v>0</v>
      </c>
      <c r="W1362" s="66">
        <v>0</v>
      </c>
      <c r="X1362" s="65">
        <v>0</v>
      </c>
      <c r="Y1362" s="66">
        <v>0</v>
      </c>
    </row>
    <row r="1363" spans="1:25" x14ac:dyDescent="0.3">
      <c r="A1363" s="56" t="s">
        <v>333</v>
      </c>
      <c r="B1363" s="59">
        <v>14.5937080442</v>
      </c>
      <c r="C1363" s="60">
        <v>1.57312169893471E-2</v>
      </c>
      <c r="D1363" s="59">
        <v>0</v>
      </c>
      <c r="E1363" s="60">
        <v>0</v>
      </c>
      <c r="F1363" s="59">
        <v>1.21614838679999</v>
      </c>
      <c r="G1363" s="60">
        <v>1.30420175856054E-2</v>
      </c>
      <c r="H1363" s="59">
        <v>12.9956242438</v>
      </c>
      <c r="I1363" s="61">
        <v>3.1883482140213901E-2</v>
      </c>
      <c r="J1363" s="68">
        <v>0</v>
      </c>
      <c r="K1363" s="69">
        <v>0</v>
      </c>
      <c r="L1363" s="59">
        <v>0</v>
      </c>
      <c r="M1363" s="60">
        <v>0</v>
      </c>
      <c r="N1363" s="68">
        <v>0</v>
      </c>
      <c r="O1363" s="69">
        <v>0</v>
      </c>
      <c r="P1363" s="68">
        <v>0</v>
      </c>
      <c r="Q1363" s="69">
        <v>0</v>
      </c>
      <c r="R1363" s="59">
        <v>0.3819354136</v>
      </c>
      <c r="S1363" s="60">
        <v>3.6754973059709801E-3</v>
      </c>
      <c r="T1363" s="68"/>
      <c r="U1363" s="69"/>
      <c r="V1363" s="68">
        <v>0</v>
      </c>
      <c r="W1363" s="69">
        <v>0</v>
      </c>
      <c r="X1363" s="68">
        <v>0</v>
      </c>
      <c r="Y1363" s="69">
        <v>0</v>
      </c>
    </row>
    <row r="1364" spans="1:25" x14ac:dyDescent="0.3">
      <c r="A1364" s="56" t="s">
        <v>334</v>
      </c>
      <c r="B1364" s="57">
        <v>28.707775288800001</v>
      </c>
      <c r="C1364" s="58">
        <v>3.09454074990223E-2</v>
      </c>
      <c r="D1364" s="57">
        <v>7.2456604977000101</v>
      </c>
      <c r="E1364" s="58">
        <v>3.8841259150099797E-2</v>
      </c>
      <c r="F1364" s="57">
        <v>4.2685974362000003</v>
      </c>
      <c r="G1364" s="58">
        <v>4.57765873252323E-2</v>
      </c>
      <c r="H1364" s="57">
        <v>13.9462438866</v>
      </c>
      <c r="I1364" s="58">
        <v>3.4215733660783301E-2</v>
      </c>
      <c r="J1364" s="65">
        <v>0</v>
      </c>
      <c r="K1364" s="66">
        <v>0</v>
      </c>
      <c r="L1364" s="57">
        <v>0.34648004360000001</v>
      </c>
      <c r="M1364" s="58">
        <v>5.36758387938644E-3</v>
      </c>
      <c r="N1364" s="65">
        <v>0</v>
      </c>
      <c r="O1364" s="66">
        <v>0</v>
      </c>
      <c r="P1364" s="65">
        <v>0.77156704310000102</v>
      </c>
      <c r="Q1364" s="66">
        <v>4.8109121240988602</v>
      </c>
      <c r="R1364" s="57">
        <v>2.1292263816000001</v>
      </c>
      <c r="S1364" s="58">
        <v>2.04902859245444E-2</v>
      </c>
      <c r="T1364" s="65"/>
      <c r="U1364" s="66"/>
      <c r="V1364" s="65">
        <v>0</v>
      </c>
      <c r="W1364" s="66">
        <v>0</v>
      </c>
      <c r="X1364" s="65">
        <v>0</v>
      </c>
      <c r="Y1364" s="66">
        <v>0</v>
      </c>
    </row>
    <row r="1365" spans="1:25" x14ac:dyDescent="0.3">
      <c r="A1365" s="56" t="s">
        <v>335</v>
      </c>
      <c r="B1365" s="59">
        <v>383.37648549739902</v>
      </c>
      <c r="C1365" s="60">
        <v>0.41325882796249203</v>
      </c>
      <c r="D1365" s="59">
        <v>82.477083806400103</v>
      </c>
      <c r="E1365" s="60">
        <v>0.44212860747281402</v>
      </c>
      <c r="F1365" s="59">
        <v>40.673531850099998</v>
      </c>
      <c r="G1365" s="60">
        <v>0.43618436978194403</v>
      </c>
      <c r="H1365" s="59">
        <v>170.2266714191</v>
      </c>
      <c r="I1365" s="60">
        <v>0.41763434646614001</v>
      </c>
      <c r="J1365" s="68">
        <v>3.7811808724999998</v>
      </c>
      <c r="K1365" s="70">
        <v>14.3732004920034</v>
      </c>
      <c r="L1365" s="59">
        <v>29.405775131999999</v>
      </c>
      <c r="M1365" s="60">
        <v>0.45554705812033602</v>
      </c>
      <c r="N1365" s="68">
        <v>5.0626260782000001</v>
      </c>
      <c r="O1365" s="69">
        <v>44.345219271393297</v>
      </c>
      <c r="P1365" s="68">
        <v>6.2917826415999896</v>
      </c>
      <c r="Q1365" s="69">
        <v>39.230827266873199</v>
      </c>
      <c r="R1365" s="59">
        <v>35.585846070599999</v>
      </c>
      <c r="S1365" s="60">
        <v>0.34245497198165098</v>
      </c>
      <c r="T1365" s="68"/>
      <c r="U1365" s="69"/>
      <c r="V1365" s="68">
        <v>2.8905462238999902</v>
      </c>
      <c r="W1365" s="69">
        <v>82.528260680401601</v>
      </c>
      <c r="X1365" s="68">
        <v>6.9814414029999998</v>
      </c>
      <c r="Y1365" s="69">
        <v>47.912188605185897</v>
      </c>
    </row>
    <row r="1366" spans="1:25" x14ac:dyDescent="0.3">
      <c r="A1366" s="56" t="s">
        <v>336</v>
      </c>
      <c r="B1366" s="57">
        <v>399.84900245900002</v>
      </c>
      <c r="C1366" s="58">
        <v>0.43101529793563298</v>
      </c>
      <c r="D1366" s="57">
        <v>64.442772039000204</v>
      </c>
      <c r="E1366" s="62">
        <v>0.345453448986762</v>
      </c>
      <c r="F1366" s="57">
        <v>42.379896996100101</v>
      </c>
      <c r="G1366" s="58">
        <v>0.45448348893807999</v>
      </c>
      <c r="H1366" s="57">
        <v>164.43625775129999</v>
      </c>
      <c r="I1366" s="58">
        <v>0.40342813772246799</v>
      </c>
      <c r="J1366" s="65">
        <v>22.525979280200001</v>
      </c>
      <c r="K1366" s="67">
        <v>85.626799507996594</v>
      </c>
      <c r="L1366" s="57">
        <v>32.589507809399997</v>
      </c>
      <c r="M1366" s="58">
        <v>0.50486866411510101</v>
      </c>
      <c r="N1366" s="65">
        <v>6.3537704609999999</v>
      </c>
      <c r="O1366" s="66">
        <v>55.654780728606703</v>
      </c>
      <c r="P1366" s="65">
        <v>7.2090127421999997</v>
      </c>
      <c r="Q1366" s="66">
        <v>44.949984728337</v>
      </c>
      <c r="R1366" s="57">
        <v>54.246548249500002</v>
      </c>
      <c r="S1366" s="58">
        <v>0.52203339844802998</v>
      </c>
      <c r="T1366" s="65"/>
      <c r="U1366" s="66"/>
      <c r="V1366" s="65">
        <v>0.61194637690000098</v>
      </c>
      <c r="W1366" s="66">
        <v>17.471739319598399</v>
      </c>
      <c r="X1366" s="65">
        <v>5.0533107533999999</v>
      </c>
      <c r="Y1366" s="66">
        <v>34.679826689295901</v>
      </c>
    </row>
    <row r="1367" spans="1:25" x14ac:dyDescent="0.3">
      <c r="A1367" s="56" t="s">
        <v>337</v>
      </c>
      <c r="B1367" s="59">
        <v>100.0038285875</v>
      </c>
      <c r="C1367" s="60">
        <v>0.107798643258501</v>
      </c>
      <c r="D1367" s="59">
        <v>32.379942178199997</v>
      </c>
      <c r="E1367" s="61">
        <v>0.173576684390324</v>
      </c>
      <c r="F1367" s="59">
        <v>4.7103107600999996</v>
      </c>
      <c r="G1367" s="60">
        <v>5.0513536369138197E-2</v>
      </c>
      <c r="H1367" s="59">
        <v>45.992597069399899</v>
      </c>
      <c r="I1367" s="60">
        <v>0.11283830001039501</v>
      </c>
      <c r="J1367" s="68">
        <v>0</v>
      </c>
      <c r="K1367" s="69">
        <v>0</v>
      </c>
      <c r="L1367" s="59">
        <v>2.2087035537000101</v>
      </c>
      <c r="M1367" s="60">
        <v>3.4216693885176098E-2</v>
      </c>
      <c r="N1367" s="68">
        <v>0</v>
      </c>
      <c r="O1367" s="69">
        <v>0</v>
      </c>
      <c r="P1367" s="68">
        <v>0.605314939</v>
      </c>
      <c r="Q1367" s="69">
        <v>3.77428896811477</v>
      </c>
      <c r="R1367" s="59">
        <v>11.570385810199999</v>
      </c>
      <c r="S1367" s="60">
        <v>0.111345846339804</v>
      </c>
      <c r="T1367" s="68"/>
      <c r="U1367" s="69"/>
      <c r="V1367" s="68">
        <v>0</v>
      </c>
      <c r="W1367" s="69">
        <v>0</v>
      </c>
      <c r="X1367" s="68">
        <v>2.5365742769000001</v>
      </c>
      <c r="Y1367" s="69">
        <v>17.407984705518199</v>
      </c>
    </row>
    <row r="1368" spans="1:25" x14ac:dyDescent="0.3">
      <c r="A1368" s="56" t="s">
        <v>310</v>
      </c>
      <c r="B1368" s="57">
        <v>15.753884274400001</v>
      </c>
      <c r="C1368" s="58">
        <v>1.69818233443517E-2</v>
      </c>
      <c r="D1368" s="57">
        <v>0</v>
      </c>
      <c r="E1368" s="58">
        <v>0</v>
      </c>
      <c r="F1368" s="57">
        <v>1.21614838679999</v>
      </c>
      <c r="G1368" s="58">
        <v>1.30420175856054E-2</v>
      </c>
      <c r="H1368" s="57">
        <v>12.9956242438</v>
      </c>
      <c r="I1368" s="58">
        <v>3.1883482140213901E-2</v>
      </c>
      <c r="J1368" s="65">
        <v>0</v>
      </c>
      <c r="K1368" s="66">
        <v>0</v>
      </c>
      <c r="L1368" s="57">
        <v>0</v>
      </c>
      <c r="M1368" s="58">
        <v>0</v>
      </c>
      <c r="N1368" s="65">
        <v>0</v>
      </c>
      <c r="O1368" s="66">
        <v>0</v>
      </c>
      <c r="P1368" s="65">
        <v>1.1601762302</v>
      </c>
      <c r="Q1368" s="66">
        <v>7.23398691257617</v>
      </c>
      <c r="R1368" s="57">
        <v>0.3819354136</v>
      </c>
      <c r="S1368" s="58">
        <v>3.6754973059709801E-3</v>
      </c>
      <c r="T1368" s="65"/>
      <c r="U1368" s="66"/>
      <c r="V1368" s="65">
        <v>0</v>
      </c>
      <c r="W1368" s="66">
        <v>0</v>
      </c>
      <c r="X1368" s="65">
        <v>0</v>
      </c>
      <c r="Y1368" s="66">
        <v>0</v>
      </c>
    </row>
    <row r="1369" spans="1:25" x14ac:dyDescent="0.3">
      <c r="A1369" s="56" t="s">
        <v>311</v>
      </c>
      <c r="B1369" s="59">
        <v>783.2254879564</v>
      </c>
      <c r="C1369" s="60">
        <v>0.84427412589812501</v>
      </c>
      <c r="D1369" s="59">
        <v>146.91985584540001</v>
      </c>
      <c r="E1369" s="62">
        <v>0.78758205645957602</v>
      </c>
      <c r="F1369" s="59">
        <v>83.053428846200006</v>
      </c>
      <c r="G1369" s="60">
        <v>0.89066785872002396</v>
      </c>
      <c r="H1369" s="59">
        <v>334.66292917039999</v>
      </c>
      <c r="I1369" s="60">
        <v>0.82106248418860805</v>
      </c>
      <c r="J1369" s="68">
        <v>26.3071601527</v>
      </c>
      <c r="K1369" s="67">
        <v>100</v>
      </c>
      <c r="L1369" s="59">
        <v>61.995282941399999</v>
      </c>
      <c r="M1369" s="61">
        <v>0.96041572223543803</v>
      </c>
      <c r="N1369" s="68">
        <v>11.416396539200001</v>
      </c>
      <c r="O1369" s="69">
        <v>100</v>
      </c>
      <c r="P1369" s="68">
        <v>13.5007953838</v>
      </c>
      <c r="Q1369" s="69">
        <v>84.180811995210206</v>
      </c>
      <c r="R1369" s="59">
        <v>89.832394320099993</v>
      </c>
      <c r="S1369" s="60">
        <v>0.86448837042968096</v>
      </c>
      <c r="T1369" s="68"/>
      <c r="U1369" s="69"/>
      <c r="V1369" s="68">
        <v>3.5024926008000201</v>
      </c>
      <c r="W1369" s="69">
        <v>100</v>
      </c>
      <c r="X1369" s="68">
        <v>12.0347521564</v>
      </c>
      <c r="Y1369" s="69">
        <v>82.592015294481797</v>
      </c>
    </row>
    <row r="1370" spans="1:25" x14ac:dyDescent="0.3">
      <c r="A1370" s="63" t="s">
        <v>1</v>
      </c>
    </row>
    <row r="1371" spans="1:25" x14ac:dyDescent="0.3">
      <c r="A1371" s="63" t="s">
        <v>1</v>
      </c>
    </row>
    <row r="1372" spans="1:25" x14ac:dyDescent="0.3">
      <c r="A1372" s="51" t="s">
        <v>478</v>
      </c>
    </row>
    <row r="1373" spans="1:25" x14ac:dyDescent="0.3">
      <c r="A1373" s="52" t="s">
        <v>1</v>
      </c>
    </row>
    <row r="1374" spans="1:25" ht="25.5" customHeight="1" x14ac:dyDescent="0.3">
      <c r="A1374" s="112" t="s">
        <v>1</v>
      </c>
      <c r="B1374" s="114" t="s">
        <v>502</v>
      </c>
      <c r="C1374" s="114" t="s">
        <v>1</v>
      </c>
      <c r="D1374" s="114" t="s">
        <v>53</v>
      </c>
      <c r="E1374" s="114" t="s">
        <v>1</v>
      </c>
      <c r="F1374" s="114" t="s">
        <v>54</v>
      </c>
      <c r="G1374" s="114" t="s">
        <v>1</v>
      </c>
      <c r="H1374" s="115" t="s">
        <v>55</v>
      </c>
      <c r="I1374" s="115" t="s">
        <v>1</v>
      </c>
      <c r="J1374" s="115" t="s">
        <v>56</v>
      </c>
      <c r="K1374" s="115" t="s">
        <v>1</v>
      </c>
      <c r="L1374" s="115" t="s">
        <v>57</v>
      </c>
      <c r="M1374" s="115" t="s">
        <v>1</v>
      </c>
      <c r="N1374" s="115" t="s">
        <v>58</v>
      </c>
      <c r="O1374" s="115" t="s">
        <v>1</v>
      </c>
      <c r="P1374" s="115" t="s">
        <v>59</v>
      </c>
      <c r="Q1374" s="115" t="s">
        <v>1</v>
      </c>
      <c r="R1374" s="115" t="s">
        <v>60</v>
      </c>
      <c r="S1374" s="115" t="s">
        <v>1</v>
      </c>
      <c r="T1374" s="114" t="s">
        <v>61</v>
      </c>
      <c r="U1374" s="114" t="s">
        <v>1</v>
      </c>
      <c r="V1374" s="114" t="s">
        <v>62</v>
      </c>
      <c r="W1374" s="114" t="s">
        <v>1</v>
      </c>
      <c r="X1374" s="114" t="s">
        <v>63</v>
      </c>
      <c r="Y1374" s="114" t="s">
        <v>1</v>
      </c>
    </row>
    <row r="1375" spans="1:25" x14ac:dyDescent="0.3">
      <c r="A1375" s="113" t="s">
        <v>1</v>
      </c>
      <c r="B1375" s="53" t="s">
        <v>14</v>
      </c>
      <c r="C1375" s="53" t="s">
        <v>15</v>
      </c>
      <c r="D1375" s="53" t="s">
        <v>14</v>
      </c>
      <c r="E1375" s="53" t="s">
        <v>15</v>
      </c>
      <c r="F1375" s="53" t="s">
        <v>14</v>
      </c>
      <c r="G1375" s="53" t="s">
        <v>15</v>
      </c>
      <c r="H1375" s="53" t="s">
        <v>14</v>
      </c>
      <c r="I1375" s="53" t="s">
        <v>15</v>
      </c>
      <c r="J1375" s="53" t="s">
        <v>14</v>
      </c>
      <c r="K1375" s="53" t="s">
        <v>15</v>
      </c>
      <c r="L1375" s="53" t="s">
        <v>14</v>
      </c>
      <c r="M1375" s="53" t="s">
        <v>15</v>
      </c>
      <c r="N1375" s="53" t="s">
        <v>14</v>
      </c>
      <c r="O1375" s="53" t="s">
        <v>15</v>
      </c>
      <c r="P1375" s="53" t="s">
        <v>14</v>
      </c>
      <c r="Q1375" s="53" t="s">
        <v>15</v>
      </c>
      <c r="R1375" s="53" t="s">
        <v>14</v>
      </c>
      <c r="S1375" s="53" t="s">
        <v>15</v>
      </c>
      <c r="T1375" s="53" t="s">
        <v>14</v>
      </c>
      <c r="U1375" s="53" t="s">
        <v>15</v>
      </c>
      <c r="V1375" s="53" t="s">
        <v>14</v>
      </c>
      <c r="W1375" s="53" t="s">
        <v>15</v>
      </c>
      <c r="X1375" s="53" t="s">
        <v>14</v>
      </c>
      <c r="Y1375" s="53" t="s">
        <v>15</v>
      </c>
    </row>
    <row r="1376" spans="1:25" x14ac:dyDescent="0.3">
      <c r="A1376" s="54" t="s">
        <v>16</v>
      </c>
      <c r="B1376" s="55">
        <v>927.69097610710003</v>
      </c>
      <c r="C1376" s="55">
        <v>927.69097610710003</v>
      </c>
      <c r="D1376" s="55">
        <v>186.54545852129999</v>
      </c>
      <c r="E1376" s="55">
        <v>186.54545852129999</v>
      </c>
      <c r="F1376" s="55">
        <v>93.248485429300004</v>
      </c>
      <c r="G1376" s="55">
        <v>93.248485429300004</v>
      </c>
      <c r="H1376" s="55">
        <v>407.59739437019999</v>
      </c>
      <c r="I1376" s="55">
        <v>407.59739437019999</v>
      </c>
      <c r="J1376" s="55">
        <v>26.3071601527</v>
      </c>
      <c r="K1376" s="55">
        <v>26.3071601527</v>
      </c>
      <c r="L1376" s="55">
        <v>64.550466538699993</v>
      </c>
      <c r="M1376" s="55">
        <v>64.550466538699993</v>
      </c>
      <c r="N1376" s="55">
        <v>11.416396539200001</v>
      </c>
      <c r="O1376" s="55">
        <v>11.416396539200001</v>
      </c>
      <c r="P1376" s="55">
        <v>16.0378535961</v>
      </c>
      <c r="Q1376" s="55">
        <v>16.0378535961</v>
      </c>
      <c r="R1376" s="55">
        <v>103.9139419255</v>
      </c>
      <c r="S1376" s="55">
        <v>103.9139419255</v>
      </c>
      <c r="T1376" s="55">
        <v>0</v>
      </c>
      <c r="U1376" s="55">
        <v>0</v>
      </c>
      <c r="V1376" s="55">
        <v>3.5024926008000001</v>
      </c>
      <c r="W1376" s="55">
        <v>3.5024926008000001</v>
      </c>
      <c r="X1376" s="55">
        <v>14.571326433299999</v>
      </c>
      <c r="Y1376" s="55">
        <v>14.571326433299999</v>
      </c>
    </row>
    <row r="1377" spans="1:25" x14ac:dyDescent="0.3">
      <c r="A1377" s="56" t="s">
        <v>332</v>
      </c>
      <c r="B1377" s="57">
        <v>0</v>
      </c>
      <c r="C1377" s="58">
        <v>0</v>
      </c>
      <c r="D1377" s="57">
        <v>0</v>
      </c>
      <c r="E1377" s="58">
        <v>0</v>
      </c>
      <c r="F1377" s="57">
        <v>0</v>
      </c>
      <c r="G1377" s="58">
        <v>0</v>
      </c>
      <c r="H1377" s="57">
        <v>0</v>
      </c>
      <c r="I1377" s="58">
        <v>0</v>
      </c>
      <c r="J1377" s="65">
        <v>0</v>
      </c>
      <c r="K1377" s="66">
        <v>0</v>
      </c>
      <c r="L1377" s="57">
        <v>0</v>
      </c>
      <c r="M1377" s="58">
        <v>0</v>
      </c>
      <c r="N1377" s="65">
        <v>0</v>
      </c>
      <c r="O1377" s="66">
        <v>0</v>
      </c>
      <c r="P1377" s="65">
        <v>0</v>
      </c>
      <c r="Q1377" s="66">
        <v>0</v>
      </c>
      <c r="R1377" s="57">
        <v>0</v>
      </c>
      <c r="S1377" s="58">
        <v>0</v>
      </c>
      <c r="T1377" s="65"/>
      <c r="U1377" s="66"/>
      <c r="V1377" s="65">
        <v>0</v>
      </c>
      <c r="W1377" s="66">
        <v>0</v>
      </c>
      <c r="X1377" s="65">
        <v>0</v>
      </c>
      <c r="Y1377" s="66">
        <v>0</v>
      </c>
    </row>
    <row r="1378" spans="1:25" x14ac:dyDescent="0.3">
      <c r="A1378" s="56" t="s">
        <v>333</v>
      </c>
      <c r="B1378" s="59">
        <v>7.0389769734999996</v>
      </c>
      <c r="C1378" s="60">
        <v>7.5876311776124899E-3</v>
      </c>
      <c r="D1378" s="59">
        <v>5.4622496840000201</v>
      </c>
      <c r="E1378" s="61">
        <v>2.9281064933437202E-2</v>
      </c>
      <c r="F1378" s="59">
        <v>0</v>
      </c>
      <c r="G1378" s="60">
        <v>0</v>
      </c>
      <c r="H1378" s="59">
        <v>0</v>
      </c>
      <c r="I1378" s="60">
        <v>0</v>
      </c>
      <c r="J1378" s="68">
        <v>0</v>
      </c>
      <c r="K1378" s="69">
        <v>0</v>
      </c>
      <c r="L1378" s="59">
        <v>0.97141235050000097</v>
      </c>
      <c r="M1378" s="60">
        <v>1.50488819459982E-2</v>
      </c>
      <c r="N1378" s="68">
        <v>0</v>
      </c>
      <c r="O1378" s="69">
        <v>0</v>
      </c>
      <c r="P1378" s="68">
        <v>0</v>
      </c>
      <c r="Q1378" s="69">
        <v>0</v>
      </c>
      <c r="R1378" s="59">
        <v>0.605314939</v>
      </c>
      <c r="S1378" s="60">
        <v>5.8251561607967298E-3</v>
      </c>
      <c r="T1378" s="68"/>
      <c r="U1378" s="69"/>
      <c r="V1378" s="68">
        <v>0</v>
      </c>
      <c r="W1378" s="69">
        <v>0</v>
      </c>
      <c r="X1378" s="68">
        <v>0</v>
      </c>
      <c r="Y1378" s="69">
        <v>0</v>
      </c>
    </row>
    <row r="1379" spans="1:25" x14ac:dyDescent="0.3">
      <c r="A1379" s="56" t="s">
        <v>334</v>
      </c>
      <c r="B1379" s="57">
        <v>37.101294385800003</v>
      </c>
      <c r="C1379" s="58">
        <v>3.9993160806079397E-2</v>
      </c>
      <c r="D1379" s="57">
        <v>7.2238478791</v>
      </c>
      <c r="E1379" s="58">
        <v>3.8724329910584103E-2</v>
      </c>
      <c r="F1379" s="57">
        <v>10.3231490495</v>
      </c>
      <c r="G1379" s="61">
        <v>0.11070580934343301</v>
      </c>
      <c r="H1379" s="57">
        <v>15.392262801899999</v>
      </c>
      <c r="I1379" s="58">
        <v>3.7763398428204802E-2</v>
      </c>
      <c r="J1379" s="65">
        <v>0</v>
      </c>
      <c r="K1379" s="66">
        <v>0</v>
      </c>
      <c r="L1379" s="57">
        <v>0.55282252529999998</v>
      </c>
      <c r="M1379" s="58">
        <v>8.5641910112077297E-3</v>
      </c>
      <c r="N1379" s="65">
        <v>0</v>
      </c>
      <c r="O1379" s="66">
        <v>0</v>
      </c>
      <c r="P1379" s="65">
        <v>0.45783801540000002</v>
      </c>
      <c r="Q1379" s="66">
        <v>2.8547337251621698</v>
      </c>
      <c r="R1379" s="57">
        <v>3.1513741145999998</v>
      </c>
      <c r="S1379" s="58">
        <v>3.0326769018726499E-2</v>
      </c>
      <c r="T1379" s="65"/>
      <c r="U1379" s="66"/>
      <c r="V1379" s="65">
        <v>0</v>
      </c>
      <c r="W1379" s="66">
        <v>0</v>
      </c>
      <c r="X1379" s="65">
        <v>0</v>
      </c>
      <c r="Y1379" s="66">
        <v>0</v>
      </c>
    </row>
    <row r="1380" spans="1:25" x14ac:dyDescent="0.3">
      <c r="A1380" s="56" t="s">
        <v>335</v>
      </c>
      <c r="B1380" s="59">
        <v>312.962591514</v>
      </c>
      <c r="C1380" s="60">
        <v>0.33735651156950502</v>
      </c>
      <c r="D1380" s="59">
        <v>57.679285888799797</v>
      </c>
      <c r="E1380" s="60">
        <v>0.309196945055696</v>
      </c>
      <c r="F1380" s="59">
        <v>34.879957797899998</v>
      </c>
      <c r="G1380" s="60">
        <v>0.37405388020318697</v>
      </c>
      <c r="H1380" s="59">
        <v>147.01997691099999</v>
      </c>
      <c r="I1380" s="60">
        <v>0.36069901069453197</v>
      </c>
      <c r="J1380" s="68">
        <v>1.8222768665</v>
      </c>
      <c r="K1380" s="70">
        <v>6.9269235292695504</v>
      </c>
      <c r="L1380" s="59">
        <v>25.703548128000001</v>
      </c>
      <c r="M1380" s="60">
        <v>0.39819306515143399</v>
      </c>
      <c r="N1380" s="68">
        <v>4.0640001356999997</v>
      </c>
      <c r="O1380" s="69">
        <v>35.597923755938297</v>
      </c>
      <c r="P1380" s="68">
        <v>5.6112946489000004</v>
      </c>
      <c r="Q1380" s="69">
        <v>34.987815640520203</v>
      </c>
      <c r="R1380" s="59">
        <v>28.505300211800002</v>
      </c>
      <c r="S1380" s="60">
        <v>0.274316416869611</v>
      </c>
      <c r="T1380" s="68"/>
      <c r="U1380" s="69"/>
      <c r="V1380" s="68">
        <v>2.4364472660000001</v>
      </c>
      <c r="W1380" s="69">
        <v>69.563238062044604</v>
      </c>
      <c r="X1380" s="68">
        <v>5.2405036593999998</v>
      </c>
      <c r="Y1380" s="69">
        <v>35.964492892176402</v>
      </c>
    </row>
    <row r="1381" spans="1:25" x14ac:dyDescent="0.3">
      <c r="A1381" s="56" t="s">
        <v>336</v>
      </c>
      <c r="B1381" s="57">
        <v>319.93925405049998</v>
      </c>
      <c r="C1381" s="58">
        <v>0.34487697120119798</v>
      </c>
      <c r="D1381" s="57">
        <v>56.015910702299699</v>
      </c>
      <c r="E1381" s="58">
        <v>0.30028021666313598</v>
      </c>
      <c r="F1381" s="57">
        <v>26.756167358599999</v>
      </c>
      <c r="G1381" s="58">
        <v>0.286934069067387</v>
      </c>
      <c r="H1381" s="57">
        <v>111.30135291489999</v>
      </c>
      <c r="I1381" s="62">
        <v>0.27306689015242003</v>
      </c>
      <c r="J1381" s="65">
        <v>23.352656096499999</v>
      </c>
      <c r="K1381" s="67">
        <v>88.769201848277902</v>
      </c>
      <c r="L1381" s="57">
        <v>22.501104682499999</v>
      </c>
      <c r="M1381" s="58">
        <v>0.34858159652509901</v>
      </c>
      <c r="N1381" s="65">
        <v>6.5880817953999999</v>
      </c>
      <c r="O1381" s="66">
        <v>57.707191343422402</v>
      </c>
      <c r="P1381" s="65">
        <v>5.9833058845</v>
      </c>
      <c r="Q1381" s="66">
        <v>37.307398079472399</v>
      </c>
      <c r="R1381" s="57">
        <v>59.0508583413</v>
      </c>
      <c r="S1381" s="61">
        <v>0.56826694519620802</v>
      </c>
      <c r="T1381" s="65"/>
      <c r="U1381" s="66"/>
      <c r="V1381" s="65">
        <v>0.61194637690000098</v>
      </c>
      <c r="W1381" s="66">
        <v>17.471739319598399</v>
      </c>
      <c r="X1381" s="65">
        <v>7.77786989759998</v>
      </c>
      <c r="Y1381" s="66">
        <v>53.377912664321002</v>
      </c>
    </row>
    <row r="1382" spans="1:25" x14ac:dyDescent="0.3">
      <c r="A1382" s="56" t="s">
        <v>337</v>
      </c>
      <c r="B1382" s="59">
        <v>250.6488591833</v>
      </c>
      <c r="C1382" s="60">
        <v>0.27018572524560502</v>
      </c>
      <c r="D1382" s="59">
        <v>60.1641643670999</v>
      </c>
      <c r="E1382" s="60">
        <v>0.322517443437147</v>
      </c>
      <c r="F1382" s="59">
        <v>21.289211223300001</v>
      </c>
      <c r="G1382" s="60">
        <v>0.22830624138599301</v>
      </c>
      <c r="H1382" s="59">
        <v>133.88380174240001</v>
      </c>
      <c r="I1382" s="61">
        <v>0.32847070072484402</v>
      </c>
      <c r="J1382" s="68">
        <v>1.1322271897</v>
      </c>
      <c r="K1382" s="70">
        <v>4.3038746224525299</v>
      </c>
      <c r="L1382" s="59">
        <v>14.8215788524</v>
      </c>
      <c r="M1382" s="60">
        <v>0.229612265366262</v>
      </c>
      <c r="N1382" s="68">
        <v>0.76431460809999996</v>
      </c>
      <c r="O1382" s="69">
        <v>6.6948849006392201</v>
      </c>
      <c r="P1382" s="68">
        <v>3.9854150473000001</v>
      </c>
      <c r="Q1382" s="69">
        <v>24.850052554845298</v>
      </c>
      <c r="R1382" s="59">
        <v>12.6010943188</v>
      </c>
      <c r="S1382" s="62">
        <v>0.121264712754658</v>
      </c>
      <c r="T1382" s="68"/>
      <c r="U1382" s="69"/>
      <c r="V1382" s="68">
        <v>0.45409895789999999</v>
      </c>
      <c r="W1382" s="69">
        <v>12.965022618357001</v>
      </c>
      <c r="X1382" s="68">
        <v>1.5529528763</v>
      </c>
      <c r="Y1382" s="69">
        <v>10.6575944435026</v>
      </c>
    </row>
    <row r="1383" spans="1:25" x14ac:dyDescent="0.3">
      <c r="A1383" s="56" t="s">
        <v>310</v>
      </c>
      <c r="B1383" s="57">
        <v>7.0389769734999996</v>
      </c>
      <c r="C1383" s="58">
        <v>7.5876311776124899E-3</v>
      </c>
      <c r="D1383" s="57">
        <v>5.4622496840000201</v>
      </c>
      <c r="E1383" s="61">
        <v>2.9281064933437202E-2</v>
      </c>
      <c r="F1383" s="57">
        <v>0</v>
      </c>
      <c r="G1383" s="58">
        <v>0</v>
      </c>
      <c r="H1383" s="57">
        <v>0</v>
      </c>
      <c r="I1383" s="58">
        <v>0</v>
      </c>
      <c r="J1383" s="65">
        <v>0</v>
      </c>
      <c r="K1383" s="66">
        <v>0</v>
      </c>
      <c r="L1383" s="57">
        <v>0.97141235050000097</v>
      </c>
      <c r="M1383" s="58">
        <v>1.50488819459982E-2</v>
      </c>
      <c r="N1383" s="65">
        <v>0</v>
      </c>
      <c r="O1383" s="66">
        <v>0</v>
      </c>
      <c r="P1383" s="65">
        <v>0</v>
      </c>
      <c r="Q1383" s="66">
        <v>0</v>
      </c>
      <c r="R1383" s="57">
        <v>0.605314939</v>
      </c>
      <c r="S1383" s="58">
        <v>5.8251561607967298E-3</v>
      </c>
      <c r="T1383" s="65"/>
      <c r="U1383" s="66"/>
      <c r="V1383" s="65">
        <v>0</v>
      </c>
      <c r="W1383" s="66">
        <v>0</v>
      </c>
      <c r="X1383" s="65">
        <v>0</v>
      </c>
      <c r="Y1383" s="66">
        <v>0</v>
      </c>
    </row>
    <row r="1384" spans="1:25" x14ac:dyDescent="0.3">
      <c r="A1384" s="56" t="s">
        <v>311</v>
      </c>
      <c r="B1384" s="59">
        <v>632.90184556450004</v>
      </c>
      <c r="C1384" s="60">
        <v>0.68223348277070295</v>
      </c>
      <c r="D1384" s="59">
        <v>113.6951965911</v>
      </c>
      <c r="E1384" s="62">
        <v>0.60947716171883204</v>
      </c>
      <c r="F1384" s="59">
        <v>61.6361251565</v>
      </c>
      <c r="G1384" s="60">
        <v>0.66098794927057403</v>
      </c>
      <c r="H1384" s="59">
        <v>258.32132982590002</v>
      </c>
      <c r="I1384" s="60">
        <v>0.63376590084695195</v>
      </c>
      <c r="J1384" s="68">
        <v>25.174932963</v>
      </c>
      <c r="K1384" s="67">
        <v>95.696125377547503</v>
      </c>
      <c r="L1384" s="59">
        <v>48.204652810500001</v>
      </c>
      <c r="M1384" s="60">
        <v>0.74677466167653195</v>
      </c>
      <c r="N1384" s="68">
        <v>10.6520819311</v>
      </c>
      <c r="O1384" s="69">
        <v>93.305115099360805</v>
      </c>
      <c r="P1384" s="68">
        <v>11.5946005334</v>
      </c>
      <c r="Q1384" s="69">
        <v>72.295213719992503</v>
      </c>
      <c r="R1384" s="59">
        <v>87.556158553100005</v>
      </c>
      <c r="S1384" s="61">
        <v>0.84258336206581896</v>
      </c>
      <c r="T1384" s="68"/>
      <c r="U1384" s="69"/>
      <c r="V1384" s="68">
        <v>3.0483936428999998</v>
      </c>
      <c r="W1384" s="69">
        <v>87.034977381643003</v>
      </c>
      <c r="X1384" s="68">
        <v>13.018373557</v>
      </c>
      <c r="Y1384" s="69">
        <v>89.342405556497397</v>
      </c>
    </row>
    <row r="1385" spans="1:25" x14ac:dyDescent="0.3">
      <c r="A1385" s="63" t="s">
        <v>1</v>
      </c>
    </row>
    <row r="1386" spans="1:25" x14ac:dyDescent="0.3">
      <c r="A1386" s="63" t="s">
        <v>1</v>
      </c>
    </row>
    <row r="1387" spans="1:25" x14ac:dyDescent="0.3">
      <c r="A1387" s="51" t="s">
        <v>479</v>
      </c>
    </row>
    <row r="1388" spans="1:25" x14ac:dyDescent="0.3">
      <c r="A1388" s="52" t="s">
        <v>1</v>
      </c>
    </row>
    <row r="1389" spans="1:25" ht="25.5" customHeight="1" x14ac:dyDescent="0.3">
      <c r="A1389" s="112" t="s">
        <v>1</v>
      </c>
      <c r="B1389" s="114" t="s">
        <v>502</v>
      </c>
      <c r="C1389" s="114" t="s">
        <v>1</v>
      </c>
      <c r="D1389" s="114" t="s">
        <v>53</v>
      </c>
      <c r="E1389" s="114" t="s">
        <v>1</v>
      </c>
      <c r="F1389" s="114" t="s">
        <v>54</v>
      </c>
      <c r="G1389" s="114" t="s">
        <v>1</v>
      </c>
      <c r="H1389" s="115" t="s">
        <v>55</v>
      </c>
      <c r="I1389" s="115" t="s">
        <v>1</v>
      </c>
      <c r="J1389" s="115" t="s">
        <v>56</v>
      </c>
      <c r="K1389" s="115" t="s">
        <v>1</v>
      </c>
      <c r="L1389" s="115" t="s">
        <v>57</v>
      </c>
      <c r="M1389" s="115" t="s">
        <v>1</v>
      </c>
      <c r="N1389" s="115" t="s">
        <v>58</v>
      </c>
      <c r="O1389" s="115" t="s">
        <v>1</v>
      </c>
      <c r="P1389" s="115" t="s">
        <v>59</v>
      </c>
      <c r="Q1389" s="115" t="s">
        <v>1</v>
      </c>
      <c r="R1389" s="115" t="s">
        <v>60</v>
      </c>
      <c r="S1389" s="115" t="s">
        <v>1</v>
      </c>
      <c r="T1389" s="114" t="s">
        <v>61</v>
      </c>
      <c r="U1389" s="114" t="s">
        <v>1</v>
      </c>
      <c r="V1389" s="114" t="s">
        <v>62</v>
      </c>
      <c r="W1389" s="114" t="s">
        <v>1</v>
      </c>
      <c r="X1389" s="114" t="s">
        <v>63</v>
      </c>
      <c r="Y1389" s="114" t="s">
        <v>1</v>
      </c>
    </row>
    <row r="1390" spans="1:25" x14ac:dyDescent="0.3">
      <c r="A1390" s="113" t="s">
        <v>1</v>
      </c>
      <c r="B1390" s="53" t="s">
        <v>14</v>
      </c>
      <c r="C1390" s="53" t="s">
        <v>15</v>
      </c>
      <c r="D1390" s="53" t="s">
        <v>14</v>
      </c>
      <c r="E1390" s="53" t="s">
        <v>15</v>
      </c>
      <c r="F1390" s="53" t="s">
        <v>14</v>
      </c>
      <c r="G1390" s="53" t="s">
        <v>15</v>
      </c>
      <c r="H1390" s="53" t="s">
        <v>14</v>
      </c>
      <c r="I1390" s="53" t="s">
        <v>15</v>
      </c>
      <c r="J1390" s="53" t="s">
        <v>14</v>
      </c>
      <c r="K1390" s="53" t="s">
        <v>15</v>
      </c>
      <c r="L1390" s="53" t="s">
        <v>14</v>
      </c>
      <c r="M1390" s="53" t="s">
        <v>15</v>
      </c>
      <c r="N1390" s="53" t="s">
        <v>14</v>
      </c>
      <c r="O1390" s="53" t="s">
        <v>15</v>
      </c>
      <c r="P1390" s="53" t="s">
        <v>14</v>
      </c>
      <c r="Q1390" s="53" t="s">
        <v>15</v>
      </c>
      <c r="R1390" s="53" t="s">
        <v>14</v>
      </c>
      <c r="S1390" s="53" t="s">
        <v>15</v>
      </c>
      <c r="T1390" s="53" t="s">
        <v>14</v>
      </c>
      <c r="U1390" s="53" t="s">
        <v>15</v>
      </c>
      <c r="V1390" s="53" t="s">
        <v>14</v>
      </c>
      <c r="W1390" s="53" t="s">
        <v>15</v>
      </c>
      <c r="X1390" s="53" t="s">
        <v>14</v>
      </c>
      <c r="Y1390" s="53" t="s">
        <v>15</v>
      </c>
    </row>
    <row r="1391" spans="1:25" x14ac:dyDescent="0.3">
      <c r="A1391" s="54" t="s">
        <v>16</v>
      </c>
      <c r="B1391" s="55">
        <v>927.69097610710003</v>
      </c>
      <c r="C1391" s="55">
        <v>927.69097610710003</v>
      </c>
      <c r="D1391" s="55">
        <v>186.54545852129999</v>
      </c>
      <c r="E1391" s="55">
        <v>186.54545852129999</v>
      </c>
      <c r="F1391" s="55">
        <v>93.248485429300004</v>
      </c>
      <c r="G1391" s="55">
        <v>93.248485429300004</v>
      </c>
      <c r="H1391" s="55">
        <v>407.59739437019999</v>
      </c>
      <c r="I1391" s="55">
        <v>407.59739437019999</v>
      </c>
      <c r="J1391" s="55">
        <v>26.3071601527</v>
      </c>
      <c r="K1391" s="55">
        <v>26.3071601527</v>
      </c>
      <c r="L1391" s="55">
        <v>64.550466538699993</v>
      </c>
      <c r="M1391" s="55">
        <v>64.550466538699993</v>
      </c>
      <c r="N1391" s="55">
        <v>11.416396539200001</v>
      </c>
      <c r="O1391" s="55">
        <v>11.416396539200001</v>
      </c>
      <c r="P1391" s="55">
        <v>16.0378535961</v>
      </c>
      <c r="Q1391" s="55">
        <v>16.0378535961</v>
      </c>
      <c r="R1391" s="55">
        <v>103.9139419255</v>
      </c>
      <c r="S1391" s="55">
        <v>103.9139419255</v>
      </c>
      <c r="T1391" s="55">
        <v>0</v>
      </c>
      <c r="U1391" s="55">
        <v>0</v>
      </c>
      <c r="V1391" s="55">
        <v>3.5024926008000001</v>
      </c>
      <c r="W1391" s="55">
        <v>3.5024926008000001</v>
      </c>
      <c r="X1391" s="55">
        <v>14.571326433299999</v>
      </c>
      <c r="Y1391" s="55">
        <v>14.571326433299999</v>
      </c>
    </row>
    <row r="1392" spans="1:25" x14ac:dyDescent="0.3">
      <c r="A1392" s="56" t="s">
        <v>332</v>
      </c>
      <c r="B1392" s="57">
        <v>1.5840260325</v>
      </c>
      <c r="C1392" s="58">
        <v>1.70749319902528E-3</v>
      </c>
      <c r="D1392" s="57">
        <v>0</v>
      </c>
      <c r="E1392" s="58">
        <v>0</v>
      </c>
      <c r="F1392" s="57">
        <v>0</v>
      </c>
      <c r="G1392" s="58">
        <v>0</v>
      </c>
      <c r="H1392" s="57">
        <v>0.42384980229999902</v>
      </c>
      <c r="I1392" s="58">
        <v>1.03987367965125E-3</v>
      </c>
      <c r="J1392" s="65">
        <v>0</v>
      </c>
      <c r="K1392" s="66">
        <v>0</v>
      </c>
      <c r="L1392" s="57">
        <v>0</v>
      </c>
      <c r="M1392" s="58">
        <v>0</v>
      </c>
      <c r="N1392" s="65">
        <v>0</v>
      </c>
      <c r="O1392" s="66">
        <v>0</v>
      </c>
      <c r="P1392" s="65">
        <v>1.1601762302</v>
      </c>
      <c r="Q1392" s="67">
        <v>7.23398691257617</v>
      </c>
      <c r="R1392" s="57">
        <v>0</v>
      </c>
      <c r="S1392" s="58">
        <v>0</v>
      </c>
      <c r="T1392" s="65"/>
      <c r="U1392" s="66"/>
      <c r="V1392" s="65">
        <v>0</v>
      </c>
      <c r="W1392" s="66">
        <v>0</v>
      </c>
      <c r="X1392" s="65">
        <v>0</v>
      </c>
      <c r="Y1392" s="66">
        <v>0</v>
      </c>
    </row>
    <row r="1393" spans="1:25" x14ac:dyDescent="0.3">
      <c r="A1393" s="56" t="s">
        <v>333</v>
      </c>
      <c r="B1393" s="59">
        <v>12.963750838599999</v>
      </c>
      <c r="C1393" s="60">
        <v>1.39742125044702E-2</v>
      </c>
      <c r="D1393" s="59">
        <v>2.3309899827999998</v>
      </c>
      <c r="E1393" s="60">
        <v>1.24955600703292E-2</v>
      </c>
      <c r="F1393" s="59">
        <v>0</v>
      </c>
      <c r="G1393" s="60">
        <v>0</v>
      </c>
      <c r="H1393" s="59">
        <v>6.7559608487999903</v>
      </c>
      <c r="I1393" s="60">
        <v>1.6575083506701501E-2</v>
      </c>
      <c r="J1393" s="68">
        <v>0</v>
      </c>
      <c r="K1393" s="69">
        <v>0</v>
      </c>
      <c r="L1393" s="59">
        <v>0</v>
      </c>
      <c r="M1393" s="60">
        <v>0</v>
      </c>
      <c r="N1393" s="68">
        <v>0</v>
      </c>
      <c r="O1393" s="69">
        <v>0</v>
      </c>
      <c r="P1393" s="68">
        <v>2.4712334223000001</v>
      </c>
      <c r="Q1393" s="67">
        <v>15.408754092261701</v>
      </c>
      <c r="R1393" s="59">
        <v>0.58546749060000003</v>
      </c>
      <c r="S1393" s="60">
        <v>5.6341572627448301E-3</v>
      </c>
      <c r="T1393" s="68"/>
      <c r="U1393" s="69"/>
      <c r="V1393" s="68">
        <v>0.82009909409999904</v>
      </c>
      <c r="W1393" s="67">
        <v>23.4147273833693</v>
      </c>
      <c r="X1393" s="68">
        <v>0</v>
      </c>
      <c r="Y1393" s="69">
        <v>0</v>
      </c>
    </row>
    <row r="1394" spans="1:25" x14ac:dyDescent="0.3">
      <c r="A1394" s="56" t="s">
        <v>334</v>
      </c>
      <c r="B1394" s="57">
        <v>85.277337722699997</v>
      </c>
      <c r="C1394" s="58">
        <v>9.1924293670023693E-2</v>
      </c>
      <c r="D1394" s="57">
        <v>12.3733504659</v>
      </c>
      <c r="E1394" s="58">
        <v>6.6328875352852396E-2</v>
      </c>
      <c r="F1394" s="57">
        <v>8.6446450018000007</v>
      </c>
      <c r="G1394" s="58">
        <v>9.2705473574198394E-2</v>
      </c>
      <c r="H1394" s="57">
        <v>49.1195638798999</v>
      </c>
      <c r="I1394" s="58">
        <v>0.12051000462306</v>
      </c>
      <c r="J1394" s="65">
        <v>0.58546749060000103</v>
      </c>
      <c r="K1394" s="66">
        <v>2.2255062393722902</v>
      </c>
      <c r="L1394" s="57">
        <v>7.9126616531999998</v>
      </c>
      <c r="M1394" s="58">
        <v>0.12258101416596399</v>
      </c>
      <c r="N1394" s="65">
        <v>0.847419760400001</v>
      </c>
      <c r="O1394" s="66">
        <v>7.4228304657275199</v>
      </c>
      <c r="P1394" s="65">
        <v>0</v>
      </c>
      <c r="Q1394" s="66">
        <v>0</v>
      </c>
      <c r="R1394" s="57">
        <v>5.2087619803000003</v>
      </c>
      <c r="S1394" s="58">
        <v>5.0125727922383803E-2</v>
      </c>
      <c r="T1394" s="65"/>
      <c r="U1394" s="66"/>
      <c r="V1394" s="65">
        <v>0</v>
      </c>
      <c r="W1394" s="66">
        <v>0</v>
      </c>
      <c r="X1394" s="65">
        <v>0.58546749060000003</v>
      </c>
      <c r="Y1394" s="66">
        <v>4.0179423148603997</v>
      </c>
    </row>
    <row r="1395" spans="1:25" x14ac:dyDescent="0.3">
      <c r="A1395" s="56" t="s">
        <v>335</v>
      </c>
      <c r="B1395" s="59">
        <v>533.82637778629999</v>
      </c>
      <c r="C1395" s="60">
        <v>0.57543556155565201</v>
      </c>
      <c r="D1395" s="59">
        <v>106.4149362262</v>
      </c>
      <c r="E1395" s="60">
        <v>0.57045042570172999</v>
      </c>
      <c r="F1395" s="59">
        <v>58.279021802499997</v>
      </c>
      <c r="G1395" s="60">
        <v>0.62498625617556602</v>
      </c>
      <c r="H1395" s="59">
        <v>245.76884201799999</v>
      </c>
      <c r="I1395" s="60">
        <v>0.60296961023941398</v>
      </c>
      <c r="J1395" s="68">
        <v>10.582327022699999</v>
      </c>
      <c r="K1395" s="69">
        <v>40.226033373708297</v>
      </c>
      <c r="L1395" s="59">
        <v>40.828364848600003</v>
      </c>
      <c r="M1395" s="60">
        <v>0.63250301721866198</v>
      </c>
      <c r="N1395" s="68">
        <v>2.0587893934000001</v>
      </c>
      <c r="O1395" s="70">
        <v>18.033618456846899</v>
      </c>
      <c r="P1395" s="68">
        <v>7.9438485723999896</v>
      </c>
      <c r="Q1395" s="69">
        <v>49.531868618202999</v>
      </c>
      <c r="R1395" s="59">
        <v>56.3889528658</v>
      </c>
      <c r="S1395" s="60">
        <v>0.54265050310792196</v>
      </c>
      <c r="T1395" s="68"/>
      <c r="U1395" s="69"/>
      <c r="V1395" s="68">
        <v>0.61194637690000098</v>
      </c>
      <c r="W1395" s="69">
        <v>17.471739319598399</v>
      </c>
      <c r="X1395" s="68">
        <v>4.9493486598</v>
      </c>
      <c r="Y1395" s="70">
        <v>33.9663563400049</v>
      </c>
    </row>
    <row r="1396" spans="1:25" x14ac:dyDescent="0.3">
      <c r="A1396" s="56" t="s">
        <v>336</v>
      </c>
      <c r="B1396" s="57">
        <v>278.24511939759998</v>
      </c>
      <c r="C1396" s="58">
        <v>0.299932980447012</v>
      </c>
      <c r="D1396" s="57">
        <v>58.750319050300099</v>
      </c>
      <c r="E1396" s="58">
        <v>0.31493835076983001</v>
      </c>
      <c r="F1396" s="57">
        <v>25.4349161176</v>
      </c>
      <c r="G1396" s="58">
        <v>0.27276492481890702</v>
      </c>
      <c r="H1396" s="57">
        <v>104.00352000300001</v>
      </c>
      <c r="I1396" s="58">
        <v>0.25516237699139699</v>
      </c>
      <c r="J1396" s="65">
        <v>13.658927092700001</v>
      </c>
      <c r="K1396" s="67">
        <v>51.920948568438099</v>
      </c>
      <c r="L1396" s="57">
        <v>14.799494837299999</v>
      </c>
      <c r="M1396" s="58">
        <v>0.22927014521927999</v>
      </c>
      <c r="N1396" s="65">
        <v>7.7458727772999998</v>
      </c>
      <c r="O1396" s="67">
        <v>67.848666176786395</v>
      </c>
      <c r="P1396" s="65">
        <v>4.4625953711999999</v>
      </c>
      <c r="Q1396" s="66">
        <v>27.825390376959099</v>
      </c>
      <c r="R1396" s="57">
        <v>41.730759588799998</v>
      </c>
      <c r="S1396" s="61">
        <v>0.40158961170694901</v>
      </c>
      <c r="T1396" s="65"/>
      <c r="U1396" s="66"/>
      <c r="V1396" s="65">
        <v>2.0704471297999998</v>
      </c>
      <c r="W1396" s="66">
        <v>59.113533297032298</v>
      </c>
      <c r="X1396" s="65">
        <v>5.5882674296000001</v>
      </c>
      <c r="Y1396" s="66">
        <v>38.351123730431802</v>
      </c>
    </row>
    <row r="1397" spans="1:25" x14ac:dyDescent="0.3">
      <c r="A1397" s="56" t="s">
        <v>337</v>
      </c>
      <c r="B1397" s="59">
        <v>15.794364329399899</v>
      </c>
      <c r="C1397" s="60">
        <v>1.70254586238172E-2</v>
      </c>
      <c r="D1397" s="59">
        <v>6.6758627960999899</v>
      </c>
      <c r="E1397" s="60">
        <v>3.5786788105258198E-2</v>
      </c>
      <c r="F1397" s="59">
        <v>0.88990250739999999</v>
      </c>
      <c r="G1397" s="60">
        <v>9.5433454313283705E-3</v>
      </c>
      <c r="H1397" s="59">
        <v>1.5256578182</v>
      </c>
      <c r="I1397" s="62">
        <v>3.7430509597770499E-3</v>
      </c>
      <c r="J1397" s="68">
        <v>1.4804385467000001</v>
      </c>
      <c r="K1397" s="69">
        <v>5.6275118184813202</v>
      </c>
      <c r="L1397" s="59">
        <v>1.0099451996</v>
      </c>
      <c r="M1397" s="60">
        <v>1.56458233960944E-2</v>
      </c>
      <c r="N1397" s="68">
        <v>0.76431460809999996</v>
      </c>
      <c r="O1397" s="69">
        <v>6.6948849006392201</v>
      </c>
      <c r="P1397" s="68">
        <v>0</v>
      </c>
      <c r="Q1397" s="69">
        <v>0</v>
      </c>
      <c r="R1397" s="59">
        <v>0</v>
      </c>
      <c r="S1397" s="60">
        <v>0</v>
      </c>
      <c r="T1397" s="68"/>
      <c r="U1397" s="69"/>
      <c r="V1397" s="68">
        <v>0</v>
      </c>
      <c r="W1397" s="69">
        <v>0</v>
      </c>
      <c r="X1397" s="68">
        <v>3.4482428533</v>
      </c>
      <c r="Y1397" s="67">
        <v>23.6645776147029</v>
      </c>
    </row>
    <row r="1398" spans="1:25" x14ac:dyDescent="0.3">
      <c r="A1398" s="56" t="s">
        <v>310</v>
      </c>
      <c r="B1398" s="57">
        <v>14.547776871100099</v>
      </c>
      <c r="C1398" s="58">
        <v>1.5681705703495499E-2</v>
      </c>
      <c r="D1398" s="57">
        <v>2.3309899827999998</v>
      </c>
      <c r="E1398" s="58">
        <v>1.24955600703292E-2</v>
      </c>
      <c r="F1398" s="57">
        <v>0</v>
      </c>
      <c r="G1398" s="58">
        <v>0</v>
      </c>
      <c r="H1398" s="57">
        <v>7.1798106511000004</v>
      </c>
      <c r="I1398" s="58">
        <v>1.7614957186352701E-2</v>
      </c>
      <c r="J1398" s="65">
        <v>0</v>
      </c>
      <c r="K1398" s="66">
        <v>0</v>
      </c>
      <c r="L1398" s="57">
        <v>0</v>
      </c>
      <c r="M1398" s="58">
        <v>0</v>
      </c>
      <c r="N1398" s="65">
        <v>0</v>
      </c>
      <c r="O1398" s="66">
        <v>0</v>
      </c>
      <c r="P1398" s="65">
        <v>3.6314096524999999</v>
      </c>
      <c r="Q1398" s="67">
        <v>22.642741004837902</v>
      </c>
      <c r="R1398" s="57">
        <v>0.58546749060000003</v>
      </c>
      <c r="S1398" s="58">
        <v>5.6341572627448301E-3</v>
      </c>
      <c r="T1398" s="65"/>
      <c r="U1398" s="66"/>
      <c r="V1398" s="65">
        <v>0.82009909409999904</v>
      </c>
      <c r="W1398" s="67">
        <v>23.4147273833693</v>
      </c>
      <c r="X1398" s="65">
        <v>0</v>
      </c>
      <c r="Y1398" s="66">
        <v>0</v>
      </c>
    </row>
    <row r="1399" spans="1:25" x14ac:dyDescent="0.3">
      <c r="A1399" s="56" t="s">
        <v>311</v>
      </c>
      <c r="B1399" s="59">
        <v>812.07149718389996</v>
      </c>
      <c r="C1399" s="60">
        <v>0.87536854200266401</v>
      </c>
      <c r="D1399" s="59">
        <v>165.16525527650001</v>
      </c>
      <c r="E1399" s="60">
        <v>0.88538877647156</v>
      </c>
      <c r="F1399" s="59">
        <v>83.713937920099994</v>
      </c>
      <c r="G1399" s="60">
        <v>0.89775118099447304</v>
      </c>
      <c r="H1399" s="59">
        <v>349.77236202099999</v>
      </c>
      <c r="I1399" s="60">
        <v>0.85813198723080997</v>
      </c>
      <c r="J1399" s="68">
        <v>24.2412541154</v>
      </c>
      <c r="K1399" s="69">
        <v>92.146981942146397</v>
      </c>
      <c r="L1399" s="59">
        <v>55.627859685900098</v>
      </c>
      <c r="M1399" s="60">
        <v>0.861773162437941</v>
      </c>
      <c r="N1399" s="68">
        <v>9.8046621707000305</v>
      </c>
      <c r="O1399" s="69">
        <v>85.882284633633205</v>
      </c>
      <c r="P1399" s="68">
        <v>12.406443943599999</v>
      </c>
      <c r="Q1399" s="69">
        <v>77.357258995162098</v>
      </c>
      <c r="R1399" s="59">
        <v>98.119712454600304</v>
      </c>
      <c r="S1399" s="61">
        <v>0.94424011481487102</v>
      </c>
      <c r="T1399" s="68"/>
      <c r="U1399" s="69"/>
      <c r="V1399" s="68">
        <v>2.6823935067</v>
      </c>
      <c r="W1399" s="69">
        <v>76.585272616630704</v>
      </c>
      <c r="X1399" s="68">
        <v>10.5376160894</v>
      </c>
      <c r="Y1399" s="69">
        <v>72.317480070436702</v>
      </c>
    </row>
    <row r="1400" spans="1:25" x14ac:dyDescent="0.3">
      <c r="A1400" s="63" t="s">
        <v>1</v>
      </c>
    </row>
    <row r="1401" spans="1:25" x14ac:dyDescent="0.3">
      <c r="A1401" s="63" t="s">
        <v>1</v>
      </c>
    </row>
    <row r="1402" spans="1:25" x14ac:dyDescent="0.3">
      <c r="A1402" s="51" t="s">
        <v>480</v>
      </c>
    </row>
    <row r="1403" spans="1:25" x14ac:dyDescent="0.3">
      <c r="A1403" s="52" t="s">
        <v>1</v>
      </c>
    </row>
    <row r="1404" spans="1:25" ht="25.5" customHeight="1" x14ac:dyDescent="0.3">
      <c r="A1404" s="112" t="s">
        <v>1</v>
      </c>
      <c r="B1404" s="114" t="s">
        <v>502</v>
      </c>
      <c r="C1404" s="114" t="s">
        <v>1</v>
      </c>
      <c r="D1404" s="114" t="s">
        <v>53</v>
      </c>
      <c r="E1404" s="114" t="s">
        <v>1</v>
      </c>
      <c r="F1404" s="114" t="s">
        <v>54</v>
      </c>
      <c r="G1404" s="114" t="s">
        <v>1</v>
      </c>
      <c r="H1404" s="115" t="s">
        <v>55</v>
      </c>
      <c r="I1404" s="115" t="s">
        <v>1</v>
      </c>
      <c r="J1404" s="115" t="s">
        <v>56</v>
      </c>
      <c r="K1404" s="115" t="s">
        <v>1</v>
      </c>
      <c r="L1404" s="115" t="s">
        <v>57</v>
      </c>
      <c r="M1404" s="115" t="s">
        <v>1</v>
      </c>
      <c r="N1404" s="115" t="s">
        <v>58</v>
      </c>
      <c r="O1404" s="115" t="s">
        <v>1</v>
      </c>
      <c r="P1404" s="115" t="s">
        <v>59</v>
      </c>
      <c r="Q1404" s="115" t="s">
        <v>1</v>
      </c>
      <c r="R1404" s="115" t="s">
        <v>60</v>
      </c>
      <c r="S1404" s="115" t="s">
        <v>1</v>
      </c>
      <c r="T1404" s="114" t="s">
        <v>61</v>
      </c>
      <c r="U1404" s="114" t="s">
        <v>1</v>
      </c>
      <c r="V1404" s="114" t="s">
        <v>62</v>
      </c>
      <c r="W1404" s="114" t="s">
        <v>1</v>
      </c>
      <c r="X1404" s="114" t="s">
        <v>63</v>
      </c>
      <c r="Y1404" s="114" t="s">
        <v>1</v>
      </c>
    </row>
    <row r="1405" spans="1:25" x14ac:dyDescent="0.3">
      <c r="A1405" s="113" t="s">
        <v>1</v>
      </c>
      <c r="B1405" s="53" t="s">
        <v>14</v>
      </c>
      <c r="C1405" s="53" t="s">
        <v>15</v>
      </c>
      <c r="D1405" s="53" t="s">
        <v>14</v>
      </c>
      <c r="E1405" s="53" t="s">
        <v>15</v>
      </c>
      <c r="F1405" s="53" t="s">
        <v>14</v>
      </c>
      <c r="G1405" s="53" t="s">
        <v>15</v>
      </c>
      <c r="H1405" s="53" t="s">
        <v>14</v>
      </c>
      <c r="I1405" s="53" t="s">
        <v>15</v>
      </c>
      <c r="J1405" s="53" t="s">
        <v>14</v>
      </c>
      <c r="K1405" s="53" t="s">
        <v>15</v>
      </c>
      <c r="L1405" s="53" t="s">
        <v>14</v>
      </c>
      <c r="M1405" s="53" t="s">
        <v>15</v>
      </c>
      <c r="N1405" s="53" t="s">
        <v>14</v>
      </c>
      <c r="O1405" s="53" t="s">
        <v>15</v>
      </c>
      <c r="P1405" s="53" t="s">
        <v>14</v>
      </c>
      <c r="Q1405" s="53" t="s">
        <v>15</v>
      </c>
      <c r="R1405" s="53" t="s">
        <v>14</v>
      </c>
      <c r="S1405" s="53" t="s">
        <v>15</v>
      </c>
      <c r="T1405" s="53" t="s">
        <v>14</v>
      </c>
      <c r="U1405" s="53" t="s">
        <v>15</v>
      </c>
      <c r="V1405" s="53" t="s">
        <v>14</v>
      </c>
      <c r="W1405" s="53" t="s">
        <v>15</v>
      </c>
      <c r="X1405" s="53" t="s">
        <v>14</v>
      </c>
      <c r="Y1405" s="53" t="s">
        <v>15</v>
      </c>
    </row>
    <row r="1406" spans="1:25" x14ac:dyDescent="0.3">
      <c r="A1406" s="54" t="s">
        <v>16</v>
      </c>
      <c r="B1406" s="55">
        <v>927.69097610710003</v>
      </c>
      <c r="C1406" s="55">
        <v>927.69097610710003</v>
      </c>
      <c r="D1406" s="55">
        <v>186.54545852129999</v>
      </c>
      <c r="E1406" s="55">
        <v>186.54545852129999</v>
      </c>
      <c r="F1406" s="55">
        <v>93.248485429300004</v>
      </c>
      <c r="G1406" s="55">
        <v>93.248485429300004</v>
      </c>
      <c r="H1406" s="55">
        <v>407.59739437019999</v>
      </c>
      <c r="I1406" s="55">
        <v>407.59739437019999</v>
      </c>
      <c r="J1406" s="55">
        <v>26.3071601527</v>
      </c>
      <c r="K1406" s="55">
        <v>26.3071601527</v>
      </c>
      <c r="L1406" s="55">
        <v>64.550466538699993</v>
      </c>
      <c r="M1406" s="55">
        <v>64.550466538699993</v>
      </c>
      <c r="N1406" s="55">
        <v>11.416396539200001</v>
      </c>
      <c r="O1406" s="55">
        <v>11.416396539200001</v>
      </c>
      <c r="P1406" s="55">
        <v>16.0378535961</v>
      </c>
      <c r="Q1406" s="55">
        <v>16.0378535961</v>
      </c>
      <c r="R1406" s="55">
        <v>103.9139419255</v>
      </c>
      <c r="S1406" s="55">
        <v>103.9139419255</v>
      </c>
      <c r="T1406" s="55">
        <v>0</v>
      </c>
      <c r="U1406" s="55">
        <v>0</v>
      </c>
      <c r="V1406" s="55">
        <v>3.5024926008000001</v>
      </c>
      <c r="W1406" s="55">
        <v>3.5024926008000001</v>
      </c>
      <c r="X1406" s="55">
        <v>14.571326433299999</v>
      </c>
      <c r="Y1406" s="55">
        <v>14.571326433299999</v>
      </c>
    </row>
    <row r="1407" spans="1:25" x14ac:dyDescent="0.3">
      <c r="A1407" s="56" t="s">
        <v>332</v>
      </c>
      <c r="B1407" s="57">
        <v>2.5875031858000002</v>
      </c>
      <c r="C1407" s="58">
        <v>2.7891865421155902E-3</v>
      </c>
      <c r="D1407" s="57">
        <v>0.1814870938</v>
      </c>
      <c r="E1407" s="58">
        <v>9.7288401035653001E-4</v>
      </c>
      <c r="F1407" s="57">
        <v>0</v>
      </c>
      <c r="G1407" s="58">
        <v>0</v>
      </c>
      <c r="H1407" s="57">
        <v>1.1615318517</v>
      </c>
      <c r="I1407" s="58">
        <v>2.8497038198557301E-3</v>
      </c>
      <c r="J1407" s="65">
        <v>0</v>
      </c>
      <c r="K1407" s="66">
        <v>0</v>
      </c>
      <c r="L1407" s="57">
        <v>0</v>
      </c>
      <c r="M1407" s="58">
        <v>0</v>
      </c>
      <c r="N1407" s="65">
        <v>0</v>
      </c>
      <c r="O1407" s="66">
        <v>0</v>
      </c>
      <c r="P1407" s="65">
        <v>0.605314939</v>
      </c>
      <c r="Q1407" s="67">
        <v>3.77428896811477</v>
      </c>
      <c r="R1407" s="57">
        <v>0</v>
      </c>
      <c r="S1407" s="58">
        <v>0</v>
      </c>
      <c r="T1407" s="65"/>
      <c r="U1407" s="66"/>
      <c r="V1407" s="65">
        <v>0</v>
      </c>
      <c r="W1407" s="66">
        <v>0</v>
      </c>
      <c r="X1407" s="65">
        <v>0.63916930130000005</v>
      </c>
      <c r="Y1407" s="67">
        <v>4.3864867363021904</v>
      </c>
    </row>
    <row r="1408" spans="1:25" x14ac:dyDescent="0.3">
      <c r="A1408" s="56" t="s">
        <v>333</v>
      </c>
      <c r="B1408" s="59">
        <v>32.035886754899998</v>
      </c>
      <c r="C1408" s="60">
        <v>3.4532929154203099E-2</v>
      </c>
      <c r="D1408" s="59">
        <v>1.5487043425</v>
      </c>
      <c r="E1408" s="62">
        <v>8.3020211522499606E-3</v>
      </c>
      <c r="F1408" s="59">
        <v>2.3083641654</v>
      </c>
      <c r="G1408" s="60">
        <v>2.4754977571728801E-2</v>
      </c>
      <c r="H1408" s="59">
        <v>10.2180274563</v>
      </c>
      <c r="I1408" s="60">
        <v>2.50689224156803E-2</v>
      </c>
      <c r="J1408" s="68">
        <v>7.8897788516999796</v>
      </c>
      <c r="K1408" s="67">
        <v>29.990994109222601</v>
      </c>
      <c r="L1408" s="59">
        <v>5.8542264621999998</v>
      </c>
      <c r="M1408" s="61">
        <v>9.0692240910299399E-2</v>
      </c>
      <c r="N1408" s="68">
        <v>0</v>
      </c>
      <c r="O1408" s="69">
        <v>0</v>
      </c>
      <c r="P1408" s="68">
        <v>0.67113180229999803</v>
      </c>
      <c r="Q1408" s="69">
        <v>4.1846734556998504</v>
      </c>
      <c r="R1408" s="59">
        <v>1.9171974382000001</v>
      </c>
      <c r="S1408" s="60">
        <v>1.8449857667554501E-2</v>
      </c>
      <c r="T1408" s="68"/>
      <c r="U1408" s="69"/>
      <c r="V1408" s="68">
        <v>0</v>
      </c>
      <c r="W1408" s="69">
        <v>0</v>
      </c>
      <c r="X1408" s="68">
        <v>1.6284562362999999</v>
      </c>
      <c r="Y1408" s="69">
        <v>11.1757583892876</v>
      </c>
    </row>
    <row r="1409" spans="1:25" x14ac:dyDescent="0.3">
      <c r="A1409" s="56" t="s">
        <v>334</v>
      </c>
      <c r="B1409" s="57">
        <v>155.00524184299999</v>
      </c>
      <c r="C1409" s="58">
        <v>0.16708715060855001</v>
      </c>
      <c r="D1409" s="57">
        <v>25.884830877900001</v>
      </c>
      <c r="E1409" s="58">
        <v>0.13875883703137401</v>
      </c>
      <c r="F1409" s="57">
        <v>15.864084263900001</v>
      </c>
      <c r="G1409" s="58">
        <v>0.170126991241354</v>
      </c>
      <c r="H1409" s="57">
        <v>63.894582167799904</v>
      </c>
      <c r="I1409" s="58">
        <v>0.156759054523709</v>
      </c>
      <c r="J1409" s="65">
        <v>4.61599149919999</v>
      </c>
      <c r="K1409" s="66">
        <v>17.546521450458599</v>
      </c>
      <c r="L1409" s="57">
        <v>11.094276602400001</v>
      </c>
      <c r="M1409" s="58">
        <v>0.171869812834717</v>
      </c>
      <c r="N1409" s="65">
        <v>3.4462779063000002</v>
      </c>
      <c r="O1409" s="66">
        <v>30.187090072306599</v>
      </c>
      <c r="P1409" s="65">
        <v>8.5742370392999803</v>
      </c>
      <c r="Q1409" s="67">
        <v>53.462497259515096</v>
      </c>
      <c r="R1409" s="57">
        <v>15.845391639700001</v>
      </c>
      <c r="S1409" s="58">
        <v>0.15248571410235001</v>
      </c>
      <c r="T1409" s="65"/>
      <c r="U1409" s="66"/>
      <c r="V1409" s="65">
        <v>0.82009909409999904</v>
      </c>
      <c r="W1409" s="66">
        <v>23.4147273833693</v>
      </c>
      <c r="X1409" s="65">
        <v>4.9654707523999999</v>
      </c>
      <c r="Y1409" s="66">
        <v>34.076998927512598</v>
      </c>
    </row>
    <row r="1410" spans="1:25" x14ac:dyDescent="0.3">
      <c r="A1410" s="56" t="s">
        <v>335</v>
      </c>
      <c r="B1410" s="59">
        <v>436.1598063207</v>
      </c>
      <c r="C1410" s="60">
        <v>0.47015635330524802</v>
      </c>
      <c r="D1410" s="59">
        <v>88.067576337800006</v>
      </c>
      <c r="E1410" s="60">
        <v>0.47209713404920201</v>
      </c>
      <c r="F1410" s="59">
        <v>36.783193155500001</v>
      </c>
      <c r="G1410" s="60">
        <v>0.39446424235371202</v>
      </c>
      <c r="H1410" s="59">
        <v>205.16674287750001</v>
      </c>
      <c r="I1410" s="60">
        <v>0.50335636515663695</v>
      </c>
      <c r="J1410" s="68">
        <v>10.639689629599999</v>
      </c>
      <c r="K1410" s="69">
        <v>40.444082781424797</v>
      </c>
      <c r="L1410" s="59">
        <v>28.956202498500101</v>
      </c>
      <c r="M1410" s="60">
        <v>0.44858238911627202</v>
      </c>
      <c r="N1410" s="68">
        <v>4.73036102090001</v>
      </c>
      <c r="O1410" s="69">
        <v>41.434799541672902</v>
      </c>
      <c r="P1410" s="68">
        <v>4.1034764563000001</v>
      </c>
      <c r="Q1410" s="69">
        <v>25.586194759240499</v>
      </c>
      <c r="R1410" s="59">
        <v>51.438949253399997</v>
      </c>
      <c r="S1410" s="60">
        <v>0.49501489694499901</v>
      </c>
      <c r="T1410" s="68"/>
      <c r="U1410" s="69"/>
      <c r="V1410" s="68">
        <v>1.6163481718999999</v>
      </c>
      <c r="W1410" s="69">
        <v>46.148510678675301</v>
      </c>
      <c r="X1410" s="68">
        <v>4.6572669192999996</v>
      </c>
      <c r="Y1410" s="69">
        <v>31.961859756684198</v>
      </c>
    </row>
    <row r="1411" spans="1:25" x14ac:dyDescent="0.3">
      <c r="A1411" s="56" t="s">
        <v>336</v>
      </c>
      <c r="B1411" s="57">
        <v>116.73438281609999</v>
      </c>
      <c r="C1411" s="58">
        <v>0.12583326325535299</v>
      </c>
      <c r="D1411" s="57">
        <v>25.434774001400001</v>
      </c>
      <c r="E1411" s="58">
        <v>0.136346251487521</v>
      </c>
      <c r="F1411" s="57">
        <v>20.566223184999998</v>
      </c>
      <c r="G1411" s="61">
        <v>0.22055289252492</v>
      </c>
      <c r="H1411" s="57">
        <v>41.9991479742</v>
      </c>
      <c r="I1411" s="58">
        <v>0.103040766585604</v>
      </c>
      <c r="J1411" s="65">
        <v>1.1458310741</v>
      </c>
      <c r="K1411" s="66">
        <v>4.3555863401789496</v>
      </c>
      <c r="L1411" s="57">
        <v>5.9743192349000003</v>
      </c>
      <c r="M1411" s="58">
        <v>9.2552688698511798E-2</v>
      </c>
      <c r="N1411" s="65">
        <v>2.6220353826</v>
      </c>
      <c r="O1411" s="66">
        <v>22.967276702388801</v>
      </c>
      <c r="P1411" s="65">
        <v>1.3121263161000001</v>
      </c>
      <c r="Q1411" s="66">
        <v>8.1814334333309802</v>
      </c>
      <c r="R1411" s="57">
        <v>16.630488401699999</v>
      </c>
      <c r="S1411" s="58">
        <v>0.16004097326635</v>
      </c>
      <c r="T1411" s="65"/>
      <c r="U1411" s="66"/>
      <c r="V1411" s="65">
        <v>0.61194637690000098</v>
      </c>
      <c r="W1411" s="66">
        <v>17.471739319598399</v>
      </c>
      <c r="X1411" s="65">
        <v>0.43749086920000002</v>
      </c>
      <c r="Y1411" s="66">
        <v>3.00240936336583</v>
      </c>
    </row>
    <row r="1412" spans="1:25" x14ac:dyDescent="0.3">
      <c r="A1412" s="56" t="s">
        <v>337</v>
      </c>
      <c r="B1412" s="59">
        <v>185.16815518659999</v>
      </c>
      <c r="C1412" s="60">
        <v>0.19960111713452999</v>
      </c>
      <c r="D1412" s="59">
        <v>45.428085867900002</v>
      </c>
      <c r="E1412" s="60">
        <v>0.243522872269297</v>
      </c>
      <c r="F1412" s="59">
        <v>17.7266206595</v>
      </c>
      <c r="G1412" s="60">
        <v>0.190100896308285</v>
      </c>
      <c r="H1412" s="59">
        <v>85.157362042700001</v>
      </c>
      <c r="I1412" s="60">
        <v>0.20892518749851499</v>
      </c>
      <c r="J1412" s="68">
        <v>2.0158690981</v>
      </c>
      <c r="K1412" s="69">
        <v>7.6628153187150598</v>
      </c>
      <c r="L1412" s="59">
        <v>12.671441740700001</v>
      </c>
      <c r="M1412" s="60">
        <v>0.19630286844020101</v>
      </c>
      <c r="N1412" s="68">
        <v>0.61772222939999999</v>
      </c>
      <c r="O1412" s="69">
        <v>5.4108336836317203</v>
      </c>
      <c r="P1412" s="68">
        <v>0.77156704310000102</v>
      </c>
      <c r="Q1412" s="69">
        <v>4.8109121240988602</v>
      </c>
      <c r="R1412" s="59">
        <v>18.081915192499999</v>
      </c>
      <c r="S1412" s="60">
        <v>0.17400855801874601</v>
      </c>
      <c r="T1412" s="68"/>
      <c r="U1412" s="69"/>
      <c r="V1412" s="68">
        <v>0.45409895789999999</v>
      </c>
      <c r="W1412" s="69">
        <v>12.965022618357001</v>
      </c>
      <c r="X1412" s="68">
        <v>2.2434723548000002</v>
      </c>
      <c r="Y1412" s="69">
        <v>15.3964868268476</v>
      </c>
    </row>
    <row r="1413" spans="1:25" x14ac:dyDescent="0.3">
      <c r="A1413" s="56" t="s">
        <v>310</v>
      </c>
      <c r="B1413" s="57">
        <v>34.623389940700001</v>
      </c>
      <c r="C1413" s="58">
        <v>3.73221156963187E-2</v>
      </c>
      <c r="D1413" s="57">
        <v>1.7301914362999999</v>
      </c>
      <c r="E1413" s="62">
        <v>9.2749051626064907E-3</v>
      </c>
      <c r="F1413" s="57">
        <v>2.3083641654</v>
      </c>
      <c r="G1413" s="58">
        <v>2.4754977571728801E-2</v>
      </c>
      <c r="H1413" s="57">
        <v>11.379559307999999</v>
      </c>
      <c r="I1413" s="58">
        <v>2.7918626235535999E-2</v>
      </c>
      <c r="J1413" s="65">
        <v>7.8897788516999796</v>
      </c>
      <c r="K1413" s="67">
        <v>29.990994109222601</v>
      </c>
      <c r="L1413" s="57">
        <v>5.8542264621999998</v>
      </c>
      <c r="M1413" s="61">
        <v>9.0692240910299399E-2</v>
      </c>
      <c r="N1413" s="65">
        <v>0</v>
      </c>
      <c r="O1413" s="66">
        <v>0</v>
      </c>
      <c r="P1413" s="65">
        <v>1.2764467413</v>
      </c>
      <c r="Q1413" s="66">
        <v>7.9589624238146204</v>
      </c>
      <c r="R1413" s="57">
        <v>1.9171974382000001</v>
      </c>
      <c r="S1413" s="58">
        <v>1.8449857667554501E-2</v>
      </c>
      <c r="T1413" s="65"/>
      <c r="U1413" s="66"/>
      <c r="V1413" s="65">
        <v>0</v>
      </c>
      <c r="W1413" s="66">
        <v>0</v>
      </c>
      <c r="X1413" s="65">
        <v>2.2676255375999999</v>
      </c>
      <c r="Y1413" s="67">
        <v>15.562245125589801</v>
      </c>
    </row>
    <row r="1414" spans="1:25" x14ac:dyDescent="0.3">
      <c r="A1414" s="56" t="s">
        <v>311</v>
      </c>
      <c r="B1414" s="59">
        <v>552.89418913680004</v>
      </c>
      <c r="C1414" s="60">
        <v>0.59598961656060101</v>
      </c>
      <c r="D1414" s="59">
        <v>113.50235033920001</v>
      </c>
      <c r="E1414" s="60">
        <v>0.60844338553672195</v>
      </c>
      <c r="F1414" s="59">
        <v>57.349416340499999</v>
      </c>
      <c r="G1414" s="60">
        <v>0.61501713487863197</v>
      </c>
      <c r="H1414" s="59">
        <v>247.1658908517</v>
      </c>
      <c r="I1414" s="60">
        <v>0.60639713174223997</v>
      </c>
      <c r="J1414" s="68">
        <v>11.7855207037</v>
      </c>
      <c r="K1414" s="69">
        <v>44.799669121603799</v>
      </c>
      <c r="L1414" s="59">
        <v>34.930521733399999</v>
      </c>
      <c r="M1414" s="60">
        <v>0.54113507781478398</v>
      </c>
      <c r="N1414" s="68">
        <v>7.3523964035000002</v>
      </c>
      <c r="O1414" s="69">
        <v>64.402076244061604</v>
      </c>
      <c r="P1414" s="68">
        <v>5.4156027723999998</v>
      </c>
      <c r="Q1414" s="70">
        <v>33.7676281925715</v>
      </c>
      <c r="R1414" s="59">
        <v>68.069437655100003</v>
      </c>
      <c r="S1414" s="60">
        <v>0.65505587021134903</v>
      </c>
      <c r="T1414" s="68"/>
      <c r="U1414" s="69"/>
      <c r="V1414" s="68">
        <v>2.2282945488000001</v>
      </c>
      <c r="W1414" s="69">
        <v>63.620249998273799</v>
      </c>
      <c r="X1414" s="68">
        <v>5.0947577884999999</v>
      </c>
      <c r="Y1414" s="70">
        <v>34.964269120049998</v>
      </c>
    </row>
    <row r="1415" spans="1:25" x14ac:dyDescent="0.3">
      <c r="A1415" s="63" t="s">
        <v>1</v>
      </c>
    </row>
    <row r="1416" spans="1:25" x14ac:dyDescent="0.3">
      <c r="A1416" s="63" t="s">
        <v>1</v>
      </c>
    </row>
    <row r="1417" spans="1:25" x14ac:dyDescent="0.3">
      <c r="A1417" s="51" t="s">
        <v>481</v>
      </c>
    </row>
    <row r="1418" spans="1:25" x14ac:dyDescent="0.3">
      <c r="A1418" s="52" t="s">
        <v>1</v>
      </c>
    </row>
    <row r="1419" spans="1:25" ht="25.5" customHeight="1" x14ac:dyDescent="0.3">
      <c r="A1419" s="112" t="s">
        <v>1</v>
      </c>
      <c r="B1419" s="114" t="s">
        <v>502</v>
      </c>
      <c r="C1419" s="114" t="s">
        <v>1</v>
      </c>
      <c r="D1419" s="114" t="s">
        <v>53</v>
      </c>
      <c r="E1419" s="114" t="s">
        <v>1</v>
      </c>
      <c r="F1419" s="114" t="s">
        <v>54</v>
      </c>
      <c r="G1419" s="114" t="s">
        <v>1</v>
      </c>
      <c r="H1419" s="115" t="s">
        <v>55</v>
      </c>
      <c r="I1419" s="115" t="s">
        <v>1</v>
      </c>
      <c r="J1419" s="115" t="s">
        <v>56</v>
      </c>
      <c r="K1419" s="115" t="s">
        <v>1</v>
      </c>
      <c r="L1419" s="115" t="s">
        <v>57</v>
      </c>
      <c r="M1419" s="115" t="s">
        <v>1</v>
      </c>
      <c r="N1419" s="115" t="s">
        <v>58</v>
      </c>
      <c r="O1419" s="115" t="s">
        <v>1</v>
      </c>
      <c r="P1419" s="115" t="s">
        <v>59</v>
      </c>
      <c r="Q1419" s="115" t="s">
        <v>1</v>
      </c>
      <c r="R1419" s="115" t="s">
        <v>60</v>
      </c>
      <c r="S1419" s="115" t="s">
        <v>1</v>
      </c>
      <c r="T1419" s="114" t="s">
        <v>61</v>
      </c>
      <c r="U1419" s="114" t="s">
        <v>1</v>
      </c>
      <c r="V1419" s="114" t="s">
        <v>62</v>
      </c>
      <c r="W1419" s="114" t="s">
        <v>1</v>
      </c>
      <c r="X1419" s="114" t="s">
        <v>63</v>
      </c>
      <c r="Y1419" s="114" t="s">
        <v>1</v>
      </c>
    </row>
    <row r="1420" spans="1:25" x14ac:dyDescent="0.3">
      <c r="A1420" s="113" t="s">
        <v>1</v>
      </c>
      <c r="B1420" s="53" t="s">
        <v>14</v>
      </c>
      <c r="C1420" s="53" t="s">
        <v>15</v>
      </c>
      <c r="D1420" s="53" t="s">
        <v>14</v>
      </c>
      <c r="E1420" s="53" t="s">
        <v>15</v>
      </c>
      <c r="F1420" s="53" t="s">
        <v>14</v>
      </c>
      <c r="G1420" s="53" t="s">
        <v>15</v>
      </c>
      <c r="H1420" s="53" t="s">
        <v>14</v>
      </c>
      <c r="I1420" s="53" t="s">
        <v>15</v>
      </c>
      <c r="J1420" s="53" t="s">
        <v>14</v>
      </c>
      <c r="K1420" s="53" t="s">
        <v>15</v>
      </c>
      <c r="L1420" s="53" t="s">
        <v>14</v>
      </c>
      <c r="M1420" s="53" t="s">
        <v>15</v>
      </c>
      <c r="N1420" s="53" t="s">
        <v>14</v>
      </c>
      <c r="O1420" s="53" t="s">
        <v>15</v>
      </c>
      <c r="P1420" s="53" t="s">
        <v>14</v>
      </c>
      <c r="Q1420" s="53" t="s">
        <v>15</v>
      </c>
      <c r="R1420" s="53" t="s">
        <v>14</v>
      </c>
      <c r="S1420" s="53" t="s">
        <v>15</v>
      </c>
      <c r="T1420" s="53" t="s">
        <v>14</v>
      </c>
      <c r="U1420" s="53" t="s">
        <v>15</v>
      </c>
      <c r="V1420" s="53" t="s">
        <v>14</v>
      </c>
      <c r="W1420" s="53" t="s">
        <v>15</v>
      </c>
      <c r="X1420" s="53" t="s">
        <v>14</v>
      </c>
      <c r="Y1420" s="53" t="s">
        <v>15</v>
      </c>
    </row>
    <row r="1421" spans="1:25" x14ac:dyDescent="0.3">
      <c r="A1421" s="54" t="s">
        <v>16</v>
      </c>
      <c r="B1421" s="55">
        <v>927.69097610710003</v>
      </c>
      <c r="C1421" s="55">
        <v>927.69097610710003</v>
      </c>
      <c r="D1421" s="55">
        <v>186.54545852129999</v>
      </c>
      <c r="E1421" s="55">
        <v>186.54545852129999</v>
      </c>
      <c r="F1421" s="55">
        <v>93.248485429300004</v>
      </c>
      <c r="G1421" s="55">
        <v>93.248485429300004</v>
      </c>
      <c r="H1421" s="55">
        <v>407.59739437019999</v>
      </c>
      <c r="I1421" s="55">
        <v>407.59739437019999</v>
      </c>
      <c r="J1421" s="55">
        <v>26.3071601527</v>
      </c>
      <c r="K1421" s="55">
        <v>26.3071601527</v>
      </c>
      <c r="L1421" s="55">
        <v>64.550466538699993</v>
      </c>
      <c r="M1421" s="55">
        <v>64.550466538699993</v>
      </c>
      <c r="N1421" s="55">
        <v>11.416396539200001</v>
      </c>
      <c r="O1421" s="55">
        <v>11.416396539200001</v>
      </c>
      <c r="P1421" s="55">
        <v>16.0378535961</v>
      </c>
      <c r="Q1421" s="55">
        <v>16.0378535961</v>
      </c>
      <c r="R1421" s="55">
        <v>103.9139419255</v>
      </c>
      <c r="S1421" s="55">
        <v>103.9139419255</v>
      </c>
      <c r="T1421" s="55">
        <v>0</v>
      </c>
      <c r="U1421" s="55">
        <v>0</v>
      </c>
      <c r="V1421" s="55">
        <v>3.5024926008000001</v>
      </c>
      <c r="W1421" s="55">
        <v>3.5024926008000001</v>
      </c>
      <c r="X1421" s="55">
        <v>14.571326433299999</v>
      </c>
      <c r="Y1421" s="55">
        <v>14.571326433299999</v>
      </c>
    </row>
    <row r="1422" spans="1:25" x14ac:dyDescent="0.3">
      <c r="A1422" s="56" t="s">
        <v>332</v>
      </c>
      <c r="B1422" s="57">
        <v>0.80249379160000001</v>
      </c>
      <c r="C1422" s="58">
        <v>8.65044300600542E-4</v>
      </c>
      <c r="D1422" s="57">
        <v>0</v>
      </c>
      <c r="E1422" s="58">
        <v>0</v>
      </c>
      <c r="F1422" s="57">
        <v>0</v>
      </c>
      <c r="G1422" s="58">
        <v>0</v>
      </c>
      <c r="H1422" s="57">
        <v>0.19717885260000001</v>
      </c>
      <c r="I1422" s="58">
        <v>4.8375886431921699E-4</v>
      </c>
      <c r="J1422" s="65">
        <v>0</v>
      </c>
      <c r="K1422" s="66">
        <v>0</v>
      </c>
      <c r="L1422" s="57">
        <v>0</v>
      </c>
      <c r="M1422" s="58">
        <v>0</v>
      </c>
      <c r="N1422" s="65">
        <v>0</v>
      </c>
      <c r="O1422" s="66">
        <v>0</v>
      </c>
      <c r="P1422" s="65">
        <v>0.605314939</v>
      </c>
      <c r="Q1422" s="67">
        <v>3.77428896811477</v>
      </c>
      <c r="R1422" s="57">
        <v>0</v>
      </c>
      <c r="S1422" s="58">
        <v>0</v>
      </c>
      <c r="T1422" s="65"/>
      <c r="U1422" s="66"/>
      <c r="V1422" s="65">
        <v>0</v>
      </c>
      <c r="W1422" s="66">
        <v>0</v>
      </c>
      <c r="X1422" s="65">
        <v>0</v>
      </c>
      <c r="Y1422" s="66">
        <v>0</v>
      </c>
    </row>
    <row r="1423" spans="1:25" x14ac:dyDescent="0.3">
      <c r="A1423" s="56" t="s">
        <v>333</v>
      </c>
      <c r="B1423" s="59">
        <v>15.738551918800001</v>
      </c>
      <c r="C1423" s="60">
        <v>1.6965295905802799E-2</v>
      </c>
      <c r="D1423" s="59">
        <v>2.2034751527999998</v>
      </c>
      <c r="E1423" s="60">
        <v>1.1812001054683399E-2</v>
      </c>
      <c r="F1423" s="59">
        <v>1.5298774145</v>
      </c>
      <c r="G1423" s="60">
        <v>1.6406458587039902E-2</v>
      </c>
      <c r="H1423" s="59">
        <v>6.2381703882000004</v>
      </c>
      <c r="I1423" s="60">
        <v>1.5304735688604999E-2</v>
      </c>
      <c r="J1423" s="68">
        <v>0.75921794880000004</v>
      </c>
      <c r="K1423" s="69">
        <v>2.8859745574707301</v>
      </c>
      <c r="L1423" s="59">
        <v>1.2890398427</v>
      </c>
      <c r="M1423" s="60">
        <v>1.99694891736713E-2</v>
      </c>
      <c r="N1423" s="68">
        <v>1.4410671639999999</v>
      </c>
      <c r="O1423" s="67">
        <v>12.6227847732152</v>
      </c>
      <c r="P1423" s="68">
        <v>0.67113180229999803</v>
      </c>
      <c r="Q1423" s="69">
        <v>4.1846734556998504</v>
      </c>
      <c r="R1423" s="59">
        <v>0.96740290420000197</v>
      </c>
      <c r="S1423" s="60">
        <v>9.3096545687158094E-3</v>
      </c>
      <c r="T1423" s="68"/>
      <c r="U1423" s="69"/>
      <c r="V1423" s="68">
        <v>0</v>
      </c>
      <c r="W1423" s="69">
        <v>0</v>
      </c>
      <c r="X1423" s="68">
        <v>0.63916930130000005</v>
      </c>
      <c r="Y1423" s="69">
        <v>4.3864867363021904</v>
      </c>
    </row>
    <row r="1424" spans="1:25" x14ac:dyDescent="0.3">
      <c r="A1424" s="56" t="s">
        <v>334</v>
      </c>
      <c r="B1424" s="57">
        <v>91.270283474400003</v>
      </c>
      <c r="C1424" s="58">
        <v>9.8384360552261102E-2</v>
      </c>
      <c r="D1424" s="57">
        <v>16.125288429800001</v>
      </c>
      <c r="E1424" s="58">
        <v>8.6441602800846506E-2</v>
      </c>
      <c r="F1424" s="57">
        <v>11.5947147572</v>
      </c>
      <c r="G1424" s="58">
        <v>0.12434212420523399</v>
      </c>
      <c r="H1424" s="57">
        <v>33.3083980052999</v>
      </c>
      <c r="I1424" s="58">
        <v>8.1718868828311697E-2</v>
      </c>
      <c r="J1424" s="65">
        <v>2.2017967720999998</v>
      </c>
      <c r="K1424" s="66">
        <v>8.3695722355422006</v>
      </c>
      <c r="L1424" s="57">
        <v>3.0835020466</v>
      </c>
      <c r="M1424" s="58">
        <v>4.7768857638718201E-2</v>
      </c>
      <c r="N1424" s="65">
        <v>2.1682111471000001</v>
      </c>
      <c r="O1424" s="66">
        <v>18.9920798533504</v>
      </c>
      <c r="P1424" s="65">
        <v>3.2830540309999998</v>
      </c>
      <c r="Q1424" s="66">
        <v>20.470657194416301</v>
      </c>
      <c r="R1424" s="57">
        <v>17.524068525099999</v>
      </c>
      <c r="S1424" s="61">
        <v>0.16864020554300299</v>
      </c>
      <c r="T1424" s="65"/>
      <c r="U1424" s="66"/>
      <c r="V1424" s="65">
        <v>0</v>
      </c>
      <c r="W1424" s="66">
        <v>0</v>
      </c>
      <c r="X1424" s="65">
        <v>1.9812497602000001</v>
      </c>
      <c r="Y1424" s="66">
        <v>13.596907387046301</v>
      </c>
    </row>
    <row r="1425" spans="1:25" x14ac:dyDescent="0.3">
      <c r="A1425" s="56" t="s">
        <v>335</v>
      </c>
      <c r="B1425" s="59">
        <v>518.27948349660096</v>
      </c>
      <c r="C1425" s="60">
        <v>0.55867686206399603</v>
      </c>
      <c r="D1425" s="59">
        <v>99.925412361599697</v>
      </c>
      <c r="E1425" s="60">
        <v>0.53566253048283297</v>
      </c>
      <c r="F1425" s="59">
        <v>53.129488093699997</v>
      </c>
      <c r="G1425" s="60">
        <v>0.569762477632757</v>
      </c>
      <c r="H1425" s="59">
        <v>248.54603034049899</v>
      </c>
      <c r="I1425" s="60">
        <v>0.60978316783536202</v>
      </c>
      <c r="J1425" s="68">
        <v>15.1507835301</v>
      </c>
      <c r="K1425" s="69">
        <v>57.591862603782502</v>
      </c>
      <c r="L1425" s="59">
        <v>30.760172026799999</v>
      </c>
      <c r="M1425" s="60">
        <v>0.47652904271975099</v>
      </c>
      <c r="N1425" s="68">
        <v>1.7978352657000001</v>
      </c>
      <c r="O1425" s="70">
        <v>15.7478347876832</v>
      </c>
      <c r="P1425" s="68">
        <v>8.1658358976000205</v>
      </c>
      <c r="Q1425" s="69">
        <v>50.916014718987903</v>
      </c>
      <c r="R1425" s="59">
        <v>50.884341691499998</v>
      </c>
      <c r="S1425" s="60">
        <v>0.48967771550790501</v>
      </c>
      <c r="T1425" s="68"/>
      <c r="U1425" s="69"/>
      <c r="V1425" s="68">
        <v>3.0483936428999998</v>
      </c>
      <c r="W1425" s="69">
        <v>87.034977381643003</v>
      </c>
      <c r="X1425" s="68">
        <v>6.8711906462000201</v>
      </c>
      <c r="Y1425" s="69">
        <v>47.155560460832199</v>
      </c>
    </row>
    <row r="1426" spans="1:25" x14ac:dyDescent="0.3">
      <c r="A1426" s="56" t="s">
        <v>336</v>
      </c>
      <c r="B1426" s="57">
        <v>211.970166766799</v>
      </c>
      <c r="C1426" s="58">
        <v>0.22849221586297799</v>
      </c>
      <c r="D1426" s="57">
        <v>60.0767328967002</v>
      </c>
      <c r="E1426" s="61">
        <v>0.32204875622764301</v>
      </c>
      <c r="F1426" s="57">
        <v>24.808601726500001</v>
      </c>
      <c r="G1426" s="58">
        <v>0.26604830751175701</v>
      </c>
      <c r="H1426" s="57">
        <v>74.930344690400005</v>
      </c>
      <c r="I1426" s="58">
        <v>0.18383420925979899</v>
      </c>
      <c r="J1426" s="65">
        <v>8.1953619017000001</v>
      </c>
      <c r="K1426" s="66">
        <v>31.152590603204601</v>
      </c>
      <c r="L1426" s="57">
        <v>15.6360412962</v>
      </c>
      <c r="M1426" s="58">
        <v>0.24222971784139999</v>
      </c>
      <c r="N1426" s="65">
        <v>3.3863499906999999</v>
      </c>
      <c r="O1426" s="66">
        <v>29.662161603028</v>
      </c>
      <c r="P1426" s="65">
        <v>1.8698180808</v>
      </c>
      <c r="Q1426" s="66">
        <v>11.658780082982499</v>
      </c>
      <c r="R1426" s="57">
        <v>23.0669161838</v>
      </c>
      <c r="S1426" s="58">
        <v>0.22198095612942501</v>
      </c>
      <c r="T1426" s="65"/>
      <c r="U1426" s="66"/>
      <c r="V1426" s="65">
        <v>0</v>
      </c>
      <c r="W1426" s="66">
        <v>0</v>
      </c>
      <c r="X1426" s="65">
        <v>0</v>
      </c>
      <c r="Y1426" s="70">
        <v>0</v>
      </c>
    </row>
    <row r="1427" spans="1:25" x14ac:dyDescent="0.3">
      <c r="A1427" s="56" t="s">
        <v>337</v>
      </c>
      <c r="B1427" s="59">
        <v>89.629996658899898</v>
      </c>
      <c r="C1427" s="60">
        <v>9.66162213143619E-2</v>
      </c>
      <c r="D1427" s="59">
        <v>8.2145496804000206</v>
      </c>
      <c r="E1427" s="62">
        <v>4.4035109433993802E-2</v>
      </c>
      <c r="F1427" s="59">
        <v>2.1858034374000002</v>
      </c>
      <c r="G1427" s="62">
        <v>2.34406320632119E-2</v>
      </c>
      <c r="H1427" s="59">
        <v>44.377272093199998</v>
      </c>
      <c r="I1427" s="60">
        <v>0.108875259523603</v>
      </c>
      <c r="J1427" s="68">
        <v>0</v>
      </c>
      <c r="K1427" s="69">
        <v>0</v>
      </c>
      <c r="L1427" s="59">
        <v>13.7817113264</v>
      </c>
      <c r="M1427" s="61">
        <v>0.21350289262646099</v>
      </c>
      <c r="N1427" s="68">
        <v>2.6229329717000001</v>
      </c>
      <c r="O1427" s="69">
        <v>22.975138982723202</v>
      </c>
      <c r="P1427" s="68">
        <v>1.4426988454</v>
      </c>
      <c r="Q1427" s="69">
        <v>8.9955855797987105</v>
      </c>
      <c r="R1427" s="59">
        <v>11.471212620899999</v>
      </c>
      <c r="S1427" s="60">
        <v>0.110391468250951</v>
      </c>
      <c r="T1427" s="68"/>
      <c r="U1427" s="69"/>
      <c r="V1427" s="68">
        <v>0.45409895789999999</v>
      </c>
      <c r="W1427" s="69">
        <v>12.965022618357001</v>
      </c>
      <c r="X1427" s="68">
        <v>5.0797167256</v>
      </c>
      <c r="Y1427" s="67">
        <v>34.861045415819298</v>
      </c>
    </row>
    <row r="1428" spans="1:25" x14ac:dyDescent="0.3">
      <c r="A1428" s="56" t="s">
        <v>310</v>
      </c>
      <c r="B1428" s="57">
        <v>16.541045710399999</v>
      </c>
      <c r="C1428" s="58">
        <v>1.7830340206403401E-2</v>
      </c>
      <c r="D1428" s="57">
        <v>2.2034751527999998</v>
      </c>
      <c r="E1428" s="58">
        <v>1.1812001054683399E-2</v>
      </c>
      <c r="F1428" s="57">
        <v>1.5298774145</v>
      </c>
      <c r="G1428" s="58">
        <v>1.6406458587039902E-2</v>
      </c>
      <c r="H1428" s="57">
        <v>6.4353492407999902</v>
      </c>
      <c r="I1428" s="58">
        <v>1.57884945529242E-2</v>
      </c>
      <c r="J1428" s="65">
        <v>0.75921794880000004</v>
      </c>
      <c r="K1428" s="66">
        <v>2.8859745574707301</v>
      </c>
      <c r="L1428" s="57">
        <v>1.2890398427</v>
      </c>
      <c r="M1428" s="58">
        <v>1.99694891736713E-2</v>
      </c>
      <c r="N1428" s="65">
        <v>1.4410671639999999</v>
      </c>
      <c r="O1428" s="67">
        <v>12.6227847732152</v>
      </c>
      <c r="P1428" s="65">
        <v>1.2764467413</v>
      </c>
      <c r="Q1428" s="67">
        <v>7.9589624238146204</v>
      </c>
      <c r="R1428" s="57">
        <v>0.96740290420000197</v>
      </c>
      <c r="S1428" s="58">
        <v>9.3096545687158094E-3</v>
      </c>
      <c r="T1428" s="65"/>
      <c r="U1428" s="66"/>
      <c r="V1428" s="65">
        <v>0</v>
      </c>
      <c r="W1428" s="66">
        <v>0</v>
      </c>
      <c r="X1428" s="65">
        <v>0.63916930130000005</v>
      </c>
      <c r="Y1428" s="66">
        <v>4.3864867363021904</v>
      </c>
    </row>
    <row r="1429" spans="1:25" x14ac:dyDescent="0.3">
      <c r="A1429" s="56" t="s">
        <v>311</v>
      </c>
      <c r="B1429" s="59">
        <v>730.24965026339999</v>
      </c>
      <c r="C1429" s="60">
        <v>0.78716907792697399</v>
      </c>
      <c r="D1429" s="59">
        <v>160.0021452583</v>
      </c>
      <c r="E1429" s="61">
        <v>0.85771128671047603</v>
      </c>
      <c r="F1429" s="59">
        <v>77.938089820200105</v>
      </c>
      <c r="G1429" s="60">
        <v>0.83581078514451401</v>
      </c>
      <c r="H1429" s="59">
        <v>323.47637503089902</v>
      </c>
      <c r="I1429" s="60">
        <v>0.793617377095161</v>
      </c>
      <c r="J1429" s="68">
        <v>23.3461454318</v>
      </c>
      <c r="K1429" s="69">
        <v>88.744453206987103</v>
      </c>
      <c r="L1429" s="59">
        <v>46.396213322999998</v>
      </c>
      <c r="M1429" s="60">
        <v>0.71875876056114996</v>
      </c>
      <c r="N1429" s="68">
        <v>5.1841852564000002</v>
      </c>
      <c r="O1429" s="70">
        <v>45.4099963907112</v>
      </c>
      <c r="P1429" s="68">
        <v>10.035653978399999</v>
      </c>
      <c r="Q1429" s="69">
        <v>62.574794801970398</v>
      </c>
      <c r="R1429" s="59">
        <v>73.951257875300001</v>
      </c>
      <c r="S1429" s="60">
        <v>0.71165867163732999</v>
      </c>
      <c r="T1429" s="68"/>
      <c r="U1429" s="69"/>
      <c r="V1429" s="68">
        <v>3.0483936428999998</v>
      </c>
      <c r="W1429" s="69">
        <v>87.034977381643003</v>
      </c>
      <c r="X1429" s="68">
        <v>6.8711906462000201</v>
      </c>
      <c r="Y1429" s="70">
        <v>47.155560460832199</v>
      </c>
    </row>
    <row r="1430" spans="1:25" x14ac:dyDescent="0.3">
      <c r="A1430" s="63" t="s">
        <v>1</v>
      </c>
    </row>
    <row r="1431" spans="1:25" x14ac:dyDescent="0.3">
      <c r="A1431" s="63" t="s">
        <v>1</v>
      </c>
    </row>
    <row r="1432" spans="1:25" x14ac:dyDescent="0.3">
      <c r="A1432" s="51" t="s">
        <v>482</v>
      </c>
    </row>
    <row r="1433" spans="1:25" x14ac:dyDescent="0.3">
      <c r="A1433" s="52" t="s">
        <v>1</v>
      </c>
    </row>
    <row r="1434" spans="1:25" ht="25.5" customHeight="1" x14ac:dyDescent="0.3">
      <c r="A1434" s="112" t="s">
        <v>1</v>
      </c>
      <c r="B1434" s="114" t="s">
        <v>502</v>
      </c>
      <c r="C1434" s="114" t="s">
        <v>1</v>
      </c>
      <c r="D1434" s="114" t="s">
        <v>53</v>
      </c>
      <c r="E1434" s="114" t="s">
        <v>1</v>
      </c>
      <c r="F1434" s="114" t="s">
        <v>54</v>
      </c>
      <c r="G1434" s="114" t="s">
        <v>1</v>
      </c>
      <c r="H1434" s="115" t="s">
        <v>55</v>
      </c>
      <c r="I1434" s="115" t="s">
        <v>1</v>
      </c>
      <c r="J1434" s="115" t="s">
        <v>56</v>
      </c>
      <c r="K1434" s="115" t="s">
        <v>1</v>
      </c>
      <c r="L1434" s="115" t="s">
        <v>57</v>
      </c>
      <c r="M1434" s="115" t="s">
        <v>1</v>
      </c>
      <c r="N1434" s="115" t="s">
        <v>58</v>
      </c>
      <c r="O1434" s="115" t="s">
        <v>1</v>
      </c>
      <c r="P1434" s="115" t="s">
        <v>59</v>
      </c>
      <c r="Q1434" s="115" t="s">
        <v>1</v>
      </c>
      <c r="R1434" s="115" t="s">
        <v>60</v>
      </c>
      <c r="S1434" s="115" t="s">
        <v>1</v>
      </c>
      <c r="T1434" s="114" t="s">
        <v>61</v>
      </c>
      <c r="U1434" s="114" t="s">
        <v>1</v>
      </c>
      <c r="V1434" s="114" t="s">
        <v>62</v>
      </c>
      <c r="W1434" s="114" t="s">
        <v>1</v>
      </c>
      <c r="X1434" s="114" t="s">
        <v>63</v>
      </c>
      <c r="Y1434" s="114" t="s">
        <v>1</v>
      </c>
    </row>
    <row r="1435" spans="1:25" x14ac:dyDescent="0.3">
      <c r="A1435" s="113" t="s">
        <v>1</v>
      </c>
      <c r="B1435" s="53" t="s">
        <v>14</v>
      </c>
      <c r="C1435" s="53" t="s">
        <v>15</v>
      </c>
      <c r="D1435" s="53" t="s">
        <v>14</v>
      </c>
      <c r="E1435" s="53" t="s">
        <v>15</v>
      </c>
      <c r="F1435" s="53" t="s">
        <v>14</v>
      </c>
      <c r="G1435" s="53" t="s">
        <v>15</v>
      </c>
      <c r="H1435" s="53" t="s">
        <v>14</v>
      </c>
      <c r="I1435" s="53" t="s">
        <v>15</v>
      </c>
      <c r="J1435" s="53" t="s">
        <v>14</v>
      </c>
      <c r="K1435" s="53" t="s">
        <v>15</v>
      </c>
      <c r="L1435" s="53" t="s">
        <v>14</v>
      </c>
      <c r="M1435" s="53" t="s">
        <v>15</v>
      </c>
      <c r="N1435" s="53" t="s">
        <v>14</v>
      </c>
      <c r="O1435" s="53" t="s">
        <v>15</v>
      </c>
      <c r="P1435" s="53" t="s">
        <v>14</v>
      </c>
      <c r="Q1435" s="53" t="s">
        <v>15</v>
      </c>
      <c r="R1435" s="53" t="s">
        <v>14</v>
      </c>
      <c r="S1435" s="53" t="s">
        <v>15</v>
      </c>
      <c r="T1435" s="53" t="s">
        <v>14</v>
      </c>
      <c r="U1435" s="53" t="s">
        <v>15</v>
      </c>
      <c r="V1435" s="53" t="s">
        <v>14</v>
      </c>
      <c r="W1435" s="53" t="s">
        <v>15</v>
      </c>
      <c r="X1435" s="53" t="s">
        <v>14</v>
      </c>
      <c r="Y1435" s="53" t="s">
        <v>15</v>
      </c>
    </row>
    <row r="1436" spans="1:25" x14ac:dyDescent="0.3">
      <c r="A1436" s="54" t="s">
        <v>16</v>
      </c>
      <c r="B1436" s="55">
        <v>927.69097610710003</v>
      </c>
      <c r="C1436" s="55">
        <v>927.69097610710003</v>
      </c>
      <c r="D1436" s="55">
        <v>186.54545852129999</v>
      </c>
      <c r="E1436" s="55">
        <v>186.54545852129999</v>
      </c>
      <c r="F1436" s="55">
        <v>93.248485429300004</v>
      </c>
      <c r="G1436" s="55">
        <v>93.248485429300004</v>
      </c>
      <c r="H1436" s="55">
        <v>407.59739437019999</v>
      </c>
      <c r="I1436" s="55">
        <v>407.59739437019999</v>
      </c>
      <c r="J1436" s="55">
        <v>26.3071601527</v>
      </c>
      <c r="K1436" s="55">
        <v>26.3071601527</v>
      </c>
      <c r="L1436" s="55">
        <v>64.550466538699993</v>
      </c>
      <c r="M1436" s="55">
        <v>64.550466538699993</v>
      </c>
      <c r="N1436" s="55">
        <v>11.416396539200001</v>
      </c>
      <c r="O1436" s="55">
        <v>11.416396539200001</v>
      </c>
      <c r="P1436" s="55">
        <v>16.0378535961</v>
      </c>
      <c r="Q1436" s="55">
        <v>16.0378535961</v>
      </c>
      <c r="R1436" s="55">
        <v>103.9139419255</v>
      </c>
      <c r="S1436" s="55">
        <v>103.9139419255</v>
      </c>
      <c r="T1436" s="55">
        <v>0</v>
      </c>
      <c r="U1436" s="55">
        <v>0</v>
      </c>
      <c r="V1436" s="55">
        <v>3.5024926008000001</v>
      </c>
      <c r="W1436" s="55">
        <v>3.5024926008000001</v>
      </c>
      <c r="X1436" s="55">
        <v>14.571326433299999</v>
      </c>
      <c r="Y1436" s="55">
        <v>14.571326433299999</v>
      </c>
    </row>
    <row r="1437" spans="1:25" x14ac:dyDescent="0.3">
      <c r="A1437" s="56" t="s">
        <v>332</v>
      </c>
      <c r="B1437" s="57">
        <v>0</v>
      </c>
      <c r="C1437" s="58">
        <v>0</v>
      </c>
      <c r="D1437" s="57">
        <v>0</v>
      </c>
      <c r="E1437" s="58">
        <v>0</v>
      </c>
      <c r="F1437" s="57">
        <v>0</v>
      </c>
      <c r="G1437" s="58">
        <v>0</v>
      </c>
      <c r="H1437" s="57">
        <v>0</v>
      </c>
      <c r="I1437" s="58">
        <v>0</v>
      </c>
      <c r="J1437" s="65">
        <v>0</v>
      </c>
      <c r="K1437" s="66">
        <v>0</v>
      </c>
      <c r="L1437" s="57">
        <v>0</v>
      </c>
      <c r="M1437" s="58">
        <v>0</v>
      </c>
      <c r="N1437" s="65">
        <v>0</v>
      </c>
      <c r="O1437" s="66">
        <v>0</v>
      </c>
      <c r="P1437" s="65">
        <v>0</v>
      </c>
      <c r="Q1437" s="66">
        <v>0</v>
      </c>
      <c r="R1437" s="57">
        <v>0</v>
      </c>
      <c r="S1437" s="58">
        <v>0</v>
      </c>
      <c r="T1437" s="65"/>
      <c r="U1437" s="66"/>
      <c r="V1437" s="65">
        <v>0</v>
      </c>
      <c r="W1437" s="66">
        <v>0</v>
      </c>
      <c r="X1437" s="65">
        <v>0</v>
      </c>
      <c r="Y1437" s="66">
        <v>0</v>
      </c>
    </row>
    <row r="1438" spans="1:25" x14ac:dyDescent="0.3">
      <c r="A1438" s="56" t="s">
        <v>333</v>
      </c>
      <c r="B1438" s="59">
        <v>5.9068679692000003</v>
      </c>
      <c r="C1438" s="60">
        <v>6.3672797529918702E-3</v>
      </c>
      <c r="D1438" s="59">
        <v>0</v>
      </c>
      <c r="E1438" s="60">
        <v>0</v>
      </c>
      <c r="F1438" s="59">
        <v>1.21614838679999</v>
      </c>
      <c r="G1438" s="60">
        <v>1.30420175856054E-2</v>
      </c>
      <c r="H1438" s="59">
        <v>2.9693580052999899</v>
      </c>
      <c r="I1438" s="60">
        <v>7.2850269562888398E-3</v>
      </c>
      <c r="J1438" s="68">
        <v>0</v>
      </c>
      <c r="K1438" s="69">
        <v>0</v>
      </c>
      <c r="L1438" s="59">
        <v>0</v>
      </c>
      <c r="M1438" s="60">
        <v>0</v>
      </c>
      <c r="N1438" s="68">
        <v>0</v>
      </c>
      <c r="O1438" s="69">
        <v>0</v>
      </c>
      <c r="P1438" s="68">
        <v>1.1160466381</v>
      </c>
      <c r="Q1438" s="67">
        <v>6.9588279467234599</v>
      </c>
      <c r="R1438" s="59">
        <v>0.605314939</v>
      </c>
      <c r="S1438" s="60">
        <v>5.8251561607967298E-3</v>
      </c>
      <c r="T1438" s="68"/>
      <c r="U1438" s="69"/>
      <c r="V1438" s="68">
        <v>0</v>
      </c>
      <c r="W1438" s="69">
        <v>0</v>
      </c>
      <c r="X1438" s="68">
        <v>0</v>
      </c>
      <c r="Y1438" s="69">
        <v>0</v>
      </c>
    </row>
    <row r="1439" spans="1:25" x14ac:dyDescent="0.3">
      <c r="A1439" s="56" t="s">
        <v>334</v>
      </c>
      <c r="B1439" s="57">
        <v>54.215212035500002</v>
      </c>
      <c r="C1439" s="58">
        <v>5.8441025548189598E-2</v>
      </c>
      <c r="D1439" s="57">
        <v>16.556158950299999</v>
      </c>
      <c r="E1439" s="58">
        <v>8.8751337510634701E-2</v>
      </c>
      <c r="F1439" s="57">
        <v>3.5370677416</v>
      </c>
      <c r="G1439" s="58">
        <v>3.79316374450046E-2</v>
      </c>
      <c r="H1439" s="57">
        <v>25.782617244699999</v>
      </c>
      <c r="I1439" s="58">
        <v>6.3255108106218594E-2</v>
      </c>
      <c r="J1439" s="65">
        <v>0.757294873300002</v>
      </c>
      <c r="K1439" s="66">
        <v>2.8786644734904101</v>
      </c>
      <c r="L1439" s="57">
        <v>1.6290641019000001</v>
      </c>
      <c r="M1439" s="58">
        <v>2.5237061624075598E-2</v>
      </c>
      <c r="N1439" s="65">
        <v>0</v>
      </c>
      <c r="O1439" s="66">
        <v>0</v>
      </c>
      <c r="P1439" s="65">
        <v>1.3873354761000001</v>
      </c>
      <c r="Q1439" s="66">
        <v>8.6503812233163497</v>
      </c>
      <c r="R1439" s="57">
        <v>2.1292263816000001</v>
      </c>
      <c r="S1439" s="58">
        <v>2.04902859245444E-2</v>
      </c>
      <c r="T1439" s="65"/>
      <c r="U1439" s="66"/>
      <c r="V1439" s="65">
        <v>2.4364472660000001</v>
      </c>
      <c r="W1439" s="67">
        <v>69.563238062044604</v>
      </c>
      <c r="X1439" s="65">
        <v>0</v>
      </c>
      <c r="Y1439" s="66">
        <v>0</v>
      </c>
    </row>
    <row r="1440" spans="1:25" x14ac:dyDescent="0.3">
      <c r="A1440" s="56" t="s">
        <v>335</v>
      </c>
      <c r="B1440" s="59">
        <v>485.15935691919998</v>
      </c>
      <c r="C1440" s="60">
        <v>0.52297518183812697</v>
      </c>
      <c r="D1440" s="59">
        <v>104.13123136599999</v>
      </c>
      <c r="E1440" s="60">
        <v>0.55820834337872804</v>
      </c>
      <c r="F1440" s="59">
        <v>48.4090859099</v>
      </c>
      <c r="G1440" s="60">
        <v>0.51914072048497995</v>
      </c>
      <c r="H1440" s="59">
        <v>230.24643287719999</v>
      </c>
      <c r="I1440" s="60">
        <v>0.564886910606889</v>
      </c>
      <c r="J1440" s="68">
        <v>10.9334544125</v>
      </c>
      <c r="K1440" s="69">
        <v>41.5607551291615</v>
      </c>
      <c r="L1440" s="59">
        <v>25.9961869684</v>
      </c>
      <c r="M1440" s="60">
        <v>0.40272655431257798</v>
      </c>
      <c r="N1440" s="68">
        <v>2.2340704012999999</v>
      </c>
      <c r="O1440" s="70">
        <v>19.568962882718399</v>
      </c>
      <c r="P1440" s="68">
        <v>8.5318794788999899</v>
      </c>
      <c r="Q1440" s="69">
        <v>53.198387351376802</v>
      </c>
      <c r="R1440" s="59">
        <v>44.194076986799999</v>
      </c>
      <c r="S1440" s="60">
        <v>0.425294971664962</v>
      </c>
      <c r="T1440" s="68"/>
      <c r="U1440" s="69"/>
      <c r="V1440" s="68">
        <v>0.61194637690000098</v>
      </c>
      <c r="W1440" s="69">
        <v>17.471739319598399</v>
      </c>
      <c r="X1440" s="68">
        <v>9.8709921412999808</v>
      </c>
      <c r="Y1440" s="69">
        <v>67.742577770694396</v>
      </c>
    </row>
    <row r="1441" spans="1:25" x14ac:dyDescent="0.3">
      <c r="A1441" s="56" t="s">
        <v>336</v>
      </c>
      <c r="B1441" s="57">
        <v>372.35369749799997</v>
      </c>
      <c r="C1441" s="58">
        <v>0.40137686696115099</v>
      </c>
      <c r="D1441" s="57">
        <v>64.572761064899893</v>
      </c>
      <c r="E1441" s="58">
        <v>0.34615027123550701</v>
      </c>
      <c r="F1441" s="57">
        <v>39.587575320299997</v>
      </c>
      <c r="G1441" s="58">
        <v>0.42453853419758603</v>
      </c>
      <c r="H1441" s="57">
        <v>142.3184211997</v>
      </c>
      <c r="I1441" s="58">
        <v>0.349164207537694</v>
      </c>
      <c r="J1441" s="65">
        <v>14.616410866900001</v>
      </c>
      <c r="K1441" s="66">
        <v>55.560580397348097</v>
      </c>
      <c r="L1441" s="57">
        <v>36.578735424800001</v>
      </c>
      <c r="M1441" s="61">
        <v>0.56666880018396004</v>
      </c>
      <c r="N1441" s="65">
        <v>9.1823261378999792</v>
      </c>
      <c r="O1441" s="67">
        <v>80.431037117281605</v>
      </c>
      <c r="P1441" s="65">
        <v>5.0025920030000002</v>
      </c>
      <c r="Q1441" s="66">
        <v>31.192403478583302</v>
      </c>
      <c r="R1441" s="57">
        <v>56.985323618099997</v>
      </c>
      <c r="S1441" s="61">
        <v>0.54838958624969703</v>
      </c>
      <c r="T1441" s="65"/>
      <c r="U1441" s="66"/>
      <c r="V1441" s="65">
        <v>0</v>
      </c>
      <c r="W1441" s="66">
        <v>0</v>
      </c>
      <c r="X1441" s="65">
        <v>3.5095518623999999</v>
      </c>
      <c r="Y1441" s="66">
        <v>24.0853286656154</v>
      </c>
    </row>
    <row r="1442" spans="1:25" x14ac:dyDescent="0.3">
      <c r="A1442" s="56" t="s">
        <v>337</v>
      </c>
      <c r="B1442" s="59">
        <v>10.055841685200001</v>
      </c>
      <c r="C1442" s="60">
        <v>1.0839645899540401E-2</v>
      </c>
      <c r="D1442" s="59">
        <v>1.2853071401</v>
      </c>
      <c r="E1442" s="60">
        <v>6.8900478751308903E-3</v>
      </c>
      <c r="F1442" s="59">
        <v>0.49860807070000002</v>
      </c>
      <c r="G1442" s="60">
        <v>5.3470902868233599E-3</v>
      </c>
      <c r="H1442" s="59">
        <v>6.2805650432999904</v>
      </c>
      <c r="I1442" s="60">
        <v>1.54087467929093E-2</v>
      </c>
      <c r="J1442" s="68">
        <v>0</v>
      </c>
      <c r="K1442" s="69">
        <v>0</v>
      </c>
      <c r="L1442" s="59">
        <v>0.34648004360000001</v>
      </c>
      <c r="M1442" s="60">
        <v>5.36758387938644E-3</v>
      </c>
      <c r="N1442" s="68">
        <v>0</v>
      </c>
      <c r="O1442" s="69">
        <v>0</v>
      </c>
      <c r="P1442" s="68">
        <v>0</v>
      </c>
      <c r="Q1442" s="69">
        <v>0</v>
      </c>
      <c r="R1442" s="59">
        <v>0</v>
      </c>
      <c r="S1442" s="60">
        <v>0</v>
      </c>
      <c r="T1442" s="68"/>
      <c r="U1442" s="69"/>
      <c r="V1442" s="68">
        <v>0.45409895789999999</v>
      </c>
      <c r="W1442" s="67">
        <v>12.965022618357001</v>
      </c>
      <c r="X1442" s="68">
        <v>1.1907824296</v>
      </c>
      <c r="Y1442" s="67">
        <v>8.1720935636902095</v>
      </c>
    </row>
    <row r="1443" spans="1:25" x14ac:dyDescent="0.3">
      <c r="A1443" s="56" t="s">
        <v>310</v>
      </c>
      <c r="B1443" s="57">
        <v>5.9068679692000003</v>
      </c>
      <c r="C1443" s="58">
        <v>6.3672797529918702E-3</v>
      </c>
      <c r="D1443" s="57">
        <v>0</v>
      </c>
      <c r="E1443" s="58">
        <v>0</v>
      </c>
      <c r="F1443" s="57">
        <v>1.21614838679999</v>
      </c>
      <c r="G1443" s="58">
        <v>1.30420175856054E-2</v>
      </c>
      <c r="H1443" s="57">
        <v>2.9693580052999899</v>
      </c>
      <c r="I1443" s="58">
        <v>7.2850269562888398E-3</v>
      </c>
      <c r="J1443" s="65">
        <v>0</v>
      </c>
      <c r="K1443" s="66">
        <v>0</v>
      </c>
      <c r="L1443" s="57">
        <v>0</v>
      </c>
      <c r="M1443" s="58">
        <v>0</v>
      </c>
      <c r="N1443" s="65">
        <v>0</v>
      </c>
      <c r="O1443" s="66">
        <v>0</v>
      </c>
      <c r="P1443" s="65">
        <v>1.1160466381</v>
      </c>
      <c r="Q1443" s="67">
        <v>6.9588279467234599</v>
      </c>
      <c r="R1443" s="57">
        <v>0.605314939</v>
      </c>
      <c r="S1443" s="58">
        <v>5.8251561607967298E-3</v>
      </c>
      <c r="T1443" s="65"/>
      <c r="U1443" s="66"/>
      <c r="V1443" s="65">
        <v>0</v>
      </c>
      <c r="W1443" s="66">
        <v>0</v>
      </c>
      <c r="X1443" s="65">
        <v>0</v>
      </c>
      <c r="Y1443" s="66">
        <v>0</v>
      </c>
    </row>
    <row r="1444" spans="1:25" x14ac:dyDescent="0.3">
      <c r="A1444" s="56" t="s">
        <v>311</v>
      </c>
      <c r="B1444" s="59">
        <v>857.51305441720001</v>
      </c>
      <c r="C1444" s="60">
        <v>0.92435204879927801</v>
      </c>
      <c r="D1444" s="59">
        <v>168.7039924309</v>
      </c>
      <c r="E1444" s="60">
        <v>0.90435861461423395</v>
      </c>
      <c r="F1444" s="59">
        <v>87.996661230200104</v>
      </c>
      <c r="G1444" s="60">
        <v>0.94367925468256597</v>
      </c>
      <c r="H1444" s="59">
        <v>372.564854076899</v>
      </c>
      <c r="I1444" s="60">
        <v>0.91405111814458295</v>
      </c>
      <c r="J1444" s="68">
        <v>25.549865279399999</v>
      </c>
      <c r="K1444" s="69">
        <v>97.121335526509597</v>
      </c>
      <c r="L1444" s="59">
        <v>62.574922393200097</v>
      </c>
      <c r="M1444" s="60">
        <v>0.96939535449653802</v>
      </c>
      <c r="N1444" s="68">
        <v>11.416396539200001</v>
      </c>
      <c r="O1444" s="69">
        <v>100</v>
      </c>
      <c r="P1444" s="68">
        <v>13.534471481900001</v>
      </c>
      <c r="Q1444" s="69">
        <v>84.390790829960196</v>
      </c>
      <c r="R1444" s="59">
        <v>101.1794006049</v>
      </c>
      <c r="S1444" s="60">
        <v>0.97368455791465902</v>
      </c>
      <c r="T1444" s="68"/>
      <c r="U1444" s="69"/>
      <c r="V1444" s="68">
        <v>0.61194637690000098</v>
      </c>
      <c r="W1444" s="70">
        <v>17.471739319598399</v>
      </c>
      <c r="X1444" s="68">
        <v>13.380544003700001</v>
      </c>
      <c r="Y1444" s="69">
        <v>91.827906436309803</v>
      </c>
    </row>
    <row r="1445" spans="1:25" x14ac:dyDescent="0.3">
      <c r="A1445" s="63" t="s">
        <v>1</v>
      </c>
    </row>
    <row r="1446" spans="1:25" x14ac:dyDescent="0.3">
      <c r="A1446" s="63" t="s">
        <v>1</v>
      </c>
    </row>
    <row r="1447" spans="1:25" x14ac:dyDescent="0.3">
      <c r="A1447" s="51" t="s">
        <v>483</v>
      </c>
    </row>
    <row r="1448" spans="1:25" x14ac:dyDescent="0.3">
      <c r="A1448" s="52" t="s">
        <v>1</v>
      </c>
    </row>
    <row r="1449" spans="1:25" ht="25.5" customHeight="1" x14ac:dyDescent="0.3">
      <c r="A1449" s="112" t="s">
        <v>1</v>
      </c>
      <c r="B1449" s="114" t="s">
        <v>502</v>
      </c>
      <c r="C1449" s="114" t="s">
        <v>1</v>
      </c>
      <c r="D1449" s="114" t="s">
        <v>53</v>
      </c>
      <c r="E1449" s="114" t="s">
        <v>1</v>
      </c>
      <c r="F1449" s="114" t="s">
        <v>54</v>
      </c>
      <c r="G1449" s="114" t="s">
        <v>1</v>
      </c>
      <c r="H1449" s="115" t="s">
        <v>55</v>
      </c>
      <c r="I1449" s="115" t="s">
        <v>1</v>
      </c>
      <c r="J1449" s="115" t="s">
        <v>56</v>
      </c>
      <c r="K1449" s="115" t="s">
        <v>1</v>
      </c>
      <c r="L1449" s="115" t="s">
        <v>57</v>
      </c>
      <c r="M1449" s="115" t="s">
        <v>1</v>
      </c>
      <c r="N1449" s="115" t="s">
        <v>58</v>
      </c>
      <c r="O1449" s="115" t="s">
        <v>1</v>
      </c>
      <c r="P1449" s="115" t="s">
        <v>59</v>
      </c>
      <c r="Q1449" s="115" t="s">
        <v>1</v>
      </c>
      <c r="R1449" s="115" t="s">
        <v>60</v>
      </c>
      <c r="S1449" s="115" t="s">
        <v>1</v>
      </c>
      <c r="T1449" s="114" t="s">
        <v>61</v>
      </c>
      <c r="U1449" s="114" t="s">
        <v>1</v>
      </c>
      <c r="V1449" s="114" t="s">
        <v>62</v>
      </c>
      <c r="W1449" s="114" t="s">
        <v>1</v>
      </c>
      <c r="X1449" s="114" t="s">
        <v>63</v>
      </c>
      <c r="Y1449" s="114" t="s">
        <v>1</v>
      </c>
    </row>
    <row r="1450" spans="1:25" x14ac:dyDescent="0.3">
      <c r="A1450" s="113" t="s">
        <v>1</v>
      </c>
      <c r="B1450" s="53" t="s">
        <v>14</v>
      </c>
      <c r="C1450" s="53" t="s">
        <v>15</v>
      </c>
      <c r="D1450" s="53" t="s">
        <v>14</v>
      </c>
      <c r="E1450" s="53" t="s">
        <v>15</v>
      </c>
      <c r="F1450" s="53" t="s">
        <v>14</v>
      </c>
      <c r="G1450" s="53" t="s">
        <v>15</v>
      </c>
      <c r="H1450" s="53" t="s">
        <v>14</v>
      </c>
      <c r="I1450" s="53" t="s">
        <v>15</v>
      </c>
      <c r="J1450" s="53" t="s">
        <v>14</v>
      </c>
      <c r="K1450" s="53" t="s">
        <v>15</v>
      </c>
      <c r="L1450" s="53" t="s">
        <v>14</v>
      </c>
      <c r="M1450" s="53" t="s">
        <v>15</v>
      </c>
      <c r="N1450" s="53" t="s">
        <v>14</v>
      </c>
      <c r="O1450" s="53" t="s">
        <v>15</v>
      </c>
      <c r="P1450" s="53" t="s">
        <v>14</v>
      </c>
      <c r="Q1450" s="53" t="s">
        <v>15</v>
      </c>
      <c r="R1450" s="53" t="s">
        <v>14</v>
      </c>
      <c r="S1450" s="53" t="s">
        <v>15</v>
      </c>
      <c r="T1450" s="53" t="s">
        <v>14</v>
      </c>
      <c r="U1450" s="53" t="s">
        <v>15</v>
      </c>
      <c r="V1450" s="53" t="s">
        <v>14</v>
      </c>
      <c r="W1450" s="53" t="s">
        <v>15</v>
      </c>
      <c r="X1450" s="53" t="s">
        <v>14</v>
      </c>
      <c r="Y1450" s="53" t="s">
        <v>15</v>
      </c>
    </row>
    <row r="1451" spans="1:25" x14ac:dyDescent="0.3">
      <c r="A1451" s="54" t="s">
        <v>16</v>
      </c>
      <c r="B1451" s="55">
        <v>927.69097610710003</v>
      </c>
      <c r="C1451" s="55">
        <v>927.69097610710003</v>
      </c>
      <c r="D1451" s="55">
        <v>186.54545852129999</v>
      </c>
      <c r="E1451" s="55">
        <v>186.54545852129999</v>
      </c>
      <c r="F1451" s="55">
        <v>93.248485429300004</v>
      </c>
      <c r="G1451" s="55">
        <v>93.248485429300004</v>
      </c>
      <c r="H1451" s="55">
        <v>407.59739437019999</v>
      </c>
      <c r="I1451" s="55">
        <v>407.59739437019999</v>
      </c>
      <c r="J1451" s="55">
        <v>26.3071601527</v>
      </c>
      <c r="K1451" s="55">
        <v>26.3071601527</v>
      </c>
      <c r="L1451" s="55">
        <v>64.550466538699993</v>
      </c>
      <c r="M1451" s="55">
        <v>64.550466538699993</v>
      </c>
      <c r="N1451" s="55">
        <v>11.416396539200001</v>
      </c>
      <c r="O1451" s="55">
        <v>11.416396539200001</v>
      </c>
      <c r="P1451" s="55">
        <v>16.0378535961</v>
      </c>
      <c r="Q1451" s="55">
        <v>16.0378535961</v>
      </c>
      <c r="R1451" s="55">
        <v>103.9139419255</v>
      </c>
      <c r="S1451" s="55">
        <v>103.9139419255</v>
      </c>
      <c r="T1451" s="55">
        <v>0</v>
      </c>
      <c r="U1451" s="55">
        <v>0</v>
      </c>
      <c r="V1451" s="55">
        <v>3.5024926008000001</v>
      </c>
      <c r="W1451" s="55">
        <v>3.5024926008000001</v>
      </c>
      <c r="X1451" s="55">
        <v>14.571326433299999</v>
      </c>
      <c r="Y1451" s="55">
        <v>14.571326433299999</v>
      </c>
    </row>
    <row r="1452" spans="1:25" x14ac:dyDescent="0.3">
      <c r="A1452" s="56" t="s">
        <v>338</v>
      </c>
      <c r="B1452" s="57">
        <v>877.8583056635</v>
      </c>
      <c r="C1452" s="58">
        <v>0.94628311396030396</v>
      </c>
      <c r="D1452" s="57">
        <v>173.8540432634</v>
      </c>
      <c r="E1452" s="58">
        <v>0.93196609899537797</v>
      </c>
      <c r="F1452" s="57">
        <v>80.004744628699996</v>
      </c>
      <c r="G1452" s="62">
        <v>0.85797366316859602</v>
      </c>
      <c r="H1452" s="57">
        <v>393.59903581370003</v>
      </c>
      <c r="I1452" s="58">
        <v>0.96565640813742304</v>
      </c>
      <c r="J1452" s="65">
        <v>26.3071601527</v>
      </c>
      <c r="K1452" s="66">
        <v>100</v>
      </c>
      <c r="L1452" s="57">
        <v>63.697109230300001</v>
      </c>
      <c r="M1452" s="58">
        <v>0.98677999781940595</v>
      </c>
      <c r="N1452" s="65">
        <v>11.416396539200001</v>
      </c>
      <c r="O1452" s="66">
        <v>100</v>
      </c>
      <c r="P1452" s="65">
        <v>13.535413761299999</v>
      </c>
      <c r="Q1452" s="70">
        <v>84.396666176024098</v>
      </c>
      <c r="R1452" s="57">
        <v>99.011679349799607</v>
      </c>
      <c r="S1452" s="58">
        <v>0.95282382243554398</v>
      </c>
      <c r="T1452" s="65"/>
      <c r="U1452" s="66"/>
      <c r="V1452" s="65">
        <v>2.6823935067</v>
      </c>
      <c r="W1452" s="66">
        <v>76.585272616630704</v>
      </c>
      <c r="X1452" s="65">
        <v>13.7503294177</v>
      </c>
      <c r="Y1452" s="66">
        <v>94.365667261946996</v>
      </c>
    </row>
    <row r="1453" spans="1:25" x14ac:dyDescent="0.3">
      <c r="A1453" s="56" t="s">
        <v>339</v>
      </c>
      <c r="B1453" s="59">
        <v>36.765288040000002</v>
      </c>
      <c r="C1453" s="60">
        <v>3.9630964391051203E-2</v>
      </c>
      <c r="D1453" s="59">
        <v>6.0455534758999798</v>
      </c>
      <c r="E1453" s="60">
        <v>3.2407937045595303E-2</v>
      </c>
      <c r="F1453" s="59">
        <v>8.3467092897000104</v>
      </c>
      <c r="G1453" s="61">
        <v>8.9510400638392995E-2</v>
      </c>
      <c r="H1453" s="59">
        <v>13.998358556499999</v>
      </c>
      <c r="I1453" s="60">
        <v>3.4343591862577003E-2</v>
      </c>
      <c r="J1453" s="68">
        <v>0</v>
      </c>
      <c r="K1453" s="69">
        <v>0</v>
      </c>
      <c r="L1453" s="59">
        <v>0</v>
      </c>
      <c r="M1453" s="60">
        <v>0</v>
      </c>
      <c r="N1453" s="68">
        <v>0</v>
      </c>
      <c r="O1453" s="69">
        <v>0</v>
      </c>
      <c r="P1453" s="68">
        <v>1.8313080325</v>
      </c>
      <c r="Q1453" s="69">
        <v>11.418660368276001</v>
      </c>
      <c r="R1453" s="59">
        <v>4.9022625757</v>
      </c>
      <c r="S1453" s="60">
        <v>4.7176177564456398E-2</v>
      </c>
      <c r="T1453" s="68"/>
      <c r="U1453" s="69"/>
      <c r="V1453" s="68">
        <v>0.82009909409999904</v>
      </c>
      <c r="W1453" s="67">
        <v>23.4147273833693</v>
      </c>
      <c r="X1453" s="68">
        <v>0.82099701560000105</v>
      </c>
      <c r="Y1453" s="69">
        <v>5.6343327380530503</v>
      </c>
    </row>
    <row r="1454" spans="1:25" x14ac:dyDescent="0.3">
      <c r="A1454" s="56" t="s">
        <v>340</v>
      </c>
      <c r="B1454" s="57">
        <v>13.0673824036</v>
      </c>
      <c r="C1454" s="58">
        <v>1.4085921648645401E-2</v>
      </c>
      <c r="D1454" s="57">
        <v>6.6458617819999803</v>
      </c>
      <c r="E1454" s="61">
        <v>3.5625963959027E-2</v>
      </c>
      <c r="F1454" s="57">
        <v>4.8970315108999998</v>
      </c>
      <c r="G1454" s="61">
        <v>5.25159361930106E-2</v>
      </c>
      <c r="H1454" s="57">
        <v>0</v>
      </c>
      <c r="I1454" s="62">
        <v>0</v>
      </c>
      <c r="J1454" s="65">
        <v>0</v>
      </c>
      <c r="K1454" s="66">
        <v>0</v>
      </c>
      <c r="L1454" s="57">
        <v>0.85335730840000001</v>
      </c>
      <c r="M1454" s="58">
        <v>1.32200021805944E-2</v>
      </c>
      <c r="N1454" s="65">
        <v>0</v>
      </c>
      <c r="O1454" s="66">
        <v>0</v>
      </c>
      <c r="P1454" s="65">
        <v>0.67113180229999803</v>
      </c>
      <c r="Q1454" s="66">
        <v>4.1846734556998504</v>
      </c>
      <c r="R1454" s="57">
        <v>0</v>
      </c>
      <c r="S1454" s="58">
        <v>0</v>
      </c>
      <c r="T1454" s="65"/>
      <c r="U1454" s="66"/>
      <c r="V1454" s="65">
        <v>0</v>
      </c>
      <c r="W1454" s="66">
        <v>0</v>
      </c>
      <c r="X1454" s="65">
        <v>0</v>
      </c>
      <c r="Y1454" s="66">
        <v>0</v>
      </c>
    </row>
    <row r="1455" spans="1:25" x14ac:dyDescent="0.3">
      <c r="A1455" s="63" t="s">
        <v>1</v>
      </c>
    </row>
    <row r="1456" spans="1:25" x14ac:dyDescent="0.3">
      <c r="A1456" s="63" t="s">
        <v>1</v>
      </c>
    </row>
    <row r="1457" spans="1:25" x14ac:dyDescent="0.3">
      <c r="A1457" s="51" t="s">
        <v>484</v>
      </c>
    </row>
    <row r="1458" spans="1:25" x14ac:dyDescent="0.3">
      <c r="A1458" s="52" t="s">
        <v>1</v>
      </c>
    </row>
    <row r="1459" spans="1:25" ht="25.5" customHeight="1" x14ac:dyDescent="0.3">
      <c r="A1459" s="112" t="s">
        <v>1</v>
      </c>
      <c r="B1459" s="114" t="s">
        <v>502</v>
      </c>
      <c r="C1459" s="114" t="s">
        <v>1</v>
      </c>
      <c r="D1459" s="114" t="s">
        <v>53</v>
      </c>
      <c r="E1459" s="114" t="s">
        <v>1</v>
      </c>
      <c r="F1459" s="114" t="s">
        <v>54</v>
      </c>
      <c r="G1459" s="114" t="s">
        <v>1</v>
      </c>
      <c r="H1459" s="115" t="s">
        <v>55</v>
      </c>
      <c r="I1459" s="115" t="s">
        <v>1</v>
      </c>
      <c r="J1459" s="115" t="s">
        <v>56</v>
      </c>
      <c r="K1459" s="115" t="s">
        <v>1</v>
      </c>
      <c r="L1459" s="115" t="s">
        <v>57</v>
      </c>
      <c r="M1459" s="115" t="s">
        <v>1</v>
      </c>
      <c r="N1459" s="115" t="s">
        <v>58</v>
      </c>
      <c r="O1459" s="115" t="s">
        <v>1</v>
      </c>
      <c r="P1459" s="115" t="s">
        <v>59</v>
      </c>
      <c r="Q1459" s="115" t="s">
        <v>1</v>
      </c>
      <c r="R1459" s="115" t="s">
        <v>60</v>
      </c>
      <c r="S1459" s="115" t="s">
        <v>1</v>
      </c>
      <c r="T1459" s="114" t="s">
        <v>61</v>
      </c>
      <c r="U1459" s="114" t="s">
        <v>1</v>
      </c>
      <c r="V1459" s="114" t="s">
        <v>62</v>
      </c>
      <c r="W1459" s="114" t="s">
        <v>1</v>
      </c>
      <c r="X1459" s="114" t="s">
        <v>63</v>
      </c>
      <c r="Y1459" s="114" t="s">
        <v>1</v>
      </c>
    </row>
    <row r="1460" spans="1:25" x14ac:dyDescent="0.3">
      <c r="A1460" s="113" t="s">
        <v>1</v>
      </c>
      <c r="B1460" s="53" t="s">
        <v>14</v>
      </c>
      <c r="C1460" s="53" t="s">
        <v>15</v>
      </c>
      <c r="D1460" s="53" t="s">
        <v>14</v>
      </c>
      <c r="E1460" s="53" t="s">
        <v>15</v>
      </c>
      <c r="F1460" s="53" t="s">
        <v>14</v>
      </c>
      <c r="G1460" s="53" t="s">
        <v>15</v>
      </c>
      <c r="H1460" s="53" t="s">
        <v>14</v>
      </c>
      <c r="I1460" s="53" t="s">
        <v>15</v>
      </c>
      <c r="J1460" s="53" t="s">
        <v>14</v>
      </c>
      <c r="K1460" s="53" t="s">
        <v>15</v>
      </c>
      <c r="L1460" s="53" t="s">
        <v>14</v>
      </c>
      <c r="M1460" s="53" t="s">
        <v>15</v>
      </c>
      <c r="N1460" s="53" t="s">
        <v>14</v>
      </c>
      <c r="O1460" s="53" t="s">
        <v>15</v>
      </c>
      <c r="P1460" s="53" t="s">
        <v>14</v>
      </c>
      <c r="Q1460" s="53" t="s">
        <v>15</v>
      </c>
      <c r="R1460" s="53" t="s">
        <v>14</v>
      </c>
      <c r="S1460" s="53" t="s">
        <v>15</v>
      </c>
      <c r="T1460" s="53" t="s">
        <v>14</v>
      </c>
      <c r="U1460" s="53" t="s">
        <v>15</v>
      </c>
      <c r="V1460" s="53" t="s">
        <v>14</v>
      </c>
      <c r="W1460" s="53" t="s">
        <v>15</v>
      </c>
      <c r="X1460" s="53" t="s">
        <v>14</v>
      </c>
      <c r="Y1460" s="53" t="s">
        <v>15</v>
      </c>
    </row>
    <row r="1461" spans="1:25" x14ac:dyDescent="0.3">
      <c r="A1461" s="54" t="s">
        <v>16</v>
      </c>
      <c r="B1461" s="55">
        <v>927.69097610710003</v>
      </c>
      <c r="C1461" s="55">
        <v>927.69097610710003</v>
      </c>
      <c r="D1461" s="55">
        <v>186.54545852129999</v>
      </c>
      <c r="E1461" s="55">
        <v>186.54545852129999</v>
      </c>
      <c r="F1461" s="55">
        <v>93.248485429300004</v>
      </c>
      <c r="G1461" s="55">
        <v>93.248485429300004</v>
      </c>
      <c r="H1461" s="55">
        <v>407.59739437019999</v>
      </c>
      <c r="I1461" s="55">
        <v>407.59739437019999</v>
      </c>
      <c r="J1461" s="55">
        <v>26.3071601527</v>
      </c>
      <c r="K1461" s="55">
        <v>26.3071601527</v>
      </c>
      <c r="L1461" s="55">
        <v>64.550466538699993</v>
      </c>
      <c r="M1461" s="55">
        <v>64.550466538699993</v>
      </c>
      <c r="N1461" s="55">
        <v>11.416396539200001</v>
      </c>
      <c r="O1461" s="55">
        <v>11.416396539200001</v>
      </c>
      <c r="P1461" s="55">
        <v>16.0378535961</v>
      </c>
      <c r="Q1461" s="55">
        <v>16.0378535961</v>
      </c>
      <c r="R1461" s="55">
        <v>103.9139419255</v>
      </c>
      <c r="S1461" s="55">
        <v>103.9139419255</v>
      </c>
      <c r="T1461" s="55">
        <v>0</v>
      </c>
      <c r="U1461" s="55">
        <v>0</v>
      </c>
      <c r="V1461" s="55">
        <v>3.5024926008000001</v>
      </c>
      <c r="W1461" s="55">
        <v>3.5024926008000001</v>
      </c>
      <c r="X1461" s="55">
        <v>14.571326433299999</v>
      </c>
      <c r="Y1461" s="55">
        <v>14.571326433299999</v>
      </c>
    </row>
    <row r="1462" spans="1:25" x14ac:dyDescent="0.3">
      <c r="A1462" s="56" t="s">
        <v>341</v>
      </c>
      <c r="B1462" s="57">
        <v>120.69218705119999</v>
      </c>
      <c r="C1462" s="58">
        <v>0.130099559184746</v>
      </c>
      <c r="D1462" s="57">
        <v>14.5644164714</v>
      </c>
      <c r="E1462" s="62">
        <v>7.8074355638826795E-2</v>
      </c>
      <c r="F1462" s="57">
        <v>5.1186605535999998</v>
      </c>
      <c r="G1462" s="58">
        <v>5.4892693752982301E-2</v>
      </c>
      <c r="H1462" s="57">
        <v>61.339657000600099</v>
      </c>
      <c r="I1462" s="58">
        <v>0.15049079765433501</v>
      </c>
      <c r="J1462" s="65">
        <v>2.128025681</v>
      </c>
      <c r="K1462" s="66">
        <v>8.0891501349741599</v>
      </c>
      <c r="L1462" s="57">
        <v>5.9274327666</v>
      </c>
      <c r="M1462" s="58">
        <v>9.1826335028056205E-2</v>
      </c>
      <c r="N1462" s="65">
        <v>2.6384602897999998</v>
      </c>
      <c r="O1462" s="66">
        <v>23.111147906788499</v>
      </c>
      <c r="P1462" s="65">
        <v>2.4504884305000001</v>
      </c>
      <c r="Q1462" s="66">
        <v>15.279403916593299</v>
      </c>
      <c r="R1462" s="57">
        <v>26.087554988499999</v>
      </c>
      <c r="S1462" s="61">
        <v>0.25104961379680102</v>
      </c>
      <c r="T1462" s="65"/>
      <c r="U1462" s="66"/>
      <c r="V1462" s="65">
        <v>0</v>
      </c>
      <c r="W1462" s="66">
        <v>0</v>
      </c>
      <c r="X1462" s="65">
        <v>0.43749086920000002</v>
      </c>
      <c r="Y1462" s="66">
        <v>3.00240936336583</v>
      </c>
    </row>
    <row r="1463" spans="1:25" x14ac:dyDescent="0.3">
      <c r="A1463" s="56" t="s">
        <v>237</v>
      </c>
      <c r="B1463" s="59">
        <v>212.83993567100001</v>
      </c>
      <c r="C1463" s="60">
        <v>0.229429779045763</v>
      </c>
      <c r="D1463" s="59">
        <v>31.0043967535</v>
      </c>
      <c r="E1463" s="62">
        <v>0.166202903031059</v>
      </c>
      <c r="F1463" s="59">
        <v>16.704872396500001</v>
      </c>
      <c r="G1463" s="60">
        <v>0.179143632409616</v>
      </c>
      <c r="H1463" s="59">
        <v>106.4744602742</v>
      </c>
      <c r="I1463" s="60">
        <v>0.26122458520305097</v>
      </c>
      <c r="J1463" s="68">
        <v>3.0732830595</v>
      </c>
      <c r="K1463" s="69">
        <v>11.6823064202336</v>
      </c>
      <c r="L1463" s="59">
        <v>15.909589760299999</v>
      </c>
      <c r="M1463" s="60">
        <v>0.24646746357381799</v>
      </c>
      <c r="N1463" s="68">
        <v>7.3958994119000003</v>
      </c>
      <c r="O1463" s="67">
        <v>64.783133508940494</v>
      </c>
      <c r="P1463" s="68">
        <v>1.0653112413000001</v>
      </c>
      <c r="Q1463" s="69">
        <v>6.6424801480857596</v>
      </c>
      <c r="R1463" s="59">
        <v>28.9564179379</v>
      </c>
      <c r="S1463" s="60">
        <v>0.27865767962743598</v>
      </c>
      <c r="T1463" s="68"/>
      <c r="U1463" s="69"/>
      <c r="V1463" s="68">
        <v>0</v>
      </c>
      <c r="W1463" s="69">
        <v>0</v>
      </c>
      <c r="X1463" s="68">
        <v>2.2557048359</v>
      </c>
      <c r="Y1463" s="69">
        <v>15.4804358149922</v>
      </c>
    </row>
    <row r="1464" spans="1:25" x14ac:dyDescent="0.3">
      <c r="A1464" s="56" t="s">
        <v>238</v>
      </c>
      <c r="B1464" s="57">
        <v>270.0089881481</v>
      </c>
      <c r="C1464" s="58">
        <v>0.29105488260880502</v>
      </c>
      <c r="D1464" s="57">
        <v>50.106315076199998</v>
      </c>
      <c r="E1464" s="58">
        <v>0.26860109848495101</v>
      </c>
      <c r="F1464" s="57">
        <v>35.669615269099999</v>
      </c>
      <c r="G1464" s="58">
        <v>0.38252219438078</v>
      </c>
      <c r="H1464" s="57">
        <v>124.01226085250001</v>
      </c>
      <c r="I1464" s="58">
        <v>0.30425184892096202</v>
      </c>
      <c r="J1464" s="65">
        <v>2.9454364028</v>
      </c>
      <c r="K1464" s="66">
        <v>11.1963297661291</v>
      </c>
      <c r="L1464" s="57">
        <v>24.858693290600002</v>
      </c>
      <c r="M1464" s="58">
        <v>0.38510478116678598</v>
      </c>
      <c r="N1464" s="65">
        <v>0.61772222939999999</v>
      </c>
      <c r="O1464" s="66">
        <v>5.4108336836317203</v>
      </c>
      <c r="P1464" s="65">
        <v>4.3675056400000001</v>
      </c>
      <c r="Q1464" s="66">
        <v>27.232482288415898</v>
      </c>
      <c r="R1464" s="57">
        <v>19.244478732200001</v>
      </c>
      <c r="S1464" s="62">
        <v>0.18519631125145</v>
      </c>
      <c r="T1464" s="65"/>
      <c r="U1464" s="66"/>
      <c r="V1464" s="65">
        <v>1.4320454709999999</v>
      </c>
      <c r="W1464" s="66">
        <v>40.886466702967702</v>
      </c>
      <c r="X1464" s="65">
        <v>6.7549151842999997</v>
      </c>
      <c r="Y1464" s="66">
        <v>46.3575860112702</v>
      </c>
    </row>
    <row r="1465" spans="1:25" x14ac:dyDescent="0.3">
      <c r="A1465" s="56" t="s">
        <v>239</v>
      </c>
      <c r="B1465" s="59">
        <v>204.56352581690001</v>
      </c>
      <c r="C1465" s="60">
        <v>0.220508263080575</v>
      </c>
      <c r="D1465" s="59">
        <v>59.173239161500199</v>
      </c>
      <c r="E1465" s="61">
        <v>0.31720546632735902</v>
      </c>
      <c r="F1465" s="59">
        <v>26.2853112956</v>
      </c>
      <c r="G1465" s="60">
        <v>0.28188459227607798</v>
      </c>
      <c r="H1465" s="59">
        <v>68.893823811399997</v>
      </c>
      <c r="I1465" s="62">
        <v>0.169024200750477</v>
      </c>
      <c r="J1465" s="68">
        <v>15.6701963575</v>
      </c>
      <c r="K1465" s="67">
        <v>59.566278787000599</v>
      </c>
      <c r="L1465" s="59">
        <v>11.9985386628</v>
      </c>
      <c r="M1465" s="60">
        <v>0.185878418951573</v>
      </c>
      <c r="N1465" s="68">
        <v>0</v>
      </c>
      <c r="O1465" s="69">
        <v>0</v>
      </c>
      <c r="P1465" s="68">
        <v>4.8714942532999999</v>
      </c>
      <c r="Q1465" s="69">
        <v>30.374976452488799</v>
      </c>
      <c r="R1465" s="59">
        <v>14.010385837999999</v>
      </c>
      <c r="S1465" s="62">
        <v>0.134826815135592</v>
      </c>
      <c r="T1465" s="68"/>
      <c r="U1465" s="69"/>
      <c r="V1465" s="68">
        <v>1.6163481718999999</v>
      </c>
      <c r="W1465" s="69">
        <v>46.148510678675301</v>
      </c>
      <c r="X1465" s="68">
        <v>2.0441882648999998</v>
      </c>
      <c r="Y1465" s="69">
        <v>14.0288413292862</v>
      </c>
    </row>
    <row r="1466" spans="1:25" x14ac:dyDescent="0.3">
      <c r="A1466" s="56" t="s">
        <v>342</v>
      </c>
      <c r="B1466" s="57">
        <v>90.706047809200001</v>
      </c>
      <c r="C1466" s="58">
        <v>9.7776145446442503E-2</v>
      </c>
      <c r="D1466" s="57">
        <v>22.990748560899998</v>
      </c>
      <c r="E1466" s="58">
        <v>0.123244750867386</v>
      </c>
      <c r="F1466" s="57">
        <v>7.9064517690999896</v>
      </c>
      <c r="G1466" s="58">
        <v>8.4789063679694701E-2</v>
      </c>
      <c r="H1466" s="57">
        <v>36.313167249000003</v>
      </c>
      <c r="I1466" s="58">
        <v>8.9090773764904402E-2</v>
      </c>
      <c r="J1466" s="65">
        <v>1.3286868002000001</v>
      </c>
      <c r="K1466" s="66">
        <v>5.0506660258562004</v>
      </c>
      <c r="L1466" s="57">
        <v>4.4059181578000102</v>
      </c>
      <c r="M1466" s="58">
        <v>6.8255403780211499E-2</v>
      </c>
      <c r="N1466" s="65">
        <v>0</v>
      </c>
      <c r="O1466" s="66">
        <v>0</v>
      </c>
      <c r="P1466" s="65">
        <v>1.6677957068</v>
      </c>
      <c r="Q1466" s="66">
        <v>10.399120411010401</v>
      </c>
      <c r="R1466" s="57">
        <v>13.145620819099999</v>
      </c>
      <c r="S1466" s="58">
        <v>0.12650488063021001</v>
      </c>
      <c r="T1466" s="65"/>
      <c r="U1466" s="66"/>
      <c r="V1466" s="65">
        <v>0.45409895789999999</v>
      </c>
      <c r="W1466" s="66">
        <v>12.965022618357001</v>
      </c>
      <c r="X1466" s="65">
        <v>2.4935597883999998</v>
      </c>
      <c r="Y1466" s="66">
        <v>17.112785166225098</v>
      </c>
    </row>
    <row r="1467" spans="1:25" x14ac:dyDescent="0.3">
      <c r="A1467" s="56" t="s">
        <v>88</v>
      </c>
      <c r="B1467" s="59">
        <v>28.880291610699999</v>
      </c>
      <c r="C1467" s="60">
        <v>3.1131370633668699E-2</v>
      </c>
      <c r="D1467" s="59">
        <v>8.7063424977999908</v>
      </c>
      <c r="E1467" s="60">
        <v>4.6671425650418097E-2</v>
      </c>
      <c r="F1467" s="59">
        <v>1.5635741454000001</v>
      </c>
      <c r="G1467" s="60">
        <v>1.6767823500849099E-2</v>
      </c>
      <c r="H1467" s="59">
        <v>10.5640251825</v>
      </c>
      <c r="I1467" s="60">
        <v>2.5917793706269999E-2</v>
      </c>
      <c r="J1467" s="68">
        <v>1.1615318517</v>
      </c>
      <c r="K1467" s="69">
        <v>4.4152688658064401</v>
      </c>
      <c r="L1467" s="59">
        <v>1.4502939006</v>
      </c>
      <c r="M1467" s="60">
        <v>2.24675974995549E-2</v>
      </c>
      <c r="N1467" s="68">
        <v>0.76431460809999996</v>
      </c>
      <c r="O1467" s="69">
        <v>6.6948849006392201</v>
      </c>
      <c r="P1467" s="68">
        <v>1.6152583242</v>
      </c>
      <c r="Q1467" s="69">
        <v>10.0715367834059</v>
      </c>
      <c r="R1467" s="59">
        <v>2.4694836098000001</v>
      </c>
      <c r="S1467" s="60">
        <v>2.3764699558510401E-2</v>
      </c>
      <c r="T1467" s="68"/>
      <c r="U1467" s="69"/>
      <c r="V1467" s="68">
        <v>0</v>
      </c>
      <c r="W1467" s="69">
        <v>0</v>
      </c>
      <c r="X1467" s="68">
        <v>0.58546749060000003</v>
      </c>
      <c r="Y1467" s="69">
        <v>4.0179423148603997</v>
      </c>
    </row>
    <row r="1468" spans="1:25" x14ac:dyDescent="0.3">
      <c r="A1468" s="56" t="s">
        <v>343</v>
      </c>
      <c r="B1468" s="57">
        <v>333.53212272219997</v>
      </c>
      <c r="C1468" s="58">
        <v>0.35952933823050798</v>
      </c>
      <c r="D1468" s="57">
        <v>45.568813224899998</v>
      </c>
      <c r="E1468" s="62">
        <v>0.244277258669886</v>
      </c>
      <c r="F1468" s="57">
        <v>21.823532950099999</v>
      </c>
      <c r="G1468" s="62">
        <v>0.23403632616259901</v>
      </c>
      <c r="H1468" s="57">
        <v>167.8141172748</v>
      </c>
      <c r="I1468" s="58">
        <v>0.41171538285738601</v>
      </c>
      <c r="J1468" s="65">
        <v>5.2013087405000098</v>
      </c>
      <c r="K1468" s="66">
        <v>19.771456555207699</v>
      </c>
      <c r="L1468" s="57">
        <v>21.8370225269001</v>
      </c>
      <c r="M1468" s="58">
        <v>0.33829379860187397</v>
      </c>
      <c r="N1468" s="65">
        <v>10.0343597017</v>
      </c>
      <c r="O1468" s="67">
        <v>87.894281415728997</v>
      </c>
      <c r="P1468" s="65">
        <v>3.5157996718</v>
      </c>
      <c r="Q1468" s="66">
        <v>21.921884064678999</v>
      </c>
      <c r="R1468" s="57">
        <v>55.043972926400002</v>
      </c>
      <c r="S1468" s="61">
        <v>0.52970729342423795</v>
      </c>
      <c r="T1468" s="65"/>
      <c r="U1468" s="66"/>
      <c r="V1468" s="65">
        <v>0</v>
      </c>
      <c r="W1468" s="66">
        <v>0</v>
      </c>
      <c r="X1468" s="65">
        <v>2.6931957050999999</v>
      </c>
      <c r="Y1468" s="66">
        <v>18.482845178358001</v>
      </c>
    </row>
    <row r="1469" spans="1:25" x14ac:dyDescent="0.3">
      <c r="A1469" s="56" t="s">
        <v>344</v>
      </c>
      <c r="B1469" s="59">
        <v>295.2695736261</v>
      </c>
      <c r="C1469" s="60">
        <v>0.318284408527018</v>
      </c>
      <c r="D1469" s="59">
        <v>82.163987722400094</v>
      </c>
      <c r="E1469" s="61">
        <v>0.44045021719474597</v>
      </c>
      <c r="F1469" s="59">
        <v>34.191763064699998</v>
      </c>
      <c r="G1469" s="60">
        <v>0.366673655955772</v>
      </c>
      <c r="H1469" s="59">
        <v>105.2069910604</v>
      </c>
      <c r="I1469" s="62">
        <v>0.25811497451538101</v>
      </c>
      <c r="J1469" s="68">
        <v>16.9988831577</v>
      </c>
      <c r="K1469" s="67">
        <v>64.616944812856801</v>
      </c>
      <c r="L1469" s="59">
        <v>16.4044568206</v>
      </c>
      <c r="M1469" s="60">
        <v>0.25413382273178498</v>
      </c>
      <c r="N1469" s="68">
        <v>0</v>
      </c>
      <c r="O1469" s="70">
        <v>0</v>
      </c>
      <c r="P1469" s="68">
        <v>6.5392899600999703</v>
      </c>
      <c r="Q1469" s="69">
        <v>40.774096863499203</v>
      </c>
      <c r="R1469" s="59">
        <v>27.156006657100001</v>
      </c>
      <c r="S1469" s="60">
        <v>0.26133169576580201</v>
      </c>
      <c r="T1469" s="68"/>
      <c r="U1469" s="69"/>
      <c r="V1469" s="68">
        <v>2.0704471297999998</v>
      </c>
      <c r="W1469" s="69">
        <v>59.113533297032298</v>
      </c>
      <c r="X1469" s="68">
        <v>4.5377480532999996</v>
      </c>
      <c r="Y1469" s="69">
        <v>31.1416264955113</v>
      </c>
    </row>
    <row r="1470" spans="1:25" x14ac:dyDescent="0.3">
      <c r="A1470" s="63" t="s">
        <v>1</v>
      </c>
    </row>
    <row r="1471" spans="1:25" x14ac:dyDescent="0.3">
      <c r="A1471" s="63" t="s">
        <v>1</v>
      </c>
    </row>
    <row r="1472" spans="1:25" x14ac:dyDescent="0.3">
      <c r="A1472" s="51" t="s">
        <v>485</v>
      </c>
    </row>
    <row r="1473" spans="1:25" x14ac:dyDescent="0.3">
      <c r="A1473" s="52" t="s">
        <v>1</v>
      </c>
    </row>
    <row r="1474" spans="1:25" ht="25.5" customHeight="1" x14ac:dyDescent="0.3">
      <c r="A1474" s="112" t="s">
        <v>1</v>
      </c>
      <c r="B1474" s="114" t="s">
        <v>502</v>
      </c>
      <c r="C1474" s="114" t="s">
        <v>1</v>
      </c>
      <c r="D1474" s="114" t="s">
        <v>53</v>
      </c>
      <c r="E1474" s="114" t="s">
        <v>1</v>
      </c>
      <c r="F1474" s="114" t="s">
        <v>54</v>
      </c>
      <c r="G1474" s="114" t="s">
        <v>1</v>
      </c>
      <c r="H1474" s="115" t="s">
        <v>55</v>
      </c>
      <c r="I1474" s="115" t="s">
        <v>1</v>
      </c>
      <c r="J1474" s="115" t="s">
        <v>56</v>
      </c>
      <c r="K1474" s="115" t="s">
        <v>1</v>
      </c>
      <c r="L1474" s="115" t="s">
        <v>57</v>
      </c>
      <c r="M1474" s="115" t="s">
        <v>1</v>
      </c>
      <c r="N1474" s="115" t="s">
        <v>58</v>
      </c>
      <c r="O1474" s="115" t="s">
        <v>1</v>
      </c>
      <c r="P1474" s="115" t="s">
        <v>59</v>
      </c>
      <c r="Q1474" s="115" t="s">
        <v>1</v>
      </c>
      <c r="R1474" s="115" t="s">
        <v>60</v>
      </c>
      <c r="S1474" s="115" t="s">
        <v>1</v>
      </c>
      <c r="T1474" s="114" t="s">
        <v>61</v>
      </c>
      <c r="U1474" s="114" t="s">
        <v>1</v>
      </c>
      <c r="V1474" s="114" t="s">
        <v>62</v>
      </c>
      <c r="W1474" s="114" t="s">
        <v>1</v>
      </c>
      <c r="X1474" s="114" t="s">
        <v>63</v>
      </c>
      <c r="Y1474" s="114" t="s">
        <v>1</v>
      </c>
    </row>
    <row r="1475" spans="1:25" x14ac:dyDescent="0.3">
      <c r="A1475" s="113" t="s">
        <v>1</v>
      </c>
      <c r="B1475" s="53" t="s">
        <v>14</v>
      </c>
      <c r="C1475" s="53" t="s">
        <v>15</v>
      </c>
      <c r="D1475" s="53" t="s">
        <v>14</v>
      </c>
      <c r="E1475" s="53" t="s">
        <v>15</v>
      </c>
      <c r="F1475" s="53" t="s">
        <v>14</v>
      </c>
      <c r="G1475" s="53" t="s">
        <v>15</v>
      </c>
      <c r="H1475" s="53" t="s">
        <v>14</v>
      </c>
      <c r="I1475" s="53" t="s">
        <v>15</v>
      </c>
      <c r="J1475" s="53" t="s">
        <v>14</v>
      </c>
      <c r="K1475" s="53" t="s">
        <v>15</v>
      </c>
      <c r="L1475" s="53" t="s">
        <v>14</v>
      </c>
      <c r="M1475" s="53" t="s">
        <v>15</v>
      </c>
      <c r="N1475" s="53" t="s">
        <v>14</v>
      </c>
      <c r="O1475" s="53" t="s">
        <v>15</v>
      </c>
      <c r="P1475" s="53" t="s">
        <v>14</v>
      </c>
      <c r="Q1475" s="53" t="s">
        <v>15</v>
      </c>
      <c r="R1475" s="53" t="s">
        <v>14</v>
      </c>
      <c r="S1475" s="53" t="s">
        <v>15</v>
      </c>
      <c r="T1475" s="53" t="s">
        <v>14</v>
      </c>
      <c r="U1475" s="53" t="s">
        <v>15</v>
      </c>
      <c r="V1475" s="53" t="s">
        <v>14</v>
      </c>
      <c r="W1475" s="53" t="s">
        <v>15</v>
      </c>
      <c r="X1475" s="53" t="s">
        <v>14</v>
      </c>
      <c r="Y1475" s="53" t="s">
        <v>15</v>
      </c>
    </row>
    <row r="1476" spans="1:25" x14ac:dyDescent="0.3">
      <c r="A1476" s="54" t="s">
        <v>16</v>
      </c>
      <c r="B1476" s="55">
        <v>927.69097610710003</v>
      </c>
      <c r="C1476" s="55">
        <v>927.69097610710003</v>
      </c>
      <c r="D1476" s="55">
        <v>186.54545852129999</v>
      </c>
      <c r="E1476" s="55">
        <v>186.54545852129999</v>
      </c>
      <c r="F1476" s="55">
        <v>93.248485429300004</v>
      </c>
      <c r="G1476" s="55">
        <v>93.248485429300004</v>
      </c>
      <c r="H1476" s="55">
        <v>407.59739437019999</v>
      </c>
      <c r="I1476" s="55">
        <v>407.59739437019999</v>
      </c>
      <c r="J1476" s="55">
        <v>26.3071601527</v>
      </c>
      <c r="K1476" s="55">
        <v>26.3071601527</v>
      </c>
      <c r="L1476" s="55">
        <v>64.550466538699993</v>
      </c>
      <c r="M1476" s="55">
        <v>64.550466538699993</v>
      </c>
      <c r="N1476" s="55">
        <v>11.416396539200001</v>
      </c>
      <c r="O1476" s="55">
        <v>11.416396539200001</v>
      </c>
      <c r="P1476" s="55">
        <v>16.0378535961</v>
      </c>
      <c r="Q1476" s="55">
        <v>16.0378535961</v>
      </c>
      <c r="R1476" s="55">
        <v>103.9139419255</v>
      </c>
      <c r="S1476" s="55">
        <v>103.9139419255</v>
      </c>
      <c r="T1476" s="55">
        <v>0</v>
      </c>
      <c r="U1476" s="55">
        <v>0</v>
      </c>
      <c r="V1476" s="55">
        <v>3.5024926008000001</v>
      </c>
      <c r="W1476" s="55">
        <v>3.5024926008000001</v>
      </c>
      <c r="X1476" s="55">
        <v>14.571326433299999</v>
      </c>
      <c r="Y1476" s="55">
        <v>14.571326433299999</v>
      </c>
    </row>
    <row r="1477" spans="1:25" x14ac:dyDescent="0.3">
      <c r="A1477" s="56" t="s">
        <v>341</v>
      </c>
      <c r="B1477" s="57">
        <v>120.395138145299</v>
      </c>
      <c r="C1477" s="58">
        <v>0.129779356753601</v>
      </c>
      <c r="D1477" s="57">
        <v>25.509123981999998</v>
      </c>
      <c r="E1477" s="58">
        <v>0.136744813753198</v>
      </c>
      <c r="F1477" s="57">
        <v>14.4057936292</v>
      </c>
      <c r="G1477" s="58">
        <v>0.15448823176996601</v>
      </c>
      <c r="H1477" s="57">
        <v>33.531940003099898</v>
      </c>
      <c r="I1477" s="62">
        <v>8.2267307068809803E-2</v>
      </c>
      <c r="J1477" s="65">
        <v>0.381935413599999</v>
      </c>
      <c r="K1477" s="66">
        <v>1.4518306475615601</v>
      </c>
      <c r="L1477" s="57">
        <v>21.949400829699901</v>
      </c>
      <c r="M1477" s="61">
        <v>0.34003473571396498</v>
      </c>
      <c r="N1477" s="65">
        <v>0</v>
      </c>
      <c r="O1477" s="66">
        <v>0</v>
      </c>
      <c r="P1477" s="65">
        <v>3.2389405819000001</v>
      </c>
      <c r="Q1477" s="66">
        <v>20.1955988841775</v>
      </c>
      <c r="R1477" s="57">
        <v>19.6818012162</v>
      </c>
      <c r="S1477" s="58">
        <v>0.189404817597148</v>
      </c>
      <c r="T1477" s="65"/>
      <c r="U1477" s="66"/>
      <c r="V1477" s="65">
        <v>0.61194637690000098</v>
      </c>
      <c r="W1477" s="66">
        <v>17.471739319598399</v>
      </c>
      <c r="X1477" s="65">
        <v>1.0842561127000001</v>
      </c>
      <c r="Y1477" s="66">
        <v>7.4410254801658899</v>
      </c>
    </row>
    <row r="1478" spans="1:25" x14ac:dyDescent="0.3">
      <c r="A1478" s="56" t="s">
        <v>237</v>
      </c>
      <c r="B1478" s="59">
        <v>247.00293904279999</v>
      </c>
      <c r="C1478" s="60">
        <v>0.266255623267251</v>
      </c>
      <c r="D1478" s="59">
        <v>46.239620905000002</v>
      </c>
      <c r="E1478" s="60">
        <v>0.24787320619611999</v>
      </c>
      <c r="F1478" s="59">
        <v>28.506324744099999</v>
      </c>
      <c r="G1478" s="60">
        <v>0.30570281772258001</v>
      </c>
      <c r="H1478" s="59">
        <v>101.3029667277</v>
      </c>
      <c r="I1478" s="60">
        <v>0.24853683592415601</v>
      </c>
      <c r="J1478" s="68">
        <v>6.22428314520001</v>
      </c>
      <c r="K1478" s="69">
        <v>23.660034412955</v>
      </c>
      <c r="L1478" s="59">
        <v>15.0607837382</v>
      </c>
      <c r="M1478" s="60">
        <v>0.233317968804619</v>
      </c>
      <c r="N1478" s="68">
        <v>1.7274812938999999</v>
      </c>
      <c r="O1478" s="69">
        <v>15.131581037575399</v>
      </c>
      <c r="P1478" s="68">
        <v>8.1845662885000294</v>
      </c>
      <c r="Q1478" s="67">
        <v>51.032803357740299</v>
      </c>
      <c r="R1478" s="59">
        <v>33.032219130500003</v>
      </c>
      <c r="S1478" s="60">
        <v>0.31788053189419102</v>
      </c>
      <c r="T1478" s="68"/>
      <c r="U1478" s="69"/>
      <c r="V1478" s="68">
        <v>0.82009909409999904</v>
      </c>
      <c r="W1478" s="69">
        <v>23.4147273833693</v>
      </c>
      <c r="X1478" s="68">
        <v>5.9045939756000001</v>
      </c>
      <c r="Y1478" s="69">
        <v>40.522007400137397</v>
      </c>
    </row>
    <row r="1479" spans="1:25" x14ac:dyDescent="0.3">
      <c r="A1479" s="56" t="s">
        <v>238</v>
      </c>
      <c r="B1479" s="57">
        <v>307.07910073170001</v>
      </c>
      <c r="C1479" s="58">
        <v>0.33101443114204498</v>
      </c>
      <c r="D1479" s="57">
        <v>62.964434120300297</v>
      </c>
      <c r="E1479" s="58">
        <v>0.33752863575132602</v>
      </c>
      <c r="F1479" s="57">
        <v>24.4736461291</v>
      </c>
      <c r="G1479" s="58">
        <v>0.26245623203881002</v>
      </c>
      <c r="H1479" s="57">
        <v>143.56431104160001</v>
      </c>
      <c r="I1479" s="58">
        <v>0.35222087536508601</v>
      </c>
      <c r="J1479" s="65">
        <v>8.7679710125000092</v>
      </c>
      <c r="K1479" s="66">
        <v>33.329218971589</v>
      </c>
      <c r="L1479" s="57">
        <v>17.642155857499901</v>
      </c>
      <c r="M1479" s="58">
        <v>0.27330795273064301</v>
      </c>
      <c r="N1479" s="65">
        <v>8.8425715938000398</v>
      </c>
      <c r="O1479" s="67">
        <v>77.455014491110504</v>
      </c>
      <c r="P1479" s="65">
        <v>2.4437795027</v>
      </c>
      <c r="Q1479" s="66">
        <v>15.237572085670299</v>
      </c>
      <c r="R1479" s="57">
        <v>32.9579770454</v>
      </c>
      <c r="S1479" s="58">
        <v>0.31716607449103301</v>
      </c>
      <c r="T1479" s="65"/>
      <c r="U1479" s="66"/>
      <c r="V1479" s="65">
        <v>0</v>
      </c>
      <c r="W1479" s="66">
        <v>0</v>
      </c>
      <c r="X1479" s="65">
        <v>5.4222544287999996</v>
      </c>
      <c r="Y1479" s="66">
        <v>37.211810836990601</v>
      </c>
    </row>
    <row r="1480" spans="1:25" x14ac:dyDescent="0.3">
      <c r="A1480" s="56" t="s">
        <v>239</v>
      </c>
      <c r="B1480" s="59">
        <v>168.71651800449999</v>
      </c>
      <c r="C1480" s="60">
        <v>0.181867154418695</v>
      </c>
      <c r="D1480" s="59">
        <v>34.380449574899998</v>
      </c>
      <c r="E1480" s="60">
        <v>0.184300651687934</v>
      </c>
      <c r="F1480" s="59">
        <v>21.498826844</v>
      </c>
      <c r="G1480" s="60">
        <v>0.230554166590729</v>
      </c>
      <c r="H1480" s="59">
        <v>87.232224007300005</v>
      </c>
      <c r="I1480" s="60">
        <v>0.214015656655723</v>
      </c>
      <c r="J1480" s="68">
        <v>8.5651631925000107</v>
      </c>
      <c r="K1480" s="69">
        <v>32.558296459152103</v>
      </c>
      <c r="L1480" s="59">
        <v>4.9044977388</v>
      </c>
      <c r="M1480" s="62">
        <v>7.5979276398561807E-2</v>
      </c>
      <c r="N1480" s="68">
        <v>0.1814870938</v>
      </c>
      <c r="O1480" s="69">
        <v>1.5897055885964999</v>
      </c>
      <c r="P1480" s="68">
        <v>0.71620367380000205</v>
      </c>
      <c r="Q1480" s="69">
        <v>4.4657077676165002</v>
      </c>
      <c r="R1480" s="59">
        <v>9.6213177074999994</v>
      </c>
      <c r="S1480" s="62">
        <v>9.2589286184503503E-2</v>
      </c>
      <c r="T1480" s="68"/>
      <c r="U1480" s="69"/>
      <c r="V1480" s="68">
        <v>1.6163481718999999</v>
      </c>
      <c r="W1480" s="69">
        <v>46.148510678675301</v>
      </c>
      <c r="X1480" s="68">
        <v>0</v>
      </c>
      <c r="Y1480" s="70">
        <v>0</v>
      </c>
    </row>
    <row r="1481" spans="1:25" x14ac:dyDescent="0.3">
      <c r="A1481" s="56" t="s">
        <v>342</v>
      </c>
      <c r="B1481" s="57">
        <v>70.723460958000004</v>
      </c>
      <c r="C1481" s="58">
        <v>7.6236012615730306E-2</v>
      </c>
      <c r="D1481" s="57">
        <v>15.8668265819</v>
      </c>
      <c r="E1481" s="58">
        <v>8.5056086101867295E-2</v>
      </c>
      <c r="F1481" s="57">
        <v>3.6476904091</v>
      </c>
      <c r="G1481" s="58">
        <v>3.91179587776323E-2</v>
      </c>
      <c r="H1481" s="57">
        <v>36.089080327700103</v>
      </c>
      <c r="I1481" s="58">
        <v>8.85409986083526E-2</v>
      </c>
      <c r="J1481" s="65">
        <v>2.3678073889000002</v>
      </c>
      <c r="K1481" s="66">
        <v>9.0006195087423109</v>
      </c>
      <c r="L1481" s="57">
        <v>2.1698013943999999</v>
      </c>
      <c r="M1481" s="58">
        <v>3.3614031172015398E-2</v>
      </c>
      <c r="N1481" s="65">
        <v>0.66485655769999996</v>
      </c>
      <c r="O1481" s="66">
        <v>5.82369888271759</v>
      </c>
      <c r="P1481" s="65">
        <v>0.67438259510000098</v>
      </c>
      <c r="Q1481" s="66">
        <v>4.2049429561072502</v>
      </c>
      <c r="R1481" s="57">
        <v>7.2141623196999998</v>
      </c>
      <c r="S1481" s="58">
        <v>6.9424392781404803E-2</v>
      </c>
      <c r="T1481" s="65"/>
      <c r="U1481" s="66"/>
      <c r="V1481" s="65">
        <v>0.45409895789999999</v>
      </c>
      <c r="W1481" s="66">
        <v>12.965022618357001</v>
      </c>
      <c r="X1481" s="65">
        <v>1.5747544255999999</v>
      </c>
      <c r="Y1481" s="66">
        <v>10.807213967845801</v>
      </c>
    </row>
    <row r="1482" spans="1:25" x14ac:dyDescent="0.3">
      <c r="A1482" s="56" t="s">
        <v>88</v>
      </c>
      <c r="B1482" s="59">
        <v>13.7738192248001</v>
      </c>
      <c r="C1482" s="60">
        <v>1.48474218026778E-2</v>
      </c>
      <c r="D1482" s="59">
        <v>1.5850033572</v>
      </c>
      <c r="E1482" s="60">
        <v>8.4966065095549992E-3</v>
      </c>
      <c r="F1482" s="59">
        <v>0.71620367380000005</v>
      </c>
      <c r="G1482" s="60">
        <v>7.6805931002816999E-3</v>
      </c>
      <c r="H1482" s="59">
        <v>5.8768722628000001</v>
      </c>
      <c r="I1482" s="60">
        <v>1.44183263778726E-2</v>
      </c>
      <c r="J1482" s="68">
        <v>0</v>
      </c>
      <c r="K1482" s="69">
        <v>0</v>
      </c>
      <c r="L1482" s="59">
        <v>2.8238269801000002</v>
      </c>
      <c r="M1482" s="60">
        <v>4.37460351801955E-2</v>
      </c>
      <c r="N1482" s="68">
        <v>0</v>
      </c>
      <c r="O1482" s="69">
        <v>0</v>
      </c>
      <c r="P1482" s="68">
        <v>0.77998095410000001</v>
      </c>
      <c r="Q1482" s="69">
        <v>4.8633749486880902</v>
      </c>
      <c r="R1482" s="59">
        <v>1.4064645062000001</v>
      </c>
      <c r="S1482" s="60">
        <v>1.3534897051719501E-2</v>
      </c>
      <c r="T1482" s="68"/>
      <c r="U1482" s="69"/>
      <c r="V1482" s="68">
        <v>0</v>
      </c>
      <c r="W1482" s="69">
        <v>0</v>
      </c>
      <c r="X1482" s="68">
        <v>0.58546749060000003</v>
      </c>
      <c r="Y1482" s="69">
        <v>4.0179423148603997</v>
      </c>
    </row>
    <row r="1483" spans="1:25" x14ac:dyDescent="0.3">
      <c r="A1483" s="56" t="s">
        <v>343</v>
      </c>
      <c r="B1483" s="57">
        <v>367.39807718809999</v>
      </c>
      <c r="C1483" s="58">
        <v>0.39603498002085202</v>
      </c>
      <c r="D1483" s="57">
        <v>71.748744887000001</v>
      </c>
      <c r="E1483" s="58">
        <v>0.38461801994931799</v>
      </c>
      <c r="F1483" s="57">
        <v>42.912118373299997</v>
      </c>
      <c r="G1483" s="58">
        <v>0.46019104949254602</v>
      </c>
      <c r="H1483" s="57">
        <v>134.83490673079999</v>
      </c>
      <c r="I1483" s="62">
        <v>0.33080414299296601</v>
      </c>
      <c r="J1483" s="65">
        <v>6.6062185588000197</v>
      </c>
      <c r="K1483" s="66">
        <v>25.1118650605165</v>
      </c>
      <c r="L1483" s="57">
        <v>37.010184567899998</v>
      </c>
      <c r="M1483" s="61">
        <v>0.573352704518584</v>
      </c>
      <c r="N1483" s="65">
        <v>1.7274812938999999</v>
      </c>
      <c r="O1483" s="66">
        <v>15.131581037575399</v>
      </c>
      <c r="P1483" s="65">
        <v>11.423506870400001</v>
      </c>
      <c r="Q1483" s="67">
        <v>71.228402241917905</v>
      </c>
      <c r="R1483" s="57">
        <v>52.714020346700003</v>
      </c>
      <c r="S1483" s="61">
        <v>0.50728534949133897</v>
      </c>
      <c r="T1483" s="65"/>
      <c r="U1483" s="66"/>
      <c r="V1483" s="65">
        <v>1.4320454709999999</v>
      </c>
      <c r="W1483" s="66">
        <v>40.886466702967702</v>
      </c>
      <c r="X1483" s="65">
        <v>6.9888500883000102</v>
      </c>
      <c r="Y1483" s="66">
        <v>47.963032880303302</v>
      </c>
    </row>
    <row r="1484" spans="1:25" x14ac:dyDescent="0.3">
      <c r="A1484" s="56" t="s">
        <v>344</v>
      </c>
      <c r="B1484" s="59">
        <v>239.43997896249999</v>
      </c>
      <c r="C1484" s="60">
        <v>0.25810316703442499</v>
      </c>
      <c r="D1484" s="59">
        <v>50.247276156799998</v>
      </c>
      <c r="E1484" s="60">
        <v>0.26935673778980102</v>
      </c>
      <c r="F1484" s="59">
        <v>25.146517253100001</v>
      </c>
      <c r="G1484" s="60">
        <v>0.26967212536836099</v>
      </c>
      <c r="H1484" s="59">
        <v>123.32130433499999</v>
      </c>
      <c r="I1484" s="60">
        <v>0.30255665526407499</v>
      </c>
      <c r="J1484" s="68">
        <v>10.932970581399999</v>
      </c>
      <c r="K1484" s="69">
        <v>41.5589159678944</v>
      </c>
      <c r="L1484" s="59">
        <v>7.0742991332000003</v>
      </c>
      <c r="M1484" s="62">
        <v>0.109593307570577</v>
      </c>
      <c r="N1484" s="68">
        <v>0.84634365150000002</v>
      </c>
      <c r="O1484" s="69">
        <v>7.4134044713140899</v>
      </c>
      <c r="P1484" s="68">
        <v>1.3905862688999999</v>
      </c>
      <c r="Q1484" s="69">
        <v>8.6706507237237496</v>
      </c>
      <c r="R1484" s="59">
        <v>16.835480027199999</v>
      </c>
      <c r="S1484" s="62">
        <v>0.16201367896590799</v>
      </c>
      <c r="T1484" s="68"/>
      <c r="U1484" s="69"/>
      <c r="V1484" s="68">
        <v>2.0704471297999998</v>
      </c>
      <c r="W1484" s="69">
        <v>59.113533297032298</v>
      </c>
      <c r="X1484" s="68">
        <v>1.5747544255999999</v>
      </c>
      <c r="Y1484" s="69">
        <v>10.807213967845801</v>
      </c>
    </row>
    <row r="1485" spans="1:25" x14ac:dyDescent="0.3">
      <c r="A1485" s="63" t="s">
        <v>1</v>
      </c>
    </row>
    <row r="1486" spans="1:25" x14ac:dyDescent="0.3">
      <c r="A1486" s="63" t="s">
        <v>1</v>
      </c>
    </row>
    <row r="1487" spans="1:25" x14ac:dyDescent="0.3">
      <c r="A1487" s="51" t="s">
        <v>486</v>
      </c>
    </row>
    <row r="1488" spans="1:25" x14ac:dyDescent="0.3">
      <c r="A1488" s="52" t="s">
        <v>1</v>
      </c>
    </row>
    <row r="1489" spans="1:25" ht="25.5" customHeight="1" x14ac:dyDescent="0.3">
      <c r="A1489" s="112" t="s">
        <v>1</v>
      </c>
      <c r="B1489" s="114" t="s">
        <v>502</v>
      </c>
      <c r="C1489" s="114" t="s">
        <v>1</v>
      </c>
      <c r="D1489" s="114" t="s">
        <v>53</v>
      </c>
      <c r="E1489" s="114" t="s">
        <v>1</v>
      </c>
      <c r="F1489" s="114" t="s">
        <v>54</v>
      </c>
      <c r="G1489" s="114" t="s">
        <v>1</v>
      </c>
      <c r="H1489" s="115" t="s">
        <v>55</v>
      </c>
      <c r="I1489" s="115" t="s">
        <v>1</v>
      </c>
      <c r="J1489" s="115" t="s">
        <v>56</v>
      </c>
      <c r="K1489" s="115" t="s">
        <v>1</v>
      </c>
      <c r="L1489" s="115" t="s">
        <v>57</v>
      </c>
      <c r="M1489" s="115" t="s">
        <v>1</v>
      </c>
      <c r="N1489" s="115" t="s">
        <v>58</v>
      </c>
      <c r="O1489" s="115" t="s">
        <v>1</v>
      </c>
      <c r="P1489" s="115" t="s">
        <v>59</v>
      </c>
      <c r="Q1489" s="115" t="s">
        <v>1</v>
      </c>
      <c r="R1489" s="115" t="s">
        <v>60</v>
      </c>
      <c r="S1489" s="115" t="s">
        <v>1</v>
      </c>
      <c r="T1489" s="114" t="s">
        <v>61</v>
      </c>
      <c r="U1489" s="114" t="s">
        <v>1</v>
      </c>
      <c r="V1489" s="114" t="s">
        <v>62</v>
      </c>
      <c r="W1489" s="114" t="s">
        <v>1</v>
      </c>
      <c r="X1489" s="114" t="s">
        <v>63</v>
      </c>
      <c r="Y1489" s="114" t="s">
        <v>1</v>
      </c>
    </row>
    <row r="1490" spans="1:25" x14ac:dyDescent="0.3">
      <c r="A1490" s="113" t="s">
        <v>1</v>
      </c>
      <c r="B1490" s="53" t="s">
        <v>14</v>
      </c>
      <c r="C1490" s="53" t="s">
        <v>15</v>
      </c>
      <c r="D1490" s="53" t="s">
        <v>14</v>
      </c>
      <c r="E1490" s="53" t="s">
        <v>15</v>
      </c>
      <c r="F1490" s="53" t="s">
        <v>14</v>
      </c>
      <c r="G1490" s="53" t="s">
        <v>15</v>
      </c>
      <c r="H1490" s="53" t="s">
        <v>14</v>
      </c>
      <c r="I1490" s="53" t="s">
        <v>15</v>
      </c>
      <c r="J1490" s="53" t="s">
        <v>14</v>
      </c>
      <c r="K1490" s="53" t="s">
        <v>15</v>
      </c>
      <c r="L1490" s="53" t="s">
        <v>14</v>
      </c>
      <c r="M1490" s="53" t="s">
        <v>15</v>
      </c>
      <c r="N1490" s="53" t="s">
        <v>14</v>
      </c>
      <c r="O1490" s="53" t="s">
        <v>15</v>
      </c>
      <c r="P1490" s="53" t="s">
        <v>14</v>
      </c>
      <c r="Q1490" s="53" t="s">
        <v>15</v>
      </c>
      <c r="R1490" s="53" t="s">
        <v>14</v>
      </c>
      <c r="S1490" s="53" t="s">
        <v>15</v>
      </c>
      <c r="T1490" s="53" t="s">
        <v>14</v>
      </c>
      <c r="U1490" s="53" t="s">
        <v>15</v>
      </c>
      <c r="V1490" s="53" t="s">
        <v>14</v>
      </c>
      <c r="W1490" s="53" t="s">
        <v>15</v>
      </c>
      <c r="X1490" s="53" t="s">
        <v>14</v>
      </c>
      <c r="Y1490" s="53" t="s">
        <v>15</v>
      </c>
    </row>
    <row r="1491" spans="1:25" x14ac:dyDescent="0.3">
      <c r="A1491" s="54" t="s">
        <v>16</v>
      </c>
      <c r="B1491" s="55">
        <v>927.69097610710003</v>
      </c>
      <c r="C1491" s="55">
        <v>927.69097610710003</v>
      </c>
      <c r="D1491" s="55">
        <v>186.54545852129999</v>
      </c>
      <c r="E1491" s="55">
        <v>186.54545852129999</v>
      </c>
      <c r="F1491" s="55">
        <v>93.248485429300004</v>
      </c>
      <c r="G1491" s="55">
        <v>93.248485429300004</v>
      </c>
      <c r="H1491" s="55">
        <v>407.59739437019999</v>
      </c>
      <c r="I1491" s="55">
        <v>407.59739437019999</v>
      </c>
      <c r="J1491" s="55">
        <v>26.3071601527</v>
      </c>
      <c r="K1491" s="55">
        <v>26.3071601527</v>
      </c>
      <c r="L1491" s="55">
        <v>64.550466538699993</v>
      </c>
      <c r="M1491" s="55">
        <v>64.550466538699993</v>
      </c>
      <c r="N1491" s="55">
        <v>11.416396539200001</v>
      </c>
      <c r="O1491" s="55">
        <v>11.416396539200001</v>
      </c>
      <c r="P1491" s="55">
        <v>16.0378535961</v>
      </c>
      <c r="Q1491" s="55">
        <v>16.0378535961</v>
      </c>
      <c r="R1491" s="55">
        <v>103.9139419255</v>
      </c>
      <c r="S1491" s="55">
        <v>103.9139419255</v>
      </c>
      <c r="T1491" s="55">
        <v>0</v>
      </c>
      <c r="U1491" s="55">
        <v>0</v>
      </c>
      <c r="V1491" s="55">
        <v>3.5024926008000001</v>
      </c>
      <c r="W1491" s="55">
        <v>3.5024926008000001</v>
      </c>
      <c r="X1491" s="55">
        <v>14.571326433299999</v>
      </c>
      <c r="Y1491" s="55">
        <v>14.571326433299999</v>
      </c>
    </row>
    <row r="1492" spans="1:25" x14ac:dyDescent="0.3">
      <c r="A1492" s="56" t="s">
        <v>341</v>
      </c>
      <c r="B1492" s="57">
        <v>457.42341852850001</v>
      </c>
      <c r="C1492" s="58">
        <v>0.493077361222161</v>
      </c>
      <c r="D1492" s="57">
        <v>86.188735050199995</v>
      </c>
      <c r="E1492" s="58">
        <v>0.46202537297555701</v>
      </c>
      <c r="F1492" s="57">
        <v>40.2196882394</v>
      </c>
      <c r="G1492" s="58">
        <v>0.43131733512062398</v>
      </c>
      <c r="H1492" s="57">
        <v>208.84147177240001</v>
      </c>
      <c r="I1492" s="58">
        <v>0.51237195000986702</v>
      </c>
      <c r="J1492" s="65">
        <v>12.962758533800001</v>
      </c>
      <c r="K1492" s="66">
        <v>49.274640282560398</v>
      </c>
      <c r="L1492" s="57">
        <v>32.309819529400002</v>
      </c>
      <c r="M1492" s="58">
        <v>0.50053580186022795</v>
      </c>
      <c r="N1492" s="65">
        <v>3.2397744931000001</v>
      </c>
      <c r="O1492" s="66">
        <v>28.378258253168799</v>
      </c>
      <c r="P1492" s="65">
        <v>5.7980118432000003</v>
      </c>
      <c r="Q1492" s="66">
        <v>36.1520437161861</v>
      </c>
      <c r="R1492" s="57">
        <v>58.180299750899998</v>
      </c>
      <c r="S1492" s="58">
        <v>0.55988925713752402</v>
      </c>
      <c r="T1492" s="65"/>
      <c r="U1492" s="66"/>
      <c r="V1492" s="65">
        <v>1.4320454709999999</v>
      </c>
      <c r="W1492" s="66">
        <v>40.886466702967702</v>
      </c>
      <c r="X1492" s="65">
        <v>8.2508138450999802</v>
      </c>
      <c r="Y1492" s="66">
        <v>56.623629172457001</v>
      </c>
    </row>
    <row r="1493" spans="1:25" x14ac:dyDescent="0.3">
      <c r="A1493" s="56" t="s">
        <v>237</v>
      </c>
      <c r="B1493" s="59">
        <v>182.4568313174</v>
      </c>
      <c r="C1493" s="60">
        <v>0.19667845868572501</v>
      </c>
      <c r="D1493" s="59">
        <v>31.835743415</v>
      </c>
      <c r="E1493" s="60">
        <v>0.17065943962053101</v>
      </c>
      <c r="F1493" s="59">
        <v>11.9840065282</v>
      </c>
      <c r="G1493" s="60">
        <v>0.12851690269314001</v>
      </c>
      <c r="H1493" s="59">
        <v>79.277506572399901</v>
      </c>
      <c r="I1493" s="60">
        <v>0.194499542115317</v>
      </c>
      <c r="J1493" s="68">
        <v>10.061235823300001</v>
      </c>
      <c r="K1493" s="67">
        <v>38.245237284828598</v>
      </c>
      <c r="L1493" s="59">
        <v>13.117444212300001</v>
      </c>
      <c r="M1493" s="60">
        <v>0.20321222937150599</v>
      </c>
      <c r="N1493" s="68">
        <v>6.0706983244000003</v>
      </c>
      <c r="O1493" s="67">
        <v>53.175258090898502</v>
      </c>
      <c r="P1493" s="68">
        <v>1.8451734915</v>
      </c>
      <c r="Q1493" s="69">
        <v>11.5051149484785</v>
      </c>
      <c r="R1493" s="59">
        <v>25.459303702100001</v>
      </c>
      <c r="S1493" s="60">
        <v>0.24500373318868801</v>
      </c>
      <c r="T1493" s="68"/>
      <c r="U1493" s="69"/>
      <c r="V1493" s="68">
        <v>0</v>
      </c>
      <c r="W1493" s="69">
        <v>0</v>
      </c>
      <c r="X1493" s="68">
        <v>2.8057192482</v>
      </c>
      <c r="Y1493" s="69">
        <v>19.255070985082501</v>
      </c>
    </row>
    <row r="1494" spans="1:25" x14ac:dyDescent="0.3">
      <c r="A1494" s="56" t="s">
        <v>238</v>
      </c>
      <c r="B1494" s="57">
        <v>151.6722254339</v>
      </c>
      <c r="C1494" s="58">
        <v>0.16349434169379001</v>
      </c>
      <c r="D1494" s="57">
        <v>39.252728259000001</v>
      </c>
      <c r="E1494" s="58">
        <v>0.21041910411621201</v>
      </c>
      <c r="F1494" s="57">
        <v>27.022744420599999</v>
      </c>
      <c r="G1494" s="61">
        <v>0.28979285074917799</v>
      </c>
      <c r="H1494" s="57">
        <v>57.837706994500003</v>
      </c>
      <c r="I1494" s="58">
        <v>0.141899108761154</v>
      </c>
      <c r="J1494" s="65">
        <v>1.6300667336000001</v>
      </c>
      <c r="K1494" s="66">
        <v>6.19628543764615</v>
      </c>
      <c r="L1494" s="57">
        <v>14.234238187600001</v>
      </c>
      <c r="M1494" s="58">
        <v>0.22051332780168401</v>
      </c>
      <c r="N1494" s="65">
        <v>1.4410671639999999</v>
      </c>
      <c r="O1494" s="66">
        <v>12.6227847732152</v>
      </c>
      <c r="P1494" s="65">
        <v>3.2389405819000001</v>
      </c>
      <c r="Q1494" s="66">
        <v>20.1955988841775</v>
      </c>
      <c r="R1494" s="57">
        <v>5.0945416266999999</v>
      </c>
      <c r="S1494" s="62">
        <v>4.9026545738708301E-2</v>
      </c>
      <c r="T1494" s="65"/>
      <c r="U1494" s="66"/>
      <c r="V1494" s="65">
        <v>0</v>
      </c>
      <c r="W1494" s="66">
        <v>0</v>
      </c>
      <c r="X1494" s="65">
        <v>1.9201914659999999</v>
      </c>
      <c r="Y1494" s="66">
        <v>13.1778769406453</v>
      </c>
    </row>
    <row r="1495" spans="1:25" x14ac:dyDescent="0.3">
      <c r="A1495" s="56" t="s">
        <v>239</v>
      </c>
      <c r="B1495" s="59">
        <v>61.713746569900003</v>
      </c>
      <c r="C1495" s="60">
        <v>6.6524034575469806E-2</v>
      </c>
      <c r="D1495" s="59">
        <v>11.985088444400001</v>
      </c>
      <c r="E1495" s="60">
        <v>6.4247548771237104E-2</v>
      </c>
      <c r="F1495" s="59">
        <v>12.4020650798</v>
      </c>
      <c r="G1495" s="61">
        <v>0.13300017713642201</v>
      </c>
      <c r="H1495" s="59">
        <v>24.762122382800001</v>
      </c>
      <c r="I1495" s="60">
        <v>6.0751424628367003E-2</v>
      </c>
      <c r="J1495" s="68">
        <v>0</v>
      </c>
      <c r="K1495" s="69">
        <v>0</v>
      </c>
      <c r="L1495" s="59">
        <v>2.9347448262000002</v>
      </c>
      <c r="M1495" s="60">
        <v>4.5464347255190302E-2</v>
      </c>
      <c r="N1495" s="68">
        <v>0</v>
      </c>
      <c r="O1495" s="69">
        <v>0</v>
      </c>
      <c r="P1495" s="68">
        <v>1.5452313798999999</v>
      </c>
      <c r="Q1495" s="69">
        <v>9.6349013952575397</v>
      </c>
      <c r="R1495" s="59">
        <v>4.8735444109000001</v>
      </c>
      <c r="S1495" s="60">
        <v>4.6899812677629299E-2</v>
      </c>
      <c r="T1495" s="68"/>
      <c r="U1495" s="69"/>
      <c r="V1495" s="68">
        <v>1.6163481718999999</v>
      </c>
      <c r="W1495" s="67">
        <v>46.148510678675301</v>
      </c>
      <c r="X1495" s="68">
        <v>1.5946018740000001</v>
      </c>
      <c r="Y1495" s="69">
        <v>10.9434229018152</v>
      </c>
    </row>
    <row r="1496" spans="1:25" x14ac:dyDescent="0.3">
      <c r="A1496" s="56" t="s">
        <v>342</v>
      </c>
      <c r="B1496" s="57">
        <v>38.3110798238</v>
      </c>
      <c r="C1496" s="58">
        <v>4.1297243166648102E-2</v>
      </c>
      <c r="D1496" s="57">
        <v>8.5962319119000199</v>
      </c>
      <c r="E1496" s="58">
        <v>4.6081164237608503E-2</v>
      </c>
      <c r="F1496" s="57">
        <v>1.6199811613000099</v>
      </c>
      <c r="G1496" s="58">
        <v>1.7372734300636499E-2</v>
      </c>
      <c r="H1496" s="57">
        <v>16.001998407799999</v>
      </c>
      <c r="I1496" s="58">
        <v>3.9259324590446697E-2</v>
      </c>
      <c r="J1496" s="65">
        <v>0.83210204639999996</v>
      </c>
      <c r="K1496" s="66">
        <v>3.1630249771167298</v>
      </c>
      <c r="L1496" s="57">
        <v>1.4013972579</v>
      </c>
      <c r="M1496" s="58">
        <v>2.1710102700184499E-2</v>
      </c>
      <c r="N1496" s="65">
        <v>0</v>
      </c>
      <c r="O1496" s="66">
        <v>0</v>
      </c>
      <c r="P1496" s="65">
        <v>2.5451850583</v>
      </c>
      <c r="Q1496" s="67">
        <v>15.8698609078145</v>
      </c>
      <c r="R1496" s="57">
        <v>7.3141839802000002</v>
      </c>
      <c r="S1496" s="58">
        <v>7.0386936003677195E-2</v>
      </c>
      <c r="T1496" s="65"/>
      <c r="U1496" s="66"/>
      <c r="V1496" s="65">
        <v>0</v>
      </c>
      <c r="W1496" s="66">
        <v>0</v>
      </c>
      <c r="X1496" s="65">
        <v>0</v>
      </c>
      <c r="Y1496" s="66">
        <v>0</v>
      </c>
    </row>
    <row r="1497" spans="1:25" x14ac:dyDescent="0.3">
      <c r="A1497" s="56" t="s">
        <v>88</v>
      </c>
      <c r="B1497" s="59">
        <v>36.113674433600004</v>
      </c>
      <c r="C1497" s="60">
        <v>3.8928560656205799E-2</v>
      </c>
      <c r="D1497" s="59">
        <v>8.6869314407999791</v>
      </c>
      <c r="E1497" s="60">
        <v>4.6567370278854103E-2</v>
      </c>
      <c r="F1497" s="59">
        <v>0</v>
      </c>
      <c r="G1497" s="60">
        <v>0</v>
      </c>
      <c r="H1497" s="59">
        <v>20.876588240299998</v>
      </c>
      <c r="I1497" s="60">
        <v>5.1218649894849103E-2</v>
      </c>
      <c r="J1497" s="68">
        <v>0.82099701559999805</v>
      </c>
      <c r="K1497" s="69">
        <v>3.1208120178480701</v>
      </c>
      <c r="L1497" s="59">
        <v>0.55282252529999998</v>
      </c>
      <c r="M1497" s="60">
        <v>8.5641910112077297E-3</v>
      </c>
      <c r="N1497" s="68">
        <v>0.66485655769999996</v>
      </c>
      <c r="O1497" s="69">
        <v>5.82369888271759</v>
      </c>
      <c r="P1497" s="68">
        <v>1.0653112413000001</v>
      </c>
      <c r="Q1497" s="69">
        <v>6.6424801480857596</v>
      </c>
      <c r="R1497" s="59">
        <v>2.9920684547</v>
      </c>
      <c r="S1497" s="60">
        <v>2.87937152537735E-2</v>
      </c>
      <c r="T1497" s="68"/>
      <c r="U1497" s="69"/>
      <c r="V1497" s="68">
        <v>0.45409895789999999</v>
      </c>
      <c r="W1497" s="69">
        <v>12.965022618357001</v>
      </c>
      <c r="X1497" s="68">
        <v>0</v>
      </c>
      <c r="Y1497" s="69">
        <v>0</v>
      </c>
    </row>
    <row r="1498" spans="1:25" x14ac:dyDescent="0.3">
      <c r="A1498" s="56" t="s">
        <v>343</v>
      </c>
      <c r="B1498" s="57">
        <v>639.88024984590004</v>
      </c>
      <c r="C1498" s="58">
        <v>0.68975581990788604</v>
      </c>
      <c r="D1498" s="57">
        <v>118.0244784652</v>
      </c>
      <c r="E1498" s="58">
        <v>0.632684812596088</v>
      </c>
      <c r="F1498" s="57">
        <v>52.203694767599998</v>
      </c>
      <c r="G1498" s="62">
        <v>0.55983423781376396</v>
      </c>
      <c r="H1498" s="57">
        <v>288.11897834480101</v>
      </c>
      <c r="I1498" s="58">
        <v>0.70687149212518297</v>
      </c>
      <c r="J1498" s="65">
        <v>23.023994357100001</v>
      </c>
      <c r="K1498" s="67">
        <v>87.519877567389102</v>
      </c>
      <c r="L1498" s="57">
        <v>45.427263741700102</v>
      </c>
      <c r="M1498" s="58">
        <v>0.70374803123173302</v>
      </c>
      <c r="N1498" s="65">
        <v>9.3104728175000293</v>
      </c>
      <c r="O1498" s="66">
        <v>81.553516344067205</v>
      </c>
      <c r="P1498" s="65">
        <v>7.6431853346999903</v>
      </c>
      <c r="Q1498" s="70">
        <v>47.6571586646646</v>
      </c>
      <c r="R1498" s="57">
        <v>83.639603453000007</v>
      </c>
      <c r="S1498" s="61">
        <v>0.80489299032621198</v>
      </c>
      <c r="T1498" s="65"/>
      <c r="U1498" s="66"/>
      <c r="V1498" s="65">
        <v>1.4320454709999999</v>
      </c>
      <c r="W1498" s="66">
        <v>40.886466702967702</v>
      </c>
      <c r="X1498" s="65">
        <v>11.056533093300001</v>
      </c>
      <c r="Y1498" s="66">
        <v>75.878700157539498</v>
      </c>
    </row>
    <row r="1499" spans="1:25" x14ac:dyDescent="0.3">
      <c r="A1499" s="56" t="s">
        <v>344</v>
      </c>
      <c r="B1499" s="59">
        <v>100.0248263937</v>
      </c>
      <c r="C1499" s="60">
        <v>0.107821277742118</v>
      </c>
      <c r="D1499" s="59">
        <v>20.581320356300001</v>
      </c>
      <c r="E1499" s="60">
        <v>0.110328713008846</v>
      </c>
      <c r="F1499" s="59">
        <v>14.0220462411</v>
      </c>
      <c r="G1499" s="60">
        <v>0.150372911437059</v>
      </c>
      <c r="H1499" s="59">
        <v>40.764120790600103</v>
      </c>
      <c r="I1499" s="60">
        <v>0.100010749218814</v>
      </c>
      <c r="J1499" s="68">
        <v>0.83210204639999996</v>
      </c>
      <c r="K1499" s="69">
        <v>3.1630249771167298</v>
      </c>
      <c r="L1499" s="59">
        <v>4.3361420840999996</v>
      </c>
      <c r="M1499" s="60">
        <v>6.7174449955374804E-2</v>
      </c>
      <c r="N1499" s="68">
        <v>0</v>
      </c>
      <c r="O1499" s="69">
        <v>0</v>
      </c>
      <c r="P1499" s="68">
        <v>4.0904164382000001</v>
      </c>
      <c r="Q1499" s="67">
        <v>25.504762303072098</v>
      </c>
      <c r="R1499" s="59">
        <v>12.1877283911</v>
      </c>
      <c r="S1499" s="60">
        <v>0.11728674868130699</v>
      </c>
      <c r="T1499" s="68"/>
      <c r="U1499" s="69"/>
      <c r="V1499" s="68">
        <v>1.6163481718999999</v>
      </c>
      <c r="W1499" s="67">
        <v>46.148510678675301</v>
      </c>
      <c r="X1499" s="68">
        <v>1.5946018740000001</v>
      </c>
      <c r="Y1499" s="69">
        <v>10.9434229018152</v>
      </c>
    </row>
    <row r="1500" spans="1:25" x14ac:dyDescent="0.3">
      <c r="A1500" s="63" t="s">
        <v>1</v>
      </c>
    </row>
    <row r="1501" spans="1:25" x14ac:dyDescent="0.3">
      <c r="A1501" s="63" t="s">
        <v>1</v>
      </c>
    </row>
    <row r="1502" spans="1:25" x14ac:dyDescent="0.3">
      <c r="A1502" s="51" t="s">
        <v>487</v>
      </c>
    </row>
    <row r="1503" spans="1:25" x14ac:dyDescent="0.3">
      <c r="A1503" s="52" t="s">
        <v>1</v>
      </c>
    </row>
    <row r="1504" spans="1:25" ht="25.5" customHeight="1" x14ac:dyDescent="0.3">
      <c r="A1504" s="112" t="s">
        <v>1</v>
      </c>
      <c r="B1504" s="114" t="s">
        <v>502</v>
      </c>
      <c r="C1504" s="114" t="s">
        <v>1</v>
      </c>
      <c r="D1504" s="114" t="s">
        <v>53</v>
      </c>
      <c r="E1504" s="114" t="s">
        <v>1</v>
      </c>
      <c r="F1504" s="114" t="s">
        <v>54</v>
      </c>
      <c r="G1504" s="114" t="s">
        <v>1</v>
      </c>
      <c r="H1504" s="115" t="s">
        <v>55</v>
      </c>
      <c r="I1504" s="115" t="s">
        <v>1</v>
      </c>
      <c r="J1504" s="115" t="s">
        <v>56</v>
      </c>
      <c r="K1504" s="115" t="s">
        <v>1</v>
      </c>
      <c r="L1504" s="115" t="s">
        <v>57</v>
      </c>
      <c r="M1504" s="115" t="s">
        <v>1</v>
      </c>
      <c r="N1504" s="115" t="s">
        <v>58</v>
      </c>
      <c r="O1504" s="115" t="s">
        <v>1</v>
      </c>
      <c r="P1504" s="115" t="s">
        <v>59</v>
      </c>
      <c r="Q1504" s="115" t="s">
        <v>1</v>
      </c>
      <c r="R1504" s="115" t="s">
        <v>60</v>
      </c>
      <c r="S1504" s="115" t="s">
        <v>1</v>
      </c>
      <c r="T1504" s="114" t="s">
        <v>61</v>
      </c>
      <c r="U1504" s="114" t="s">
        <v>1</v>
      </c>
      <c r="V1504" s="114" t="s">
        <v>62</v>
      </c>
      <c r="W1504" s="114" t="s">
        <v>1</v>
      </c>
      <c r="X1504" s="114" t="s">
        <v>63</v>
      </c>
      <c r="Y1504" s="114" t="s">
        <v>1</v>
      </c>
    </row>
    <row r="1505" spans="1:25" x14ac:dyDescent="0.3">
      <c r="A1505" s="113" t="s">
        <v>1</v>
      </c>
      <c r="B1505" s="53" t="s">
        <v>14</v>
      </c>
      <c r="C1505" s="53" t="s">
        <v>15</v>
      </c>
      <c r="D1505" s="53" t="s">
        <v>14</v>
      </c>
      <c r="E1505" s="53" t="s">
        <v>15</v>
      </c>
      <c r="F1505" s="53" t="s">
        <v>14</v>
      </c>
      <c r="G1505" s="53" t="s">
        <v>15</v>
      </c>
      <c r="H1505" s="53" t="s">
        <v>14</v>
      </c>
      <c r="I1505" s="53" t="s">
        <v>15</v>
      </c>
      <c r="J1505" s="53" t="s">
        <v>14</v>
      </c>
      <c r="K1505" s="53" t="s">
        <v>15</v>
      </c>
      <c r="L1505" s="53" t="s">
        <v>14</v>
      </c>
      <c r="M1505" s="53" t="s">
        <v>15</v>
      </c>
      <c r="N1505" s="53" t="s">
        <v>14</v>
      </c>
      <c r="O1505" s="53" t="s">
        <v>15</v>
      </c>
      <c r="P1505" s="53" t="s">
        <v>14</v>
      </c>
      <c r="Q1505" s="53" t="s">
        <v>15</v>
      </c>
      <c r="R1505" s="53" t="s">
        <v>14</v>
      </c>
      <c r="S1505" s="53" t="s">
        <v>15</v>
      </c>
      <c r="T1505" s="53" t="s">
        <v>14</v>
      </c>
      <c r="U1505" s="53" t="s">
        <v>15</v>
      </c>
      <c r="V1505" s="53" t="s">
        <v>14</v>
      </c>
      <c r="W1505" s="53" t="s">
        <v>15</v>
      </c>
      <c r="X1505" s="53" t="s">
        <v>14</v>
      </c>
      <c r="Y1505" s="53" t="s">
        <v>15</v>
      </c>
    </row>
    <row r="1506" spans="1:25" x14ac:dyDescent="0.3">
      <c r="A1506" s="54" t="s">
        <v>16</v>
      </c>
      <c r="B1506" s="55">
        <v>927.69097610710003</v>
      </c>
      <c r="C1506" s="55">
        <v>927.69097610710003</v>
      </c>
      <c r="D1506" s="55">
        <v>186.54545852129999</v>
      </c>
      <c r="E1506" s="55">
        <v>186.54545852129999</v>
      </c>
      <c r="F1506" s="55">
        <v>93.248485429300004</v>
      </c>
      <c r="G1506" s="55">
        <v>93.248485429300004</v>
      </c>
      <c r="H1506" s="55">
        <v>407.59739437019999</v>
      </c>
      <c r="I1506" s="55">
        <v>407.59739437019999</v>
      </c>
      <c r="J1506" s="55">
        <v>26.3071601527</v>
      </c>
      <c r="K1506" s="55">
        <v>26.3071601527</v>
      </c>
      <c r="L1506" s="55">
        <v>64.550466538699993</v>
      </c>
      <c r="M1506" s="55">
        <v>64.550466538699993</v>
      </c>
      <c r="N1506" s="55">
        <v>11.416396539200001</v>
      </c>
      <c r="O1506" s="55">
        <v>11.416396539200001</v>
      </c>
      <c r="P1506" s="55">
        <v>16.0378535961</v>
      </c>
      <c r="Q1506" s="55">
        <v>16.0378535961</v>
      </c>
      <c r="R1506" s="55">
        <v>103.9139419255</v>
      </c>
      <c r="S1506" s="55">
        <v>103.9139419255</v>
      </c>
      <c r="T1506" s="55">
        <v>0</v>
      </c>
      <c r="U1506" s="55">
        <v>0</v>
      </c>
      <c r="V1506" s="55">
        <v>3.5024926008000001</v>
      </c>
      <c r="W1506" s="55">
        <v>3.5024926008000001</v>
      </c>
      <c r="X1506" s="55">
        <v>14.571326433299999</v>
      </c>
      <c r="Y1506" s="55">
        <v>14.571326433299999</v>
      </c>
    </row>
    <row r="1507" spans="1:25" x14ac:dyDescent="0.3">
      <c r="A1507" s="56" t="s">
        <v>341</v>
      </c>
      <c r="B1507" s="57">
        <v>12.1978281179</v>
      </c>
      <c r="C1507" s="58">
        <v>1.31485898128342E-2</v>
      </c>
      <c r="D1507" s="57">
        <v>1.9094546815</v>
      </c>
      <c r="E1507" s="58">
        <v>1.02358679575251E-2</v>
      </c>
      <c r="F1507" s="57">
        <v>1.9687722460999999</v>
      </c>
      <c r="G1507" s="58">
        <v>2.11131820215214E-2</v>
      </c>
      <c r="H1507" s="57">
        <v>4.0638632723999901</v>
      </c>
      <c r="I1507" s="58">
        <v>9.9702876626070799E-3</v>
      </c>
      <c r="J1507" s="65">
        <v>1.0981390874000001</v>
      </c>
      <c r="K1507" s="66">
        <v>4.1742973434830999</v>
      </c>
      <c r="L1507" s="57">
        <v>0.88743708200000004</v>
      </c>
      <c r="M1507" s="58">
        <v>1.3747957676927901E-2</v>
      </c>
      <c r="N1507" s="65">
        <v>0</v>
      </c>
      <c r="O1507" s="66">
        <v>0</v>
      </c>
      <c r="P1507" s="65">
        <v>0</v>
      </c>
      <c r="Q1507" s="66">
        <v>0</v>
      </c>
      <c r="R1507" s="57">
        <v>1.3654484446999999</v>
      </c>
      <c r="S1507" s="58">
        <v>1.3140185228262701E-2</v>
      </c>
      <c r="T1507" s="65"/>
      <c r="U1507" s="66"/>
      <c r="V1507" s="65">
        <v>0</v>
      </c>
      <c r="W1507" s="66">
        <v>0</v>
      </c>
      <c r="X1507" s="65">
        <v>0.90471330379999904</v>
      </c>
      <c r="Y1507" s="66">
        <v>6.20886031166284</v>
      </c>
    </row>
    <row r="1508" spans="1:25" x14ac:dyDescent="0.3">
      <c r="A1508" s="56" t="s">
        <v>237</v>
      </c>
      <c r="B1508" s="59">
        <v>44.4499216627</v>
      </c>
      <c r="C1508" s="60">
        <v>4.7914578030312002E-2</v>
      </c>
      <c r="D1508" s="59">
        <v>3.9238906087999998</v>
      </c>
      <c r="E1508" s="60">
        <v>2.1034500865921499E-2</v>
      </c>
      <c r="F1508" s="59">
        <v>2.3806677597000001</v>
      </c>
      <c r="G1508" s="60">
        <v>2.5530363831002899E-2</v>
      </c>
      <c r="H1508" s="59">
        <v>27.060299236199899</v>
      </c>
      <c r="I1508" s="60">
        <v>6.6389774836544999E-2</v>
      </c>
      <c r="J1508" s="68">
        <v>0</v>
      </c>
      <c r="K1508" s="69">
        <v>0</v>
      </c>
      <c r="L1508" s="59">
        <v>2.4417773321</v>
      </c>
      <c r="M1508" s="60">
        <v>3.7827415711024798E-2</v>
      </c>
      <c r="N1508" s="68">
        <v>0</v>
      </c>
      <c r="O1508" s="69">
        <v>0</v>
      </c>
      <c r="P1508" s="68">
        <v>0</v>
      </c>
      <c r="Q1508" s="69">
        <v>0</v>
      </c>
      <c r="R1508" s="59">
        <v>8.6432867258999995</v>
      </c>
      <c r="S1508" s="60">
        <v>8.3177353930974099E-2</v>
      </c>
      <c r="T1508" s="68"/>
      <c r="U1508" s="69"/>
      <c r="V1508" s="68">
        <v>0</v>
      </c>
      <c r="W1508" s="69">
        <v>0</v>
      </c>
      <c r="X1508" s="68">
        <v>0</v>
      </c>
      <c r="Y1508" s="69">
        <v>0</v>
      </c>
    </row>
    <row r="1509" spans="1:25" x14ac:dyDescent="0.3">
      <c r="A1509" s="56" t="s">
        <v>238</v>
      </c>
      <c r="B1509" s="57">
        <v>220.49658037399999</v>
      </c>
      <c r="C1509" s="58">
        <v>0.237683222164429</v>
      </c>
      <c r="D1509" s="57">
        <v>39.933269125099997</v>
      </c>
      <c r="E1509" s="58">
        <v>0.214067227589678</v>
      </c>
      <c r="F1509" s="57">
        <v>24.845038814799999</v>
      </c>
      <c r="G1509" s="58">
        <v>0.26643906011360602</v>
      </c>
      <c r="H1509" s="57">
        <v>99.238040643999994</v>
      </c>
      <c r="I1509" s="58">
        <v>0.24347074347062</v>
      </c>
      <c r="J1509" s="65">
        <v>7.2868429534999999</v>
      </c>
      <c r="K1509" s="66">
        <v>27.699086146902602</v>
      </c>
      <c r="L1509" s="57">
        <v>13.5022755662</v>
      </c>
      <c r="M1509" s="58">
        <v>0.20917394234641201</v>
      </c>
      <c r="N1509" s="65">
        <v>3.1971180012999998</v>
      </c>
      <c r="O1509" s="66">
        <v>28.004615907674498</v>
      </c>
      <c r="P1509" s="65">
        <v>6.8405364108000102</v>
      </c>
      <c r="Q1509" s="66">
        <v>42.652443294927203</v>
      </c>
      <c r="R1509" s="57">
        <v>24.0242345347</v>
      </c>
      <c r="S1509" s="58">
        <v>0.23119356353475601</v>
      </c>
      <c r="T1509" s="65"/>
      <c r="U1509" s="66"/>
      <c r="V1509" s="65">
        <v>1.4320454709999999</v>
      </c>
      <c r="W1509" s="66">
        <v>40.886466702967702</v>
      </c>
      <c r="X1509" s="65">
        <v>0.19717885260000001</v>
      </c>
      <c r="Y1509" s="70">
        <v>1.3531976893289901</v>
      </c>
    </row>
    <row r="1510" spans="1:25" x14ac:dyDescent="0.3">
      <c r="A1510" s="56" t="s">
        <v>239</v>
      </c>
      <c r="B1510" s="59">
        <v>403.29952410530001</v>
      </c>
      <c r="C1510" s="60">
        <v>0.43473477105240299</v>
      </c>
      <c r="D1510" s="59">
        <v>90.428490377299994</v>
      </c>
      <c r="E1510" s="60">
        <v>0.48475310572610197</v>
      </c>
      <c r="F1510" s="59">
        <v>27.425685124499999</v>
      </c>
      <c r="G1510" s="62">
        <v>0.29411400086807699</v>
      </c>
      <c r="H1510" s="59">
        <v>197.32487366379999</v>
      </c>
      <c r="I1510" s="60">
        <v>0.48411711259513102</v>
      </c>
      <c r="J1510" s="68">
        <v>13.3435634937</v>
      </c>
      <c r="K1510" s="69">
        <v>50.722173796970999</v>
      </c>
      <c r="L1510" s="59">
        <v>25.641408435399999</v>
      </c>
      <c r="M1510" s="60">
        <v>0.39723041227017603</v>
      </c>
      <c r="N1510" s="68">
        <v>4.0086860235000001</v>
      </c>
      <c r="O1510" s="69">
        <v>35.113409119379703</v>
      </c>
      <c r="P1510" s="68">
        <v>3.0637829426000001</v>
      </c>
      <c r="Q1510" s="70">
        <v>19.103447504627599</v>
      </c>
      <c r="R1510" s="59">
        <v>34.536894245699997</v>
      </c>
      <c r="S1510" s="62">
        <v>0.33236054378979202</v>
      </c>
      <c r="T1510" s="68"/>
      <c r="U1510" s="69"/>
      <c r="V1510" s="68">
        <v>1.6163481718999999</v>
      </c>
      <c r="W1510" s="69">
        <v>46.148510678675301</v>
      </c>
      <c r="X1510" s="68">
        <v>5.9097916268999997</v>
      </c>
      <c r="Y1510" s="69">
        <v>40.557677806148703</v>
      </c>
    </row>
    <row r="1511" spans="1:25" x14ac:dyDescent="0.3">
      <c r="A1511" s="56" t="s">
        <v>342</v>
      </c>
      <c r="B1511" s="57">
        <v>238.8681845001</v>
      </c>
      <c r="C1511" s="58">
        <v>0.257486803959731</v>
      </c>
      <c r="D1511" s="57">
        <v>48.674639175599999</v>
      </c>
      <c r="E1511" s="58">
        <v>0.26092642276811201</v>
      </c>
      <c r="F1511" s="57">
        <v>36.628321484200001</v>
      </c>
      <c r="G1511" s="61">
        <v>0.39280339316579199</v>
      </c>
      <c r="H1511" s="57">
        <v>77.821171658000097</v>
      </c>
      <c r="I1511" s="62">
        <v>0.19092656806171601</v>
      </c>
      <c r="J1511" s="65">
        <v>4.5786146180999996</v>
      </c>
      <c r="K1511" s="66">
        <v>17.404442712643299</v>
      </c>
      <c r="L1511" s="57">
        <v>18.869955730899999</v>
      </c>
      <c r="M1511" s="58">
        <v>0.292328727315811</v>
      </c>
      <c r="N1511" s="65">
        <v>4.2105925144</v>
      </c>
      <c r="O1511" s="66">
        <v>36.881974972945798</v>
      </c>
      <c r="P1511" s="65">
        <v>6.1335342426999997</v>
      </c>
      <c r="Q1511" s="66">
        <v>38.244109200445102</v>
      </c>
      <c r="R1511" s="57">
        <v>34.523080958900003</v>
      </c>
      <c r="S1511" s="58">
        <v>0.33222761372724102</v>
      </c>
      <c r="T1511" s="65"/>
      <c r="U1511" s="66"/>
      <c r="V1511" s="65">
        <v>0.45409895789999999</v>
      </c>
      <c r="W1511" s="66">
        <v>12.965022618357001</v>
      </c>
      <c r="X1511" s="65">
        <v>6.9741751593999703</v>
      </c>
      <c r="Y1511" s="67">
        <v>47.862321877999001</v>
      </c>
    </row>
    <row r="1512" spans="1:25" x14ac:dyDescent="0.3">
      <c r="A1512" s="56" t="s">
        <v>88</v>
      </c>
      <c r="B1512" s="59">
        <v>8.3789373471000097</v>
      </c>
      <c r="C1512" s="60">
        <v>9.0320349802913997E-3</v>
      </c>
      <c r="D1512" s="59">
        <v>1.6757145529999999</v>
      </c>
      <c r="E1512" s="60">
        <v>8.9828750926609392E-3</v>
      </c>
      <c r="F1512" s="59">
        <v>0</v>
      </c>
      <c r="G1512" s="60">
        <v>0</v>
      </c>
      <c r="H1512" s="59">
        <v>2.0891458958000002</v>
      </c>
      <c r="I1512" s="60">
        <v>5.12551337338171E-3</v>
      </c>
      <c r="J1512" s="68">
        <v>0</v>
      </c>
      <c r="K1512" s="69">
        <v>0</v>
      </c>
      <c r="L1512" s="59">
        <v>3.2076123920999899</v>
      </c>
      <c r="M1512" s="61">
        <v>4.9691544679649001E-2</v>
      </c>
      <c r="N1512" s="68">
        <v>0</v>
      </c>
      <c r="O1512" s="69">
        <v>0</v>
      </c>
      <c r="P1512" s="68">
        <v>0</v>
      </c>
      <c r="Q1512" s="69">
        <v>0</v>
      </c>
      <c r="R1512" s="59">
        <v>0.82099701560000005</v>
      </c>
      <c r="S1512" s="60">
        <v>7.9007397889746603E-3</v>
      </c>
      <c r="T1512" s="68"/>
      <c r="U1512" s="69"/>
      <c r="V1512" s="68">
        <v>0</v>
      </c>
      <c r="W1512" s="69">
        <v>0</v>
      </c>
      <c r="X1512" s="68">
        <v>0.58546749060000003</v>
      </c>
      <c r="Y1512" s="69">
        <v>4.0179423148603997</v>
      </c>
    </row>
    <row r="1513" spans="1:25" x14ac:dyDescent="0.3">
      <c r="A1513" s="56" t="s">
        <v>343</v>
      </c>
      <c r="B1513" s="57">
        <v>56.647749780600002</v>
      </c>
      <c r="C1513" s="58">
        <v>6.10631678431462E-2</v>
      </c>
      <c r="D1513" s="57">
        <v>5.8333452902999996</v>
      </c>
      <c r="E1513" s="58">
        <v>3.1270368823446498E-2</v>
      </c>
      <c r="F1513" s="57">
        <v>4.3494400058</v>
      </c>
      <c r="G1513" s="58">
        <v>4.6643545852524303E-2</v>
      </c>
      <c r="H1513" s="57">
        <v>31.124162508599898</v>
      </c>
      <c r="I1513" s="58">
        <v>7.6360062499152101E-2</v>
      </c>
      <c r="J1513" s="65">
        <v>1.0981390874000001</v>
      </c>
      <c r="K1513" s="66">
        <v>4.1742973434830999</v>
      </c>
      <c r="L1513" s="57">
        <v>3.3292144141</v>
      </c>
      <c r="M1513" s="58">
        <v>5.1575373387952698E-2</v>
      </c>
      <c r="N1513" s="65">
        <v>0</v>
      </c>
      <c r="O1513" s="66">
        <v>0</v>
      </c>
      <c r="P1513" s="65">
        <v>0</v>
      </c>
      <c r="Q1513" s="66">
        <v>0</v>
      </c>
      <c r="R1513" s="57">
        <v>10.0087351706</v>
      </c>
      <c r="S1513" s="58">
        <v>9.6317539159236798E-2</v>
      </c>
      <c r="T1513" s="65"/>
      <c r="U1513" s="66"/>
      <c r="V1513" s="65">
        <v>0</v>
      </c>
      <c r="W1513" s="66">
        <v>0</v>
      </c>
      <c r="X1513" s="65">
        <v>0.90471330379999904</v>
      </c>
      <c r="Y1513" s="66">
        <v>6.20886031166284</v>
      </c>
    </row>
    <row r="1514" spans="1:25" x14ac:dyDescent="0.3">
      <c r="A1514" s="56" t="s">
        <v>344</v>
      </c>
      <c r="B1514" s="59">
        <v>642.167708605401</v>
      </c>
      <c r="C1514" s="60">
        <v>0.69222157501213299</v>
      </c>
      <c r="D1514" s="59">
        <v>139.10312955289999</v>
      </c>
      <c r="E1514" s="60">
        <v>0.74567952849421404</v>
      </c>
      <c r="F1514" s="59">
        <v>64.054006608700007</v>
      </c>
      <c r="G1514" s="60">
        <v>0.68691739403386998</v>
      </c>
      <c r="H1514" s="59">
        <v>275.14604532180101</v>
      </c>
      <c r="I1514" s="60">
        <v>0.67504368065684595</v>
      </c>
      <c r="J1514" s="68">
        <v>17.922178111800001</v>
      </c>
      <c r="K1514" s="69">
        <v>68.126616509614294</v>
      </c>
      <c r="L1514" s="59">
        <v>44.511364166299998</v>
      </c>
      <c r="M1514" s="60">
        <v>0.68955913958598702</v>
      </c>
      <c r="N1514" s="68">
        <v>8.2192785378999993</v>
      </c>
      <c r="O1514" s="69">
        <v>71.995384092325494</v>
      </c>
      <c r="P1514" s="68">
        <v>9.1973171852999993</v>
      </c>
      <c r="Q1514" s="69">
        <v>57.347556705072797</v>
      </c>
      <c r="R1514" s="59">
        <v>69.059975204599994</v>
      </c>
      <c r="S1514" s="60">
        <v>0.66458815751703304</v>
      </c>
      <c r="T1514" s="68"/>
      <c r="U1514" s="69"/>
      <c r="V1514" s="68">
        <v>2.0704471297999998</v>
      </c>
      <c r="W1514" s="69">
        <v>59.113533297032298</v>
      </c>
      <c r="X1514" s="68">
        <v>12.8839667863</v>
      </c>
      <c r="Y1514" s="69">
        <v>88.419999684147797</v>
      </c>
    </row>
    <row r="1515" spans="1:25" x14ac:dyDescent="0.3">
      <c r="A1515" s="63" t="s">
        <v>1</v>
      </c>
    </row>
    <row r="1516" spans="1:25" x14ac:dyDescent="0.3">
      <c r="A1516" s="63" t="s">
        <v>1</v>
      </c>
    </row>
    <row r="1517" spans="1:25" x14ac:dyDescent="0.3">
      <c r="A1517" s="51" t="s">
        <v>488</v>
      </c>
    </row>
    <row r="1518" spans="1:25" x14ac:dyDescent="0.3">
      <c r="A1518" s="52" t="s">
        <v>1</v>
      </c>
    </row>
    <row r="1519" spans="1:25" ht="25.5" customHeight="1" x14ac:dyDescent="0.3">
      <c r="A1519" s="112" t="s">
        <v>1</v>
      </c>
      <c r="B1519" s="114" t="s">
        <v>502</v>
      </c>
      <c r="C1519" s="114" t="s">
        <v>1</v>
      </c>
      <c r="D1519" s="114" t="s">
        <v>53</v>
      </c>
      <c r="E1519" s="114" t="s">
        <v>1</v>
      </c>
      <c r="F1519" s="114" t="s">
        <v>54</v>
      </c>
      <c r="G1519" s="114" t="s">
        <v>1</v>
      </c>
      <c r="H1519" s="115" t="s">
        <v>55</v>
      </c>
      <c r="I1519" s="115" t="s">
        <v>1</v>
      </c>
      <c r="J1519" s="115" t="s">
        <v>56</v>
      </c>
      <c r="K1519" s="115" t="s">
        <v>1</v>
      </c>
      <c r="L1519" s="115" t="s">
        <v>57</v>
      </c>
      <c r="M1519" s="115" t="s">
        <v>1</v>
      </c>
      <c r="N1519" s="115" t="s">
        <v>58</v>
      </c>
      <c r="O1519" s="115" t="s">
        <v>1</v>
      </c>
      <c r="P1519" s="115" t="s">
        <v>59</v>
      </c>
      <c r="Q1519" s="115" t="s">
        <v>1</v>
      </c>
      <c r="R1519" s="115" t="s">
        <v>60</v>
      </c>
      <c r="S1519" s="115" t="s">
        <v>1</v>
      </c>
      <c r="T1519" s="114" t="s">
        <v>61</v>
      </c>
      <c r="U1519" s="114" t="s">
        <v>1</v>
      </c>
      <c r="V1519" s="114" t="s">
        <v>62</v>
      </c>
      <c r="W1519" s="114" t="s">
        <v>1</v>
      </c>
      <c r="X1519" s="114" t="s">
        <v>63</v>
      </c>
      <c r="Y1519" s="114" t="s">
        <v>1</v>
      </c>
    </row>
    <row r="1520" spans="1:25" x14ac:dyDescent="0.3">
      <c r="A1520" s="113" t="s">
        <v>1</v>
      </c>
      <c r="B1520" s="53" t="s">
        <v>14</v>
      </c>
      <c r="C1520" s="53" t="s">
        <v>15</v>
      </c>
      <c r="D1520" s="53" t="s">
        <v>14</v>
      </c>
      <c r="E1520" s="53" t="s">
        <v>15</v>
      </c>
      <c r="F1520" s="53" t="s">
        <v>14</v>
      </c>
      <c r="G1520" s="53" t="s">
        <v>15</v>
      </c>
      <c r="H1520" s="53" t="s">
        <v>14</v>
      </c>
      <c r="I1520" s="53" t="s">
        <v>15</v>
      </c>
      <c r="J1520" s="53" t="s">
        <v>14</v>
      </c>
      <c r="K1520" s="53" t="s">
        <v>15</v>
      </c>
      <c r="L1520" s="53" t="s">
        <v>14</v>
      </c>
      <c r="M1520" s="53" t="s">
        <v>15</v>
      </c>
      <c r="N1520" s="53" t="s">
        <v>14</v>
      </c>
      <c r="O1520" s="53" t="s">
        <v>15</v>
      </c>
      <c r="P1520" s="53" t="s">
        <v>14</v>
      </c>
      <c r="Q1520" s="53" t="s">
        <v>15</v>
      </c>
      <c r="R1520" s="53" t="s">
        <v>14</v>
      </c>
      <c r="S1520" s="53" t="s">
        <v>15</v>
      </c>
      <c r="T1520" s="53" t="s">
        <v>14</v>
      </c>
      <c r="U1520" s="53" t="s">
        <v>15</v>
      </c>
      <c r="V1520" s="53" t="s">
        <v>14</v>
      </c>
      <c r="W1520" s="53" t="s">
        <v>15</v>
      </c>
      <c r="X1520" s="53" t="s">
        <v>14</v>
      </c>
      <c r="Y1520" s="53" t="s">
        <v>15</v>
      </c>
    </row>
    <row r="1521" spans="1:25" x14ac:dyDescent="0.3">
      <c r="A1521" s="54" t="s">
        <v>16</v>
      </c>
      <c r="B1521" s="55">
        <v>927.69097610710003</v>
      </c>
      <c r="C1521" s="55">
        <v>927.69097610710003</v>
      </c>
      <c r="D1521" s="55">
        <v>186.54545852129999</v>
      </c>
      <c r="E1521" s="55">
        <v>186.54545852129999</v>
      </c>
      <c r="F1521" s="55">
        <v>93.248485429300004</v>
      </c>
      <c r="G1521" s="55">
        <v>93.248485429300004</v>
      </c>
      <c r="H1521" s="55">
        <v>407.59739437019999</v>
      </c>
      <c r="I1521" s="55">
        <v>407.59739437019999</v>
      </c>
      <c r="J1521" s="55">
        <v>26.3071601527</v>
      </c>
      <c r="K1521" s="55">
        <v>26.3071601527</v>
      </c>
      <c r="L1521" s="55">
        <v>64.550466538699993</v>
      </c>
      <c r="M1521" s="55">
        <v>64.550466538699993</v>
      </c>
      <c r="N1521" s="55">
        <v>11.416396539200001</v>
      </c>
      <c r="O1521" s="55">
        <v>11.416396539200001</v>
      </c>
      <c r="P1521" s="55">
        <v>16.0378535961</v>
      </c>
      <c r="Q1521" s="55">
        <v>16.0378535961</v>
      </c>
      <c r="R1521" s="55">
        <v>103.9139419255</v>
      </c>
      <c r="S1521" s="55">
        <v>103.9139419255</v>
      </c>
      <c r="T1521" s="55">
        <v>0</v>
      </c>
      <c r="U1521" s="55">
        <v>0</v>
      </c>
      <c r="V1521" s="55">
        <v>3.5024926008000001</v>
      </c>
      <c r="W1521" s="55">
        <v>3.5024926008000001</v>
      </c>
      <c r="X1521" s="55">
        <v>14.571326433299999</v>
      </c>
      <c r="Y1521" s="55">
        <v>14.571326433299999</v>
      </c>
    </row>
    <row r="1522" spans="1:25" x14ac:dyDescent="0.3">
      <c r="A1522" s="56" t="s">
        <v>341</v>
      </c>
      <c r="B1522" s="57">
        <v>22.916518257300002</v>
      </c>
      <c r="C1522" s="58">
        <v>2.4702749997057599E-2</v>
      </c>
      <c r="D1522" s="57">
        <v>5.1079452097000004</v>
      </c>
      <c r="E1522" s="58">
        <v>2.73817719830299E-2</v>
      </c>
      <c r="F1522" s="57">
        <v>0</v>
      </c>
      <c r="G1522" s="58">
        <v>0</v>
      </c>
      <c r="H1522" s="57">
        <v>14.6477919885</v>
      </c>
      <c r="I1522" s="58">
        <v>3.5936912725198E-2</v>
      </c>
      <c r="J1522" s="65">
        <v>0</v>
      </c>
      <c r="K1522" s="66">
        <v>0</v>
      </c>
      <c r="L1522" s="57">
        <v>0</v>
      </c>
      <c r="M1522" s="58">
        <v>0</v>
      </c>
      <c r="N1522" s="65">
        <v>0</v>
      </c>
      <c r="O1522" s="66">
        <v>0</v>
      </c>
      <c r="P1522" s="65">
        <v>1.8313080325</v>
      </c>
      <c r="Q1522" s="67">
        <v>11.418660368276001</v>
      </c>
      <c r="R1522" s="57">
        <v>0.89198215739999998</v>
      </c>
      <c r="S1522" s="58">
        <v>8.5838544941303201E-3</v>
      </c>
      <c r="T1522" s="65"/>
      <c r="U1522" s="66"/>
      <c r="V1522" s="65">
        <v>0</v>
      </c>
      <c r="W1522" s="66">
        <v>0</v>
      </c>
      <c r="X1522" s="65">
        <v>0.43749086920000002</v>
      </c>
      <c r="Y1522" s="66">
        <v>3.00240936336583</v>
      </c>
    </row>
    <row r="1523" spans="1:25" x14ac:dyDescent="0.3">
      <c r="A1523" s="56" t="s">
        <v>237</v>
      </c>
      <c r="B1523" s="59">
        <v>74.637328644099995</v>
      </c>
      <c r="C1523" s="60">
        <v>8.0454947354670903E-2</v>
      </c>
      <c r="D1523" s="59">
        <v>12.562986731900001</v>
      </c>
      <c r="E1523" s="60">
        <v>6.7345444008574201E-2</v>
      </c>
      <c r="F1523" s="59">
        <v>4.0369084821000101</v>
      </c>
      <c r="G1523" s="60">
        <v>4.3291946925623201E-2</v>
      </c>
      <c r="H1523" s="59">
        <v>39.813207994999999</v>
      </c>
      <c r="I1523" s="60">
        <v>9.7677778476767396E-2</v>
      </c>
      <c r="J1523" s="68">
        <v>0.59274980440000002</v>
      </c>
      <c r="K1523" s="69">
        <v>2.25318810909038</v>
      </c>
      <c r="L1523" s="59">
        <v>3.6830490455999998</v>
      </c>
      <c r="M1523" s="60">
        <v>5.7056892739758898E-2</v>
      </c>
      <c r="N1523" s="68">
        <v>2.1682111471000001</v>
      </c>
      <c r="O1523" s="69">
        <v>18.9920798533504</v>
      </c>
      <c r="P1523" s="68">
        <v>1.3873354761000001</v>
      </c>
      <c r="Q1523" s="69">
        <v>8.6503812233163497</v>
      </c>
      <c r="R1523" s="59">
        <v>8.6332864938</v>
      </c>
      <c r="S1523" s="60">
        <v>8.3081118219820199E-2</v>
      </c>
      <c r="T1523" s="68"/>
      <c r="U1523" s="69"/>
      <c r="V1523" s="68">
        <v>0</v>
      </c>
      <c r="W1523" s="69">
        <v>0</v>
      </c>
      <c r="X1523" s="68">
        <v>1.7595934681000001</v>
      </c>
      <c r="Y1523" s="69">
        <v>12.075726092298501</v>
      </c>
    </row>
    <row r="1524" spans="1:25" x14ac:dyDescent="0.3">
      <c r="A1524" s="56" t="s">
        <v>238</v>
      </c>
      <c r="B1524" s="57">
        <v>236.11517614690101</v>
      </c>
      <c r="C1524" s="58">
        <v>0.254519211923046</v>
      </c>
      <c r="D1524" s="57">
        <v>52.7935282117</v>
      </c>
      <c r="E1524" s="58">
        <v>0.28300623681852799</v>
      </c>
      <c r="F1524" s="57">
        <v>32.9815563035</v>
      </c>
      <c r="G1524" s="58">
        <v>0.35369535656969198</v>
      </c>
      <c r="H1524" s="57">
        <v>96.080564281299999</v>
      </c>
      <c r="I1524" s="58">
        <v>0.23572418668122</v>
      </c>
      <c r="J1524" s="65">
        <v>6.7471674401000197</v>
      </c>
      <c r="K1524" s="66">
        <v>25.647646499797201</v>
      </c>
      <c r="L1524" s="57">
        <v>14.802076827800001</v>
      </c>
      <c r="M1524" s="58">
        <v>0.22931014478300801</v>
      </c>
      <c r="N1524" s="65">
        <v>2.8262077578999998</v>
      </c>
      <c r="O1524" s="66">
        <v>24.755690188193501</v>
      </c>
      <c r="P1524" s="65">
        <v>2.4338670500999999</v>
      </c>
      <c r="Q1524" s="66">
        <v>15.1757654820584</v>
      </c>
      <c r="R1524" s="57">
        <v>21.397594283499998</v>
      </c>
      <c r="S1524" s="58">
        <v>0.205916490963655</v>
      </c>
      <c r="T1524" s="65"/>
      <c r="U1524" s="66"/>
      <c r="V1524" s="65">
        <v>1.6163481718999999</v>
      </c>
      <c r="W1524" s="66">
        <v>46.148510678675301</v>
      </c>
      <c r="X1524" s="65">
        <v>4.4362658191</v>
      </c>
      <c r="Y1524" s="66">
        <v>30.445174908454199</v>
      </c>
    </row>
    <row r="1525" spans="1:25" x14ac:dyDescent="0.3">
      <c r="A1525" s="56" t="s">
        <v>239</v>
      </c>
      <c r="B1525" s="59">
        <v>349.52277457449998</v>
      </c>
      <c r="C1525" s="60">
        <v>0.37676638404009699</v>
      </c>
      <c r="D1525" s="59">
        <v>79.861973412799799</v>
      </c>
      <c r="E1525" s="60">
        <v>0.42810998480395202</v>
      </c>
      <c r="F1525" s="59">
        <v>24.158810498200001</v>
      </c>
      <c r="G1525" s="62">
        <v>0.259079923786183</v>
      </c>
      <c r="H1525" s="59">
        <v>162.4855069395</v>
      </c>
      <c r="I1525" s="60">
        <v>0.39864216303581801</v>
      </c>
      <c r="J1525" s="68">
        <v>8.6928408842000096</v>
      </c>
      <c r="K1525" s="69">
        <v>33.043630835644699</v>
      </c>
      <c r="L1525" s="59">
        <v>18.892740251700001</v>
      </c>
      <c r="M1525" s="60">
        <v>0.29268169952533502</v>
      </c>
      <c r="N1525" s="68">
        <v>3.3645622983000001</v>
      </c>
      <c r="O1525" s="69">
        <v>29.471315986154199</v>
      </c>
      <c r="P1525" s="68">
        <v>8.4647895597999891</v>
      </c>
      <c r="Q1525" s="69">
        <v>52.780065044729099</v>
      </c>
      <c r="R1525" s="59">
        <v>39.165580051100001</v>
      </c>
      <c r="S1525" s="60">
        <v>0.37690399695528198</v>
      </c>
      <c r="T1525" s="68"/>
      <c r="U1525" s="69"/>
      <c r="V1525" s="68">
        <v>1.4320454709999999</v>
      </c>
      <c r="W1525" s="69">
        <v>40.886466702967702</v>
      </c>
      <c r="X1525" s="68">
        <v>3.0039252079000001</v>
      </c>
      <c r="Y1525" s="69">
        <v>20.615317498035701</v>
      </c>
    </row>
    <row r="1526" spans="1:25" x14ac:dyDescent="0.3">
      <c r="A1526" s="56" t="s">
        <v>342</v>
      </c>
      <c r="B1526" s="57">
        <v>237.12746930669999</v>
      </c>
      <c r="C1526" s="58">
        <v>0.255610408437695</v>
      </c>
      <c r="D1526" s="57">
        <v>34.8571778839</v>
      </c>
      <c r="E1526" s="62">
        <v>0.186856212744091</v>
      </c>
      <c r="F1526" s="57">
        <v>31.572602074799899</v>
      </c>
      <c r="G1526" s="58">
        <v>0.33858568243167902</v>
      </c>
      <c r="H1526" s="57">
        <v>90.465533636499998</v>
      </c>
      <c r="I1526" s="58">
        <v>0.22194826288397401</v>
      </c>
      <c r="J1526" s="65">
        <v>10.274402024</v>
      </c>
      <c r="K1526" s="66">
        <v>39.055534555467801</v>
      </c>
      <c r="L1526" s="57">
        <v>27.172600413600001</v>
      </c>
      <c r="M1526" s="61">
        <v>0.420951262951898</v>
      </c>
      <c r="N1526" s="65">
        <v>3.0574153359</v>
      </c>
      <c r="O1526" s="66">
        <v>26.780913972301899</v>
      </c>
      <c r="P1526" s="65">
        <v>1.9205534775999999</v>
      </c>
      <c r="Q1526" s="66">
        <v>11.9751278816202</v>
      </c>
      <c r="R1526" s="57">
        <v>33.004501924099998</v>
      </c>
      <c r="S1526" s="58">
        <v>0.31761379957813801</v>
      </c>
      <c r="T1526" s="65"/>
      <c r="U1526" s="66"/>
      <c r="V1526" s="65">
        <v>0.45409895789999999</v>
      </c>
      <c r="W1526" s="66">
        <v>12.965022618357001</v>
      </c>
      <c r="X1526" s="65">
        <v>4.3485835784000004</v>
      </c>
      <c r="Y1526" s="66">
        <v>29.843429822985399</v>
      </c>
    </row>
    <row r="1527" spans="1:25" x14ac:dyDescent="0.3">
      <c r="A1527" s="56" t="s">
        <v>88</v>
      </c>
      <c r="B1527" s="59">
        <v>7.3717091775999997</v>
      </c>
      <c r="C1527" s="60">
        <v>7.9462982474338001E-3</v>
      </c>
      <c r="D1527" s="59">
        <v>1.3618470712999999</v>
      </c>
      <c r="E1527" s="60">
        <v>7.3003496418247204E-3</v>
      </c>
      <c r="F1527" s="59">
        <v>0.49860807070000002</v>
      </c>
      <c r="G1527" s="60">
        <v>5.3470902868233599E-3</v>
      </c>
      <c r="H1527" s="59">
        <v>4.1047895293999996</v>
      </c>
      <c r="I1527" s="60">
        <v>1.0070696197021899E-2</v>
      </c>
      <c r="J1527" s="68">
        <v>0</v>
      </c>
      <c r="K1527" s="69">
        <v>0</v>
      </c>
      <c r="L1527" s="59">
        <v>0</v>
      </c>
      <c r="M1527" s="60">
        <v>0</v>
      </c>
      <c r="N1527" s="68">
        <v>0</v>
      </c>
      <c r="O1527" s="69">
        <v>0</v>
      </c>
      <c r="P1527" s="68">
        <v>0</v>
      </c>
      <c r="Q1527" s="69">
        <v>0</v>
      </c>
      <c r="R1527" s="59">
        <v>0.82099701560000005</v>
      </c>
      <c r="S1527" s="60">
        <v>7.9007397889746603E-3</v>
      </c>
      <c r="T1527" s="68"/>
      <c r="U1527" s="69"/>
      <c r="V1527" s="68">
        <v>0</v>
      </c>
      <c r="W1527" s="69">
        <v>0</v>
      </c>
      <c r="X1527" s="68">
        <v>0.58546749060000003</v>
      </c>
      <c r="Y1527" s="69">
        <v>4.0179423148603997</v>
      </c>
    </row>
    <row r="1528" spans="1:25" x14ac:dyDescent="0.3">
      <c r="A1528" s="56" t="s">
        <v>343</v>
      </c>
      <c r="B1528" s="57">
        <v>97.553846901399993</v>
      </c>
      <c r="C1528" s="58">
        <v>0.105157697351728</v>
      </c>
      <c r="D1528" s="57">
        <v>17.670931941599999</v>
      </c>
      <c r="E1528" s="58">
        <v>9.4727215991603997E-2</v>
      </c>
      <c r="F1528" s="57">
        <v>4.0369084821000101</v>
      </c>
      <c r="G1528" s="58">
        <v>4.3291946925623201E-2</v>
      </c>
      <c r="H1528" s="57">
        <v>54.460999983500002</v>
      </c>
      <c r="I1528" s="58">
        <v>0.13361469120196501</v>
      </c>
      <c r="J1528" s="65">
        <v>0.59274980440000002</v>
      </c>
      <c r="K1528" s="66">
        <v>2.25318810909038</v>
      </c>
      <c r="L1528" s="57">
        <v>3.6830490455999998</v>
      </c>
      <c r="M1528" s="58">
        <v>5.7056892739758898E-2</v>
      </c>
      <c r="N1528" s="65">
        <v>2.1682111471000001</v>
      </c>
      <c r="O1528" s="66">
        <v>18.9920798533504</v>
      </c>
      <c r="P1528" s="65">
        <v>3.2186435086</v>
      </c>
      <c r="Q1528" s="66">
        <v>20.069041591592399</v>
      </c>
      <c r="R1528" s="57">
        <v>9.5252686511999993</v>
      </c>
      <c r="S1528" s="58">
        <v>9.1664972713950604E-2</v>
      </c>
      <c r="T1528" s="65"/>
      <c r="U1528" s="66"/>
      <c r="V1528" s="65">
        <v>0</v>
      </c>
      <c r="W1528" s="66">
        <v>0</v>
      </c>
      <c r="X1528" s="65">
        <v>2.1970843373000002</v>
      </c>
      <c r="Y1528" s="66">
        <v>15.0781354556644</v>
      </c>
    </row>
    <row r="1529" spans="1:25" x14ac:dyDescent="0.3">
      <c r="A1529" s="56" t="s">
        <v>344</v>
      </c>
      <c r="B1529" s="59">
        <v>586.65024388120003</v>
      </c>
      <c r="C1529" s="60">
        <v>0.63237679247779199</v>
      </c>
      <c r="D1529" s="59">
        <v>114.71915129670001</v>
      </c>
      <c r="E1529" s="60">
        <v>0.61496619754804305</v>
      </c>
      <c r="F1529" s="59">
        <v>55.731412573</v>
      </c>
      <c r="G1529" s="60">
        <v>0.59766560621786102</v>
      </c>
      <c r="H1529" s="59">
        <v>252.951040575999</v>
      </c>
      <c r="I1529" s="60">
        <v>0.62059042591979197</v>
      </c>
      <c r="J1529" s="68">
        <v>18.967242908199999</v>
      </c>
      <c r="K1529" s="69">
        <v>72.099165391112393</v>
      </c>
      <c r="L1529" s="59">
        <v>46.0653406652999</v>
      </c>
      <c r="M1529" s="60">
        <v>0.71363296247723396</v>
      </c>
      <c r="N1529" s="68">
        <v>6.4219776342000001</v>
      </c>
      <c r="O1529" s="69">
        <v>56.252229958455999</v>
      </c>
      <c r="P1529" s="68">
        <v>10.3853430374</v>
      </c>
      <c r="Q1529" s="69">
        <v>64.755192926349295</v>
      </c>
      <c r="R1529" s="59">
        <v>72.170081975200006</v>
      </c>
      <c r="S1529" s="60">
        <v>0.69451779653342005</v>
      </c>
      <c r="T1529" s="68"/>
      <c r="U1529" s="69"/>
      <c r="V1529" s="68">
        <v>1.8861444289</v>
      </c>
      <c r="W1529" s="69">
        <v>53.851489321324699</v>
      </c>
      <c r="X1529" s="68">
        <v>7.35250878630002</v>
      </c>
      <c r="Y1529" s="69">
        <v>50.4587473210211</v>
      </c>
    </row>
    <row r="1530" spans="1:25" x14ac:dyDescent="0.3">
      <c r="A1530" s="63" t="s">
        <v>1</v>
      </c>
    </row>
    <row r="1531" spans="1:25" x14ac:dyDescent="0.3">
      <c r="A1531" s="63" t="s">
        <v>1</v>
      </c>
    </row>
    <row r="1532" spans="1:25" x14ac:dyDescent="0.3">
      <c r="A1532" s="51" t="s">
        <v>489</v>
      </c>
    </row>
    <row r="1533" spans="1:25" x14ac:dyDescent="0.3">
      <c r="A1533" s="52" t="s">
        <v>1</v>
      </c>
    </row>
    <row r="1534" spans="1:25" ht="25.5" customHeight="1" x14ac:dyDescent="0.3">
      <c r="A1534" s="112" t="s">
        <v>1</v>
      </c>
      <c r="B1534" s="114" t="s">
        <v>502</v>
      </c>
      <c r="C1534" s="114" t="s">
        <v>1</v>
      </c>
      <c r="D1534" s="114" t="s">
        <v>53</v>
      </c>
      <c r="E1534" s="114" t="s">
        <v>1</v>
      </c>
      <c r="F1534" s="114" t="s">
        <v>54</v>
      </c>
      <c r="G1534" s="114" t="s">
        <v>1</v>
      </c>
      <c r="H1534" s="115" t="s">
        <v>55</v>
      </c>
      <c r="I1534" s="115" t="s">
        <v>1</v>
      </c>
      <c r="J1534" s="115" t="s">
        <v>56</v>
      </c>
      <c r="K1534" s="115" t="s">
        <v>1</v>
      </c>
      <c r="L1534" s="115" t="s">
        <v>57</v>
      </c>
      <c r="M1534" s="115" t="s">
        <v>1</v>
      </c>
      <c r="N1534" s="115" t="s">
        <v>58</v>
      </c>
      <c r="O1534" s="115" t="s">
        <v>1</v>
      </c>
      <c r="P1534" s="115" t="s">
        <v>59</v>
      </c>
      <c r="Q1534" s="115" t="s">
        <v>1</v>
      </c>
      <c r="R1534" s="115" t="s">
        <v>60</v>
      </c>
      <c r="S1534" s="115" t="s">
        <v>1</v>
      </c>
      <c r="T1534" s="114" t="s">
        <v>61</v>
      </c>
      <c r="U1534" s="114" t="s">
        <v>1</v>
      </c>
      <c r="V1534" s="114" t="s">
        <v>62</v>
      </c>
      <c r="W1534" s="114" t="s">
        <v>1</v>
      </c>
      <c r="X1534" s="114" t="s">
        <v>63</v>
      </c>
      <c r="Y1534" s="114" t="s">
        <v>1</v>
      </c>
    </row>
    <row r="1535" spans="1:25" x14ac:dyDescent="0.3">
      <c r="A1535" s="113" t="s">
        <v>1</v>
      </c>
      <c r="B1535" s="53" t="s">
        <v>14</v>
      </c>
      <c r="C1535" s="53" t="s">
        <v>15</v>
      </c>
      <c r="D1535" s="53" t="s">
        <v>14</v>
      </c>
      <c r="E1535" s="53" t="s">
        <v>15</v>
      </c>
      <c r="F1535" s="53" t="s">
        <v>14</v>
      </c>
      <c r="G1535" s="53" t="s">
        <v>15</v>
      </c>
      <c r="H1535" s="53" t="s">
        <v>14</v>
      </c>
      <c r="I1535" s="53" t="s">
        <v>15</v>
      </c>
      <c r="J1535" s="53" t="s">
        <v>14</v>
      </c>
      <c r="K1535" s="53" t="s">
        <v>15</v>
      </c>
      <c r="L1535" s="53" t="s">
        <v>14</v>
      </c>
      <c r="M1535" s="53" t="s">
        <v>15</v>
      </c>
      <c r="N1535" s="53" t="s">
        <v>14</v>
      </c>
      <c r="O1535" s="53" t="s">
        <v>15</v>
      </c>
      <c r="P1535" s="53" t="s">
        <v>14</v>
      </c>
      <c r="Q1535" s="53" t="s">
        <v>15</v>
      </c>
      <c r="R1535" s="53" t="s">
        <v>14</v>
      </c>
      <c r="S1535" s="53" t="s">
        <v>15</v>
      </c>
      <c r="T1535" s="53" t="s">
        <v>14</v>
      </c>
      <c r="U1535" s="53" t="s">
        <v>15</v>
      </c>
      <c r="V1535" s="53" t="s">
        <v>14</v>
      </c>
      <c r="W1535" s="53" t="s">
        <v>15</v>
      </c>
      <c r="X1535" s="53" t="s">
        <v>14</v>
      </c>
      <c r="Y1535" s="53" t="s">
        <v>15</v>
      </c>
    </row>
    <row r="1536" spans="1:25" x14ac:dyDescent="0.3">
      <c r="A1536" s="54" t="s">
        <v>16</v>
      </c>
      <c r="B1536" s="55">
        <v>927.69097610710003</v>
      </c>
      <c r="C1536" s="55">
        <v>927.69097610710003</v>
      </c>
      <c r="D1536" s="55">
        <v>186.54545852129999</v>
      </c>
      <c r="E1536" s="55">
        <v>186.54545852129999</v>
      </c>
      <c r="F1536" s="55">
        <v>93.248485429300004</v>
      </c>
      <c r="G1536" s="55">
        <v>93.248485429300004</v>
      </c>
      <c r="H1536" s="55">
        <v>407.59739437019999</v>
      </c>
      <c r="I1536" s="55">
        <v>407.59739437019999</v>
      </c>
      <c r="J1536" s="55">
        <v>26.3071601527</v>
      </c>
      <c r="K1536" s="55">
        <v>26.3071601527</v>
      </c>
      <c r="L1536" s="55">
        <v>64.550466538699993</v>
      </c>
      <c r="M1536" s="55">
        <v>64.550466538699993</v>
      </c>
      <c r="N1536" s="55">
        <v>11.416396539200001</v>
      </c>
      <c r="O1536" s="55">
        <v>11.416396539200001</v>
      </c>
      <c r="P1536" s="55">
        <v>16.0378535961</v>
      </c>
      <c r="Q1536" s="55">
        <v>16.0378535961</v>
      </c>
      <c r="R1536" s="55">
        <v>103.9139419255</v>
      </c>
      <c r="S1536" s="55">
        <v>103.9139419255</v>
      </c>
      <c r="T1536" s="55">
        <v>0</v>
      </c>
      <c r="U1536" s="55">
        <v>0</v>
      </c>
      <c r="V1536" s="55">
        <v>3.5024926008000001</v>
      </c>
      <c r="W1536" s="55">
        <v>3.5024926008000001</v>
      </c>
      <c r="X1536" s="55">
        <v>14.571326433299999</v>
      </c>
      <c r="Y1536" s="55">
        <v>14.571326433299999</v>
      </c>
    </row>
    <row r="1537" spans="1:25" x14ac:dyDescent="0.3">
      <c r="A1537" s="56" t="s">
        <v>341</v>
      </c>
      <c r="B1537" s="57">
        <v>43.858918161399998</v>
      </c>
      <c r="C1537" s="58">
        <v>4.7277508665058497E-2</v>
      </c>
      <c r="D1537" s="57">
        <v>4.1043242565</v>
      </c>
      <c r="E1537" s="58">
        <v>2.2001737748181999E-2</v>
      </c>
      <c r="F1537" s="57">
        <v>10.3110777137</v>
      </c>
      <c r="G1537" s="61">
        <v>0.11057635591859299</v>
      </c>
      <c r="H1537" s="57">
        <v>8.9183803096000105</v>
      </c>
      <c r="I1537" s="62">
        <v>2.1880366343804199E-2</v>
      </c>
      <c r="J1537" s="65">
        <v>1.8142966533</v>
      </c>
      <c r="K1537" s="66">
        <v>6.8965887719119401</v>
      </c>
      <c r="L1537" s="57">
        <v>3.7306150008000101</v>
      </c>
      <c r="M1537" s="58">
        <v>5.7793772854660599E-2</v>
      </c>
      <c r="N1537" s="65">
        <v>0.47024914270000001</v>
      </c>
      <c r="O1537" s="66">
        <v>4.1190680534380997</v>
      </c>
      <c r="P1537" s="65">
        <v>1.9374012628999999</v>
      </c>
      <c r="Q1537" s="66">
        <v>12.080178006931799</v>
      </c>
      <c r="R1537" s="57">
        <v>11.3149838586</v>
      </c>
      <c r="S1537" s="61">
        <v>0.108888024541617</v>
      </c>
      <c r="T1537" s="65"/>
      <c r="U1537" s="66"/>
      <c r="V1537" s="65">
        <v>0.82009909409999904</v>
      </c>
      <c r="W1537" s="66">
        <v>23.4147273833693</v>
      </c>
      <c r="X1537" s="65">
        <v>0.43749086920000002</v>
      </c>
      <c r="Y1537" s="66">
        <v>3.00240936336583</v>
      </c>
    </row>
    <row r="1538" spans="1:25" x14ac:dyDescent="0.3">
      <c r="A1538" s="56" t="s">
        <v>237</v>
      </c>
      <c r="B1538" s="59">
        <v>88.955317391500003</v>
      </c>
      <c r="C1538" s="60">
        <v>9.5888954061821394E-2</v>
      </c>
      <c r="D1538" s="59">
        <v>6.7662702827000096</v>
      </c>
      <c r="E1538" s="62">
        <v>3.6271428617638601E-2</v>
      </c>
      <c r="F1538" s="59">
        <v>18.666920695200002</v>
      </c>
      <c r="G1538" s="61">
        <v>0.200184706585428</v>
      </c>
      <c r="H1538" s="59">
        <v>35.797722112499997</v>
      </c>
      <c r="I1538" s="60">
        <v>8.7826179968134799E-2</v>
      </c>
      <c r="J1538" s="68">
        <v>1.1248512341000001</v>
      </c>
      <c r="K1538" s="69">
        <v>4.2758367971715598</v>
      </c>
      <c r="L1538" s="59">
        <v>9.3863971769999903</v>
      </c>
      <c r="M1538" s="60">
        <v>0.14541176354430499</v>
      </c>
      <c r="N1538" s="68">
        <v>0</v>
      </c>
      <c r="O1538" s="69">
        <v>0</v>
      </c>
      <c r="P1538" s="68">
        <v>1.3873354761000001</v>
      </c>
      <c r="Q1538" s="69">
        <v>8.6503812233163497</v>
      </c>
      <c r="R1538" s="59">
        <v>15.213874037</v>
      </c>
      <c r="S1538" s="60">
        <v>0.14640840059659599</v>
      </c>
      <c r="T1538" s="68"/>
      <c r="U1538" s="69"/>
      <c r="V1538" s="68">
        <v>0.61194637690000098</v>
      </c>
      <c r="W1538" s="69">
        <v>17.471739319598399</v>
      </c>
      <c r="X1538" s="68">
        <v>0</v>
      </c>
      <c r="Y1538" s="69">
        <v>0</v>
      </c>
    </row>
    <row r="1539" spans="1:25" x14ac:dyDescent="0.3">
      <c r="A1539" s="56" t="s">
        <v>238</v>
      </c>
      <c r="B1539" s="57">
        <v>282.446571522</v>
      </c>
      <c r="C1539" s="58">
        <v>0.30446191544003098</v>
      </c>
      <c r="D1539" s="57">
        <v>39.866306590199997</v>
      </c>
      <c r="E1539" s="62">
        <v>0.21370826664026199</v>
      </c>
      <c r="F1539" s="57">
        <v>33.1936730543</v>
      </c>
      <c r="G1539" s="58">
        <v>0.35597010398058498</v>
      </c>
      <c r="H1539" s="57">
        <v>120.4323347349</v>
      </c>
      <c r="I1539" s="58">
        <v>0.29546885333010098</v>
      </c>
      <c r="J1539" s="65">
        <v>4.0458646391999897</v>
      </c>
      <c r="K1539" s="66">
        <v>15.3793287291968</v>
      </c>
      <c r="L1539" s="57">
        <v>29.4578969736</v>
      </c>
      <c r="M1539" s="61">
        <v>0.45635451691025503</v>
      </c>
      <c r="N1539" s="65">
        <v>5.0580122748000003</v>
      </c>
      <c r="O1539" s="66">
        <v>44.304805438673398</v>
      </c>
      <c r="P1539" s="65">
        <v>6.7139420340000102</v>
      </c>
      <c r="Q1539" s="66">
        <v>41.863095917228399</v>
      </c>
      <c r="R1539" s="57">
        <v>39.311246047200001</v>
      </c>
      <c r="S1539" s="58">
        <v>0.37830579149219201</v>
      </c>
      <c r="T1539" s="65"/>
      <c r="U1539" s="66"/>
      <c r="V1539" s="65">
        <v>0</v>
      </c>
      <c r="W1539" s="66">
        <v>0</v>
      </c>
      <c r="X1539" s="65">
        <v>4.3672951737999997</v>
      </c>
      <c r="Y1539" s="66">
        <v>29.971843632707198</v>
      </c>
    </row>
    <row r="1540" spans="1:25" x14ac:dyDescent="0.3">
      <c r="A1540" s="56" t="s">
        <v>239</v>
      </c>
      <c r="B1540" s="59">
        <v>363.85301396609998</v>
      </c>
      <c r="C1540" s="60">
        <v>0.39221359626989999</v>
      </c>
      <c r="D1540" s="59">
        <v>91.036356272800006</v>
      </c>
      <c r="E1540" s="61">
        <v>0.48801164603214098</v>
      </c>
      <c r="F1540" s="59">
        <v>19.862828077900001</v>
      </c>
      <c r="G1540" s="62">
        <v>0.213009658939284</v>
      </c>
      <c r="H1540" s="59">
        <v>173.7773175289</v>
      </c>
      <c r="I1540" s="60">
        <v>0.42634550644616498</v>
      </c>
      <c r="J1540" s="68">
        <v>16.143935915499998</v>
      </c>
      <c r="K1540" s="67">
        <v>61.3670796155589</v>
      </c>
      <c r="L1540" s="59">
        <v>17.787898390399999</v>
      </c>
      <c r="M1540" s="60">
        <v>0.27556576031461499</v>
      </c>
      <c r="N1540" s="68">
        <v>4.2717869498000001</v>
      </c>
      <c r="O1540" s="69">
        <v>37.417997308801802</v>
      </c>
      <c r="P1540" s="68">
        <v>3.7229519548000001</v>
      </c>
      <c r="Q1540" s="69">
        <v>23.213529993223801</v>
      </c>
      <c r="R1540" s="59">
        <v>28.528437818499999</v>
      </c>
      <c r="S1540" s="62">
        <v>0.27453907810516098</v>
      </c>
      <c r="T1540" s="68"/>
      <c r="U1540" s="69"/>
      <c r="V1540" s="68">
        <v>1.6163481718999999</v>
      </c>
      <c r="W1540" s="69">
        <v>46.148510678675301</v>
      </c>
      <c r="X1540" s="68">
        <v>7.1051528855999999</v>
      </c>
      <c r="Y1540" s="69">
        <v>48.761194927062498</v>
      </c>
    </row>
    <row r="1541" spans="1:25" x14ac:dyDescent="0.3">
      <c r="A1541" s="56" t="s">
        <v>342</v>
      </c>
      <c r="B1541" s="57">
        <v>134.18976018090001</v>
      </c>
      <c r="C1541" s="58">
        <v>0.144649202845548</v>
      </c>
      <c r="D1541" s="57">
        <v>40.466497699199998</v>
      </c>
      <c r="E1541" s="61">
        <v>0.216925665304146</v>
      </c>
      <c r="F1541" s="57">
        <v>10.7819213962</v>
      </c>
      <c r="G1541" s="58">
        <v>0.11562569994099001</v>
      </c>
      <c r="H1541" s="57">
        <v>65.894200896300006</v>
      </c>
      <c r="I1541" s="58">
        <v>0.16166492182344899</v>
      </c>
      <c r="J1541" s="65">
        <v>1.7029508311999999</v>
      </c>
      <c r="K1541" s="66">
        <v>6.47333585729214</v>
      </c>
      <c r="L1541" s="57">
        <v>3.8988969480000102</v>
      </c>
      <c r="M1541" s="58">
        <v>6.0400755518358502E-2</v>
      </c>
      <c r="N1541" s="65">
        <v>1.6163481718999999</v>
      </c>
      <c r="O1541" s="66">
        <v>14.1581291990867</v>
      </c>
      <c r="P1541" s="65">
        <v>2.2762228683000001</v>
      </c>
      <c r="Q1541" s="66">
        <v>14.192814859299601</v>
      </c>
      <c r="R1541" s="57">
        <v>5.6280173368000002</v>
      </c>
      <c r="S1541" s="62">
        <v>5.4160368017170897E-2</v>
      </c>
      <c r="T1541" s="65"/>
      <c r="U1541" s="66"/>
      <c r="V1541" s="65">
        <v>0.45409895789999999</v>
      </c>
      <c r="W1541" s="66">
        <v>12.965022618357001</v>
      </c>
      <c r="X1541" s="65">
        <v>1.4706050750999999</v>
      </c>
      <c r="Y1541" s="66">
        <v>10.0924585131743</v>
      </c>
    </row>
    <row r="1542" spans="1:25" x14ac:dyDescent="0.3">
      <c r="A1542" s="56" t="s">
        <v>88</v>
      </c>
      <c r="B1542" s="59">
        <v>14.387394885200001</v>
      </c>
      <c r="C1542" s="60">
        <v>1.55088227176406E-2</v>
      </c>
      <c r="D1542" s="59">
        <v>4.3057034199000004</v>
      </c>
      <c r="E1542" s="60">
        <v>2.3081255657630299E-2</v>
      </c>
      <c r="F1542" s="59">
        <v>0.43206449200000002</v>
      </c>
      <c r="G1542" s="60">
        <v>4.6334746351197999E-3</v>
      </c>
      <c r="H1542" s="59">
        <v>2.7774387880000102</v>
      </c>
      <c r="I1542" s="60">
        <v>6.8141720883460599E-3</v>
      </c>
      <c r="J1542" s="68">
        <v>1.4752608793999999</v>
      </c>
      <c r="K1542" s="69">
        <v>5.6078302288686599</v>
      </c>
      <c r="L1542" s="59">
        <v>0.28876204890000001</v>
      </c>
      <c r="M1542" s="60">
        <v>4.4734308578060896E-3</v>
      </c>
      <c r="N1542" s="68">
        <v>0</v>
      </c>
      <c r="O1542" s="69">
        <v>0</v>
      </c>
      <c r="P1542" s="68">
        <v>0</v>
      </c>
      <c r="Q1542" s="69">
        <v>0</v>
      </c>
      <c r="R1542" s="59">
        <v>3.9173828274</v>
      </c>
      <c r="S1542" s="60">
        <v>3.7698337247263E-2</v>
      </c>
      <c r="T1542" s="68"/>
      <c r="U1542" s="69"/>
      <c r="V1542" s="68">
        <v>0</v>
      </c>
      <c r="W1542" s="69">
        <v>0</v>
      </c>
      <c r="X1542" s="68">
        <v>1.1907824296</v>
      </c>
      <c r="Y1542" s="67">
        <v>8.1720935636902095</v>
      </c>
    </row>
    <row r="1543" spans="1:25" x14ac:dyDescent="0.3">
      <c r="A1543" s="56" t="s">
        <v>343</v>
      </c>
      <c r="B1543" s="57">
        <v>132.81423555289999</v>
      </c>
      <c r="C1543" s="58">
        <v>0.14316646272687999</v>
      </c>
      <c r="D1543" s="57">
        <v>10.870594539200001</v>
      </c>
      <c r="E1543" s="62">
        <v>5.8273166365820597E-2</v>
      </c>
      <c r="F1543" s="57">
        <v>28.9779984089</v>
      </c>
      <c r="G1543" s="61">
        <v>0.31076106250402102</v>
      </c>
      <c r="H1543" s="57">
        <v>44.7161024221001</v>
      </c>
      <c r="I1543" s="58">
        <v>0.109706546311939</v>
      </c>
      <c r="J1543" s="65">
        <v>2.9391478873999999</v>
      </c>
      <c r="K1543" s="66">
        <v>11.172425569083501</v>
      </c>
      <c r="L1543" s="57">
        <v>13.1170121778</v>
      </c>
      <c r="M1543" s="58">
        <v>0.20320553639896499</v>
      </c>
      <c r="N1543" s="65">
        <v>0.47024914270000001</v>
      </c>
      <c r="O1543" s="66">
        <v>4.1190680534380997</v>
      </c>
      <c r="P1543" s="65">
        <v>3.324736739</v>
      </c>
      <c r="Q1543" s="66">
        <v>20.7305592302482</v>
      </c>
      <c r="R1543" s="57">
        <v>26.528857895600002</v>
      </c>
      <c r="S1543" s="61">
        <v>0.25529642513821299</v>
      </c>
      <c r="T1543" s="65"/>
      <c r="U1543" s="66"/>
      <c r="V1543" s="65">
        <v>1.4320454709999999</v>
      </c>
      <c r="W1543" s="66">
        <v>40.886466702967702</v>
      </c>
      <c r="X1543" s="65">
        <v>0.43749086920000002</v>
      </c>
      <c r="Y1543" s="66">
        <v>3.00240936336583</v>
      </c>
    </row>
    <row r="1544" spans="1:25" x14ac:dyDescent="0.3">
      <c r="A1544" s="56" t="s">
        <v>344</v>
      </c>
      <c r="B1544" s="59">
        <v>498.04277414699999</v>
      </c>
      <c r="C1544" s="60">
        <v>0.53686279911544799</v>
      </c>
      <c r="D1544" s="59">
        <v>131.502853972</v>
      </c>
      <c r="E1544" s="61">
        <v>0.70493731133628701</v>
      </c>
      <c r="F1544" s="59">
        <v>30.644749474099999</v>
      </c>
      <c r="G1544" s="62">
        <v>0.32863535888027401</v>
      </c>
      <c r="H1544" s="59">
        <v>239.67151842519999</v>
      </c>
      <c r="I1544" s="60">
        <v>0.58801042826961403</v>
      </c>
      <c r="J1544" s="68">
        <v>17.846886746700001</v>
      </c>
      <c r="K1544" s="69">
        <v>67.840415472851106</v>
      </c>
      <c r="L1544" s="59">
        <v>21.6867953383999</v>
      </c>
      <c r="M1544" s="62">
        <v>0.33596651583297399</v>
      </c>
      <c r="N1544" s="68">
        <v>5.8881351217000004</v>
      </c>
      <c r="O1544" s="69">
        <v>51.576126507888503</v>
      </c>
      <c r="P1544" s="68">
        <v>5.9991748230999997</v>
      </c>
      <c r="Q1544" s="69">
        <v>37.406344852523503</v>
      </c>
      <c r="R1544" s="59">
        <v>34.156455155300002</v>
      </c>
      <c r="S1544" s="62">
        <v>0.32869944612233198</v>
      </c>
      <c r="T1544" s="68"/>
      <c r="U1544" s="69"/>
      <c r="V1544" s="68">
        <v>2.0704471297999998</v>
      </c>
      <c r="W1544" s="69">
        <v>59.113533297032298</v>
      </c>
      <c r="X1544" s="68">
        <v>8.5757579607000096</v>
      </c>
      <c r="Y1544" s="69">
        <v>58.853653440236798</v>
      </c>
    </row>
    <row r="1545" spans="1:25" x14ac:dyDescent="0.3">
      <c r="A1545" s="63" t="s">
        <v>1</v>
      </c>
    </row>
    <row r="1546" spans="1:25" x14ac:dyDescent="0.3">
      <c r="A1546" s="63" t="s">
        <v>1</v>
      </c>
    </row>
    <row r="1547" spans="1:25" x14ac:dyDescent="0.3">
      <c r="A1547" s="51" t="s">
        <v>490</v>
      </c>
    </row>
    <row r="1548" spans="1:25" x14ac:dyDescent="0.3">
      <c r="A1548" s="52" t="s">
        <v>1</v>
      </c>
    </row>
    <row r="1549" spans="1:25" ht="25.5" customHeight="1" x14ac:dyDescent="0.3">
      <c r="A1549" s="112" t="s">
        <v>1</v>
      </c>
      <c r="B1549" s="114" t="s">
        <v>502</v>
      </c>
      <c r="C1549" s="114" t="s">
        <v>1</v>
      </c>
      <c r="D1549" s="114" t="s">
        <v>53</v>
      </c>
      <c r="E1549" s="114" t="s">
        <v>1</v>
      </c>
      <c r="F1549" s="114" t="s">
        <v>54</v>
      </c>
      <c r="G1549" s="114" t="s">
        <v>1</v>
      </c>
      <c r="H1549" s="115" t="s">
        <v>55</v>
      </c>
      <c r="I1549" s="115" t="s">
        <v>1</v>
      </c>
      <c r="J1549" s="115" t="s">
        <v>56</v>
      </c>
      <c r="K1549" s="115" t="s">
        <v>1</v>
      </c>
      <c r="L1549" s="115" t="s">
        <v>57</v>
      </c>
      <c r="M1549" s="115" t="s">
        <v>1</v>
      </c>
      <c r="N1549" s="115" t="s">
        <v>58</v>
      </c>
      <c r="O1549" s="115" t="s">
        <v>1</v>
      </c>
      <c r="P1549" s="115" t="s">
        <v>59</v>
      </c>
      <c r="Q1549" s="115" t="s">
        <v>1</v>
      </c>
      <c r="R1549" s="115" t="s">
        <v>60</v>
      </c>
      <c r="S1549" s="115" t="s">
        <v>1</v>
      </c>
      <c r="T1549" s="114" t="s">
        <v>61</v>
      </c>
      <c r="U1549" s="114" t="s">
        <v>1</v>
      </c>
      <c r="V1549" s="114" t="s">
        <v>62</v>
      </c>
      <c r="W1549" s="114" t="s">
        <v>1</v>
      </c>
      <c r="X1549" s="114" t="s">
        <v>63</v>
      </c>
      <c r="Y1549" s="114" t="s">
        <v>1</v>
      </c>
    </row>
    <row r="1550" spans="1:25" x14ac:dyDescent="0.3">
      <c r="A1550" s="113" t="s">
        <v>1</v>
      </c>
      <c r="B1550" s="53" t="s">
        <v>14</v>
      </c>
      <c r="C1550" s="53" t="s">
        <v>15</v>
      </c>
      <c r="D1550" s="53" t="s">
        <v>14</v>
      </c>
      <c r="E1550" s="53" t="s">
        <v>15</v>
      </c>
      <c r="F1550" s="53" t="s">
        <v>14</v>
      </c>
      <c r="G1550" s="53" t="s">
        <v>15</v>
      </c>
      <c r="H1550" s="53" t="s">
        <v>14</v>
      </c>
      <c r="I1550" s="53" t="s">
        <v>15</v>
      </c>
      <c r="J1550" s="53" t="s">
        <v>14</v>
      </c>
      <c r="K1550" s="53" t="s">
        <v>15</v>
      </c>
      <c r="L1550" s="53" t="s">
        <v>14</v>
      </c>
      <c r="M1550" s="53" t="s">
        <v>15</v>
      </c>
      <c r="N1550" s="53" t="s">
        <v>14</v>
      </c>
      <c r="O1550" s="53" t="s">
        <v>15</v>
      </c>
      <c r="P1550" s="53" t="s">
        <v>14</v>
      </c>
      <c r="Q1550" s="53" t="s">
        <v>15</v>
      </c>
      <c r="R1550" s="53" t="s">
        <v>14</v>
      </c>
      <c r="S1550" s="53" t="s">
        <v>15</v>
      </c>
      <c r="T1550" s="53" t="s">
        <v>14</v>
      </c>
      <c r="U1550" s="53" t="s">
        <v>15</v>
      </c>
      <c r="V1550" s="53" t="s">
        <v>14</v>
      </c>
      <c r="W1550" s="53" t="s">
        <v>15</v>
      </c>
      <c r="X1550" s="53" t="s">
        <v>14</v>
      </c>
      <c r="Y1550" s="53" t="s">
        <v>15</v>
      </c>
    </row>
    <row r="1551" spans="1:25" x14ac:dyDescent="0.3">
      <c r="A1551" s="54" t="s">
        <v>16</v>
      </c>
      <c r="B1551" s="55">
        <v>927.69097610710003</v>
      </c>
      <c r="C1551" s="55">
        <v>927.69097610710003</v>
      </c>
      <c r="D1551" s="55">
        <v>186.54545852129999</v>
      </c>
      <c r="E1551" s="55">
        <v>186.54545852129999</v>
      </c>
      <c r="F1551" s="55">
        <v>93.248485429300004</v>
      </c>
      <c r="G1551" s="55">
        <v>93.248485429300004</v>
      </c>
      <c r="H1551" s="55">
        <v>407.59739437019999</v>
      </c>
      <c r="I1551" s="55">
        <v>407.59739437019999</v>
      </c>
      <c r="J1551" s="55">
        <v>26.3071601527</v>
      </c>
      <c r="K1551" s="55">
        <v>26.3071601527</v>
      </c>
      <c r="L1551" s="55">
        <v>64.550466538699993</v>
      </c>
      <c r="M1551" s="55">
        <v>64.550466538699993</v>
      </c>
      <c r="N1551" s="55">
        <v>11.416396539200001</v>
      </c>
      <c r="O1551" s="55">
        <v>11.416396539200001</v>
      </c>
      <c r="P1551" s="55">
        <v>16.0378535961</v>
      </c>
      <c r="Q1551" s="55">
        <v>16.0378535961</v>
      </c>
      <c r="R1551" s="55">
        <v>103.9139419255</v>
      </c>
      <c r="S1551" s="55">
        <v>103.9139419255</v>
      </c>
      <c r="T1551" s="55">
        <v>0</v>
      </c>
      <c r="U1551" s="55">
        <v>0</v>
      </c>
      <c r="V1551" s="55">
        <v>3.5024926008000001</v>
      </c>
      <c r="W1551" s="55">
        <v>3.5024926008000001</v>
      </c>
      <c r="X1551" s="55">
        <v>14.571326433299999</v>
      </c>
      <c r="Y1551" s="55">
        <v>14.571326433299999</v>
      </c>
    </row>
    <row r="1552" spans="1:25" x14ac:dyDescent="0.3">
      <c r="A1552" s="56" t="s">
        <v>341</v>
      </c>
      <c r="B1552" s="57">
        <v>68.054324030199993</v>
      </c>
      <c r="C1552" s="58">
        <v>7.3358829376328094E-2</v>
      </c>
      <c r="D1552" s="57">
        <v>4.9323114495000002</v>
      </c>
      <c r="E1552" s="62">
        <v>2.6440265491302899E-2</v>
      </c>
      <c r="F1552" s="57">
        <v>5.7524854590999901</v>
      </c>
      <c r="G1552" s="58">
        <v>6.1689854077699398E-2</v>
      </c>
      <c r="H1552" s="57">
        <v>18.415074840599999</v>
      </c>
      <c r="I1552" s="62">
        <v>4.5179569582514401E-2</v>
      </c>
      <c r="J1552" s="65">
        <v>1.5632904675999999</v>
      </c>
      <c r="K1552" s="66">
        <v>5.9424523913865102</v>
      </c>
      <c r="L1552" s="57">
        <v>7.3924215188</v>
      </c>
      <c r="M1552" s="58">
        <v>0.114521581565456</v>
      </c>
      <c r="N1552" s="65">
        <v>2.1866978361</v>
      </c>
      <c r="O1552" s="66">
        <v>19.154010887687999</v>
      </c>
      <c r="P1552" s="65">
        <v>2.2511302905999999</v>
      </c>
      <c r="Q1552" s="66">
        <v>14.036356405868499</v>
      </c>
      <c r="R1552" s="57">
        <v>24.6738349078</v>
      </c>
      <c r="S1552" s="61">
        <v>0.23744489382848799</v>
      </c>
      <c r="T1552" s="65"/>
      <c r="U1552" s="66"/>
      <c r="V1552" s="65">
        <v>0</v>
      </c>
      <c r="W1552" s="66">
        <v>0</v>
      </c>
      <c r="X1552" s="65">
        <v>0.88707726010000199</v>
      </c>
      <c r="Y1552" s="66">
        <v>6.0878277908368998</v>
      </c>
    </row>
    <row r="1553" spans="1:25" x14ac:dyDescent="0.3">
      <c r="A1553" s="56" t="s">
        <v>237</v>
      </c>
      <c r="B1553" s="59">
        <v>195.7254152157</v>
      </c>
      <c r="C1553" s="60">
        <v>0.210981264512272</v>
      </c>
      <c r="D1553" s="59">
        <v>29.432797476899999</v>
      </c>
      <c r="E1553" s="60">
        <v>0.157778150753208</v>
      </c>
      <c r="F1553" s="59">
        <v>19.2159201228</v>
      </c>
      <c r="G1553" s="60">
        <v>0.20607219553575801</v>
      </c>
      <c r="H1553" s="59">
        <v>73.424162547499904</v>
      </c>
      <c r="I1553" s="60">
        <v>0.18013893994820901</v>
      </c>
      <c r="J1553" s="68">
        <v>7.5462521620999903</v>
      </c>
      <c r="K1553" s="69">
        <v>28.685164488670601</v>
      </c>
      <c r="L1553" s="59">
        <v>17.339618968700002</v>
      </c>
      <c r="M1553" s="60">
        <v>0.26862112543066402</v>
      </c>
      <c r="N1553" s="68">
        <v>2.4373451875000001</v>
      </c>
      <c r="O1553" s="69">
        <v>21.349514088188801</v>
      </c>
      <c r="P1553" s="68">
        <v>3.5446923235000001</v>
      </c>
      <c r="Q1553" s="69">
        <v>22.102036923207599</v>
      </c>
      <c r="R1553" s="59">
        <v>34.712165621399997</v>
      </c>
      <c r="S1553" s="61">
        <v>0.334047241190085</v>
      </c>
      <c r="T1553" s="68"/>
      <c r="U1553" s="69"/>
      <c r="V1553" s="68">
        <v>0.82009909409999904</v>
      </c>
      <c r="W1553" s="69">
        <v>23.4147273833693</v>
      </c>
      <c r="X1553" s="68">
        <v>7.2523617111999696</v>
      </c>
      <c r="Y1553" s="67">
        <v>49.771458654759797</v>
      </c>
    </row>
    <row r="1554" spans="1:25" x14ac:dyDescent="0.3">
      <c r="A1554" s="56" t="s">
        <v>238</v>
      </c>
      <c r="B1554" s="57">
        <v>325.98767527349997</v>
      </c>
      <c r="C1554" s="58">
        <v>0.35139683759936202</v>
      </c>
      <c r="D1554" s="57">
        <v>70.762101759499899</v>
      </c>
      <c r="E1554" s="58">
        <v>0.37932899744873899</v>
      </c>
      <c r="F1554" s="57">
        <v>36.849245084499998</v>
      </c>
      <c r="G1554" s="58">
        <v>0.39517258553693801</v>
      </c>
      <c r="H1554" s="57">
        <v>129.5105533684</v>
      </c>
      <c r="I1554" s="58">
        <v>0.31774136723448299</v>
      </c>
      <c r="J1554" s="65">
        <v>11.7718959768</v>
      </c>
      <c r="K1554" s="66">
        <v>44.747878176397599</v>
      </c>
      <c r="L1554" s="57">
        <v>21.913938356100001</v>
      </c>
      <c r="M1554" s="58">
        <v>0.33948535976826599</v>
      </c>
      <c r="N1554" s="65">
        <v>4.0064201391000003</v>
      </c>
      <c r="O1554" s="66">
        <v>35.093561487141102</v>
      </c>
      <c r="P1554" s="65">
        <v>8.6967996021000307</v>
      </c>
      <c r="Q1554" s="66">
        <v>54.226705275666298</v>
      </c>
      <c r="R1554" s="57">
        <v>36.018354638700004</v>
      </c>
      <c r="S1554" s="58">
        <v>0.346617152340568</v>
      </c>
      <c r="T1554" s="65"/>
      <c r="U1554" s="66"/>
      <c r="V1554" s="65">
        <v>0.61194637690000098</v>
      </c>
      <c r="W1554" s="66">
        <v>17.471739319598399</v>
      </c>
      <c r="X1554" s="65">
        <v>5.8464199713999996</v>
      </c>
      <c r="Y1554" s="66">
        <v>40.122771239542899</v>
      </c>
    </row>
    <row r="1555" spans="1:25" x14ac:dyDescent="0.3">
      <c r="A1555" s="56" t="s">
        <v>239</v>
      </c>
      <c r="B1555" s="59">
        <v>258.64449476380003</v>
      </c>
      <c r="C1555" s="60">
        <v>0.27880458194080798</v>
      </c>
      <c r="D1555" s="59">
        <v>61.483521869200104</v>
      </c>
      <c r="E1555" s="60">
        <v>0.32959002248869901</v>
      </c>
      <c r="F1555" s="59">
        <v>22.872686209699999</v>
      </c>
      <c r="G1555" s="60">
        <v>0.24528748219768001</v>
      </c>
      <c r="H1555" s="59">
        <v>141.96929078060001</v>
      </c>
      <c r="I1555" s="61">
        <v>0.34830765049409601</v>
      </c>
      <c r="J1555" s="68">
        <v>2.9017736994000001</v>
      </c>
      <c r="K1555" s="69">
        <v>11.030357068405101</v>
      </c>
      <c r="L1555" s="59">
        <v>16.790436827499899</v>
      </c>
      <c r="M1555" s="60">
        <v>0.26011333035731998</v>
      </c>
      <c r="N1555" s="68">
        <v>2.7859333765000001</v>
      </c>
      <c r="O1555" s="69">
        <v>24.402913536982201</v>
      </c>
      <c r="P1555" s="68">
        <v>1.5452313798999999</v>
      </c>
      <c r="Q1555" s="69">
        <v>9.6349013952575397</v>
      </c>
      <c r="R1555" s="59">
        <v>6.6792724491000097</v>
      </c>
      <c r="S1555" s="62">
        <v>6.4276961544665806E-2</v>
      </c>
      <c r="T1555" s="68"/>
      <c r="U1555" s="69"/>
      <c r="V1555" s="68">
        <v>1.6163481718999999</v>
      </c>
      <c r="W1555" s="69">
        <v>46.148510678675301</v>
      </c>
      <c r="X1555" s="68">
        <v>0</v>
      </c>
      <c r="Y1555" s="70">
        <v>0</v>
      </c>
    </row>
    <row r="1556" spans="1:25" x14ac:dyDescent="0.3">
      <c r="A1556" s="56" t="s">
        <v>342</v>
      </c>
      <c r="B1556" s="57">
        <v>75.452522815699993</v>
      </c>
      <c r="C1556" s="58">
        <v>8.1333681968454502E-2</v>
      </c>
      <c r="D1556" s="57">
        <v>17.514646464199998</v>
      </c>
      <c r="E1556" s="58">
        <v>9.38894283625787E-2</v>
      </c>
      <c r="F1556" s="57">
        <v>8.5581485532000006</v>
      </c>
      <c r="G1556" s="58">
        <v>9.1777882651924603E-2</v>
      </c>
      <c r="H1556" s="57">
        <v>44.278312833100102</v>
      </c>
      <c r="I1556" s="58">
        <v>0.108632472740697</v>
      </c>
      <c r="J1556" s="65">
        <v>2.5239478468000001</v>
      </c>
      <c r="K1556" s="66">
        <v>9.5941478751402105</v>
      </c>
      <c r="L1556" s="57">
        <v>1.1140508676</v>
      </c>
      <c r="M1556" s="58">
        <v>1.7258602878293599E-2</v>
      </c>
      <c r="N1556" s="65">
        <v>0</v>
      </c>
      <c r="O1556" s="66">
        <v>0</v>
      </c>
      <c r="P1556" s="65">
        <v>0</v>
      </c>
      <c r="Q1556" s="66">
        <v>0</v>
      </c>
      <c r="R1556" s="57">
        <v>1.0093172929000001</v>
      </c>
      <c r="S1556" s="62">
        <v>9.7130113072182306E-3</v>
      </c>
      <c r="T1556" s="65"/>
      <c r="U1556" s="66"/>
      <c r="V1556" s="65">
        <v>0.45409895789999999</v>
      </c>
      <c r="W1556" s="66">
        <v>12.965022618357001</v>
      </c>
      <c r="X1556" s="65">
        <v>0</v>
      </c>
      <c r="Y1556" s="66">
        <v>0</v>
      </c>
    </row>
    <row r="1557" spans="1:25" x14ac:dyDescent="0.3">
      <c r="A1557" s="56" t="s">
        <v>88</v>
      </c>
      <c r="B1557" s="59">
        <v>3.8265440082</v>
      </c>
      <c r="C1557" s="60">
        <v>4.1248046027756499E-3</v>
      </c>
      <c r="D1557" s="59">
        <v>2.4200795020000001</v>
      </c>
      <c r="E1557" s="60">
        <v>1.29731354554722E-2</v>
      </c>
      <c r="F1557" s="59">
        <v>0</v>
      </c>
      <c r="G1557" s="60">
        <v>0</v>
      </c>
      <c r="H1557" s="59">
        <v>0</v>
      </c>
      <c r="I1557" s="60">
        <v>0</v>
      </c>
      <c r="J1557" s="68">
        <v>0</v>
      </c>
      <c r="K1557" s="69">
        <v>0</v>
      </c>
      <c r="L1557" s="59">
        <v>0</v>
      </c>
      <c r="M1557" s="60">
        <v>0</v>
      </c>
      <c r="N1557" s="68">
        <v>0</v>
      </c>
      <c r="O1557" s="69">
        <v>0</v>
      </c>
      <c r="P1557" s="68">
        <v>0</v>
      </c>
      <c r="Q1557" s="69">
        <v>0</v>
      </c>
      <c r="R1557" s="59">
        <v>0.82099701560000005</v>
      </c>
      <c r="S1557" s="60">
        <v>7.9007397889746603E-3</v>
      </c>
      <c r="T1557" s="68"/>
      <c r="U1557" s="69"/>
      <c r="V1557" s="68">
        <v>0</v>
      </c>
      <c r="W1557" s="69">
        <v>0</v>
      </c>
      <c r="X1557" s="68">
        <v>0.58546749060000003</v>
      </c>
      <c r="Y1557" s="67">
        <v>4.0179423148603997</v>
      </c>
    </row>
    <row r="1558" spans="1:25" x14ac:dyDescent="0.3">
      <c r="A1558" s="56" t="s">
        <v>343</v>
      </c>
      <c r="B1558" s="57">
        <v>263.77973924589998</v>
      </c>
      <c r="C1558" s="58">
        <v>0.28434009388859999</v>
      </c>
      <c r="D1558" s="57">
        <v>34.365108926399998</v>
      </c>
      <c r="E1558" s="62">
        <v>0.18421841624451099</v>
      </c>
      <c r="F1558" s="57">
        <v>24.9684055819001</v>
      </c>
      <c r="G1558" s="58">
        <v>0.26776204961345801</v>
      </c>
      <c r="H1558" s="57">
        <v>91.839237388100003</v>
      </c>
      <c r="I1558" s="62">
        <v>0.22531850953072399</v>
      </c>
      <c r="J1558" s="65">
        <v>9.1095426297000106</v>
      </c>
      <c r="K1558" s="66">
        <v>34.627616880057097</v>
      </c>
      <c r="L1558" s="57">
        <v>24.732040487500001</v>
      </c>
      <c r="M1558" s="58">
        <v>0.38314270699612002</v>
      </c>
      <c r="N1558" s="65">
        <v>4.6240430235999996</v>
      </c>
      <c r="O1558" s="66">
        <v>40.503524975876701</v>
      </c>
      <c r="P1558" s="65">
        <v>5.7958226141000004</v>
      </c>
      <c r="Q1558" s="66">
        <v>36.138393329076102</v>
      </c>
      <c r="R1558" s="57">
        <v>59.386000529199997</v>
      </c>
      <c r="S1558" s="61">
        <v>0.57149213501857299</v>
      </c>
      <c r="T1558" s="65"/>
      <c r="U1558" s="66"/>
      <c r="V1558" s="65">
        <v>0.82009909409999904</v>
      </c>
      <c r="W1558" s="66">
        <v>23.4147273833693</v>
      </c>
      <c r="X1558" s="65">
        <v>8.1394389713000095</v>
      </c>
      <c r="Y1558" s="67">
        <v>55.859286445596702</v>
      </c>
    </row>
    <row r="1559" spans="1:25" x14ac:dyDescent="0.3">
      <c r="A1559" s="56" t="s">
        <v>344</v>
      </c>
      <c r="B1559" s="59">
        <v>334.0970175795</v>
      </c>
      <c r="C1559" s="60">
        <v>0.36013826390926201</v>
      </c>
      <c r="D1559" s="59">
        <v>78.998168333399803</v>
      </c>
      <c r="E1559" s="60">
        <v>0.42347945085127803</v>
      </c>
      <c r="F1559" s="59">
        <v>31.430834762899998</v>
      </c>
      <c r="G1559" s="60">
        <v>0.33706536484960398</v>
      </c>
      <c r="H1559" s="59">
        <v>186.24760361369999</v>
      </c>
      <c r="I1559" s="61">
        <v>0.45694012323479399</v>
      </c>
      <c r="J1559" s="68">
        <v>5.4257215461999797</v>
      </c>
      <c r="K1559" s="69">
        <v>20.624504943545301</v>
      </c>
      <c r="L1559" s="59">
        <v>17.904487695099998</v>
      </c>
      <c r="M1559" s="60">
        <v>0.27737193323561399</v>
      </c>
      <c r="N1559" s="68">
        <v>2.7859333765000001</v>
      </c>
      <c r="O1559" s="69">
        <v>24.402913536982201</v>
      </c>
      <c r="P1559" s="68">
        <v>1.5452313798999999</v>
      </c>
      <c r="Q1559" s="70">
        <v>9.6349013952575397</v>
      </c>
      <c r="R1559" s="59">
        <v>7.6885897419999996</v>
      </c>
      <c r="S1559" s="62">
        <v>7.3989972851883995E-2</v>
      </c>
      <c r="T1559" s="68"/>
      <c r="U1559" s="69"/>
      <c r="V1559" s="68">
        <v>2.0704471297999998</v>
      </c>
      <c r="W1559" s="69">
        <v>59.113533297032298</v>
      </c>
      <c r="X1559" s="68">
        <v>0</v>
      </c>
      <c r="Y1559" s="70">
        <v>0</v>
      </c>
    </row>
    <row r="1560" spans="1:25" x14ac:dyDescent="0.3">
      <c r="A1560" s="63" t="s">
        <v>1</v>
      </c>
    </row>
    <row r="1561" spans="1:25" x14ac:dyDescent="0.3">
      <c r="A1561" s="63" t="s">
        <v>1</v>
      </c>
    </row>
    <row r="1562" spans="1:25" x14ac:dyDescent="0.3">
      <c r="A1562" s="51" t="s">
        <v>491</v>
      </c>
    </row>
    <row r="1563" spans="1:25" x14ac:dyDescent="0.3">
      <c r="A1563" s="52" t="s">
        <v>1</v>
      </c>
    </row>
    <row r="1564" spans="1:25" ht="25.5" customHeight="1" x14ac:dyDescent="0.3">
      <c r="A1564" s="112" t="s">
        <v>1</v>
      </c>
      <c r="B1564" s="114" t="s">
        <v>502</v>
      </c>
      <c r="C1564" s="114" t="s">
        <v>1</v>
      </c>
      <c r="D1564" s="114" t="s">
        <v>53</v>
      </c>
      <c r="E1564" s="114" t="s">
        <v>1</v>
      </c>
      <c r="F1564" s="114" t="s">
        <v>54</v>
      </c>
      <c r="G1564" s="114" t="s">
        <v>1</v>
      </c>
      <c r="H1564" s="115" t="s">
        <v>55</v>
      </c>
      <c r="I1564" s="115" t="s">
        <v>1</v>
      </c>
      <c r="J1564" s="115" t="s">
        <v>56</v>
      </c>
      <c r="K1564" s="115" t="s">
        <v>1</v>
      </c>
      <c r="L1564" s="115" t="s">
        <v>57</v>
      </c>
      <c r="M1564" s="115" t="s">
        <v>1</v>
      </c>
      <c r="N1564" s="115" t="s">
        <v>58</v>
      </c>
      <c r="O1564" s="115" t="s">
        <v>1</v>
      </c>
      <c r="P1564" s="115" t="s">
        <v>59</v>
      </c>
      <c r="Q1564" s="115" t="s">
        <v>1</v>
      </c>
      <c r="R1564" s="115" t="s">
        <v>60</v>
      </c>
      <c r="S1564" s="115" t="s">
        <v>1</v>
      </c>
      <c r="T1564" s="114" t="s">
        <v>61</v>
      </c>
      <c r="U1564" s="114" t="s">
        <v>1</v>
      </c>
      <c r="V1564" s="114" t="s">
        <v>62</v>
      </c>
      <c r="W1564" s="114" t="s">
        <v>1</v>
      </c>
      <c r="X1564" s="114" t="s">
        <v>63</v>
      </c>
      <c r="Y1564" s="114" t="s">
        <v>1</v>
      </c>
    </row>
    <row r="1565" spans="1:25" x14ac:dyDescent="0.3">
      <c r="A1565" s="113" t="s">
        <v>1</v>
      </c>
      <c r="B1565" s="53" t="s">
        <v>14</v>
      </c>
      <c r="C1565" s="53" t="s">
        <v>15</v>
      </c>
      <c r="D1565" s="53" t="s">
        <v>14</v>
      </c>
      <c r="E1565" s="53" t="s">
        <v>15</v>
      </c>
      <c r="F1565" s="53" t="s">
        <v>14</v>
      </c>
      <c r="G1565" s="53" t="s">
        <v>15</v>
      </c>
      <c r="H1565" s="53" t="s">
        <v>14</v>
      </c>
      <c r="I1565" s="53" t="s">
        <v>15</v>
      </c>
      <c r="J1565" s="53" t="s">
        <v>14</v>
      </c>
      <c r="K1565" s="53" t="s">
        <v>15</v>
      </c>
      <c r="L1565" s="53" t="s">
        <v>14</v>
      </c>
      <c r="M1565" s="53" t="s">
        <v>15</v>
      </c>
      <c r="N1565" s="53" t="s">
        <v>14</v>
      </c>
      <c r="O1565" s="53" t="s">
        <v>15</v>
      </c>
      <c r="P1565" s="53" t="s">
        <v>14</v>
      </c>
      <c r="Q1565" s="53" t="s">
        <v>15</v>
      </c>
      <c r="R1565" s="53" t="s">
        <v>14</v>
      </c>
      <c r="S1565" s="53" t="s">
        <v>15</v>
      </c>
      <c r="T1565" s="53" t="s">
        <v>14</v>
      </c>
      <c r="U1565" s="53" t="s">
        <v>15</v>
      </c>
      <c r="V1565" s="53" t="s">
        <v>14</v>
      </c>
      <c r="W1565" s="53" t="s">
        <v>15</v>
      </c>
      <c r="X1565" s="53" t="s">
        <v>14</v>
      </c>
      <c r="Y1565" s="53" t="s">
        <v>15</v>
      </c>
    </row>
    <row r="1566" spans="1:25" x14ac:dyDescent="0.3">
      <c r="A1566" s="54" t="s">
        <v>16</v>
      </c>
      <c r="B1566" s="55">
        <v>927.69097610710003</v>
      </c>
      <c r="C1566" s="55">
        <v>927.69097610710003</v>
      </c>
      <c r="D1566" s="55">
        <v>186.54545852129999</v>
      </c>
      <c r="E1566" s="55">
        <v>186.54545852129999</v>
      </c>
      <c r="F1566" s="55">
        <v>93.248485429300004</v>
      </c>
      <c r="G1566" s="55">
        <v>93.248485429300004</v>
      </c>
      <c r="H1566" s="55">
        <v>407.59739437019999</v>
      </c>
      <c r="I1566" s="55">
        <v>407.59739437019999</v>
      </c>
      <c r="J1566" s="55">
        <v>26.3071601527</v>
      </c>
      <c r="K1566" s="55">
        <v>26.3071601527</v>
      </c>
      <c r="L1566" s="55">
        <v>64.550466538699993</v>
      </c>
      <c r="M1566" s="55">
        <v>64.550466538699993</v>
      </c>
      <c r="N1566" s="55">
        <v>11.416396539200001</v>
      </c>
      <c r="O1566" s="55">
        <v>11.416396539200001</v>
      </c>
      <c r="P1566" s="55">
        <v>16.0378535961</v>
      </c>
      <c r="Q1566" s="55">
        <v>16.0378535961</v>
      </c>
      <c r="R1566" s="55">
        <v>103.9139419255</v>
      </c>
      <c r="S1566" s="55">
        <v>103.9139419255</v>
      </c>
      <c r="T1566" s="55">
        <v>0</v>
      </c>
      <c r="U1566" s="55">
        <v>0</v>
      </c>
      <c r="V1566" s="55">
        <v>3.5024926008000001</v>
      </c>
      <c r="W1566" s="55">
        <v>3.5024926008000001</v>
      </c>
      <c r="X1566" s="55">
        <v>14.571326433299999</v>
      </c>
      <c r="Y1566" s="55">
        <v>14.571326433299999</v>
      </c>
    </row>
    <row r="1567" spans="1:25" x14ac:dyDescent="0.3">
      <c r="A1567" s="56" t="s">
        <v>341</v>
      </c>
      <c r="B1567" s="57">
        <v>47.1775846516</v>
      </c>
      <c r="C1567" s="58">
        <v>5.0854849154157798E-2</v>
      </c>
      <c r="D1567" s="57">
        <v>5.5879851105</v>
      </c>
      <c r="E1567" s="58">
        <v>2.9955085236566901E-2</v>
      </c>
      <c r="F1567" s="57">
        <v>3.1302688968000001</v>
      </c>
      <c r="G1567" s="58">
        <v>3.3569112488945903E-2</v>
      </c>
      <c r="H1567" s="57">
        <v>17.6694238324</v>
      </c>
      <c r="I1567" s="58">
        <v>4.3350188387985003E-2</v>
      </c>
      <c r="J1567" s="65">
        <v>0.69566444130000105</v>
      </c>
      <c r="K1567" s="66">
        <v>2.6443920106237702</v>
      </c>
      <c r="L1567" s="57">
        <v>2.3550401214000001</v>
      </c>
      <c r="M1567" s="58">
        <v>3.6483704110613698E-2</v>
      </c>
      <c r="N1567" s="65">
        <v>0</v>
      </c>
      <c r="O1567" s="66">
        <v>0</v>
      </c>
      <c r="P1567" s="65">
        <v>1.2764467413</v>
      </c>
      <c r="Q1567" s="66">
        <v>7.9589624238146204</v>
      </c>
      <c r="R1567" s="57">
        <v>16.025264638700001</v>
      </c>
      <c r="S1567" s="61">
        <v>0.15421669452390799</v>
      </c>
      <c r="T1567" s="65"/>
      <c r="U1567" s="66"/>
      <c r="V1567" s="65">
        <v>0</v>
      </c>
      <c r="W1567" s="66">
        <v>0</v>
      </c>
      <c r="X1567" s="65">
        <v>0.43749086920000002</v>
      </c>
      <c r="Y1567" s="66">
        <v>3.00240936336583</v>
      </c>
    </row>
    <row r="1568" spans="1:25" x14ac:dyDescent="0.3">
      <c r="A1568" s="56" t="s">
        <v>237</v>
      </c>
      <c r="B1568" s="59">
        <v>136.8810637535</v>
      </c>
      <c r="C1568" s="60">
        <v>0.14755028051248101</v>
      </c>
      <c r="D1568" s="59">
        <v>21.058825534</v>
      </c>
      <c r="E1568" s="60">
        <v>0.112888438565742</v>
      </c>
      <c r="F1568" s="59">
        <v>5.5245653016</v>
      </c>
      <c r="G1568" s="62">
        <v>5.9245630383869999E-2</v>
      </c>
      <c r="H1568" s="59">
        <v>80.4663855173999</v>
      </c>
      <c r="I1568" s="61">
        <v>0.19741633933095401</v>
      </c>
      <c r="J1568" s="68">
        <v>1.5160126017</v>
      </c>
      <c r="K1568" s="69">
        <v>5.7627375699250702</v>
      </c>
      <c r="L1568" s="59">
        <v>5.8794570955000003</v>
      </c>
      <c r="M1568" s="60">
        <v>9.1083107694893001E-2</v>
      </c>
      <c r="N1568" s="68">
        <v>1.1097590644999999</v>
      </c>
      <c r="O1568" s="69">
        <v>9.7207473539436595</v>
      </c>
      <c r="P1568" s="68">
        <v>5.9945973172000002</v>
      </c>
      <c r="Q1568" s="67">
        <v>37.377802966462603</v>
      </c>
      <c r="R1568" s="59">
        <v>11.993320090099999</v>
      </c>
      <c r="S1568" s="60">
        <v>0.115415889993842</v>
      </c>
      <c r="T1568" s="68"/>
      <c r="U1568" s="69"/>
      <c r="V1568" s="68">
        <v>1.4320454709999999</v>
      </c>
      <c r="W1568" s="69">
        <v>40.886466702967702</v>
      </c>
      <c r="X1568" s="68">
        <v>1.9060957605</v>
      </c>
      <c r="Y1568" s="69">
        <v>13.0811410287534</v>
      </c>
    </row>
    <row r="1569" spans="1:25" x14ac:dyDescent="0.3">
      <c r="A1569" s="56" t="s">
        <v>238</v>
      </c>
      <c r="B1569" s="57">
        <v>318.95861706379998</v>
      </c>
      <c r="C1569" s="58">
        <v>0.34381989830520598</v>
      </c>
      <c r="D1569" s="57">
        <v>55.153490020100001</v>
      </c>
      <c r="E1569" s="58">
        <v>0.29565710394285799</v>
      </c>
      <c r="F1569" s="57">
        <v>32.877327399899997</v>
      </c>
      <c r="G1569" s="58">
        <v>0.35257760218343998</v>
      </c>
      <c r="H1569" s="57">
        <v>139.18237008220001</v>
      </c>
      <c r="I1569" s="58">
        <v>0.34147021547391898</v>
      </c>
      <c r="J1569" s="65">
        <v>11.2289696042</v>
      </c>
      <c r="K1569" s="66">
        <v>42.684081212192403</v>
      </c>
      <c r="L1569" s="57">
        <v>24.254766177</v>
      </c>
      <c r="M1569" s="58">
        <v>0.375748890404356</v>
      </c>
      <c r="N1569" s="65">
        <v>3.0341175964999998</v>
      </c>
      <c r="O1569" s="66">
        <v>26.576841353415499</v>
      </c>
      <c r="P1569" s="65">
        <v>5.2027622891999998</v>
      </c>
      <c r="Q1569" s="66">
        <v>32.440514923176401</v>
      </c>
      <c r="R1569" s="57">
        <v>43.742165837999998</v>
      </c>
      <c r="S1569" s="58">
        <v>0.42094607352457603</v>
      </c>
      <c r="T1569" s="65"/>
      <c r="U1569" s="66"/>
      <c r="V1569" s="65">
        <v>1.6163481718999999</v>
      </c>
      <c r="W1569" s="66">
        <v>46.148510678675301</v>
      </c>
      <c r="X1569" s="65">
        <v>2.6662998847999999</v>
      </c>
      <c r="Y1569" s="66">
        <v>18.2982647256236</v>
      </c>
    </row>
    <row r="1570" spans="1:25" x14ac:dyDescent="0.3">
      <c r="A1570" s="56" t="s">
        <v>239</v>
      </c>
      <c r="B1570" s="59">
        <v>303.64047647929999</v>
      </c>
      <c r="C1570" s="60">
        <v>0.327307782763476</v>
      </c>
      <c r="D1570" s="59">
        <v>70.297068666299793</v>
      </c>
      <c r="E1570" s="60">
        <v>0.37683613004319499</v>
      </c>
      <c r="F1570" s="59">
        <v>47.948081991099997</v>
      </c>
      <c r="G1570" s="61">
        <v>0.51419689843063199</v>
      </c>
      <c r="H1570" s="59">
        <v>117.3314629966</v>
      </c>
      <c r="I1570" s="60">
        <v>0.287861170402954</v>
      </c>
      <c r="J1570" s="68">
        <v>11.2134144435</v>
      </c>
      <c r="K1570" s="69">
        <v>42.624952212293898</v>
      </c>
      <c r="L1570" s="59">
        <v>19.359298197199902</v>
      </c>
      <c r="M1570" s="60">
        <v>0.29990950081814699</v>
      </c>
      <c r="N1570" s="68">
        <v>5.8904830407000004</v>
      </c>
      <c r="O1570" s="69">
        <v>51.596692708369901</v>
      </c>
      <c r="P1570" s="68">
        <v>0.67438259510000098</v>
      </c>
      <c r="Q1570" s="70">
        <v>4.2049429561072502</v>
      </c>
      <c r="R1570" s="59">
        <v>22.334097532600001</v>
      </c>
      <c r="S1570" s="62">
        <v>0.21492878740575699</v>
      </c>
      <c r="T1570" s="68"/>
      <c r="U1570" s="69"/>
      <c r="V1570" s="68">
        <v>0</v>
      </c>
      <c r="W1570" s="69">
        <v>0</v>
      </c>
      <c r="X1570" s="68">
        <v>8.5921870161999898</v>
      </c>
      <c r="Y1570" s="67">
        <v>58.966402650648099</v>
      </c>
    </row>
    <row r="1571" spans="1:25" x14ac:dyDescent="0.3">
      <c r="A1571" s="56" t="s">
        <v>342</v>
      </c>
      <c r="B1571" s="57">
        <v>107.48126128449999</v>
      </c>
      <c r="C1571" s="58">
        <v>0.115858905662236</v>
      </c>
      <c r="D1571" s="57">
        <v>29.87995592</v>
      </c>
      <c r="E1571" s="58">
        <v>0.16017519888637899</v>
      </c>
      <c r="F1571" s="57">
        <v>3.7682418398999999</v>
      </c>
      <c r="G1571" s="62">
        <v>4.0410756513112898E-2</v>
      </c>
      <c r="H1571" s="57">
        <v>50.739388882199997</v>
      </c>
      <c r="I1571" s="58">
        <v>0.124484085479987</v>
      </c>
      <c r="J1571" s="65">
        <v>1.6530990619999999</v>
      </c>
      <c r="K1571" s="66">
        <v>6.2838369949648003</v>
      </c>
      <c r="L1571" s="57">
        <v>9.8780779674999906</v>
      </c>
      <c r="M1571" s="58">
        <v>0.153028761791796</v>
      </c>
      <c r="N1571" s="65">
        <v>1.3820368375000001</v>
      </c>
      <c r="O1571" s="66">
        <v>12.105718584270999</v>
      </c>
      <c r="P1571" s="65">
        <v>0.34447959500000003</v>
      </c>
      <c r="Q1571" s="66">
        <v>2.1479158226245998</v>
      </c>
      <c r="R1571" s="57">
        <v>8.9980968104999999</v>
      </c>
      <c r="S1571" s="58">
        <v>8.6591814762941893E-2</v>
      </c>
      <c r="T1571" s="65"/>
      <c r="U1571" s="66"/>
      <c r="V1571" s="65">
        <v>0.45409895789999999</v>
      </c>
      <c r="W1571" s="66">
        <v>12.965022618357001</v>
      </c>
      <c r="X1571" s="65">
        <v>0.38378541199999999</v>
      </c>
      <c r="Y1571" s="66">
        <v>2.6338399167486299</v>
      </c>
    </row>
    <row r="1572" spans="1:25" x14ac:dyDescent="0.3">
      <c r="A1572" s="56" t="s">
        <v>88</v>
      </c>
      <c r="B1572" s="59">
        <v>13.551972874400001</v>
      </c>
      <c r="C1572" s="60">
        <v>1.46082836024433E-2</v>
      </c>
      <c r="D1572" s="59">
        <v>4.5681332703999997</v>
      </c>
      <c r="E1572" s="60">
        <v>2.4488043325259501E-2</v>
      </c>
      <c r="F1572" s="59">
        <v>0</v>
      </c>
      <c r="G1572" s="60">
        <v>0</v>
      </c>
      <c r="H1572" s="59">
        <v>2.2083630593999999</v>
      </c>
      <c r="I1572" s="60">
        <v>5.4180009242018297E-3</v>
      </c>
      <c r="J1572" s="68">
        <v>0</v>
      </c>
      <c r="K1572" s="69">
        <v>0</v>
      </c>
      <c r="L1572" s="59">
        <v>2.8238269801000002</v>
      </c>
      <c r="M1572" s="60">
        <v>4.37460351801955E-2</v>
      </c>
      <c r="N1572" s="68">
        <v>0</v>
      </c>
      <c r="O1572" s="69">
        <v>0</v>
      </c>
      <c r="P1572" s="68">
        <v>2.5451850583</v>
      </c>
      <c r="Q1572" s="67">
        <v>15.8698609078145</v>
      </c>
      <c r="R1572" s="59">
        <v>0.82099701560000005</v>
      </c>
      <c r="S1572" s="60">
        <v>7.9007397889746603E-3</v>
      </c>
      <c r="T1572" s="68"/>
      <c r="U1572" s="69"/>
      <c r="V1572" s="68">
        <v>0</v>
      </c>
      <c r="W1572" s="69">
        <v>0</v>
      </c>
      <c r="X1572" s="68">
        <v>0.58546749060000003</v>
      </c>
      <c r="Y1572" s="69">
        <v>4.0179423148603997</v>
      </c>
    </row>
    <row r="1573" spans="1:25" x14ac:dyDescent="0.3">
      <c r="A1573" s="56" t="s">
        <v>343</v>
      </c>
      <c r="B1573" s="57">
        <v>184.0586484051</v>
      </c>
      <c r="C1573" s="58">
        <v>0.19840512966663901</v>
      </c>
      <c r="D1573" s="57">
        <v>26.6468106445</v>
      </c>
      <c r="E1573" s="58">
        <v>0.142843523802309</v>
      </c>
      <c r="F1573" s="57">
        <v>8.6548341983999997</v>
      </c>
      <c r="G1573" s="62">
        <v>9.2814742872815895E-2</v>
      </c>
      <c r="H1573" s="57">
        <v>98.135809349799999</v>
      </c>
      <c r="I1573" s="58">
        <v>0.240766527718939</v>
      </c>
      <c r="J1573" s="65">
        <v>2.2116770429999999</v>
      </c>
      <c r="K1573" s="66">
        <v>8.4071295805488404</v>
      </c>
      <c r="L1573" s="57">
        <v>8.2344972168999995</v>
      </c>
      <c r="M1573" s="58">
        <v>0.127566811805507</v>
      </c>
      <c r="N1573" s="65">
        <v>1.1097590644999999</v>
      </c>
      <c r="O1573" s="66">
        <v>9.7207473539436595</v>
      </c>
      <c r="P1573" s="65">
        <v>7.2710440585000198</v>
      </c>
      <c r="Q1573" s="67">
        <v>45.336765390277201</v>
      </c>
      <c r="R1573" s="57">
        <v>28.018584728800001</v>
      </c>
      <c r="S1573" s="58">
        <v>0.26963258451775102</v>
      </c>
      <c r="T1573" s="65"/>
      <c r="U1573" s="66"/>
      <c r="V1573" s="65">
        <v>1.4320454709999999</v>
      </c>
      <c r="W1573" s="66">
        <v>40.886466702967702</v>
      </c>
      <c r="X1573" s="65">
        <v>2.3435866296999999</v>
      </c>
      <c r="Y1573" s="66">
        <v>16.083550392119299</v>
      </c>
    </row>
    <row r="1574" spans="1:25" x14ac:dyDescent="0.3">
      <c r="A1574" s="56" t="s">
        <v>344</v>
      </c>
      <c r="B1574" s="59">
        <v>411.12173776380001</v>
      </c>
      <c r="C1574" s="60">
        <v>0.443166688425712</v>
      </c>
      <c r="D1574" s="59">
        <v>100.17702458630001</v>
      </c>
      <c r="E1574" s="61">
        <v>0.53701132892957404</v>
      </c>
      <c r="F1574" s="59">
        <v>51.716323830999997</v>
      </c>
      <c r="G1574" s="60">
        <v>0.55460765494374398</v>
      </c>
      <c r="H1574" s="59">
        <v>168.0708518788</v>
      </c>
      <c r="I1574" s="60">
        <v>0.41234525588294102</v>
      </c>
      <c r="J1574" s="68">
        <v>12.8665135055</v>
      </c>
      <c r="K1574" s="69">
        <v>48.9087892072587</v>
      </c>
      <c r="L1574" s="59">
        <v>29.237376164699999</v>
      </c>
      <c r="M1574" s="60">
        <v>0.45293826260994202</v>
      </c>
      <c r="N1574" s="68">
        <v>7.2725198781999998</v>
      </c>
      <c r="O1574" s="69">
        <v>63.702411292640797</v>
      </c>
      <c r="P1574" s="68">
        <v>1.0188621900999999</v>
      </c>
      <c r="Q1574" s="70">
        <v>6.35285877873185</v>
      </c>
      <c r="R1574" s="59">
        <v>31.332194343099999</v>
      </c>
      <c r="S1574" s="62">
        <v>0.30152060216869903</v>
      </c>
      <c r="T1574" s="68"/>
      <c r="U1574" s="69"/>
      <c r="V1574" s="68">
        <v>0.45409895789999999</v>
      </c>
      <c r="W1574" s="69">
        <v>12.965022618357001</v>
      </c>
      <c r="X1574" s="68">
        <v>8.9759724282000306</v>
      </c>
      <c r="Y1574" s="69">
        <v>61.600242567396698</v>
      </c>
    </row>
    <row r="1575" spans="1:25" x14ac:dyDescent="0.3">
      <c r="A1575" s="63" t="s">
        <v>1</v>
      </c>
    </row>
    <row r="1576" spans="1:25" x14ac:dyDescent="0.3">
      <c r="A1576" s="63" t="s">
        <v>1</v>
      </c>
    </row>
    <row r="1577" spans="1:25" x14ac:dyDescent="0.3">
      <c r="A1577" s="51" t="s">
        <v>492</v>
      </c>
    </row>
    <row r="1578" spans="1:25" x14ac:dyDescent="0.3">
      <c r="A1578" s="52" t="s">
        <v>1</v>
      </c>
    </row>
    <row r="1579" spans="1:25" ht="25.5" customHeight="1" x14ac:dyDescent="0.3">
      <c r="A1579" s="112" t="s">
        <v>1</v>
      </c>
      <c r="B1579" s="114" t="s">
        <v>502</v>
      </c>
      <c r="C1579" s="114" t="s">
        <v>1</v>
      </c>
      <c r="D1579" s="114" t="s">
        <v>53</v>
      </c>
      <c r="E1579" s="114" t="s">
        <v>1</v>
      </c>
      <c r="F1579" s="114" t="s">
        <v>54</v>
      </c>
      <c r="G1579" s="114" t="s">
        <v>1</v>
      </c>
      <c r="H1579" s="115" t="s">
        <v>55</v>
      </c>
      <c r="I1579" s="115" t="s">
        <v>1</v>
      </c>
      <c r="J1579" s="115" t="s">
        <v>56</v>
      </c>
      <c r="K1579" s="115" t="s">
        <v>1</v>
      </c>
      <c r="L1579" s="115" t="s">
        <v>57</v>
      </c>
      <c r="M1579" s="115" t="s">
        <v>1</v>
      </c>
      <c r="N1579" s="115" t="s">
        <v>58</v>
      </c>
      <c r="O1579" s="115" t="s">
        <v>1</v>
      </c>
      <c r="P1579" s="115" t="s">
        <v>59</v>
      </c>
      <c r="Q1579" s="115" t="s">
        <v>1</v>
      </c>
      <c r="R1579" s="115" t="s">
        <v>60</v>
      </c>
      <c r="S1579" s="115" t="s">
        <v>1</v>
      </c>
      <c r="T1579" s="114" t="s">
        <v>61</v>
      </c>
      <c r="U1579" s="114" t="s">
        <v>1</v>
      </c>
      <c r="V1579" s="114" t="s">
        <v>62</v>
      </c>
      <c r="W1579" s="114" t="s">
        <v>1</v>
      </c>
      <c r="X1579" s="114" t="s">
        <v>63</v>
      </c>
      <c r="Y1579" s="114" t="s">
        <v>1</v>
      </c>
    </row>
    <row r="1580" spans="1:25" x14ac:dyDescent="0.3">
      <c r="A1580" s="113" t="s">
        <v>1</v>
      </c>
      <c r="B1580" s="53" t="s">
        <v>14</v>
      </c>
      <c r="C1580" s="53" t="s">
        <v>15</v>
      </c>
      <c r="D1580" s="53" t="s">
        <v>14</v>
      </c>
      <c r="E1580" s="53" t="s">
        <v>15</v>
      </c>
      <c r="F1580" s="53" t="s">
        <v>14</v>
      </c>
      <c r="G1580" s="53" t="s">
        <v>15</v>
      </c>
      <c r="H1580" s="53" t="s">
        <v>14</v>
      </c>
      <c r="I1580" s="53" t="s">
        <v>15</v>
      </c>
      <c r="J1580" s="53" t="s">
        <v>14</v>
      </c>
      <c r="K1580" s="53" t="s">
        <v>15</v>
      </c>
      <c r="L1580" s="53" t="s">
        <v>14</v>
      </c>
      <c r="M1580" s="53" t="s">
        <v>15</v>
      </c>
      <c r="N1580" s="53" t="s">
        <v>14</v>
      </c>
      <c r="O1580" s="53" t="s">
        <v>15</v>
      </c>
      <c r="P1580" s="53" t="s">
        <v>14</v>
      </c>
      <c r="Q1580" s="53" t="s">
        <v>15</v>
      </c>
      <c r="R1580" s="53" t="s">
        <v>14</v>
      </c>
      <c r="S1580" s="53" t="s">
        <v>15</v>
      </c>
      <c r="T1580" s="53" t="s">
        <v>14</v>
      </c>
      <c r="U1580" s="53" t="s">
        <v>15</v>
      </c>
      <c r="V1580" s="53" t="s">
        <v>14</v>
      </c>
      <c r="W1580" s="53" t="s">
        <v>15</v>
      </c>
      <c r="X1580" s="53" t="s">
        <v>14</v>
      </c>
      <c r="Y1580" s="53" t="s">
        <v>15</v>
      </c>
    </row>
    <row r="1581" spans="1:25" x14ac:dyDescent="0.3">
      <c r="A1581" s="54" t="s">
        <v>16</v>
      </c>
      <c r="B1581" s="55">
        <v>927.69097610710003</v>
      </c>
      <c r="C1581" s="55">
        <v>927.69097610710003</v>
      </c>
      <c r="D1581" s="55">
        <v>186.54545852129999</v>
      </c>
      <c r="E1581" s="55">
        <v>186.54545852129999</v>
      </c>
      <c r="F1581" s="55">
        <v>93.248485429300004</v>
      </c>
      <c r="G1581" s="55">
        <v>93.248485429300004</v>
      </c>
      <c r="H1581" s="55">
        <v>407.59739437019999</v>
      </c>
      <c r="I1581" s="55">
        <v>407.59739437019999</v>
      </c>
      <c r="J1581" s="55">
        <v>26.3071601527</v>
      </c>
      <c r="K1581" s="55">
        <v>26.3071601527</v>
      </c>
      <c r="L1581" s="55">
        <v>64.550466538699993</v>
      </c>
      <c r="M1581" s="55">
        <v>64.550466538699993</v>
      </c>
      <c r="N1581" s="55">
        <v>11.416396539200001</v>
      </c>
      <c r="O1581" s="55">
        <v>11.416396539200001</v>
      </c>
      <c r="P1581" s="55">
        <v>16.0378535961</v>
      </c>
      <c r="Q1581" s="55">
        <v>16.0378535961</v>
      </c>
      <c r="R1581" s="55">
        <v>103.9139419255</v>
      </c>
      <c r="S1581" s="55">
        <v>103.9139419255</v>
      </c>
      <c r="T1581" s="55">
        <v>0</v>
      </c>
      <c r="U1581" s="55">
        <v>0</v>
      </c>
      <c r="V1581" s="55">
        <v>3.5024926008000001</v>
      </c>
      <c r="W1581" s="55">
        <v>3.5024926008000001</v>
      </c>
      <c r="X1581" s="55">
        <v>14.571326433299999</v>
      </c>
      <c r="Y1581" s="55">
        <v>14.571326433299999</v>
      </c>
    </row>
    <row r="1582" spans="1:25" x14ac:dyDescent="0.3">
      <c r="A1582" s="56" t="s">
        <v>341</v>
      </c>
      <c r="B1582" s="57">
        <v>50.674828000600002</v>
      </c>
      <c r="C1582" s="58">
        <v>5.4624685704337102E-2</v>
      </c>
      <c r="D1582" s="57">
        <v>8.7673195916999802</v>
      </c>
      <c r="E1582" s="58">
        <v>4.6998300903149201E-2</v>
      </c>
      <c r="F1582" s="57">
        <v>5.5396836178999997</v>
      </c>
      <c r="G1582" s="58">
        <v>5.9407759733536097E-2</v>
      </c>
      <c r="H1582" s="57">
        <v>28.818263268299901</v>
      </c>
      <c r="I1582" s="58">
        <v>7.0702766176482995E-2</v>
      </c>
      <c r="J1582" s="65">
        <v>0</v>
      </c>
      <c r="K1582" s="66">
        <v>0</v>
      </c>
      <c r="L1582" s="57">
        <v>3.4773462568000002</v>
      </c>
      <c r="M1582" s="58">
        <v>5.38701955734932E-2</v>
      </c>
      <c r="N1582" s="65">
        <v>0</v>
      </c>
      <c r="O1582" s="66">
        <v>0</v>
      </c>
      <c r="P1582" s="65">
        <v>0</v>
      </c>
      <c r="Q1582" s="66">
        <v>0</v>
      </c>
      <c r="R1582" s="57">
        <v>3.8750364133000001</v>
      </c>
      <c r="S1582" s="58">
        <v>3.72908229780963E-2</v>
      </c>
      <c r="T1582" s="65"/>
      <c r="U1582" s="66"/>
      <c r="V1582" s="65">
        <v>0</v>
      </c>
      <c r="W1582" s="66">
        <v>0</v>
      </c>
      <c r="X1582" s="65">
        <v>0.19717885260000001</v>
      </c>
      <c r="Y1582" s="66">
        <v>1.3531976893289901</v>
      </c>
    </row>
    <row r="1583" spans="1:25" x14ac:dyDescent="0.3">
      <c r="A1583" s="56" t="s">
        <v>237</v>
      </c>
      <c r="B1583" s="59">
        <v>138.84994140009999</v>
      </c>
      <c r="C1583" s="60">
        <v>0.14967262264721001</v>
      </c>
      <c r="D1583" s="59">
        <v>29.430890712899998</v>
      </c>
      <c r="E1583" s="60">
        <v>0.15776792930898201</v>
      </c>
      <c r="F1583" s="59">
        <v>14.9765422283</v>
      </c>
      <c r="G1583" s="60">
        <v>0.160608959591682</v>
      </c>
      <c r="H1583" s="59">
        <v>74.029814297000001</v>
      </c>
      <c r="I1583" s="60">
        <v>0.18162484677162199</v>
      </c>
      <c r="J1583" s="68">
        <v>7.7954174606000004</v>
      </c>
      <c r="K1583" s="67">
        <v>29.632303203202</v>
      </c>
      <c r="L1583" s="59">
        <v>5.7486599488000003</v>
      </c>
      <c r="M1583" s="60">
        <v>8.9056830369359199E-2</v>
      </c>
      <c r="N1583" s="68">
        <v>0</v>
      </c>
      <c r="O1583" s="69">
        <v>0</v>
      </c>
      <c r="P1583" s="68">
        <v>3.8874486628999998</v>
      </c>
      <c r="Q1583" s="69">
        <v>24.239207819214201</v>
      </c>
      <c r="R1583" s="59">
        <v>2.3692217126999999</v>
      </c>
      <c r="S1583" s="62">
        <v>2.2799844455892102E-2</v>
      </c>
      <c r="T1583" s="68"/>
      <c r="U1583" s="69"/>
      <c r="V1583" s="68">
        <v>0.61194637690000098</v>
      </c>
      <c r="W1583" s="69">
        <v>17.471739319598399</v>
      </c>
      <c r="X1583" s="68">
        <v>0</v>
      </c>
      <c r="Y1583" s="69">
        <v>0</v>
      </c>
    </row>
    <row r="1584" spans="1:25" x14ac:dyDescent="0.3">
      <c r="A1584" s="56" t="s">
        <v>238</v>
      </c>
      <c r="B1584" s="57">
        <v>301.73460734079998</v>
      </c>
      <c r="C1584" s="58">
        <v>0.32525336034525099</v>
      </c>
      <c r="D1584" s="57">
        <v>69.861085850499904</v>
      </c>
      <c r="E1584" s="58">
        <v>0.37449899024222699</v>
      </c>
      <c r="F1584" s="57">
        <v>37.278183469299996</v>
      </c>
      <c r="G1584" s="58">
        <v>0.39977253568975002</v>
      </c>
      <c r="H1584" s="57">
        <v>133.92437372009999</v>
      </c>
      <c r="I1584" s="58">
        <v>0.32857024006994301</v>
      </c>
      <c r="J1584" s="65">
        <v>6.0110160374000001</v>
      </c>
      <c r="K1584" s="66">
        <v>22.8493535695569</v>
      </c>
      <c r="L1584" s="57">
        <v>12.333216542300001</v>
      </c>
      <c r="M1584" s="62">
        <v>0.19106316659858499</v>
      </c>
      <c r="N1584" s="65">
        <v>5.5498537089999997</v>
      </c>
      <c r="O1584" s="66">
        <v>48.613007527758</v>
      </c>
      <c r="P1584" s="65">
        <v>2.9902868775</v>
      </c>
      <c r="Q1584" s="66">
        <v>18.645181286772502</v>
      </c>
      <c r="R1584" s="57">
        <v>30.513649451900001</v>
      </c>
      <c r="S1584" s="58">
        <v>0.29364346002557001</v>
      </c>
      <c r="T1584" s="65"/>
      <c r="U1584" s="66"/>
      <c r="V1584" s="65">
        <v>0</v>
      </c>
      <c r="W1584" s="66">
        <v>0</v>
      </c>
      <c r="X1584" s="65">
        <v>3.2729416828</v>
      </c>
      <c r="Y1584" s="66">
        <v>22.461521933379501</v>
      </c>
    </row>
    <row r="1585" spans="1:25" x14ac:dyDescent="0.3">
      <c r="A1585" s="56" t="s">
        <v>239</v>
      </c>
      <c r="B1585" s="59">
        <v>319.22505920629999</v>
      </c>
      <c r="C1585" s="60">
        <v>0.34410710832380298</v>
      </c>
      <c r="D1585" s="59">
        <v>61.601803545700299</v>
      </c>
      <c r="E1585" s="60">
        <v>0.330224086043168</v>
      </c>
      <c r="F1585" s="59">
        <v>23.160001752199999</v>
      </c>
      <c r="G1585" s="60">
        <v>0.24836866406543001</v>
      </c>
      <c r="H1585" s="59">
        <v>139.40002744349999</v>
      </c>
      <c r="I1585" s="60">
        <v>0.34200421633924899</v>
      </c>
      <c r="J1585" s="68">
        <v>9.0478787964999992</v>
      </c>
      <c r="K1585" s="69">
        <v>34.393217450996403</v>
      </c>
      <c r="L1585" s="59">
        <v>32.781596281799899</v>
      </c>
      <c r="M1585" s="61">
        <v>0.507844451629895</v>
      </c>
      <c r="N1585" s="68">
        <v>1.9004964174000001</v>
      </c>
      <c r="O1585" s="69">
        <v>16.6470778312083</v>
      </c>
      <c r="P1585" s="68">
        <v>8.4439143818999707</v>
      </c>
      <c r="Q1585" s="69">
        <v>52.649903126396801</v>
      </c>
      <c r="R1585" s="59">
        <v>32.8997530985</v>
      </c>
      <c r="S1585" s="60">
        <v>0.31660576520220102</v>
      </c>
      <c r="T1585" s="68"/>
      <c r="U1585" s="69"/>
      <c r="V1585" s="68">
        <v>2.4364472660000001</v>
      </c>
      <c r="W1585" s="69">
        <v>69.563238062044604</v>
      </c>
      <c r="X1585" s="68">
        <v>7.55314022279999</v>
      </c>
      <c r="Y1585" s="69">
        <v>51.835639379670603</v>
      </c>
    </row>
    <row r="1586" spans="1:25" x14ac:dyDescent="0.3">
      <c r="A1586" s="56" t="s">
        <v>342</v>
      </c>
      <c r="B1586" s="57">
        <v>111.3623054925</v>
      </c>
      <c r="C1586" s="58">
        <v>0.120042458491742</v>
      </c>
      <c r="D1586" s="57">
        <v>12.828524073500001</v>
      </c>
      <c r="E1586" s="62">
        <v>6.8768889766540303E-2</v>
      </c>
      <c r="F1586" s="57">
        <v>12.2940743616</v>
      </c>
      <c r="G1586" s="58">
        <v>0.13184208091960101</v>
      </c>
      <c r="H1586" s="57">
        <v>31.424915641299901</v>
      </c>
      <c r="I1586" s="62">
        <v>7.7097930642702595E-2</v>
      </c>
      <c r="J1586" s="65">
        <v>3.4528478582000002</v>
      </c>
      <c r="K1586" s="66">
        <v>13.125125776244699</v>
      </c>
      <c r="L1586" s="57">
        <v>10.209647509</v>
      </c>
      <c r="M1586" s="58">
        <v>0.158165355828668</v>
      </c>
      <c r="N1586" s="65">
        <v>3.9660464127999999</v>
      </c>
      <c r="O1586" s="67">
        <v>34.7399146410336</v>
      </c>
      <c r="P1586" s="65">
        <v>0.71620367380000205</v>
      </c>
      <c r="Q1586" s="66">
        <v>4.4657077676165002</v>
      </c>
      <c r="R1586" s="57">
        <v>33.053348819900002</v>
      </c>
      <c r="S1586" s="61">
        <v>0.31808387024329499</v>
      </c>
      <c r="T1586" s="65"/>
      <c r="U1586" s="66"/>
      <c r="V1586" s="65">
        <v>0.45409895789999999</v>
      </c>
      <c r="W1586" s="66">
        <v>12.965022618357001</v>
      </c>
      <c r="X1586" s="65">
        <v>2.9625981845</v>
      </c>
      <c r="Y1586" s="66">
        <v>20.331698682760599</v>
      </c>
    </row>
    <row r="1587" spans="1:25" x14ac:dyDescent="0.3">
      <c r="A1587" s="56" t="s">
        <v>88</v>
      </c>
      <c r="B1587" s="59">
        <v>5.8442346668000003</v>
      </c>
      <c r="C1587" s="60">
        <v>6.2997644876576801E-3</v>
      </c>
      <c r="D1587" s="59">
        <v>4.0558347469999996</v>
      </c>
      <c r="E1587" s="61">
        <v>2.1741803735934401E-2</v>
      </c>
      <c r="F1587" s="59">
        <v>0</v>
      </c>
      <c r="G1587" s="60">
        <v>0</v>
      </c>
      <c r="H1587" s="59">
        <v>0</v>
      </c>
      <c r="I1587" s="60">
        <v>0</v>
      </c>
      <c r="J1587" s="68">
        <v>0</v>
      </c>
      <c r="K1587" s="69">
        <v>0</v>
      </c>
      <c r="L1587" s="59">
        <v>0</v>
      </c>
      <c r="M1587" s="60">
        <v>0</v>
      </c>
      <c r="N1587" s="68">
        <v>0</v>
      </c>
      <c r="O1587" s="69">
        <v>0</v>
      </c>
      <c r="P1587" s="68">
        <v>0</v>
      </c>
      <c r="Q1587" s="69">
        <v>0</v>
      </c>
      <c r="R1587" s="59">
        <v>1.2029324292000001</v>
      </c>
      <c r="S1587" s="60">
        <v>1.15762370949456E-2</v>
      </c>
      <c r="T1587" s="68"/>
      <c r="U1587" s="69"/>
      <c r="V1587" s="68">
        <v>0</v>
      </c>
      <c r="W1587" s="69">
        <v>0</v>
      </c>
      <c r="X1587" s="68">
        <v>0.58546749060000003</v>
      </c>
      <c r="Y1587" s="69">
        <v>4.0179423148603997</v>
      </c>
    </row>
    <row r="1588" spans="1:25" x14ac:dyDescent="0.3">
      <c r="A1588" s="56" t="s">
        <v>343</v>
      </c>
      <c r="B1588" s="57">
        <v>189.5247694007</v>
      </c>
      <c r="C1588" s="58">
        <v>0.204297308351547</v>
      </c>
      <c r="D1588" s="57">
        <v>38.198210304600003</v>
      </c>
      <c r="E1588" s="58">
        <v>0.204766230212131</v>
      </c>
      <c r="F1588" s="57">
        <v>20.516225846200001</v>
      </c>
      <c r="G1588" s="58">
        <v>0.22001671932521799</v>
      </c>
      <c r="H1588" s="57">
        <v>102.8480775653</v>
      </c>
      <c r="I1588" s="61">
        <v>0.25232761294810502</v>
      </c>
      <c r="J1588" s="65">
        <v>7.7954174606000004</v>
      </c>
      <c r="K1588" s="66">
        <v>29.632303203202</v>
      </c>
      <c r="L1588" s="57">
        <v>9.2260062055999903</v>
      </c>
      <c r="M1588" s="58">
        <v>0.142927025942852</v>
      </c>
      <c r="N1588" s="65">
        <v>0</v>
      </c>
      <c r="O1588" s="66">
        <v>0</v>
      </c>
      <c r="P1588" s="65">
        <v>3.8874486628999998</v>
      </c>
      <c r="Q1588" s="66">
        <v>24.239207819214201</v>
      </c>
      <c r="R1588" s="57">
        <v>6.2442581260000098</v>
      </c>
      <c r="S1588" s="62">
        <v>6.0090667433988401E-2</v>
      </c>
      <c r="T1588" s="65"/>
      <c r="U1588" s="66"/>
      <c r="V1588" s="65">
        <v>0.61194637690000098</v>
      </c>
      <c r="W1588" s="66">
        <v>17.471739319598399</v>
      </c>
      <c r="X1588" s="65">
        <v>0.19717885260000001</v>
      </c>
      <c r="Y1588" s="70">
        <v>1.3531976893289901</v>
      </c>
    </row>
    <row r="1589" spans="1:25" x14ac:dyDescent="0.3">
      <c r="A1589" s="56" t="s">
        <v>344</v>
      </c>
      <c r="B1589" s="59">
        <v>430.5873646988</v>
      </c>
      <c r="C1589" s="60">
        <v>0.46414956681554398</v>
      </c>
      <c r="D1589" s="59">
        <v>74.430327619199801</v>
      </c>
      <c r="E1589" s="60">
        <v>0.39899297580970799</v>
      </c>
      <c r="F1589" s="59">
        <v>35.454076113799999</v>
      </c>
      <c r="G1589" s="60">
        <v>0.38021074498503099</v>
      </c>
      <c r="H1589" s="59">
        <v>170.8249430848</v>
      </c>
      <c r="I1589" s="60">
        <v>0.41910214698195197</v>
      </c>
      <c r="J1589" s="68">
        <v>12.500726654699999</v>
      </c>
      <c r="K1589" s="69">
        <v>47.518343227241097</v>
      </c>
      <c r="L1589" s="59">
        <v>42.991243790799999</v>
      </c>
      <c r="M1589" s="61">
        <v>0.66600980745856297</v>
      </c>
      <c r="N1589" s="68">
        <v>5.8665428302000002</v>
      </c>
      <c r="O1589" s="69">
        <v>51.386992472242</v>
      </c>
      <c r="P1589" s="68">
        <v>9.1601180557000106</v>
      </c>
      <c r="Q1589" s="69">
        <v>57.115610894013301</v>
      </c>
      <c r="R1589" s="59">
        <v>65.953101918399994</v>
      </c>
      <c r="S1589" s="61">
        <v>0.63468963544549595</v>
      </c>
      <c r="T1589" s="68"/>
      <c r="U1589" s="69"/>
      <c r="V1589" s="68">
        <v>2.8905462238999902</v>
      </c>
      <c r="W1589" s="69">
        <v>82.528260680401601</v>
      </c>
      <c r="X1589" s="68">
        <v>10.515738407300001</v>
      </c>
      <c r="Y1589" s="67">
        <v>72.167338062431099</v>
      </c>
    </row>
    <row r="1590" spans="1:25" x14ac:dyDescent="0.3">
      <c r="A1590" s="63" t="s">
        <v>1</v>
      </c>
    </row>
    <row r="1591" spans="1:25" x14ac:dyDescent="0.3">
      <c r="A1591" s="63" t="s">
        <v>1</v>
      </c>
    </row>
    <row r="1592" spans="1:25" x14ac:dyDescent="0.3">
      <c r="A1592" s="51" t="s">
        <v>493</v>
      </c>
    </row>
    <row r="1593" spans="1:25" x14ac:dyDescent="0.3">
      <c r="A1593" s="52" t="s">
        <v>1</v>
      </c>
    </row>
    <row r="1594" spans="1:25" ht="25.5" customHeight="1" x14ac:dyDescent="0.3">
      <c r="A1594" s="112" t="s">
        <v>1</v>
      </c>
      <c r="B1594" s="114" t="s">
        <v>502</v>
      </c>
      <c r="C1594" s="114" t="s">
        <v>1</v>
      </c>
      <c r="D1594" s="114" t="s">
        <v>53</v>
      </c>
      <c r="E1594" s="114" t="s">
        <v>1</v>
      </c>
      <c r="F1594" s="114" t="s">
        <v>54</v>
      </c>
      <c r="G1594" s="114" t="s">
        <v>1</v>
      </c>
      <c r="H1594" s="115" t="s">
        <v>55</v>
      </c>
      <c r="I1594" s="115" t="s">
        <v>1</v>
      </c>
      <c r="J1594" s="115" t="s">
        <v>56</v>
      </c>
      <c r="K1594" s="115" t="s">
        <v>1</v>
      </c>
      <c r="L1594" s="115" t="s">
        <v>57</v>
      </c>
      <c r="M1594" s="115" t="s">
        <v>1</v>
      </c>
      <c r="N1594" s="115" t="s">
        <v>58</v>
      </c>
      <c r="O1594" s="115" t="s">
        <v>1</v>
      </c>
      <c r="P1594" s="115" t="s">
        <v>59</v>
      </c>
      <c r="Q1594" s="115" t="s">
        <v>1</v>
      </c>
      <c r="R1594" s="115" t="s">
        <v>60</v>
      </c>
      <c r="S1594" s="115" t="s">
        <v>1</v>
      </c>
      <c r="T1594" s="114" t="s">
        <v>61</v>
      </c>
      <c r="U1594" s="114" t="s">
        <v>1</v>
      </c>
      <c r="V1594" s="114" t="s">
        <v>62</v>
      </c>
      <c r="W1594" s="114" t="s">
        <v>1</v>
      </c>
      <c r="X1594" s="114" t="s">
        <v>63</v>
      </c>
      <c r="Y1594" s="114" t="s">
        <v>1</v>
      </c>
    </row>
    <row r="1595" spans="1:25" x14ac:dyDescent="0.3">
      <c r="A1595" s="113" t="s">
        <v>1</v>
      </c>
      <c r="B1595" s="53" t="s">
        <v>14</v>
      </c>
      <c r="C1595" s="53" t="s">
        <v>15</v>
      </c>
      <c r="D1595" s="53" t="s">
        <v>14</v>
      </c>
      <c r="E1595" s="53" t="s">
        <v>15</v>
      </c>
      <c r="F1595" s="53" t="s">
        <v>14</v>
      </c>
      <c r="G1595" s="53" t="s">
        <v>15</v>
      </c>
      <c r="H1595" s="53" t="s">
        <v>14</v>
      </c>
      <c r="I1595" s="53" t="s">
        <v>15</v>
      </c>
      <c r="J1595" s="53" t="s">
        <v>14</v>
      </c>
      <c r="K1595" s="53" t="s">
        <v>15</v>
      </c>
      <c r="L1595" s="53" t="s">
        <v>14</v>
      </c>
      <c r="M1595" s="53" t="s">
        <v>15</v>
      </c>
      <c r="N1595" s="53" t="s">
        <v>14</v>
      </c>
      <c r="O1595" s="53" t="s">
        <v>15</v>
      </c>
      <c r="P1595" s="53" t="s">
        <v>14</v>
      </c>
      <c r="Q1595" s="53" t="s">
        <v>15</v>
      </c>
      <c r="R1595" s="53" t="s">
        <v>14</v>
      </c>
      <c r="S1595" s="53" t="s">
        <v>15</v>
      </c>
      <c r="T1595" s="53" t="s">
        <v>14</v>
      </c>
      <c r="U1595" s="53" t="s">
        <v>15</v>
      </c>
      <c r="V1595" s="53" t="s">
        <v>14</v>
      </c>
      <c r="W1595" s="53" t="s">
        <v>15</v>
      </c>
      <c r="X1595" s="53" t="s">
        <v>14</v>
      </c>
      <c r="Y1595" s="53" t="s">
        <v>15</v>
      </c>
    </row>
    <row r="1596" spans="1:25" x14ac:dyDescent="0.3">
      <c r="A1596" s="54" t="s">
        <v>16</v>
      </c>
      <c r="B1596" s="55">
        <v>927.69097610710003</v>
      </c>
      <c r="C1596" s="55">
        <v>927.69097610710003</v>
      </c>
      <c r="D1596" s="55">
        <v>186.54545852129999</v>
      </c>
      <c r="E1596" s="55">
        <v>186.54545852129999</v>
      </c>
      <c r="F1596" s="55">
        <v>93.248485429300004</v>
      </c>
      <c r="G1596" s="55">
        <v>93.248485429300004</v>
      </c>
      <c r="H1596" s="55">
        <v>407.59739437019999</v>
      </c>
      <c r="I1596" s="55">
        <v>407.59739437019999</v>
      </c>
      <c r="J1596" s="55">
        <v>26.3071601527</v>
      </c>
      <c r="K1596" s="55">
        <v>26.3071601527</v>
      </c>
      <c r="L1596" s="55">
        <v>64.550466538699993</v>
      </c>
      <c r="M1596" s="55">
        <v>64.550466538699993</v>
      </c>
      <c r="N1596" s="55">
        <v>11.416396539200001</v>
      </c>
      <c r="O1596" s="55">
        <v>11.416396539200001</v>
      </c>
      <c r="P1596" s="55">
        <v>16.0378535961</v>
      </c>
      <c r="Q1596" s="55">
        <v>16.0378535961</v>
      </c>
      <c r="R1596" s="55">
        <v>103.9139419255</v>
      </c>
      <c r="S1596" s="55">
        <v>103.9139419255</v>
      </c>
      <c r="T1596" s="55">
        <v>0</v>
      </c>
      <c r="U1596" s="55">
        <v>0</v>
      </c>
      <c r="V1596" s="55">
        <v>3.5024926008000001</v>
      </c>
      <c r="W1596" s="55">
        <v>3.5024926008000001</v>
      </c>
      <c r="X1596" s="55">
        <v>14.571326433299999</v>
      </c>
      <c r="Y1596" s="55">
        <v>14.571326433299999</v>
      </c>
    </row>
    <row r="1597" spans="1:25" x14ac:dyDescent="0.3">
      <c r="A1597" s="56" t="s">
        <v>341</v>
      </c>
      <c r="B1597" s="57">
        <v>7.5943726153000002</v>
      </c>
      <c r="C1597" s="58">
        <v>8.1863172229706405E-3</v>
      </c>
      <c r="D1597" s="57">
        <v>3.8810574019000001</v>
      </c>
      <c r="E1597" s="58">
        <v>2.0804888163261599E-2</v>
      </c>
      <c r="F1597" s="57">
        <v>0</v>
      </c>
      <c r="G1597" s="58">
        <v>0</v>
      </c>
      <c r="H1597" s="57">
        <v>3.7133152133999898</v>
      </c>
      <c r="I1597" s="58">
        <v>9.1102525793562497E-3</v>
      </c>
      <c r="J1597" s="65">
        <v>0</v>
      </c>
      <c r="K1597" s="66">
        <v>0</v>
      </c>
      <c r="L1597" s="57">
        <v>0</v>
      </c>
      <c r="M1597" s="58">
        <v>0</v>
      </c>
      <c r="N1597" s="65">
        <v>0</v>
      </c>
      <c r="O1597" s="66">
        <v>0</v>
      </c>
      <c r="P1597" s="65">
        <v>0</v>
      </c>
      <c r="Q1597" s="66">
        <v>0</v>
      </c>
      <c r="R1597" s="57">
        <v>0</v>
      </c>
      <c r="S1597" s="58">
        <v>0</v>
      </c>
      <c r="T1597" s="65"/>
      <c r="U1597" s="66"/>
      <c r="V1597" s="65">
        <v>0</v>
      </c>
      <c r="W1597" s="66">
        <v>0</v>
      </c>
      <c r="X1597" s="65">
        <v>0</v>
      </c>
      <c r="Y1597" s="66">
        <v>0</v>
      </c>
    </row>
    <row r="1598" spans="1:25" x14ac:dyDescent="0.3">
      <c r="A1598" s="56" t="s">
        <v>237</v>
      </c>
      <c r="B1598" s="59">
        <v>28.4925873954999</v>
      </c>
      <c r="C1598" s="60">
        <v>3.0713446750408602E-2</v>
      </c>
      <c r="D1598" s="59">
        <v>10.2463073665</v>
      </c>
      <c r="E1598" s="60">
        <v>5.4926597772574901E-2</v>
      </c>
      <c r="F1598" s="59">
        <v>0.82009909410000004</v>
      </c>
      <c r="G1598" s="60">
        <v>8.7947712000297391E-3</v>
      </c>
      <c r="H1598" s="59">
        <v>14.025455257699999</v>
      </c>
      <c r="I1598" s="60">
        <v>3.4410070946040899E-2</v>
      </c>
      <c r="J1598" s="68">
        <v>0</v>
      </c>
      <c r="K1598" s="69">
        <v>0</v>
      </c>
      <c r="L1598" s="59">
        <v>0.65765175139999899</v>
      </c>
      <c r="M1598" s="60">
        <v>1.01881796780774E-2</v>
      </c>
      <c r="N1598" s="68">
        <v>0</v>
      </c>
      <c r="O1598" s="69">
        <v>0</v>
      </c>
      <c r="P1598" s="68">
        <v>1.3422636046</v>
      </c>
      <c r="Q1598" s="69">
        <v>8.3693469113996901</v>
      </c>
      <c r="R1598" s="59">
        <v>1.4008103212</v>
      </c>
      <c r="S1598" s="60">
        <v>1.34804848631793E-2</v>
      </c>
      <c r="T1598" s="68"/>
      <c r="U1598" s="69"/>
      <c r="V1598" s="68">
        <v>0</v>
      </c>
      <c r="W1598" s="69">
        <v>0</v>
      </c>
      <c r="X1598" s="68">
        <v>0</v>
      </c>
      <c r="Y1598" s="69">
        <v>0</v>
      </c>
    </row>
    <row r="1599" spans="1:25" x14ac:dyDescent="0.3">
      <c r="A1599" s="56" t="s">
        <v>238</v>
      </c>
      <c r="B1599" s="57">
        <v>189.88845250579999</v>
      </c>
      <c r="C1599" s="58">
        <v>0.20468933879537701</v>
      </c>
      <c r="D1599" s="57">
        <v>48.849401665000002</v>
      </c>
      <c r="E1599" s="58">
        <v>0.26186325870496802</v>
      </c>
      <c r="F1599" s="57">
        <v>14.987491022</v>
      </c>
      <c r="G1599" s="58">
        <v>0.16072637483601099</v>
      </c>
      <c r="H1599" s="57">
        <v>100.55553577649999</v>
      </c>
      <c r="I1599" s="58">
        <v>0.24670308781505701</v>
      </c>
      <c r="J1599" s="65">
        <v>0.66485655769999896</v>
      </c>
      <c r="K1599" s="70">
        <v>2.52728365145017</v>
      </c>
      <c r="L1599" s="57">
        <v>6.9902643299999996</v>
      </c>
      <c r="M1599" s="58">
        <v>0.10829146100453201</v>
      </c>
      <c r="N1599" s="65">
        <v>0</v>
      </c>
      <c r="O1599" s="66">
        <v>0</v>
      </c>
      <c r="P1599" s="65">
        <v>1.2764467413</v>
      </c>
      <c r="Q1599" s="66">
        <v>7.9589624238146204</v>
      </c>
      <c r="R1599" s="57">
        <v>12.9371269158</v>
      </c>
      <c r="S1599" s="62">
        <v>0.12449847129343999</v>
      </c>
      <c r="T1599" s="65"/>
      <c r="U1599" s="66"/>
      <c r="V1599" s="65">
        <v>1.6163481718999999</v>
      </c>
      <c r="W1599" s="66">
        <v>46.148510678675301</v>
      </c>
      <c r="X1599" s="65">
        <v>2.0109813256</v>
      </c>
      <c r="Y1599" s="66">
        <v>13.800948971977499</v>
      </c>
    </row>
    <row r="1600" spans="1:25" x14ac:dyDescent="0.3">
      <c r="A1600" s="56" t="s">
        <v>239</v>
      </c>
      <c r="B1600" s="59">
        <v>371.42135284929998</v>
      </c>
      <c r="C1600" s="60">
        <v>0.40037185055729202</v>
      </c>
      <c r="D1600" s="59">
        <v>68.317605898700194</v>
      </c>
      <c r="E1600" s="60">
        <v>0.36622497508241098</v>
      </c>
      <c r="F1600" s="59">
        <v>45.593878845100001</v>
      </c>
      <c r="G1600" s="60">
        <v>0.48895034203712401</v>
      </c>
      <c r="H1600" s="59">
        <v>173.39404577080001</v>
      </c>
      <c r="I1600" s="60">
        <v>0.42540518699517199</v>
      </c>
      <c r="J1600" s="68">
        <v>8.8535362653999901</v>
      </c>
      <c r="K1600" s="69">
        <v>33.654473588215602</v>
      </c>
      <c r="L1600" s="59">
        <v>21.4782598153</v>
      </c>
      <c r="M1600" s="60">
        <v>0.33273593464151202</v>
      </c>
      <c r="N1600" s="68">
        <v>6.1306007142999999</v>
      </c>
      <c r="O1600" s="69">
        <v>53.699962972113099</v>
      </c>
      <c r="P1600" s="68">
        <v>10.299292507600001</v>
      </c>
      <c r="Q1600" s="67">
        <v>64.218646503323399</v>
      </c>
      <c r="R1600" s="59">
        <v>31.861103810300001</v>
      </c>
      <c r="S1600" s="60">
        <v>0.30661048190378998</v>
      </c>
      <c r="T1600" s="68"/>
      <c r="U1600" s="69"/>
      <c r="V1600" s="68">
        <v>0</v>
      </c>
      <c r="W1600" s="69">
        <v>0</v>
      </c>
      <c r="X1600" s="68">
        <v>5.4930292217999996</v>
      </c>
      <c r="Y1600" s="69">
        <v>37.697523605309698</v>
      </c>
    </row>
    <row r="1601" spans="1:25" x14ac:dyDescent="0.3">
      <c r="A1601" s="56" t="s">
        <v>342</v>
      </c>
      <c r="B1601" s="57">
        <v>325.42024678590002</v>
      </c>
      <c r="C1601" s="58">
        <v>0.35078518080608201</v>
      </c>
      <c r="D1601" s="57">
        <v>53.769911817600203</v>
      </c>
      <c r="E1601" s="58">
        <v>0.28824026188480201</v>
      </c>
      <c r="F1601" s="57">
        <v>31.3484083974</v>
      </c>
      <c r="G1601" s="58">
        <v>0.33618142164001202</v>
      </c>
      <c r="H1601" s="57">
        <v>114.421325345</v>
      </c>
      <c r="I1601" s="62">
        <v>0.28072143474272798</v>
      </c>
      <c r="J1601" s="65">
        <v>16.788767329599999</v>
      </c>
      <c r="K1601" s="67">
        <v>63.818242760334201</v>
      </c>
      <c r="L1601" s="57">
        <v>35.424290641999903</v>
      </c>
      <c r="M1601" s="61">
        <v>0.54878442467587796</v>
      </c>
      <c r="N1601" s="65">
        <v>5.2857958249000001</v>
      </c>
      <c r="O1601" s="66">
        <v>46.300037027886901</v>
      </c>
      <c r="P1601" s="65">
        <v>3.1198507426000002</v>
      </c>
      <c r="Q1601" s="66">
        <v>19.453044161462302</v>
      </c>
      <c r="R1601" s="57">
        <v>56.893903862599998</v>
      </c>
      <c r="S1601" s="61">
        <v>0.54750982215061605</v>
      </c>
      <c r="T1601" s="65"/>
      <c r="U1601" s="66"/>
      <c r="V1601" s="65">
        <v>1.8861444289</v>
      </c>
      <c r="W1601" s="66">
        <v>53.851489321324699</v>
      </c>
      <c r="X1601" s="65">
        <v>6.4818483953000001</v>
      </c>
      <c r="Y1601" s="66">
        <v>44.483585107852399</v>
      </c>
    </row>
    <row r="1602" spans="1:25" x14ac:dyDescent="0.3">
      <c r="A1602" s="56" t="s">
        <v>88</v>
      </c>
      <c r="B1602" s="59">
        <v>4.8739639552999998</v>
      </c>
      <c r="C1602" s="60">
        <v>5.2538658678699E-3</v>
      </c>
      <c r="D1602" s="59">
        <v>1.4811743716000001</v>
      </c>
      <c r="E1602" s="60">
        <v>7.9400183919828698E-3</v>
      </c>
      <c r="F1602" s="59">
        <v>0.49860807070000002</v>
      </c>
      <c r="G1602" s="60">
        <v>5.3470902868233599E-3</v>
      </c>
      <c r="H1602" s="59">
        <v>1.4877170068000001</v>
      </c>
      <c r="I1602" s="60">
        <v>3.64996692164519E-3</v>
      </c>
      <c r="J1602" s="68">
        <v>0</v>
      </c>
      <c r="K1602" s="69">
        <v>0</v>
      </c>
      <c r="L1602" s="59">
        <v>0</v>
      </c>
      <c r="M1602" s="60">
        <v>0</v>
      </c>
      <c r="N1602" s="68">
        <v>0</v>
      </c>
      <c r="O1602" s="69">
        <v>0</v>
      </c>
      <c r="P1602" s="68">
        <v>0</v>
      </c>
      <c r="Q1602" s="69">
        <v>0</v>
      </c>
      <c r="R1602" s="59">
        <v>0.82099701560000005</v>
      </c>
      <c r="S1602" s="60">
        <v>7.9007397889746603E-3</v>
      </c>
      <c r="T1602" s="68"/>
      <c r="U1602" s="69"/>
      <c r="V1602" s="68">
        <v>0</v>
      </c>
      <c r="W1602" s="69">
        <v>0</v>
      </c>
      <c r="X1602" s="68">
        <v>0.58546749060000003</v>
      </c>
      <c r="Y1602" s="69">
        <v>4.0179423148603997</v>
      </c>
    </row>
    <row r="1603" spans="1:25" x14ac:dyDescent="0.3">
      <c r="A1603" s="56" t="s">
        <v>343</v>
      </c>
      <c r="B1603" s="57">
        <v>36.086960010799999</v>
      </c>
      <c r="C1603" s="58">
        <v>3.8899763973379201E-2</v>
      </c>
      <c r="D1603" s="57">
        <v>14.1273647684</v>
      </c>
      <c r="E1603" s="61">
        <v>7.5731485935836507E-2</v>
      </c>
      <c r="F1603" s="57">
        <v>0.82009909410000004</v>
      </c>
      <c r="G1603" s="58">
        <v>8.7947712000297391E-3</v>
      </c>
      <c r="H1603" s="57">
        <v>17.7387704711</v>
      </c>
      <c r="I1603" s="58">
        <v>4.3520323525397198E-2</v>
      </c>
      <c r="J1603" s="65">
        <v>0</v>
      </c>
      <c r="K1603" s="66">
        <v>0</v>
      </c>
      <c r="L1603" s="57">
        <v>0.65765175139999899</v>
      </c>
      <c r="M1603" s="58">
        <v>1.01881796780774E-2</v>
      </c>
      <c r="N1603" s="65">
        <v>0</v>
      </c>
      <c r="O1603" s="66">
        <v>0</v>
      </c>
      <c r="P1603" s="65">
        <v>1.3422636046</v>
      </c>
      <c r="Q1603" s="66">
        <v>8.3693469113996901</v>
      </c>
      <c r="R1603" s="57">
        <v>1.4008103212</v>
      </c>
      <c r="S1603" s="58">
        <v>1.34804848631793E-2</v>
      </c>
      <c r="T1603" s="65"/>
      <c r="U1603" s="66"/>
      <c r="V1603" s="65">
        <v>0</v>
      </c>
      <c r="W1603" s="66">
        <v>0</v>
      </c>
      <c r="X1603" s="65">
        <v>0</v>
      </c>
      <c r="Y1603" s="66">
        <v>0</v>
      </c>
    </row>
    <row r="1604" spans="1:25" x14ac:dyDescent="0.3">
      <c r="A1604" s="56" t="s">
        <v>344</v>
      </c>
      <c r="B1604" s="59">
        <v>696.84159963520005</v>
      </c>
      <c r="C1604" s="60">
        <v>0.75115703136337397</v>
      </c>
      <c r="D1604" s="59">
        <v>122.0875177163</v>
      </c>
      <c r="E1604" s="62">
        <v>0.65446523696721304</v>
      </c>
      <c r="F1604" s="59">
        <v>76.942287242500001</v>
      </c>
      <c r="G1604" s="60">
        <v>0.82513176367713603</v>
      </c>
      <c r="H1604" s="59">
        <v>287.815371115799</v>
      </c>
      <c r="I1604" s="60">
        <v>0.70612662173789997</v>
      </c>
      <c r="J1604" s="68">
        <v>25.642303595000001</v>
      </c>
      <c r="K1604" s="67">
        <v>97.472716348549795</v>
      </c>
      <c r="L1604" s="59">
        <v>56.902550457300002</v>
      </c>
      <c r="M1604" s="61">
        <v>0.88152035931739003</v>
      </c>
      <c r="N1604" s="68">
        <v>11.416396539200001</v>
      </c>
      <c r="O1604" s="69">
        <v>100</v>
      </c>
      <c r="P1604" s="68">
        <v>13.419143250199999</v>
      </c>
      <c r="Q1604" s="69">
        <v>83.6716906647857</v>
      </c>
      <c r="R1604" s="59">
        <v>88.755007672900007</v>
      </c>
      <c r="S1604" s="61">
        <v>0.85412030405440698</v>
      </c>
      <c r="T1604" s="68"/>
      <c r="U1604" s="69"/>
      <c r="V1604" s="68">
        <v>1.8861444289</v>
      </c>
      <c r="W1604" s="69">
        <v>53.851489321324699</v>
      </c>
      <c r="X1604" s="68">
        <v>11.974877617100001</v>
      </c>
      <c r="Y1604" s="69">
        <v>82.181108713162104</v>
      </c>
    </row>
    <row r="1605" spans="1:25" x14ac:dyDescent="0.3">
      <c r="A1605" s="63" t="s">
        <v>1</v>
      </c>
    </row>
    <row r="1606" spans="1:25" x14ac:dyDescent="0.3">
      <c r="A1606" s="63" t="s">
        <v>1</v>
      </c>
    </row>
    <row r="1607" spans="1:25" x14ac:dyDescent="0.3">
      <c r="A1607" s="51" t="s">
        <v>494</v>
      </c>
    </row>
    <row r="1608" spans="1:25" x14ac:dyDescent="0.3">
      <c r="A1608" s="52" t="s">
        <v>1</v>
      </c>
    </row>
    <row r="1609" spans="1:25" ht="25.5" customHeight="1" x14ac:dyDescent="0.3">
      <c r="A1609" s="112" t="s">
        <v>1</v>
      </c>
      <c r="B1609" s="114" t="s">
        <v>502</v>
      </c>
      <c r="C1609" s="114" t="s">
        <v>1</v>
      </c>
      <c r="D1609" s="114" t="s">
        <v>53</v>
      </c>
      <c r="E1609" s="114" t="s">
        <v>1</v>
      </c>
      <c r="F1609" s="114" t="s">
        <v>54</v>
      </c>
      <c r="G1609" s="114" t="s">
        <v>1</v>
      </c>
      <c r="H1609" s="115" t="s">
        <v>55</v>
      </c>
      <c r="I1609" s="115" t="s">
        <v>1</v>
      </c>
      <c r="J1609" s="115" t="s">
        <v>56</v>
      </c>
      <c r="K1609" s="115" t="s">
        <v>1</v>
      </c>
      <c r="L1609" s="115" t="s">
        <v>57</v>
      </c>
      <c r="M1609" s="115" t="s">
        <v>1</v>
      </c>
      <c r="N1609" s="115" t="s">
        <v>58</v>
      </c>
      <c r="O1609" s="115" t="s">
        <v>1</v>
      </c>
      <c r="P1609" s="115" t="s">
        <v>59</v>
      </c>
      <c r="Q1609" s="115" t="s">
        <v>1</v>
      </c>
      <c r="R1609" s="115" t="s">
        <v>60</v>
      </c>
      <c r="S1609" s="115" t="s">
        <v>1</v>
      </c>
      <c r="T1609" s="114" t="s">
        <v>61</v>
      </c>
      <c r="U1609" s="114" t="s">
        <v>1</v>
      </c>
      <c r="V1609" s="114" t="s">
        <v>62</v>
      </c>
      <c r="W1609" s="114" t="s">
        <v>1</v>
      </c>
      <c r="X1609" s="114" t="s">
        <v>63</v>
      </c>
      <c r="Y1609" s="114" t="s">
        <v>1</v>
      </c>
    </row>
    <row r="1610" spans="1:25" x14ac:dyDescent="0.3">
      <c r="A1610" s="113" t="s">
        <v>1</v>
      </c>
      <c r="B1610" s="53" t="s">
        <v>14</v>
      </c>
      <c r="C1610" s="53" t="s">
        <v>15</v>
      </c>
      <c r="D1610" s="53" t="s">
        <v>14</v>
      </c>
      <c r="E1610" s="53" t="s">
        <v>15</v>
      </c>
      <c r="F1610" s="53" t="s">
        <v>14</v>
      </c>
      <c r="G1610" s="53" t="s">
        <v>15</v>
      </c>
      <c r="H1610" s="53" t="s">
        <v>14</v>
      </c>
      <c r="I1610" s="53" t="s">
        <v>15</v>
      </c>
      <c r="J1610" s="53" t="s">
        <v>14</v>
      </c>
      <c r="K1610" s="53" t="s">
        <v>15</v>
      </c>
      <c r="L1610" s="53" t="s">
        <v>14</v>
      </c>
      <c r="M1610" s="53" t="s">
        <v>15</v>
      </c>
      <c r="N1610" s="53" t="s">
        <v>14</v>
      </c>
      <c r="O1610" s="53" t="s">
        <v>15</v>
      </c>
      <c r="P1610" s="53" t="s">
        <v>14</v>
      </c>
      <c r="Q1610" s="53" t="s">
        <v>15</v>
      </c>
      <c r="R1610" s="53" t="s">
        <v>14</v>
      </c>
      <c r="S1610" s="53" t="s">
        <v>15</v>
      </c>
      <c r="T1610" s="53" t="s">
        <v>14</v>
      </c>
      <c r="U1610" s="53" t="s">
        <v>15</v>
      </c>
      <c r="V1610" s="53" t="s">
        <v>14</v>
      </c>
      <c r="W1610" s="53" t="s">
        <v>15</v>
      </c>
      <c r="X1610" s="53" t="s">
        <v>14</v>
      </c>
      <c r="Y1610" s="53" t="s">
        <v>15</v>
      </c>
    </row>
    <row r="1611" spans="1:25" x14ac:dyDescent="0.3">
      <c r="A1611" s="54" t="s">
        <v>16</v>
      </c>
      <c r="B1611" s="55">
        <v>927.69097610710003</v>
      </c>
      <c r="C1611" s="55">
        <v>927.69097610710003</v>
      </c>
      <c r="D1611" s="55">
        <v>186.54545852129999</v>
      </c>
      <c r="E1611" s="55">
        <v>186.54545852129999</v>
      </c>
      <c r="F1611" s="55">
        <v>93.248485429300004</v>
      </c>
      <c r="G1611" s="55">
        <v>93.248485429300004</v>
      </c>
      <c r="H1611" s="55">
        <v>407.59739437019999</v>
      </c>
      <c r="I1611" s="55">
        <v>407.59739437019999</v>
      </c>
      <c r="J1611" s="55">
        <v>26.3071601527</v>
      </c>
      <c r="K1611" s="55">
        <v>26.3071601527</v>
      </c>
      <c r="L1611" s="55">
        <v>64.550466538699993</v>
      </c>
      <c r="M1611" s="55">
        <v>64.550466538699993</v>
      </c>
      <c r="N1611" s="55">
        <v>11.416396539200001</v>
      </c>
      <c r="O1611" s="55">
        <v>11.416396539200001</v>
      </c>
      <c r="P1611" s="55">
        <v>16.0378535961</v>
      </c>
      <c r="Q1611" s="55">
        <v>16.0378535961</v>
      </c>
      <c r="R1611" s="55">
        <v>103.9139419255</v>
      </c>
      <c r="S1611" s="55">
        <v>103.9139419255</v>
      </c>
      <c r="T1611" s="55">
        <v>0</v>
      </c>
      <c r="U1611" s="55">
        <v>0</v>
      </c>
      <c r="V1611" s="55">
        <v>3.5024926008000001</v>
      </c>
      <c r="W1611" s="55">
        <v>3.5024926008000001</v>
      </c>
      <c r="X1611" s="55">
        <v>14.571326433299999</v>
      </c>
      <c r="Y1611" s="55">
        <v>14.571326433299999</v>
      </c>
    </row>
    <row r="1612" spans="1:25" x14ac:dyDescent="0.3">
      <c r="A1612" s="56" t="s">
        <v>341</v>
      </c>
      <c r="B1612" s="57">
        <v>48.538793198</v>
      </c>
      <c r="C1612" s="58">
        <v>5.2322157321918701E-2</v>
      </c>
      <c r="D1612" s="57">
        <v>11.7676961029</v>
      </c>
      <c r="E1612" s="58">
        <v>6.3082190240275102E-2</v>
      </c>
      <c r="F1612" s="57">
        <v>4.4876139939000002</v>
      </c>
      <c r="G1612" s="58">
        <v>4.8125328505227702E-2</v>
      </c>
      <c r="H1612" s="57">
        <v>14.7934252855</v>
      </c>
      <c r="I1612" s="58">
        <v>3.6294209653518802E-2</v>
      </c>
      <c r="J1612" s="65">
        <v>0.510907880300001</v>
      </c>
      <c r="K1612" s="66">
        <v>1.9420867829687201</v>
      </c>
      <c r="L1612" s="57">
        <v>1.6489156897999999</v>
      </c>
      <c r="M1612" s="58">
        <v>2.55445975562613E-2</v>
      </c>
      <c r="N1612" s="65">
        <v>0.28876204890000001</v>
      </c>
      <c r="O1612" s="66">
        <v>2.5293624648416002</v>
      </c>
      <c r="P1612" s="65">
        <v>0.45783801540000002</v>
      </c>
      <c r="Q1612" s="66">
        <v>2.8547337251621698</v>
      </c>
      <c r="R1612" s="57">
        <v>13.124494971500001</v>
      </c>
      <c r="S1612" s="61">
        <v>0.12630157925208399</v>
      </c>
      <c r="T1612" s="65"/>
      <c r="U1612" s="66"/>
      <c r="V1612" s="65">
        <v>0</v>
      </c>
      <c r="W1612" s="66">
        <v>0</v>
      </c>
      <c r="X1612" s="65">
        <v>1.4591392098</v>
      </c>
      <c r="Y1612" s="66">
        <v>10.013770650731001</v>
      </c>
    </row>
    <row r="1613" spans="1:25" x14ac:dyDescent="0.3">
      <c r="A1613" s="56" t="s">
        <v>237</v>
      </c>
      <c r="B1613" s="59">
        <v>49.6444356891</v>
      </c>
      <c r="C1613" s="60">
        <v>5.3513979296666798E-2</v>
      </c>
      <c r="D1613" s="59">
        <v>14.0542058843</v>
      </c>
      <c r="E1613" s="60">
        <v>7.5339308690247603E-2</v>
      </c>
      <c r="F1613" s="59">
        <v>5.9664315109999997</v>
      </c>
      <c r="G1613" s="60">
        <v>6.3984218977193794E-2</v>
      </c>
      <c r="H1613" s="59">
        <v>14.991941391399999</v>
      </c>
      <c r="I1613" s="60">
        <v>3.6781249336897297E-2</v>
      </c>
      <c r="J1613" s="68">
        <v>0</v>
      </c>
      <c r="K1613" s="69">
        <v>0</v>
      </c>
      <c r="L1613" s="59">
        <v>6.06315313929999</v>
      </c>
      <c r="M1613" s="60">
        <v>9.3928881763618993E-2</v>
      </c>
      <c r="N1613" s="68">
        <v>0</v>
      </c>
      <c r="O1613" s="69">
        <v>0</v>
      </c>
      <c r="P1613" s="68">
        <v>0</v>
      </c>
      <c r="Q1613" s="69">
        <v>0</v>
      </c>
      <c r="R1613" s="59">
        <v>8.1014813285000002</v>
      </c>
      <c r="S1613" s="60">
        <v>7.7963372174912504E-2</v>
      </c>
      <c r="T1613" s="68"/>
      <c r="U1613" s="69"/>
      <c r="V1613" s="68">
        <v>0</v>
      </c>
      <c r="W1613" s="69">
        <v>0</v>
      </c>
      <c r="X1613" s="68">
        <v>0.46722243460000001</v>
      </c>
      <c r="Y1613" s="69">
        <v>3.2064509482969998</v>
      </c>
    </row>
    <row r="1614" spans="1:25" x14ac:dyDescent="0.3">
      <c r="A1614" s="56" t="s">
        <v>238</v>
      </c>
      <c r="B1614" s="57">
        <v>223.71528466180001</v>
      </c>
      <c r="C1614" s="58">
        <v>0.24115280888101701</v>
      </c>
      <c r="D1614" s="57">
        <v>49.517487277100003</v>
      </c>
      <c r="E1614" s="58">
        <v>0.26544461424905702</v>
      </c>
      <c r="F1614" s="57">
        <v>29.605731613900002</v>
      </c>
      <c r="G1614" s="58">
        <v>0.31749289522076701</v>
      </c>
      <c r="H1614" s="57">
        <v>76.897239892399895</v>
      </c>
      <c r="I1614" s="62">
        <v>0.18865979261525401</v>
      </c>
      <c r="J1614" s="65">
        <v>12.7464574794</v>
      </c>
      <c r="K1614" s="67">
        <v>48.452426660320398</v>
      </c>
      <c r="L1614" s="57">
        <v>20.5298664291</v>
      </c>
      <c r="M1614" s="58">
        <v>0.31804365684625602</v>
      </c>
      <c r="N1614" s="65">
        <v>2.4155574950999998</v>
      </c>
      <c r="O1614" s="66">
        <v>21.1586684713149</v>
      </c>
      <c r="P1614" s="65">
        <v>5.0899408432</v>
      </c>
      <c r="Q1614" s="66">
        <v>31.737045189374602</v>
      </c>
      <c r="R1614" s="57">
        <v>22.139799351699999</v>
      </c>
      <c r="S1614" s="58">
        <v>0.21305898844231</v>
      </c>
      <c r="T1614" s="65"/>
      <c r="U1614" s="66"/>
      <c r="V1614" s="65">
        <v>0</v>
      </c>
      <c r="W1614" s="66">
        <v>0</v>
      </c>
      <c r="X1614" s="65">
        <v>4.7732042798999998</v>
      </c>
      <c r="Y1614" s="66">
        <v>32.757513886942697</v>
      </c>
    </row>
    <row r="1615" spans="1:25" x14ac:dyDescent="0.3">
      <c r="A1615" s="56" t="s">
        <v>239</v>
      </c>
      <c r="B1615" s="59">
        <v>368.0584074949</v>
      </c>
      <c r="C1615" s="60">
        <v>0.39674677988072699</v>
      </c>
      <c r="D1615" s="59">
        <v>68.955179698499904</v>
      </c>
      <c r="E1615" s="60">
        <v>0.36964276828334902</v>
      </c>
      <c r="F1615" s="59">
        <v>39.919616617199999</v>
      </c>
      <c r="G1615" s="60">
        <v>0.42809935661064002</v>
      </c>
      <c r="H1615" s="59">
        <v>177.33867058780001</v>
      </c>
      <c r="I1615" s="60">
        <v>0.43508293486962801</v>
      </c>
      <c r="J1615" s="68">
        <v>2.1938202383999998</v>
      </c>
      <c r="K1615" s="70">
        <v>8.3392514648710208</v>
      </c>
      <c r="L1615" s="59">
        <v>19.7838178652</v>
      </c>
      <c r="M1615" s="60">
        <v>0.30648605542361201</v>
      </c>
      <c r="N1615" s="68">
        <v>5.2776950870999997</v>
      </c>
      <c r="O1615" s="69">
        <v>46.229079981395202</v>
      </c>
      <c r="P1615" s="68">
        <v>5.0141896900000003</v>
      </c>
      <c r="Q1615" s="69">
        <v>31.264717937189101</v>
      </c>
      <c r="R1615" s="59">
        <v>46.066554304100002</v>
      </c>
      <c r="S1615" s="60">
        <v>0.44331447205733898</v>
      </c>
      <c r="T1615" s="68"/>
      <c r="U1615" s="69"/>
      <c r="V1615" s="68">
        <v>0.61194637690000098</v>
      </c>
      <c r="W1615" s="69">
        <v>17.471739319598399</v>
      </c>
      <c r="X1615" s="68">
        <v>2.8969170297</v>
      </c>
      <c r="Y1615" s="69">
        <v>19.880942500057099</v>
      </c>
    </row>
    <row r="1616" spans="1:25" x14ac:dyDescent="0.3">
      <c r="A1616" s="56" t="s">
        <v>342</v>
      </c>
      <c r="B1616" s="57">
        <v>202.71431151569899</v>
      </c>
      <c r="C1616" s="58">
        <v>0.21851491147015001</v>
      </c>
      <c r="D1616" s="57">
        <v>30.257219173199999</v>
      </c>
      <c r="E1616" s="58">
        <v>0.16219756521033299</v>
      </c>
      <c r="F1616" s="57">
        <v>11.8066958974999</v>
      </c>
      <c r="G1616" s="58">
        <v>0.12661541732441001</v>
      </c>
      <c r="H1616" s="57">
        <v>117.09325567</v>
      </c>
      <c r="I1616" s="61">
        <v>0.28727675222489302</v>
      </c>
      <c r="J1616" s="65">
        <v>9.3125072892999903</v>
      </c>
      <c r="K1616" s="66">
        <v>35.399135578471899</v>
      </c>
      <c r="L1616" s="57">
        <v>12.1224874372</v>
      </c>
      <c r="M1616" s="58">
        <v>0.18779860297264001</v>
      </c>
      <c r="N1616" s="65">
        <v>2.6700672999999999</v>
      </c>
      <c r="O1616" s="66">
        <v>23.388004181808999</v>
      </c>
      <c r="P1616" s="65">
        <v>3.9122616133000001</v>
      </c>
      <c r="Q1616" s="66">
        <v>24.393922726987402</v>
      </c>
      <c r="R1616" s="57">
        <v>9.2491818575999893</v>
      </c>
      <c r="S1616" s="62">
        <v>8.9008093487889295E-2</v>
      </c>
      <c r="T1616" s="65"/>
      <c r="U1616" s="66"/>
      <c r="V1616" s="65">
        <v>2.8905462238999902</v>
      </c>
      <c r="W1616" s="67">
        <v>82.528260680401601</v>
      </c>
      <c r="X1616" s="65">
        <v>3.4000890536999999</v>
      </c>
      <c r="Y1616" s="66">
        <v>23.334108046126399</v>
      </c>
    </row>
    <row r="1617" spans="1:25" x14ac:dyDescent="0.3">
      <c r="A1617" s="56" t="s">
        <v>88</v>
      </c>
      <c r="B1617" s="59">
        <v>35.019743547600001</v>
      </c>
      <c r="C1617" s="60">
        <v>3.7749363149520397E-2</v>
      </c>
      <c r="D1617" s="59">
        <v>11.9936703853</v>
      </c>
      <c r="E1617" s="60">
        <v>6.4293553326738001E-2</v>
      </c>
      <c r="F1617" s="59">
        <v>1.4623957958</v>
      </c>
      <c r="G1617" s="60">
        <v>1.5682783361760599E-2</v>
      </c>
      <c r="H1617" s="59">
        <v>6.4828615430999896</v>
      </c>
      <c r="I1617" s="62">
        <v>1.5905061299807899E-2</v>
      </c>
      <c r="J1617" s="68">
        <v>1.5434672652999999</v>
      </c>
      <c r="K1617" s="69">
        <v>5.8670995133679904</v>
      </c>
      <c r="L1617" s="59">
        <v>4.4022259780999997</v>
      </c>
      <c r="M1617" s="60">
        <v>6.8198205437612597E-2</v>
      </c>
      <c r="N1617" s="68">
        <v>0.76431460809999996</v>
      </c>
      <c r="O1617" s="69">
        <v>6.6948849006392201</v>
      </c>
      <c r="P1617" s="68">
        <v>1.5636234341999999</v>
      </c>
      <c r="Q1617" s="69">
        <v>9.7495804212867601</v>
      </c>
      <c r="R1617" s="59">
        <v>5.2324301121000003</v>
      </c>
      <c r="S1617" s="60">
        <v>5.0353494585465099E-2</v>
      </c>
      <c r="T1617" s="68"/>
      <c r="U1617" s="69"/>
      <c r="V1617" s="68">
        <v>0</v>
      </c>
      <c r="W1617" s="69">
        <v>0</v>
      </c>
      <c r="X1617" s="68">
        <v>1.5747544255999999</v>
      </c>
      <c r="Y1617" s="69">
        <v>10.807213967845801</v>
      </c>
    </row>
    <row r="1618" spans="1:25" x14ac:dyDescent="0.3">
      <c r="A1618" s="56" t="s">
        <v>343</v>
      </c>
      <c r="B1618" s="57">
        <v>98.1832288871</v>
      </c>
      <c r="C1618" s="58">
        <v>0.105836136618586</v>
      </c>
      <c r="D1618" s="57">
        <v>25.8219019872</v>
      </c>
      <c r="E1618" s="58">
        <v>0.138421498930523</v>
      </c>
      <c r="F1618" s="57">
        <v>10.4540455049</v>
      </c>
      <c r="G1618" s="58">
        <v>0.112109547482422</v>
      </c>
      <c r="H1618" s="57">
        <v>29.785366676899901</v>
      </c>
      <c r="I1618" s="58">
        <v>7.3075458990416106E-2</v>
      </c>
      <c r="J1618" s="65">
        <v>0.510907880300001</v>
      </c>
      <c r="K1618" s="66">
        <v>1.9420867829687201</v>
      </c>
      <c r="L1618" s="57">
        <v>7.7120688290999997</v>
      </c>
      <c r="M1618" s="58">
        <v>0.11947347931988</v>
      </c>
      <c r="N1618" s="65">
        <v>0.28876204890000001</v>
      </c>
      <c r="O1618" s="66">
        <v>2.5293624648416002</v>
      </c>
      <c r="P1618" s="65">
        <v>0.45783801540000002</v>
      </c>
      <c r="Q1618" s="66">
        <v>2.8547337251621698</v>
      </c>
      <c r="R1618" s="57">
        <v>21.225976299999999</v>
      </c>
      <c r="S1618" s="61">
        <v>0.20426495142699699</v>
      </c>
      <c r="T1618" s="65"/>
      <c r="U1618" s="66"/>
      <c r="V1618" s="65">
        <v>0</v>
      </c>
      <c r="W1618" s="66">
        <v>0</v>
      </c>
      <c r="X1618" s="65">
        <v>1.9263616444</v>
      </c>
      <c r="Y1618" s="66">
        <v>13.220221599027999</v>
      </c>
    </row>
    <row r="1619" spans="1:25" x14ac:dyDescent="0.3">
      <c r="A1619" s="56" t="s">
        <v>344</v>
      </c>
      <c r="B1619" s="59">
        <v>570.77271901059999</v>
      </c>
      <c r="C1619" s="60">
        <v>0.61526169135087705</v>
      </c>
      <c r="D1619" s="59">
        <v>99.212398871700103</v>
      </c>
      <c r="E1619" s="62">
        <v>0.53184033349368198</v>
      </c>
      <c r="F1619" s="59">
        <v>51.726312514699998</v>
      </c>
      <c r="G1619" s="60">
        <v>0.55471477393504998</v>
      </c>
      <c r="H1619" s="59">
        <v>294.4319262578</v>
      </c>
      <c r="I1619" s="61">
        <v>0.72235968709452203</v>
      </c>
      <c r="J1619" s="68">
        <v>11.5063275277</v>
      </c>
      <c r="K1619" s="69">
        <v>43.738387043342897</v>
      </c>
      <c r="L1619" s="59">
        <v>31.9063053024</v>
      </c>
      <c r="M1619" s="62">
        <v>0.49428465839625202</v>
      </c>
      <c r="N1619" s="68">
        <v>7.9477623871</v>
      </c>
      <c r="O1619" s="69">
        <v>69.617084163204197</v>
      </c>
      <c r="P1619" s="68">
        <v>8.9264513032999702</v>
      </c>
      <c r="Q1619" s="69">
        <v>55.658640664176403</v>
      </c>
      <c r="R1619" s="59">
        <v>55.315736161700002</v>
      </c>
      <c r="S1619" s="60">
        <v>0.53232256554522805</v>
      </c>
      <c r="T1619" s="68"/>
      <c r="U1619" s="69"/>
      <c r="V1619" s="68">
        <v>3.5024926008000201</v>
      </c>
      <c r="W1619" s="69">
        <v>100</v>
      </c>
      <c r="X1619" s="68">
        <v>6.2970060834000003</v>
      </c>
      <c r="Y1619" s="69">
        <v>43.215050546183598</v>
      </c>
    </row>
    <row r="1620" spans="1:25" x14ac:dyDescent="0.3">
      <c r="A1620" s="63" t="s">
        <v>1</v>
      </c>
    </row>
    <row r="1621" spans="1:25" x14ac:dyDescent="0.3">
      <c r="A1621" s="63" t="s">
        <v>1</v>
      </c>
    </row>
    <row r="1622" spans="1:25" x14ac:dyDescent="0.3">
      <c r="A1622" s="51" t="s">
        <v>495</v>
      </c>
    </row>
    <row r="1623" spans="1:25" x14ac:dyDescent="0.3">
      <c r="A1623" s="52" t="s">
        <v>1</v>
      </c>
    </row>
    <row r="1624" spans="1:25" ht="25.5" customHeight="1" x14ac:dyDescent="0.3">
      <c r="A1624" s="112" t="s">
        <v>1</v>
      </c>
      <c r="B1624" s="114" t="s">
        <v>502</v>
      </c>
      <c r="C1624" s="114" t="s">
        <v>1</v>
      </c>
      <c r="D1624" s="114" t="s">
        <v>53</v>
      </c>
      <c r="E1624" s="114" t="s">
        <v>1</v>
      </c>
      <c r="F1624" s="114" t="s">
        <v>54</v>
      </c>
      <c r="G1624" s="114" t="s">
        <v>1</v>
      </c>
      <c r="H1624" s="115" t="s">
        <v>55</v>
      </c>
      <c r="I1624" s="115" t="s">
        <v>1</v>
      </c>
      <c r="J1624" s="115" t="s">
        <v>56</v>
      </c>
      <c r="K1624" s="115" t="s">
        <v>1</v>
      </c>
      <c r="L1624" s="115" t="s">
        <v>57</v>
      </c>
      <c r="M1624" s="115" t="s">
        <v>1</v>
      </c>
      <c r="N1624" s="115" t="s">
        <v>58</v>
      </c>
      <c r="O1624" s="115" t="s">
        <v>1</v>
      </c>
      <c r="P1624" s="115" t="s">
        <v>59</v>
      </c>
      <c r="Q1624" s="115" t="s">
        <v>1</v>
      </c>
      <c r="R1624" s="115" t="s">
        <v>60</v>
      </c>
      <c r="S1624" s="115" t="s">
        <v>1</v>
      </c>
      <c r="T1624" s="114" t="s">
        <v>61</v>
      </c>
      <c r="U1624" s="114" t="s">
        <v>1</v>
      </c>
      <c r="V1624" s="114" t="s">
        <v>62</v>
      </c>
      <c r="W1624" s="114" t="s">
        <v>1</v>
      </c>
      <c r="X1624" s="114" t="s">
        <v>63</v>
      </c>
      <c r="Y1624" s="114" t="s">
        <v>1</v>
      </c>
    </row>
    <row r="1625" spans="1:25" x14ac:dyDescent="0.3">
      <c r="A1625" s="113" t="s">
        <v>1</v>
      </c>
      <c r="B1625" s="53" t="s">
        <v>14</v>
      </c>
      <c r="C1625" s="53" t="s">
        <v>15</v>
      </c>
      <c r="D1625" s="53" t="s">
        <v>14</v>
      </c>
      <c r="E1625" s="53" t="s">
        <v>15</v>
      </c>
      <c r="F1625" s="53" t="s">
        <v>14</v>
      </c>
      <c r="G1625" s="53" t="s">
        <v>15</v>
      </c>
      <c r="H1625" s="53" t="s">
        <v>14</v>
      </c>
      <c r="I1625" s="53" t="s">
        <v>15</v>
      </c>
      <c r="J1625" s="53" t="s">
        <v>14</v>
      </c>
      <c r="K1625" s="53" t="s">
        <v>15</v>
      </c>
      <c r="L1625" s="53" t="s">
        <v>14</v>
      </c>
      <c r="M1625" s="53" t="s">
        <v>15</v>
      </c>
      <c r="N1625" s="53" t="s">
        <v>14</v>
      </c>
      <c r="O1625" s="53" t="s">
        <v>15</v>
      </c>
      <c r="P1625" s="53" t="s">
        <v>14</v>
      </c>
      <c r="Q1625" s="53" t="s">
        <v>15</v>
      </c>
      <c r="R1625" s="53" t="s">
        <v>14</v>
      </c>
      <c r="S1625" s="53" t="s">
        <v>15</v>
      </c>
      <c r="T1625" s="53" t="s">
        <v>14</v>
      </c>
      <c r="U1625" s="53" t="s">
        <v>15</v>
      </c>
      <c r="V1625" s="53" t="s">
        <v>14</v>
      </c>
      <c r="W1625" s="53" t="s">
        <v>15</v>
      </c>
      <c r="X1625" s="53" t="s">
        <v>14</v>
      </c>
      <c r="Y1625" s="53" t="s">
        <v>15</v>
      </c>
    </row>
    <row r="1626" spans="1:25" x14ac:dyDescent="0.3">
      <c r="A1626" s="54" t="s">
        <v>16</v>
      </c>
      <c r="B1626" s="55">
        <v>927.69097610710003</v>
      </c>
      <c r="C1626" s="55">
        <v>927.69097610710003</v>
      </c>
      <c r="D1626" s="55">
        <v>186.54545852129999</v>
      </c>
      <c r="E1626" s="55">
        <v>186.54545852129999</v>
      </c>
      <c r="F1626" s="55">
        <v>93.248485429300004</v>
      </c>
      <c r="G1626" s="55">
        <v>93.248485429300004</v>
      </c>
      <c r="H1626" s="55">
        <v>407.59739437019999</v>
      </c>
      <c r="I1626" s="55">
        <v>407.59739437019999</v>
      </c>
      <c r="J1626" s="55">
        <v>26.3071601527</v>
      </c>
      <c r="K1626" s="55">
        <v>26.3071601527</v>
      </c>
      <c r="L1626" s="55">
        <v>64.550466538699993</v>
      </c>
      <c r="M1626" s="55">
        <v>64.550466538699993</v>
      </c>
      <c r="N1626" s="55">
        <v>11.416396539200001</v>
      </c>
      <c r="O1626" s="55">
        <v>11.416396539200001</v>
      </c>
      <c r="P1626" s="55">
        <v>16.0378535961</v>
      </c>
      <c r="Q1626" s="55">
        <v>16.0378535961</v>
      </c>
      <c r="R1626" s="55">
        <v>103.9139419255</v>
      </c>
      <c r="S1626" s="55">
        <v>103.9139419255</v>
      </c>
      <c r="T1626" s="55">
        <v>0</v>
      </c>
      <c r="U1626" s="55">
        <v>0</v>
      </c>
      <c r="V1626" s="55">
        <v>3.5024926008000001</v>
      </c>
      <c r="W1626" s="55">
        <v>3.5024926008000001</v>
      </c>
      <c r="X1626" s="55">
        <v>14.571326433299999</v>
      </c>
      <c r="Y1626" s="55">
        <v>14.571326433299999</v>
      </c>
    </row>
    <row r="1627" spans="1:25" x14ac:dyDescent="0.3">
      <c r="A1627" s="56" t="s">
        <v>341</v>
      </c>
      <c r="B1627" s="57">
        <v>124.57345391130001</v>
      </c>
      <c r="C1627" s="58">
        <v>0.134283352021006</v>
      </c>
      <c r="D1627" s="57">
        <v>20.126063671000001</v>
      </c>
      <c r="E1627" s="58">
        <v>0.107888253246873</v>
      </c>
      <c r="F1627" s="57">
        <v>5.6490760788000003</v>
      </c>
      <c r="G1627" s="58">
        <v>6.0580888287810997E-2</v>
      </c>
      <c r="H1627" s="57">
        <v>64.146454024200096</v>
      </c>
      <c r="I1627" s="58">
        <v>0.15737699727770799</v>
      </c>
      <c r="J1627" s="65">
        <v>2.8321731366999998</v>
      </c>
      <c r="K1627" s="66">
        <v>10.765788174248501</v>
      </c>
      <c r="L1627" s="57">
        <v>9.7364567736000005</v>
      </c>
      <c r="M1627" s="58">
        <v>0.15083480098106999</v>
      </c>
      <c r="N1627" s="65">
        <v>0</v>
      </c>
      <c r="O1627" s="66">
        <v>0</v>
      </c>
      <c r="P1627" s="65">
        <v>2.2891460479000001</v>
      </c>
      <c r="Q1627" s="66">
        <v>14.273394093438201</v>
      </c>
      <c r="R1627" s="57">
        <v>18.536494215800001</v>
      </c>
      <c r="S1627" s="58">
        <v>0.17838313004321901</v>
      </c>
      <c r="T1627" s="65"/>
      <c r="U1627" s="66"/>
      <c r="V1627" s="65">
        <v>0.82009909409999904</v>
      </c>
      <c r="W1627" s="66">
        <v>23.4147273833693</v>
      </c>
      <c r="X1627" s="65">
        <v>0.43749086920000002</v>
      </c>
      <c r="Y1627" s="66">
        <v>3.00240936336583</v>
      </c>
    </row>
    <row r="1628" spans="1:25" x14ac:dyDescent="0.3">
      <c r="A1628" s="56" t="s">
        <v>237</v>
      </c>
      <c r="B1628" s="59">
        <v>206.70519673870001</v>
      </c>
      <c r="C1628" s="60">
        <v>0.22281686689042099</v>
      </c>
      <c r="D1628" s="59">
        <v>32.114804968100003</v>
      </c>
      <c r="E1628" s="60">
        <v>0.17215538358674701</v>
      </c>
      <c r="F1628" s="59">
        <v>13.080604625699999</v>
      </c>
      <c r="G1628" s="60">
        <v>0.14027685881952001</v>
      </c>
      <c r="H1628" s="59">
        <v>103.6624917302</v>
      </c>
      <c r="I1628" s="60">
        <v>0.25432569776451702</v>
      </c>
      <c r="J1628" s="68">
        <v>6.7802397108000001</v>
      </c>
      <c r="K1628" s="69">
        <v>25.773362352470102</v>
      </c>
      <c r="L1628" s="59">
        <v>11.014821828500001</v>
      </c>
      <c r="M1628" s="60">
        <v>0.170638918959575</v>
      </c>
      <c r="N1628" s="68">
        <v>4.5550800130000004</v>
      </c>
      <c r="O1628" s="69">
        <v>39.899455115801302</v>
      </c>
      <c r="P1628" s="68">
        <v>6.76773521089999</v>
      </c>
      <c r="Q1628" s="67">
        <v>42.198509734156303</v>
      </c>
      <c r="R1628" s="59">
        <v>24.4619867836</v>
      </c>
      <c r="S1628" s="60">
        <v>0.235406205657541</v>
      </c>
      <c r="T1628" s="68"/>
      <c r="U1628" s="69"/>
      <c r="V1628" s="68">
        <v>0.61194637690000098</v>
      </c>
      <c r="W1628" s="69">
        <v>17.471739319598399</v>
      </c>
      <c r="X1628" s="68">
        <v>3.6554854909999999</v>
      </c>
      <c r="Y1628" s="69">
        <v>25.0868409800091</v>
      </c>
    </row>
    <row r="1629" spans="1:25" x14ac:dyDescent="0.3">
      <c r="A1629" s="56" t="s">
        <v>238</v>
      </c>
      <c r="B1629" s="57">
        <v>282.96788238969998</v>
      </c>
      <c r="C1629" s="58">
        <v>0.305023859968033</v>
      </c>
      <c r="D1629" s="57">
        <v>58.439758279000003</v>
      </c>
      <c r="E1629" s="58">
        <v>0.31327355134902601</v>
      </c>
      <c r="F1629" s="57">
        <v>37.821393922399999</v>
      </c>
      <c r="G1629" s="58">
        <v>0.40559794347625899</v>
      </c>
      <c r="H1629" s="57">
        <v>123.0725239483</v>
      </c>
      <c r="I1629" s="58">
        <v>0.30194629712602999</v>
      </c>
      <c r="J1629" s="65">
        <v>5.5620615030999998</v>
      </c>
      <c r="K1629" s="66">
        <v>21.142766725161501</v>
      </c>
      <c r="L1629" s="57">
        <v>15.5252153679999</v>
      </c>
      <c r="M1629" s="58">
        <v>0.24051282973597299</v>
      </c>
      <c r="N1629" s="65">
        <v>0.95361860660000297</v>
      </c>
      <c r="O1629" s="66">
        <v>8.3530613475591906</v>
      </c>
      <c r="P1629" s="65">
        <v>3.4810646893000001</v>
      </c>
      <c r="Q1629" s="66">
        <v>21.705302822732499</v>
      </c>
      <c r="R1629" s="57">
        <v>34.028188222200001</v>
      </c>
      <c r="S1629" s="58">
        <v>0.32746508881932501</v>
      </c>
      <c r="T1629" s="65"/>
      <c r="U1629" s="66"/>
      <c r="V1629" s="65">
        <v>0</v>
      </c>
      <c r="W1629" s="66">
        <v>0</v>
      </c>
      <c r="X1629" s="65">
        <v>4.0840578507999998</v>
      </c>
      <c r="Y1629" s="66">
        <v>28.0280444576868</v>
      </c>
    </row>
    <row r="1630" spans="1:25" x14ac:dyDescent="0.3">
      <c r="A1630" s="56" t="s">
        <v>239</v>
      </c>
      <c r="B1630" s="59">
        <v>218.698780564</v>
      </c>
      <c r="C1630" s="60">
        <v>0.23574529255607601</v>
      </c>
      <c r="D1630" s="59">
        <v>55.757339504799901</v>
      </c>
      <c r="E1630" s="60">
        <v>0.29889411378210301</v>
      </c>
      <c r="F1630" s="59">
        <v>23.135290714100002</v>
      </c>
      <c r="G1630" s="60">
        <v>0.24810366203364201</v>
      </c>
      <c r="H1630" s="59">
        <v>79.858268575599993</v>
      </c>
      <c r="I1630" s="60">
        <v>0.19592438440141</v>
      </c>
      <c r="J1630" s="68">
        <v>9.4297349708999896</v>
      </c>
      <c r="K1630" s="69">
        <v>35.8447468908277</v>
      </c>
      <c r="L1630" s="59">
        <v>24.093005004199899</v>
      </c>
      <c r="M1630" s="61">
        <v>0.373242925978784</v>
      </c>
      <c r="N1630" s="68">
        <v>5.2899756902000004</v>
      </c>
      <c r="O1630" s="69">
        <v>46.336649853007799</v>
      </c>
      <c r="P1630" s="68">
        <v>2.3754470989000001</v>
      </c>
      <c r="Q1630" s="69">
        <v>14.811502578360299</v>
      </c>
      <c r="R1630" s="59">
        <v>17.0003121212</v>
      </c>
      <c r="S1630" s="60">
        <v>0.16359991552806399</v>
      </c>
      <c r="T1630" s="68"/>
      <c r="U1630" s="69"/>
      <c r="V1630" s="68">
        <v>0</v>
      </c>
      <c r="W1630" s="69">
        <v>0</v>
      </c>
      <c r="X1630" s="68">
        <v>1.7594068840999999</v>
      </c>
      <c r="Y1630" s="69">
        <v>12.074445604891601</v>
      </c>
    </row>
    <row r="1631" spans="1:25" x14ac:dyDescent="0.3">
      <c r="A1631" s="56" t="s">
        <v>342</v>
      </c>
      <c r="B1631" s="57">
        <v>68.276481813100006</v>
      </c>
      <c r="C1631" s="58">
        <v>7.3598303283719399E-2</v>
      </c>
      <c r="D1631" s="57">
        <v>15.8755916475</v>
      </c>
      <c r="E1631" s="58">
        <v>8.5103072319969206E-2</v>
      </c>
      <c r="F1631" s="57">
        <v>11.8473636308</v>
      </c>
      <c r="G1631" s="58">
        <v>0.12705153951033901</v>
      </c>
      <c r="H1631" s="57">
        <v>22.483694766300001</v>
      </c>
      <c r="I1631" s="58">
        <v>5.5161527224777102E-2</v>
      </c>
      <c r="J1631" s="65">
        <v>1.7029508311999999</v>
      </c>
      <c r="K1631" s="66">
        <v>6.47333585729214</v>
      </c>
      <c r="L1631" s="57">
        <v>0.80431805899999997</v>
      </c>
      <c r="M1631" s="58">
        <v>1.24602981531944E-2</v>
      </c>
      <c r="N1631" s="65">
        <v>0.61772222939999999</v>
      </c>
      <c r="O1631" s="66">
        <v>5.4108336836317203</v>
      </c>
      <c r="P1631" s="65">
        <v>0.34447959500000003</v>
      </c>
      <c r="Q1631" s="66">
        <v>2.1479158226245998</v>
      </c>
      <c r="R1631" s="57">
        <v>8.4804960764999997</v>
      </c>
      <c r="S1631" s="58">
        <v>8.1610762900131403E-2</v>
      </c>
      <c r="T1631" s="65"/>
      <c r="U1631" s="66"/>
      <c r="V1631" s="65">
        <v>2.0704471297999998</v>
      </c>
      <c r="W1631" s="67">
        <v>59.113533297032298</v>
      </c>
      <c r="X1631" s="65">
        <v>4.0494178476</v>
      </c>
      <c r="Y1631" s="67">
        <v>27.790317279186201</v>
      </c>
    </row>
    <row r="1632" spans="1:25" x14ac:dyDescent="0.3">
      <c r="A1632" s="56" t="s">
        <v>88</v>
      </c>
      <c r="B1632" s="59">
        <v>26.4691806903</v>
      </c>
      <c r="C1632" s="60">
        <v>2.85323252807454E-2</v>
      </c>
      <c r="D1632" s="59">
        <v>4.2319004509000004</v>
      </c>
      <c r="E1632" s="60">
        <v>2.2685625715282699E-2</v>
      </c>
      <c r="F1632" s="59">
        <v>1.7147564575000001</v>
      </c>
      <c r="G1632" s="60">
        <v>1.8389107872428801E-2</v>
      </c>
      <c r="H1632" s="59">
        <v>14.3739613256</v>
      </c>
      <c r="I1632" s="60">
        <v>3.5265096205558302E-2</v>
      </c>
      <c r="J1632" s="68">
        <v>0</v>
      </c>
      <c r="K1632" s="69">
        <v>0</v>
      </c>
      <c r="L1632" s="59">
        <v>3.3766495054000099</v>
      </c>
      <c r="M1632" s="60">
        <v>5.23102261914032E-2</v>
      </c>
      <c r="N1632" s="68">
        <v>0</v>
      </c>
      <c r="O1632" s="69">
        <v>0</v>
      </c>
      <c r="P1632" s="68">
        <v>0.77998095410000001</v>
      </c>
      <c r="Q1632" s="69">
        <v>4.8633749486880902</v>
      </c>
      <c r="R1632" s="59">
        <v>1.4064645062000001</v>
      </c>
      <c r="S1632" s="60">
        <v>1.3534897051719501E-2</v>
      </c>
      <c r="T1632" s="68"/>
      <c r="U1632" s="69"/>
      <c r="V1632" s="68">
        <v>0</v>
      </c>
      <c r="W1632" s="69">
        <v>0</v>
      </c>
      <c r="X1632" s="68">
        <v>0.58546749060000003</v>
      </c>
      <c r="Y1632" s="69">
        <v>4.0179423148603997</v>
      </c>
    </row>
    <row r="1633" spans="1:25" x14ac:dyDescent="0.3">
      <c r="A1633" s="56" t="s">
        <v>343</v>
      </c>
      <c r="B1633" s="57">
        <v>331.27865064999901</v>
      </c>
      <c r="C1633" s="58">
        <v>0.35710021891142602</v>
      </c>
      <c r="D1633" s="57">
        <v>52.2408686391</v>
      </c>
      <c r="E1633" s="62">
        <v>0.28004363683361999</v>
      </c>
      <c r="F1633" s="57">
        <v>18.729680704500002</v>
      </c>
      <c r="G1633" s="62">
        <v>0.20085774710733101</v>
      </c>
      <c r="H1633" s="57">
        <v>167.80894575440001</v>
      </c>
      <c r="I1633" s="61">
        <v>0.41170269504222501</v>
      </c>
      <c r="J1633" s="65">
        <v>9.6124128475000195</v>
      </c>
      <c r="K1633" s="66">
        <v>36.539150526718601</v>
      </c>
      <c r="L1633" s="57">
        <v>20.751278602100001</v>
      </c>
      <c r="M1633" s="58">
        <v>0.321473719940645</v>
      </c>
      <c r="N1633" s="65">
        <v>4.5550800130000004</v>
      </c>
      <c r="O1633" s="66">
        <v>39.899455115801302</v>
      </c>
      <c r="P1633" s="65">
        <v>9.0568812587999794</v>
      </c>
      <c r="Q1633" s="66">
        <v>56.471903827594502</v>
      </c>
      <c r="R1633" s="57">
        <v>42.998480999400002</v>
      </c>
      <c r="S1633" s="58">
        <v>0.41378933570075999</v>
      </c>
      <c r="T1633" s="65"/>
      <c r="U1633" s="66"/>
      <c r="V1633" s="65">
        <v>1.4320454709999999</v>
      </c>
      <c r="W1633" s="66">
        <v>40.886466702967702</v>
      </c>
      <c r="X1633" s="65">
        <v>4.0929763601999998</v>
      </c>
      <c r="Y1633" s="66">
        <v>28.0892503433749</v>
      </c>
    </row>
    <row r="1634" spans="1:25" x14ac:dyDescent="0.3">
      <c r="A1634" s="56" t="s">
        <v>344</v>
      </c>
      <c r="B1634" s="59">
        <v>286.97526237710002</v>
      </c>
      <c r="C1634" s="60">
        <v>0.30934359583979498</v>
      </c>
      <c r="D1634" s="59">
        <v>71.632931152299903</v>
      </c>
      <c r="E1634" s="61">
        <v>0.38399718610207201</v>
      </c>
      <c r="F1634" s="59">
        <v>34.982654344899998</v>
      </c>
      <c r="G1634" s="60">
        <v>0.37515520154398102</v>
      </c>
      <c r="H1634" s="59">
        <v>102.3419633419</v>
      </c>
      <c r="I1634" s="62">
        <v>0.25108591162618699</v>
      </c>
      <c r="J1634" s="68">
        <v>11.132685802099999</v>
      </c>
      <c r="K1634" s="69">
        <v>42.318082748119899</v>
      </c>
      <c r="L1634" s="59">
        <v>24.897323063200101</v>
      </c>
      <c r="M1634" s="60">
        <v>0.38570322413197899</v>
      </c>
      <c r="N1634" s="68">
        <v>5.9076979196000003</v>
      </c>
      <c r="O1634" s="69">
        <v>51.7474835366395</v>
      </c>
      <c r="P1634" s="68">
        <v>2.7199266939000002</v>
      </c>
      <c r="Q1634" s="69">
        <v>16.959418400984902</v>
      </c>
      <c r="R1634" s="59">
        <v>25.4808081977</v>
      </c>
      <c r="S1634" s="60">
        <v>0.24521067842819599</v>
      </c>
      <c r="T1634" s="68"/>
      <c r="U1634" s="69"/>
      <c r="V1634" s="68">
        <v>2.0704471297999998</v>
      </c>
      <c r="W1634" s="69">
        <v>59.113533297032298</v>
      </c>
      <c r="X1634" s="68">
        <v>5.8088247316999997</v>
      </c>
      <c r="Y1634" s="69">
        <v>39.864762884077798</v>
      </c>
    </row>
    <row r="1635" spans="1:25" x14ac:dyDescent="0.3">
      <c r="A1635" s="63" t="s">
        <v>1</v>
      </c>
    </row>
    <row r="1636" spans="1:25" x14ac:dyDescent="0.3">
      <c r="A1636" s="63" t="s">
        <v>1</v>
      </c>
    </row>
    <row r="1637" spans="1:25" x14ac:dyDescent="0.3">
      <c r="A1637" s="51" t="s">
        <v>345</v>
      </c>
    </row>
    <row r="1638" spans="1:25" x14ac:dyDescent="0.3">
      <c r="A1638" s="52" t="s">
        <v>1</v>
      </c>
    </row>
    <row r="1639" spans="1:25" ht="25.5" customHeight="1" x14ac:dyDescent="0.3">
      <c r="A1639" s="112" t="s">
        <v>1</v>
      </c>
      <c r="B1639" s="114" t="s">
        <v>502</v>
      </c>
      <c r="C1639" s="114" t="s">
        <v>1</v>
      </c>
      <c r="D1639" s="114" t="s">
        <v>53</v>
      </c>
      <c r="E1639" s="114" t="s">
        <v>1</v>
      </c>
      <c r="F1639" s="114" t="s">
        <v>54</v>
      </c>
      <c r="G1639" s="114" t="s">
        <v>1</v>
      </c>
      <c r="H1639" s="115" t="s">
        <v>55</v>
      </c>
      <c r="I1639" s="115" t="s">
        <v>1</v>
      </c>
      <c r="J1639" s="115" t="s">
        <v>56</v>
      </c>
      <c r="K1639" s="115" t="s">
        <v>1</v>
      </c>
      <c r="L1639" s="115" t="s">
        <v>57</v>
      </c>
      <c r="M1639" s="115" t="s">
        <v>1</v>
      </c>
      <c r="N1639" s="115" t="s">
        <v>58</v>
      </c>
      <c r="O1639" s="115" t="s">
        <v>1</v>
      </c>
      <c r="P1639" s="115" t="s">
        <v>59</v>
      </c>
      <c r="Q1639" s="115" t="s">
        <v>1</v>
      </c>
      <c r="R1639" s="115" t="s">
        <v>60</v>
      </c>
      <c r="S1639" s="115" t="s">
        <v>1</v>
      </c>
      <c r="T1639" s="114" t="s">
        <v>61</v>
      </c>
      <c r="U1639" s="114" t="s">
        <v>1</v>
      </c>
      <c r="V1639" s="114" t="s">
        <v>62</v>
      </c>
      <c r="W1639" s="114" t="s">
        <v>1</v>
      </c>
      <c r="X1639" s="114" t="s">
        <v>63</v>
      </c>
      <c r="Y1639" s="114" t="s">
        <v>1</v>
      </c>
    </row>
    <row r="1640" spans="1:25" x14ac:dyDescent="0.3">
      <c r="A1640" s="113" t="s">
        <v>1</v>
      </c>
      <c r="B1640" s="53" t="s">
        <v>14</v>
      </c>
      <c r="C1640" s="53" t="s">
        <v>15</v>
      </c>
      <c r="D1640" s="53" t="s">
        <v>14</v>
      </c>
      <c r="E1640" s="53" t="s">
        <v>15</v>
      </c>
      <c r="F1640" s="53" t="s">
        <v>14</v>
      </c>
      <c r="G1640" s="53" t="s">
        <v>15</v>
      </c>
      <c r="H1640" s="53" t="s">
        <v>14</v>
      </c>
      <c r="I1640" s="53" t="s">
        <v>15</v>
      </c>
      <c r="J1640" s="53" t="s">
        <v>14</v>
      </c>
      <c r="K1640" s="53" t="s">
        <v>15</v>
      </c>
      <c r="L1640" s="53" t="s">
        <v>14</v>
      </c>
      <c r="M1640" s="53" t="s">
        <v>15</v>
      </c>
      <c r="N1640" s="53" t="s">
        <v>14</v>
      </c>
      <c r="O1640" s="53" t="s">
        <v>15</v>
      </c>
      <c r="P1640" s="53" t="s">
        <v>14</v>
      </c>
      <c r="Q1640" s="53" t="s">
        <v>15</v>
      </c>
      <c r="R1640" s="53" t="s">
        <v>14</v>
      </c>
      <c r="S1640" s="53" t="s">
        <v>15</v>
      </c>
      <c r="T1640" s="53" t="s">
        <v>14</v>
      </c>
      <c r="U1640" s="53" t="s">
        <v>15</v>
      </c>
      <c r="V1640" s="53" t="s">
        <v>14</v>
      </c>
      <c r="W1640" s="53" t="s">
        <v>15</v>
      </c>
      <c r="X1640" s="53" t="s">
        <v>14</v>
      </c>
      <c r="Y1640" s="53" t="s">
        <v>15</v>
      </c>
    </row>
    <row r="1641" spans="1:25" x14ac:dyDescent="0.3">
      <c r="A1641" s="54" t="s">
        <v>16</v>
      </c>
      <c r="B1641" s="55">
        <v>927.69097610710003</v>
      </c>
      <c r="C1641" s="55">
        <v>927.69097610710003</v>
      </c>
      <c r="D1641" s="55">
        <v>186.54545852129999</v>
      </c>
      <c r="E1641" s="55">
        <v>186.54545852129999</v>
      </c>
      <c r="F1641" s="55">
        <v>93.248485429300004</v>
      </c>
      <c r="G1641" s="55">
        <v>93.248485429300004</v>
      </c>
      <c r="H1641" s="55">
        <v>407.59739437019999</v>
      </c>
      <c r="I1641" s="55">
        <v>407.59739437019999</v>
      </c>
      <c r="J1641" s="55">
        <v>26.3071601527</v>
      </c>
      <c r="K1641" s="55">
        <v>26.3071601527</v>
      </c>
      <c r="L1641" s="55">
        <v>64.550466538699993</v>
      </c>
      <c r="M1641" s="55">
        <v>64.550466538699993</v>
      </c>
      <c r="N1641" s="55">
        <v>11.416396539200001</v>
      </c>
      <c r="O1641" s="55">
        <v>11.416396539200001</v>
      </c>
      <c r="P1641" s="55">
        <v>16.0378535961</v>
      </c>
      <c r="Q1641" s="55">
        <v>16.0378535961</v>
      </c>
      <c r="R1641" s="55">
        <v>103.9139419255</v>
      </c>
      <c r="S1641" s="55">
        <v>103.9139419255</v>
      </c>
      <c r="T1641" s="55">
        <v>0</v>
      </c>
      <c r="U1641" s="55">
        <v>0</v>
      </c>
      <c r="V1641" s="55">
        <v>3.5024926008000001</v>
      </c>
      <c r="W1641" s="55">
        <v>3.5024926008000001</v>
      </c>
      <c r="X1641" s="55">
        <v>14.571326433299999</v>
      </c>
      <c r="Y1641" s="55">
        <v>14.571326433299999</v>
      </c>
    </row>
    <row r="1642" spans="1:25" x14ac:dyDescent="0.3">
      <c r="A1642" s="56" t="s">
        <v>346</v>
      </c>
      <c r="B1642" s="57">
        <v>393.01853753189999</v>
      </c>
      <c r="C1642" s="58">
        <v>0.42365243130976299</v>
      </c>
      <c r="D1642" s="57">
        <v>78.199816912200205</v>
      </c>
      <c r="E1642" s="58">
        <v>0.419199789327871</v>
      </c>
      <c r="F1642" s="57">
        <v>37.797890610000003</v>
      </c>
      <c r="G1642" s="58">
        <v>0.40534589313686997</v>
      </c>
      <c r="H1642" s="57">
        <v>159.45961805269999</v>
      </c>
      <c r="I1642" s="58">
        <v>0.39121844313820803</v>
      </c>
      <c r="J1642" s="65">
        <v>11.5541869015</v>
      </c>
      <c r="K1642" s="66">
        <v>43.9203123196639</v>
      </c>
      <c r="L1642" s="57">
        <v>36.132634835499999</v>
      </c>
      <c r="M1642" s="61">
        <v>0.559757919237305</v>
      </c>
      <c r="N1642" s="65">
        <v>4.5696916539999997</v>
      </c>
      <c r="O1642" s="66">
        <v>40.027443320746997</v>
      </c>
      <c r="P1642" s="65">
        <v>5.7104327652000002</v>
      </c>
      <c r="Q1642" s="66">
        <v>35.605966415534802</v>
      </c>
      <c r="R1642" s="57">
        <v>50.437624448100003</v>
      </c>
      <c r="S1642" s="58">
        <v>0.48537880012540302</v>
      </c>
      <c r="T1642" s="65"/>
      <c r="U1642" s="66"/>
      <c r="V1642" s="65">
        <v>2.8905462238999902</v>
      </c>
      <c r="W1642" s="66">
        <v>82.528260680401601</v>
      </c>
      <c r="X1642" s="65">
        <v>6.2660951288</v>
      </c>
      <c r="Y1642" s="66">
        <v>43.002915057067398</v>
      </c>
    </row>
    <row r="1643" spans="1:25" x14ac:dyDescent="0.3">
      <c r="A1643" s="56" t="s">
        <v>347</v>
      </c>
      <c r="B1643" s="59">
        <v>534.67243857519998</v>
      </c>
      <c r="C1643" s="60">
        <v>0.57634756869023696</v>
      </c>
      <c r="D1643" s="59">
        <v>108.3456416091</v>
      </c>
      <c r="E1643" s="60">
        <v>0.58080021067212895</v>
      </c>
      <c r="F1643" s="59">
        <v>55.450594819300001</v>
      </c>
      <c r="G1643" s="60">
        <v>0.59465410686313003</v>
      </c>
      <c r="H1643" s="59">
        <v>248.13777631750099</v>
      </c>
      <c r="I1643" s="60">
        <v>0.60878155686179203</v>
      </c>
      <c r="J1643" s="68">
        <v>14.7529732512</v>
      </c>
      <c r="K1643" s="69">
        <v>56.0796876803361</v>
      </c>
      <c r="L1643" s="59">
        <v>28.417831703200001</v>
      </c>
      <c r="M1643" s="62">
        <v>0.440242080762695</v>
      </c>
      <c r="N1643" s="68">
        <v>6.8467048852000003</v>
      </c>
      <c r="O1643" s="69">
        <v>59.972556679253003</v>
      </c>
      <c r="P1643" s="68">
        <v>10.3274208309</v>
      </c>
      <c r="Q1643" s="69">
        <v>64.394033584465205</v>
      </c>
      <c r="R1643" s="59">
        <v>53.476317477400002</v>
      </c>
      <c r="S1643" s="60">
        <v>0.51462119987459698</v>
      </c>
      <c r="T1643" s="68"/>
      <c r="U1643" s="69"/>
      <c r="V1643" s="68">
        <v>0.61194637690000098</v>
      </c>
      <c r="W1643" s="69">
        <v>17.471739319598399</v>
      </c>
      <c r="X1643" s="68">
        <v>8.3052313044999693</v>
      </c>
      <c r="Y1643" s="69">
        <v>56.997084942932602</v>
      </c>
    </row>
    <row r="1644" spans="1:25" x14ac:dyDescent="0.3">
      <c r="A1644" s="56" t="s">
        <v>348</v>
      </c>
      <c r="B1644" s="57">
        <v>0</v>
      </c>
      <c r="C1644" s="58">
        <v>0</v>
      </c>
      <c r="D1644" s="57">
        <v>0</v>
      </c>
      <c r="E1644" s="58">
        <v>0</v>
      </c>
      <c r="F1644" s="57">
        <v>0</v>
      </c>
      <c r="G1644" s="58">
        <v>0</v>
      </c>
      <c r="H1644" s="57">
        <v>0</v>
      </c>
      <c r="I1644" s="58">
        <v>0</v>
      </c>
      <c r="J1644" s="65">
        <v>0</v>
      </c>
      <c r="K1644" s="66">
        <v>0</v>
      </c>
      <c r="L1644" s="57">
        <v>0</v>
      </c>
      <c r="M1644" s="58">
        <v>0</v>
      </c>
      <c r="N1644" s="65">
        <v>0</v>
      </c>
      <c r="O1644" s="66">
        <v>0</v>
      </c>
      <c r="P1644" s="65">
        <v>0</v>
      </c>
      <c r="Q1644" s="66">
        <v>0</v>
      </c>
      <c r="R1644" s="57">
        <v>0</v>
      </c>
      <c r="S1644" s="58">
        <v>0</v>
      </c>
      <c r="T1644" s="65"/>
      <c r="U1644" s="66"/>
      <c r="V1644" s="65">
        <v>0</v>
      </c>
      <c r="W1644" s="66">
        <v>0</v>
      </c>
      <c r="X1644" s="65">
        <v>0</v>
      </c>
      <c r="Y1644" s="66">
        <v>0</v>
      </c>
    </row>
    <row r="1645" spans="1:25" x14ac:dyDescent="0.3">
      <c r="A1645" s="63" t="s">
        <v>1</v>
      </c>
    </row>
    <row r="1646" spans="1:25" x14ac:dyDescent="0.3">
      <c r="A1646" s="63" t="s">
        <v>1</v>
      </c>
    </row>
    <row r="1647" spans="1:25" x14ac:dyDescent="0.3">
      <c r="A1647" s="51" t="s">
        <v>349</v>
      </c>
    </row>
    <row r="1648" spans="1:25" x14ac:dyDescent="0.3">
      <c r="A1648" s="52" t="s">
        <v>1</v>
      </c>
    </row>
    <row r="1649" spans="1:25" ht="25.5" customHeight="1" x14ac:dyDescent="0.3">
      <c r="A1649" s="112" t="s">
        <v>1</v>
      </c>
      <c r="B1649" s="114" t="s">
        <v>502</v>
      </c>
      <c r="C1649" s="114" t="s">
        <v>1</v>
      </c>
      <c r="D1649" s="114" t="s">
        <v>53</v>
      </c>
      <c r="E1649" s="114" t="s">
        <v>1</v>
      </c>
      <c r="F1649" s="114" t="s">
        <v>54</v>
      </c>
      <c r="G1649" s="114" t="s">
        <v>1</v>
      </c>
      <c r="H1649" s="115" t="s">
        <v>55</v>
      </c>
      <c r="I1649" s="115" t="s">
        <v>1</v>
      </c>
      <c r="J1649" s="115" t="s">
        <v>56</v>
      </c>
      <c r="K1649" s="115" t="s">
        <v>1</v>
      </c>
      <c r="L1649" s="115" t="s">
        <v>57</v>
      </c>
      <c r="M1649" s="115" t="s">
        <v>1</v>
      </c>
      <c r="N1649" s="115" t="s">
        <v>58</v>
      </c>
      <c r="O1649" s="115" t="s">
        <v>1</v>
      </c>
      <c r="P1649" s="115" t="s">
        <v>59</v>
      </c>
      <c r="Q1649" s="115" t="s">
        <v>1</v>
      </c>
      <c r="R1649" s="115" t="s">
        <v>60</v>
      </c>
      <c r="S1649" s="115" t="s">
        <v>1</v>
      </c>
      <c r="T1649" s="114" t="s">
        <v>61</v>
      </c>
      <c r="U1649" s="114" t="s">
        <v>1</v>
      </c>
      <c r="V1649" s="114" t="s">
        <v>62</v>
      </c>
      <c r="W1649" s="114" t="s">
        <v>1</v>
      </c>
      <c r="X1649" s="114" t="s">
        <v>63</v>
      </c>
      <c r="Y1649" s="114" t="s">
        <v>1</v>
      </c>
    </row>
    <row r="1650" spans="1:25" x14ac:dyDescent="0.3">
      <c r="A1650" s="113" t="s">
        <v>1</v>
      </c>
      <c r="B1650" s="53" t="s">
        <v>14</v>
      </c>
      <c r="C1650" s="53" t="s">
        <v>15</v>
      </c>
      <c r="D1650" s="53" t="s">
        <v>14</v>
      </c>
      <c r="E1650" s="53" t="s">
        <v>15</v>
      </c>
      <c r="F1650" s="53" t="s">
        <v>14</v>
      </c>
      <c r="G1650" s="53" t="s">
        <v>15</v>
      </c>
      <c r="H1650" s="53" t="s">
        <v>14</v>
      </c>
      <c r="I1650" s="53" t="s">
        <v>15</v>
      </c>
      <c r="J1650" s="53" t="s">
        <v>14</v>
      </c>
      <c r="K1650" s="53" t="s">
        <v>15</v>
      </c>
      <c r="L1650" s="53" t="s">
        <v>14</v>
      </c>
      <c r="M1650" s="53" t="s">
        <v>15</v>
      </c>
      <c r="N1650" s="53" t="s">
        <v>14</v>
      </c>
      <c r="O1650" s="53" t="s">
        <v>15</v>
      </c>
      <c r="P1650" s="53" t="s">
        <v>14</v>
      </c>
      <c r="Q1650" s="53" t="s">
        <v>15</v>
      </c>
      <c r="R1650" s="53" t="s">
        <v>14</v>
      </c>
      <c r="S1650" s="53" t="s">
        <v>15</v>
      </c>
      <c r="T1650" s="53" t="s">
        <v>14</v>
      </c>
      <c r="U1650" s="53" t="s">
        <v>15</v>
      </c>
      <c r="V1650" s="53" t="s">
        <v>14</v>
      </c>
      <c r="W1650" s="53" t="s">
        <v>15</v>
      </c>
      <c r="X1650" s="53" t="s">
        <v>14</v>
      </c>
      <c r="Y1650" s="53" t="s">
        <v>15</v>
      </c>
    </row>
    <row r="1651" spans="1:25" x14ac:dyDescent="0.3">
      <c r="A1651" s="54" t="s">
        <v>16</v>
      </c>
      <c r="B1651" s="55">
        <v>927.69097610710003</v>
      </c>
      <c r="C1651" s="55">
        <v>927.69097610710003</v>
      </c>
      <c r="D1651" s="55">
        <v>186.54545852129999</v>
      </c>
      <c r="E1651" s="55">
        <v>186.54545852129999</v>
      </c>
      <c r="F1651" s="55">
        <v>93.248485429300004</v>
      </c>
      <c r="G1651" s="55">
        <v>93.248485429300004</v>
      </c>
      <c r="H1651" s="55">
        <v>407.59739437019999</v>
      </c>
      <c r="I1651" s="55">
        <v>407.59739437019999</v>
      </c>
      <c r="J1651" s="55">
        <v>26.3071601527</v>
      </c>
      <c r="K1651" s="55">
        <v>26.3071601527</v>
      </c>
      <c r="L1651" s="55">
        <v>64.550466538699993</v>
      </c>
      <c r="M1651" s="55">
        <v>64.550466538699993</v>
      </c>
      <c r="N1651" s="55">
        <v>11.416396539200001</v>
      </c>
      <c r="O1651" s="55">
        <v>11.416396539200001</v>
      </c>
      <c r="P1651" s="55">
        <v>16.0378535961</v>
      </c>
      <c r="Q1651" s="55">
        <v>16.0378535961</v>
      </c>
      <c r="R1651" s="55">
        <v>103.9139419255</v>
      </c>
      <c r="S1651" s="55">
        <v>103.9139419255</v>
      </c>
      <c r="T1651" s="55">
        <v>0</v>
      </c>
      <c r="U1651" s="55">
        <v>0</v>
      </c>
      <c r="V1651" s="55">
        <v>3.5024926008000001</v>
      </c>
      <c r="W1651" s="55">
        <v>3.5024926008000001</v>
      </c>
      <c r="X1651" s="55">
        <v>14.571326433299999</v>
      </c>
      <c r="Y1651" s="55">
        <v>14.571326433299999</v>
      </c>
    </row>
    <row r="1652" spans="1:25" x14ac:dyDescent="0.3">
      <c r="A1652" s="56" t="s">
        <v>350</v>
      </c>
      <c r="B1652" s="57">
        <v>136.497729212</v>
      </c>
      <c r="C1652" s="58">
        <v>0.147137066897848</v>
      </c>
      <c r="D1652" s="57">
        <v>33.579478121800001</v>
      </c>
      <c r="E1652" s="58">
        <v>0.18000694515951399</v>
      </c>
      <c r="F1652" s="57">
        <v>26.54648263</v>
      </c>
      <c r="G1652" s="61">
        <v>0.284685402747128</v>
      </c>
      <c r="H1652" s="57">
        <v>54.742433197700102</v>
      </c>
      <c r="I1652" s="58">
        <v>0.134305159831273</v>
      </c>
      <c r="J1652" s="65">
        <v>11.3504807767</v>
      </c>
      <c r="K1652" s="67">
        <v>43.145975129265601</v>
      </c>
      <c r="L1652" s="57">
        <v>8.2736437434999903</v>
      </c>
      <c r="M1652" s="58">
        <v>0.12817326019696099</v>
      </c>
      <c r="N1652" s="65">
        <v>2.0052107423000001</v>
      </c>
      <c r="O1652" s="66">
        <v>17.564305299091501</v>
      </c>
      <c r="P1652" s="65">
        <v>0</v>
      </c>
      <c r="Q1652" s="66">
        <v>0</v>
      </c>
      <c r="R1652" s="57">
        <v>0</v>
      </c>
      <c r="S1652" s="62">
        <v>0</v>
      </c>
      <c r="T1652" s="65"/>
      <c r="U1652" s="66"/>
      <c r="V1652" s="65">
        <v>0</v>
      </c>
      <c r="W1652" s="66">
        <v>0</v>
      </c>
      <c r="X1652" s="65">
        <v>0</v>
      </c>
      <c r="Y1652" s="66">
        <v>0</v>
      </c>
    </row>
    <row r="1653" spans="1:25" x14ac:dyDescent="0.3">
      <c r="A1653" s="56" t="s">
        <v>351</v>
      </c>
      <c r="B1653" s="59">
        <v>135.9202908131</v>
      </c>
      <c r="C1653" s="60">
        <v>0.146514619969105</v>
      </c>
      <c r="D1653" s="59">
        <v>19.228401435799999</v>
      </c>
      <c r="E1653" s="60">
        <v>0.10307622382350599</v>
      </c>
      <c r="F1653" s="59">
        <v>27.063365935</v>
      </c>
      <c r="G1653" s="61">
        <v>0.29022847728201601</v>
      </c>
      <c r="H1653" s="59">
        <v>58.693170188100098</v>
      </c>
      <c r="I1653" s="60">
        <v>0.14399790332023599</v>
      </c>
      <c r="J1653" s="68">
        <v>0</v>
      </c>
      <c r="K1653" s="70">
        <v>0</v>
      </c>
      <c r="L1653" s="59">
        <v>16.976215992900102</v>
      </c>
      <c r="M1653" s="61">
        <v>0.262991375635097</v>
      </c>
      <c r="N1653" s="68">
        <v>3.784559319</v>
      </c>
      <c r="O1653" s="69">
        <v>33.150209052437098</v>
      </c>
      <c r="P1653" s="68">
        <v>0</v>
      </c>
      <c r="Q1653" s="69">
        <v>0</v>
      </c>
      <c r="R1653" s="59">
        <v>8.5582297704000005</v>
      </c>
      <c r="S1653" s="60">
        <v>8.2358821269004803E-2</v>
      </c>
      <c r="T1653" s="68"/>
      <c r="U1653" s="69"/>
      <c r="V1653" s="68">
        <v>1.6163481718999999</v>
      </c>
      <c r="W1653" s="69">
        <v>46.148510678675301</v>
      </c>
      <c r="X1653" s="68">
        <v>0</v>
      </c>
      <c r="Y1653" s="69">
        <v>0</v>
      </c>
    </row>
    <row r="1654" spans="1:25" x14ac:dyDescent="0.3">
      <c r="A1654" s="56" t="s">
        <v>352</v>
      </c>
      <c r="B1654" s="57">
        <v>129.4697737768</v>
      </c>
      <c r="C1654" s="58">
        <v>0.13956131633412899</v>
      </c>
      <c r="D1654" s="57">
        <v>10.7737764567</v>
      </c>
      <c r="E1654" s="62">
        <v>5.77541610613364E-2</v>
      </c>
      <c r="F1654" s="57">
        <v>9.3057336807999995</v>
      </c>
      <c r="G1654" s="58">
        <v>9.9795011553892796E-2</v>
      </c>
      <c r="H1654" s="57">
        <v>75.810326197699894</v>
      </c>
      <c r="I1654" s="61">
        <v>0.185993157082956</v>
      </c>
      <c r="J1654" s="65">
        <v>1.8991216594</v>
      </c>
      <c r="K1654" s="66">
        <v>7.2190295279936798</v>
      </c>
      <c r="L1654" s="57">
        <v>9.8895190420999892</v>
      </c>
      <c r="M1654" s="58">
        <v>0.15320600411417501</v>
      </c>
      <c r="N1654" s="65">
        <v>2.8797864089999998</v>
      </c>
      <c r="O1654" s="66">
        <v>25.225003345948899</v>
      </c>
      <c r="P1654" s="65">
        <v>4.0975997805000004</v>
      </c>
      <c r="Q1654" s="66">
        <v>25.549552226218299</v>
      </c>
      <c r="R1654" s="57">
        <v>11.9169935209</v>
      </c>
      <c r="S1654" s="58">
        <v>0.11468137287529501</v>
      </c>
      <c r="T1654" s="65"/>
      <c r="U1654" s="66"/>
      <c r="V1654" s="65">
        <v>0</v>
      </c>
      <c r="W1654" s="66">
        <v>0</v>
      </c>
      <c r="X1654" s="65">
        <v>2.8969170297</v>
      </c>
      <c r="Y1654" s="66">
        <v>19.880942500057099</v>
      </c>
    </row>
    <row r="1655" spans="1:25" x14ac:dyDescent="0.3">
      <c r="A1655" s="56" t="s">
        <v>353</v>
      </c>
      <c r="B1655" s="59">
        <v>148.76138935540001</v>
      </c>
      <c r="C1655" s="60">
        <v>0.160356620024108</v>
      </c>
      <c r="D1655" s="59">
        <v>34.261257465600004</v>
      </c>
      <c r="E1655" s="60">
        <v>0.18366170764584999</v>
      </c>
      <c r="F1655" s="59">
        <v>6.7218952666999998</v>
      </c>
      <c r="G1655" s="62">
        <v>7.2085838560846896E-2</v>
      </c>
      <c r="H1655" s="59">
        <v>76.1417853377</v>
      </c>
      <c r="I1655" s="60">
        <v>0.18680635938644999</v>
      </c>
      <c r="J1655" s="68">
        <v>2.0282690936000001</v>
      </c>
      <c r="K1655" s="69">
        <v>7.7099507579948003</v>
      </c>
      <c r="L1655" s="59">
        <v>8.6273835050999992</v>
      </c>
      <c r="M1655" s="60">
        <v>0.13365330984753801</v>
      </c>
      <c r="N1655" s="68">
        <v>0</v>
      </c>
      <c r="O1655" s="69">
        <v>0</v>
      </c>
      <c r="P1655" s="68">
        <v>4.2537565650999998</v>
      </c>
      <c r="Q1655" s="69">
        <v>26.523228558056001</v>
      </c>
      <c r="R1655" s="59">
        <v>16.277455730700002</v>
      </c>
      <c r="S1655" s="60">
        <v>0.156643617103564</v>
      </c>
      <c r="T1655" s="68"/>
      <c r="U1655" s="69"/>
      <c r="V1655" s="68">
        <v>0</v>
      </c>
      <c r="W1655" s="69">
        <v>0</v>
      </c>
      <c r="X1655" s="68">
        <v>0.44958639090000002</v>
      </c>
      <c r="Y1655" s="69">
        <v>3.0854184274710601</v>
      </c>
    </row>
    <row r="1656" spans="1:25" x14ac:dyDescent="0.3">
      <c r="A1656" s="56" t="s">
        <v>354</v>
      </c>
      <c r="B1656" s="57">
        <v>105.3519480991</v>
      </c>
      <c r="C1656" s="58">
        <v>0.113563622814562</v>
      </c>
      <c r="D1656" s="57">
        <v>20.2701450711</v>
      </c>
      <c r="E1656" s="58">
        <v>0.108660619410285</v>
      </c>
      <c r="F1656" s="57">
        <v>10.026908973199999</v>
      </c>
      <c r="G1656" s="58">
        <v>0.107528920464904</v>
      </c>
      <c r="H1656" s="57">
        <v>43.608472492899999</v>
      </c>
      <c r="I1656" s="58">
        <v>0.106989085541829</v>
      </c>
      <c r="J1656" s="65">
        <v>2.9635453520000001</v>
      </c>
      <c r="K1656" s="66">
        <v>11.2651663455808</v>
      </c>
      <c r="L1656" s="57">
        <v>9.3994626546000095</v>
      </c>
      <c r="M1656" s="58">
        <v>0.14561417071966101</v>
      </c>
      <c r="N1656" s="65">
        <v>0.47024914270000001</v>
      </c>
      <c r="O1656" s="66">
        <v>4.1190680534380997</v>
      </c>
      <c r="P1656" s="65">
        <v>2.0815041300999999</v>
      </c>
      <c r="Q1656" s="66">
        <v>12.9786951703199</v>
      </c>
      <c r="R1656" s="57">
        <v>13.4389689982</v>
      </c>
      <c r="S1656" s="58">
        <v>0.12932787217171399</v>
      </c>
      <c r="T1656" s="65"/>
      <c r="U1656" s="66"/>
      <c r="V1656" s="65">
        <v>1.274198052</v>
      </c>
      <c r="W1656" s="66">
        <v>36.3797500017263</v>
      </c>
      <c r="X1656" s="65">
        <v>1.8184932323</v>
      </c>
      <c r="Y1656" s="66">
        <v>12.4799429936878</v>
      </c>
    </row>
    <row r="1657" spans="1:25" x14ac:dyDescent="0.3">
      <c r="A1657" s="56" t="s">
        <v>355</v>
      </c>
      <c r="B1657" s="59">
        <v>177.58395469690001</v>
      </c>
      <c r="C1657" s="60">
        <v>0.19142576490514299</v>
      </c>
      <c r="D1657" s="59">
        <v>35.797231555899998</v>
      </c>
      <c r="E1657" s="60">
        <v>0.19189548670686399</v>
      </c>
      <c r="F1657" s="59">
        <v>10.9188321274</v>
      </c>
      <c r="G1657" s="60">
        <v>0.117093935382774</v>
      </c>
      <c r="H1657" s="59">
        <v>66.546892316200001</v>
      </c>
      <c r="I1657" s="60">
        <v>0.16326623583800201</v>
      </c>
      <c r="J1657" s="68">
        <v>6.7640721065999996</v>
      </c>
      <c r="K1657" s="69">
        <v>25.711905303871301</v>
      </c>
      <c r="L1657" s="59">
        <v>8.7312397785999991</v>
      </c>
      <c r="M1657" s="60">
        <v>0.13526222577129399</v>
      </c>
      <c r="N1657" s="68">
        <v>0.66485655769999996</v>
      </c>
      <c r="O1657" s="69">
        <v>5.82369888271759</v>
      </c>
      <c r="P1657" s="68">
        <v>2.5451850583</v>
      </c>
      <c r="Q1657" s="69">
        <v>15.8698609078145</v>
      </c>
      <c r="R1657" s="59">
        <v>40.654220680100003</v>
      </c>
      <c r="S1657" s="61">
        <v>0.39122970341406799</v>
      </c>
      <c r="T1657" s="68"/>
      <c r="U1657" s="69"/>
      <c r="V1657" s="68">
        <v>0.61194637690000098</v>
      </c>
      <c r="W1657" s="69">
        <v>17.471739319598399</v>
      </c>
      <c r="X1657" s="68">
        <v>4.3494781392000004</v>
      </c>
      <c r="Y1657" s="69">
        <v>29.849569008763002</v>
      </c>
    </row>
    <row r="1658" spans="1:25" x14ac:dyDescent="0.3">
      <c r="A1658" s="56" t="s">
        <v>356</v>
      </c>
      <c r="B1658" s="57">
        <v>94.105890153800004</v>
      </c>
      <c r="C1658" s="58">
        <v>0.101440989055105</v>
      </c>
      <c r="D1658" s="57">
        <v>32.635168414399999</v>
      </c>
      <c r="E1658" s="61">
        <v>0.17494485619264599</v>
      </c>
      <c r="F1658" s="57">
        <v>2.6652668161999902</v>
      </c>
      <c r="G1658" s="62">
        <v>2.8582414008437401E-2</v>
      </c>
      <c r="H1658" s="57">
        <v>32.054314639899999</v>
      </c>
      <c r="I1658" s="58">
        <v>7.8642098999255894E-2</v>
      </c>
      <c r="J1658" s="65">
        <v>1.3016711644000001</v>
      </c>
      <c r="K1658" s="66">
        <v>4.94797293529383</v>
      </c>
      <c r="L1658" s="57">
        <v>2.6530018218999998</v>
      </c>
      <c r="M1658" s="58">
        <v>4.1099653715274798E-2</v>
      </c>
      <c r="N1658" s="65">
        <v>1.6117343685000001</v>
      </c>
      <c r="O1658" s="66">
        <v>14.117715366366699</v>
      </c>
      <c r="P1658" s="65">
        <v>3.0598080621000001</v>
      </c>
      <c r="Q1658" s="66">
        <v>19.078663137591398</v>
      </c>
      <c r="R1658" s="57">
        <v>13.068073225199999</v>
      </c>
      <c r="S1658" s="58">
        <v>0.125758613166355</v>
      </c>
      <c r="T1658" s="65"/>
      <c r="U1658" s="66"/>
      <c r="V1658" s="65">
        <v>0</v>
      </c>
      <c r="W1658" s="66">
        <v>0</v>
      </c>
      <c r="X1658" s="65">
        <v>5.0568516411999997</v>
      </c>
      <c r="Y1658" s="67">
        <v>34.704127070021102</v>
      </c>
    </row>
    <row r="1659" spans="1:25" x14ac:dyDescent="0.3">
      <c r="A1659" s="63" t="s">
        <v>1</v>
      </c>
    </row>
    <row r="1660" spans="1:25" x14ac:dyDescent="0.3">
      <c r="A1660" s="63" t="s">
        <v>1</v>
      </c>
    </row>
    <row r="1661" spans="1:25" x14ac:dyDescent="0.3">
      <c r="A1661" s="51" t="s">
        <v>357</v>
      </c>
    </row>
    <row r="1662" spans="1:25" x14ac:dyDescent="0.3">
      <c r="A1662" s="52" t="s">
        <v>1</v>
      </c>
    </row>
    <row r="1663" spans="1:25" ht="25.5" customHeight="1" x14ac:dyDescent="0.3">
      <c r="A1663" s="112" t="s">
        <v>1</v>
      </c>
      <c r="B1663" s="114" t="s">
        <v>502</v>
      </c>
      <c r="C1663" s="114" t="s">
        <v>1</v>
      </c>
      <c r="D1663" s="114" t="s">
        <v>53</v>
      </c>
      <c r="E1663" s="114" t="s">
        <v>1</v>
      </c>
      <c r="F1663" s="114" t="s">
        <v>54</v>
      </c>
      <c r="G1663" s="114" t="s">
        <v>1</v>
      </c>
      <c r="H1663" s="115" t="s">
        <v>55</v>
      </c>
      <c r="I1663" s="115" t="s">
        <v>1</v>
      </c>
      <c r="J1663" s="115" t="s">
        <v>56</v>
      </c>
      <c r="K1663" s="115" t="s">
        <v>1</v>
      </c>
      <c r="L1663" s="115" t="s">
        <v>57</v>
      </c>
      <c r="M1663" s="115" t="s">
        <v>1</v>
      </c>
      <c r="N1663" s="115" t="s">
        <v>58</v>
      </c>
      <c r="O1663" s="115" t="s">
        <v>1</v>
      </c>
      <c r="P1663" s="115" t="s">
        <v>59</v>
      </c>
      <c r="Q1663" s="115" t="s">
        <v>1</v>
      </c>
      <c r="R1663" s="115" t="s">
        <v>60</v>
      </c>
      <c r="S1663" s="115" t="s">
        <v>1</v>
      </c>
      <c r="T1663" s="114" t="s">
        <v>61</v>
      </c>
      <c r="U1663" s="114" t="s">
        <v>1</v>
      </c>
      <c r="V1663" s="114" t="s">
        <v>62</v>
      </c>
      <c r="W1663" s="114" t="s">
        <v>1</v>
      </c>
      <c r="X1663" s="114" t="s">
        <v>63</v>
      </c>
      <c r="Y1663" s="114" t="s">
        <v>1</v>
      </c>
    </row>
    <row r="1664" spans="1:25" x14ac:dyDescent="0.3">
      <c r="A1664" s="113" t="s">
        <v>1</v>
      </c>
      <c r="B1664" s="53" t="s">
        <v>14</v>
      </c>
      <c r="C1664" s="53" t="s">
        <v>15</v>
      </c>
      <c r="D1664" s="53" t="s">
        <v>14</v>
      </c>
      <c r="E1664" s="53" t="s">
        <v>15</v>
      </c>
      <c r="F1664" s="53" t="s">
        <v>14</v>
      </c>
      <c r="G1664" s="53" t="s">
        <v>15</v>
      </c>
      <c r="H1664" s="53" t="s">
        <v>14</v>
      </c>
      <c r="I1664" s="53" t="s">
        <v>15</v>
      </c>
      <c r="J1664" s="53" t="s">
        <v>14</v>
      </c>
      <c r="K1664" s="53" t="s">
        <v>15</v>
      </c>
      <c r="L1664" s="53" t="s">
        <v>14</v>
      </c>
      <c r="M1664" s="53" t="s">
        <v>15</v>
      </c>
      <c r="N1664" s="53" t="s">
        <v>14</v>
      </c>
      <c r="O1664" s="53" t="s">
        <v>15</v>
      </c>
      <c r="P1664" s="53" t="s">
        <v>14</v>
      </c>
      <c r="Q1664" s="53" t="s">
        <v>15</v>
      </c>
      <c r="R1664" s="53" t="s">
        <v>14</v>
      </c>
      <c r="S1664" s="53" t="s">
        <v>15</v>
      </c>
      <c r="T1664" s="53" t="s">
        <v>14</v>
      </c>
      <c r="U1664" s="53" t="s">
        <v>15</v>
      </c>
      <c r="V1664" s="53" t="s">
        <v>14</v>
      </c>
      <c r="W1664" s="53" t="s">
        <v>15</v>
      </c>
      <c r="X1664" s="53" t="s">
        <v>14</v>
      </c>
      <c r="Y1664" s="53" t="s">
        <v>15</v>
      </c>
    </row>
    <row r="1665" spans="1:25" x14ac:dyDescent="0.3">
      <c r="A1665" s="54" t="s">
        <v>16</v>
      </c>
      <c r="B1665" s="55">
        <v>927.69097610710003</v>
      </c>
      <c r="C1665" s="55">
        <v>927.69097610710003</v>
      </c>
      <c r="D1665" s="55">
        <v>186.54545852129999</v>
      </c>
      <c r="E1665" s="55">
        <v>186.54545852129999</v>
      </c>
      <c r="F1665" s="55">
        <v>93.248485429300004</v>
      </c>
      <c r="G1665" s="55">
        <v>93.248485429300004</v>
      </c>
      <c r="H1665" s="55">
        <v>407.59739437019999</v>
      </c>
      <c r="I1665" s="55">
        <v>407.59739437019999</v>
      </c>
      <c r="J1665" s="55">
        <v>26.3071601527</v>
      </c>
      <c r="K1665" s="55">
        <v>26.3071601527</v>
      </c>
      <c r="L1665" s="55">
        <v>64.550466538699993</v>
      </c>
      <c r="M1665" s="55">
        <v>64.550466538699993</v>
      </c>
      <c r="N1665" s="55">
        <v>11.416396539200001</v>
      </c>
      <c r="O1665" s="55">
        <v>11.416396539200001</v>
      </c>
      <c r="P1665" s="55">
        <v>16.0378535961</v>
      </c>
      <c r="Q1665" s="55">
        <v>16.0378535961</v>
      </c>
      <c r="R1665" s="55">
        <v>103.9139419255</v>
      </c>
      <c r="S1665" s="55">
        <v>103.9139419255</v>
      </c>
      <c r="T1665" s="55">
        <v>0</v>
      </c>
      <c r="U1665" s="55">
        <v>0</v>
      </c>
      <c r="V1665" s="55">
        <v>3.5024926008000001</v>
      </c>
      <c r="W1665" s="55">
        <v>3.5024926008000001</v>
      </c>
      <c r="X1665" s="55">
        <v>14.571326433299999</v>
      </c>
      <c r="Y1665" s="55">
        <v>14.571326433299999</v>
      </c>
    </row>
    <row r="1666" spans="1:25" x14ac:dyDescent="0.3">
      <c r="A1666" s="56" t="s">
        <v>358</v>
      </c>
      <c r="B1666" s="57">
        <v>189.64763080040001</v>
      </c>
      <c r="C1666" s="58">
        <v>0.20442974620301299</v>
      </c>
      <c r="D1666" s="57">
        <v>58.101025459000098</v>
      </c>
      <c r="E1666" s="61">
        <v>0.31145773217720002</v>
      </c>
      <c r="F1666" s="57">
        <v>19.5250508522</v>
      </c>
      <c r="G1666" s="58">
        <v>0.20938732422633999</v>
      </c>
      <c r="H1666" s="57">
        <v>81.778865865399894</v>
      </c>
      <c r="I1666" s="58">
        <v>0.2006363803963</v>
      </c>
      <c r="J1666" s="65">
        <v>7.1305609028999903</v>
      </c>
      <c r="K1666" s="66">
        <v>27.105019551751798</v>
      </c>
      <c r="L1666" s="57">
        <v>2.3546337447000001</v>
      </c>
      <c r="M1666" s="62">
        <v>3.6477408622419903E-2</v>
      </c>
      <c r="N1666" s="65">
        <v>1.6117343685000001</v>
      </c>
      <c r="O1666" s="66">
        <v>14.117715366366699</v>
      </c>
      <c r="P1666" s="65">
        <v>2.7875769447000001</v>
      </c>
      <c r="Q1666" s="66">
        <v>17.381234514934501</v>
      </c>
      <c r="R1666" s="57">
        <v>14.477305900899999</v>
      </c>
      <c r="S1666" s="58">
        <v>0.13932014927582401</v>
      </c>
      <c r="T1666" s="65"/>
      <c r="U1666" s="66"/>
      <c r="V1666" s="65">
        <v>0.45409895789999999</v>
      </c>
      <c r="W1666" s="66">
        <v>12.965022618357001</v>
      </c>
      <c r="X1666" s="65">
        <v>1.4267778042000001</v>
      </c>
      <c r="Y1666" s="66">
        <v>9.7916810163512</v>
      </c>
    </row>
    <row r="1667" spans="1:25" x14ac:dyDescent="0.3">
      <c r="A1667" s="56" t="s">
        <v>359</v>
      </c>
      <c r="B1667" s="59">
        <v>333.02921838219999</v>
      </c>
      <c r="C1667" s="60">
        <v>0.35898723492999901</v>
      </c>
      <c r="D1667" s="59">
        <v>54.384595695000002</v>
      </c>
      <c r="E1667" s="60">
        <v>0.29153535082597698</v>
      </c>
      <c r="F1667" s="59">
        <v>34.632688384399998</v>
      </c>
      <c r="G1667" s="60">
        <v>0.37140215441523799</v>
      </c>
      <c r="H1667" s="59">
        <v>153.852930749</v>
      </c>
      <c r="I1667" s="60">
        <v>0.37746298890532998</v>
      </c>
      <c r="J1667" s="68">
        <v>8.9772022437999794</v>
      </c>
      <c r="K1667" s="69">
        <v>34.124558453637</v>
      </c>
      <c r="L1667" s="59">
        <v>26.955099825300099</v>
      </c>
      <c r="M1667" s="60">
        <v>0.41758179716857002</v>
      </c>
      <c r="N1667" s="68">
        <v>2.4373451875000001</v>
      </c>
      <c r="O1667" s="69">
        <v>21.349514088188801</v>
      </c>
      <c r="P1667" s="68">
        <v>6.5573238397000102</v>
      </c>
      <c r="Q1667" s="69">
        <v>40.886542581325102</v>
      </c>
      <c r="R1667" s="59">
        <v>37.577823038799998</v>
      </c>
      <c r="S1667" s="60">
        <v>0.36162445907153601</v>
      </c>
      <c r="T1667" s="68"/>
      <c r="U1667" s="69"/>
      <c r="V1667" s="68">
        <v>1.6163481718999999</v>
      </c>
      <c r="W1667" s="69">
        <v>46.148510678675301</v>
      </c>
      <c r="X1667" s="68">
        <v>6.0378612468000004</v>
      </c>
      <c r="Y1667" s="69">
        <v>41.436593123064</v>
      </c>
    </row>
    <row r="1668" spans="1:25" x14ac:dyDescent="0.3">
      <c r="A1668" s="56" t="s">
        <v>360</v>
      </c>
      <c r="B1668" s="57">
        <v>391.20340787949999</v>
      </c>
      <c r="C1668" s="58">
        <v>0.42169582108162801</v>
      </c>
      <c r="D1668" s="57">
        <v>74.059837367300105</v>
      </c>
      <c r="E1668" s="58">
        <v>0.397006916996823</v>
      </c>
      <c r="F1668" s="57">
        <v>34.193714681800003</v>
      </c>
      <c r="G1668" s="58">
        <v>0.36669458516541098</v>
      </c>
      <c r="H1668" s="57">
        <v>170.6432852339</v>
      </c>
      <c r="I1668" s="58">
        <v>0.418656467364248</v>
      </c>
      <c r="J1668" s="65">
        <v>10.199397006</v>
      </c>
      <c r="K1668" s="66">
        <v>38.770421994611198</v>
      </c>
      <c r="L1668" s="57">
        <v>35.240732968700001</v>
      </c>
      <c r="M1668" s="61">
        <v>0.54594079420900998</v>
      </c>
      <c r="N1668" s="65">
        <v>7.3673169832000003</v>
      </c>
      <c r="O1668" s="66">
        <v>64.532770545444507</v>
      </c>
      <c r="P1668" s="65">
        <v>6.6929528116999704</v>
      </c>
      <c r="Q1668" s="66">
        <v>41.7322229037404</v>
      </c>
      <c r="R1668" s="57">
        <v>44.267437973600003</v>
      </c>
      <c r="S1668" s="58">
        <v>0.42600094995276999</v>
      </c>
      <c r="T1668" s="65"/>
      <c r="U1668" s="66"/>
      <c r="V1668" s="65">
        <v>1.4320454709999999</v>
      </c>
      <c r="W1668" s="66">
        <v>40.886466702967702</v>
      </c>
      <c r="X1668" s="65">
        <v>7.1066873823000298</v>
      </c>
      <c r="Y1668" s="66">
        <v>48.771725860584802</v>
      </c>
    </row>
    <row r="1669" spans="1:25" x14ac:dyDescent="0.3">
      <c r="A1669" s="56" t="s">
        <v>361</v>
      </c>
      <c r="B1669" s="59">
        <v>13.810719045000001</v>
      </c>
      <c r="C1669" s="60">
        <v>1.48871977853599E-2</v>
      </c>
      <c r="D1669" s="59">
        <v>0</v>
      </c>
      <c r="E1669" s="60">
        <v>0</v>
      </c>
      <c r="F1669" s="59">
        <v>4.8970315108999998</v>
      </c>
      <c r="G1669" s="61">
        <v>5.25159361930106E-2</v>
      </c>
      <c r="H1669" s="59">
        <v>1.3223125219</v>
      </c>
      <c r="I1669" s="60">
        <v>3.2441633341233102E-3</v>
      </c>
      <c r="J1669" s="68">
        <v>0</v>
      </c>
      <c r="K1669" s="69">
        <v>0</v>
      </c>
      <c r="L1669" s="59">
        <v>0</v>
      </c>
      <c r="M1669" s="60">
        <v>0</v>
      </c>
      <c r="N1669" s="68">
        <v>0</v>
      </c>
      <c r="O1669" s="69">
        <v>0</v>
      </c>
      <c r="P1669" s="68">
        <v>0</v>
      </c>
      <c r="Q1669" s="69">
        <v>0</v>
      </c>
      <c r="R1669" s="59">
        <v>7.5913750122000003</v>
      </c>
      <c r="S1669" s="61">
        <v>7.3054441699868897E-2</v>
      </c>
      <c r="T1669" s="68"/>
      <c r="U1669" s="69"/>
      <c r="V1669" s="68">
        <v>0</v>
      </c>
      <c r="W1669" s="69">
        <v>0</v>
      </c>
      <c r="X1669" s="68">
        <v>0</v>
      </c>
      <c r="Y1669" s="69">
        <v>0</v>
      </c>
    </row>
    <row r="1670" spans="1:25" x14ac:dyDescent="0.3">
      <c r="A1670" s="63" t="s">
        <v>1</v>
      </c>
    </row>
    <row r="1671" spans="1:25" x14ac:dyDescent="0.3">
      <c r="A1671" s="63" t="s">
        <v>1</v>
      </c>
    </row>
    <row r="1672" spans="1:25" x14ac:dyDescent="0.3">
      <c r="A1672" s="51" t="s">
        <v>362</v>
      </c>
    </row>
    <row r="1673" spans="1:25" x14ac:dyDescent="0.3">
      <c r="A1673" s="52" t="s">
        <v>1</v>
      </c>
    </row>
    <row r="1674" spans="1:25" ht="25.5" customHeight="1" x14ac:dyDescent="0.3">
      <c r="A1674" s="112" t="s">
        <v>1</v>
      </c>
      <c r="B1674" s="114" t="s">
        <v>502</v>
      </c>
      <c r="C1674" s="114" t="s">
        <v>1</v>
      </c>
      <c r="D1674" s="114" t="s">
        <v>53</v>
      </c>
      <c r="E1674" s="114" t="s">
        <v>1</v>
      </c>
      <c r="F1674" s="114" t="s">
        <v>54</v>
      </c>
      <c r="G1674" s="114" t="s">
        <v>1</v>
      </c>
      <c r="H1674" s="115" t="s">
        <v>55</v>
      </c>
      <c r="I1674" s="115" t="s">
        <v>1</v>
      </c>
      <c r="J1674" s="115" t="s">
        <v>56</v>
      </c>
      <c r="K1674" s="115" t="s">
        <v>1</v>
      </c>
      <c r="L1674" s="115" t="s">
        <v>57</v>
      </c>
      <c r="M1674" s="115" t="s">
        <v>1</v>
      </c>
      <c r="N1674" s="115" t="s">
        <v>58</v>
      </c>
      <c r="O1674" s="115" t="s">
        <v>1</v>
      </c>
      <c r="P1674" s="115" t="s">
        <v>59</v>
      </c>
      <c r="Q1674" s="115" t="s">
        <v>1</v>
      </c>
      <c r="R1674" s="115" t="s">
        <v>60</v>
      </c>
      <c r="S1674" s="115" t="s">
        <v>1</v>
      </c>
      <c r="T1674" s="114" t="s">
        <v>61</v>
      </c>
      <c r="U1674" s="114" t="s">
        <v>1</v>
      </c>
      <c r="V1674" s="114" t="s">
        <v>62</v>
      </c>
      <c r="W1674" s="114" t="s">
        <v>1</v>
      </c>
      <c r="X1674" s="114" t="s">
        <v>63</v>
      </c>
      <c r="Y1674" s="114" t="s">
        <v>1</v>
      </c>
    </row>
    <row r="1675" spans="1:25" x14ac:dyDescent="0.3">
      <c r="A1675" s="113" t="s">
        <v>1</v>
      </c>
      <c r="B1675" s="53" t="s">
        <v>14</v>
      </c>
      <c r="C1675" s="53" t="s">
        <v>15</v>
      </c>
      <c r="D1675" s="53" t="s">
        <v>14</v>
      </c>
      <c r="E1675" s="53" t="s">
        <v>15</v>
      </c>
      <c r="F1675" s="53" t="s">
        <v>14</v>
      </c>
      <c r="G1675" s="53" t="s">
        <v>15</v>
      </c>
      <c r="H1675" s="53" t="s">
        <v>14</v>
      </c>
      <c r="I1675" s="53" t="s">
        <v>15</v>
      </c>
      <c r="J1675" s="53" t="s">
        <v>14</v>
      </c>
      <c r="K1675" s="53" t="s">
        <v>15</v>
      </c>
      <c r="L1675" s="53" t="s">
        <v>14</v>
      </c>
      <c r="M1675" s="53" t="s">
        <v>15</v>
      </c>
      <c r="N1675" s="53" t="s">
        <v>14</v>
      </c>
      <c r="O1675" s="53" t="s">
        <v>15</v>
      </c>
      <c r="P1675" s="53" t="s">
        <v>14</v>
      </c>
      <c r="Q1675" s="53" t="s">
        <v>15</v>
      </c>
      <c r="R1675" s="53" t="s">
        <v>14</v>
      </c>
      <c r="S1675" s="53" t="s">
        <v>15</v>
      </c>
      <c r="T1675" s="53" t="s">
        <v>14</v>
      </c>
      <c r="U1675" s="53" t="s">
        <v>15</v>
      </c>
      <c r="V1675" s="53" t="s">
        <v>14</v>
      </c>
      <c r="W1675" s="53" t="s">
        <v>15</v>
      </c>
      <c r="X1675" s="53" t="s">
        <v>14</v>
      </c>
      <c r="Y1675" s="53" t="s">
        <v>15</v>
      </c>
    </row>
    <row r="1676" spans="1:25" x14ac:dyDescent="0.3">
      <c r="A1676" s="54" t="s">
        <v>16</v>
      </c>
      <c r="B1676" s="55">
        <v>927.69097610710003</v>
      </c>
      <c r="C1676" s="55">
        <v>927.69097610710003</v>
      </c>
      <c r="D1676" s="55">
        <v>186.54545852129999</v>
      </c>
      <c r="E1676" s="55">
        <v>186.54545852129999</v>
      </c>
      <c r="F1676" s="55">
        <v>93.248485429300004</v>
      </c>
      <c r="G1676" s="55">
        <v>93.248485429300004</v>
      </c>
      <c r="H1676" s="55">
        <v>407.59739437019999</v>
      </c>
      <c r="I1676" s="55">
        <v>407.59739437019999</v>
      </c>
      <c r="J1676" s="55">
        <v>26.3071601527</v>
      </c>
      <c r="K1676" s="55">
        <v>26.3071601527</v>
      </c>
      <c r="L1676" s="55">
        <v>64.550466538699993</v>
      </c>
      <c r="M1676" s="55">
        <v>64.550466538699993</v>
      </c>
      <c r="N1676" s="55">
        <v>11.416396539200001</v>
      </c>
      <c r="O1676" s="55">
        <v>11.416396539200001</v>
      </c>
      <c r="P1676" s="55">
        <v>16.0378535961</v>
      </c>
      <c r="Q1676" s="55">
        <v>16.0378535961</v>
      </c>
      <c r="R1676" s="55">
        <v>103.9139419255</v>
      </c>
      <c r="S1676" s="55">
        <v>103.9139419255</v>
      </c>
      <c r="T1676" s="55">
        <v>0</v>
      </c>
      <c r="U1676" s="55">
        <v>0</v>
      </c>
      <c r="V1676" s="55">
        <v>3.5024926008000001</v>
      </c>
      <c r="W1676" s="55">
        <v>3.5024926008000001</v>
      </c>
      <c r="X1676" s="55">
        <v>14.571326433299999</v>
      </c>
      <c r="Y1676" s="55">
        <v>14.571326433299999</v>
      </c>
    </row>
    <row r="1677" spans="1:25" x14ac:dyDescent="0.3">
      <c r="A1677" s="64" t="s">
        <v>363</v>
      </c>
      <c r="B1677" s="57">
        <v>58.526485194899998</v>
      </c>
      <c r="C1677" s="58">
        <v>6.3088341594629505E-2</v>
      </c>
      <c r="D1677" s="57">
        <v>11.8657132638</v>
      </c>
      <c r="E1677" s="58">
        <v>6.3607623352809506E-2</v>
      </c>
      <c r="F1677" s="57">
        <v>3.2573690975999998</v>
      </c>
      <c r="G1677" s="58">
        <v>3.4932139461607697E-2</v>
      </c>
      <c r="H1677" s="57">
        <v>23.4520806134</v>
      </c>
      <c r="I1677" s="58">
        <v>5.7537366375064902E-2</v>
      </c>
      <c r="J1677" s="65">
        <v>0</v>
      </c>
      <c r="K1677" s="66">
        <v>0</v>
      </c>
      <c r="L1677" s="57">
        <v>10.3997643046</v>
      </c>
      <c r="M1677" s="61">
        <v>0.16111059860992699</v>
      </c>
      <c r="N1677" s="65">
        <v>2.2884869243999999</v>
      </c>
      <c r="O1677" s="66">
        <v>20.045615238942698</v>
      </c>
      <c r="P1677" s="65">
        <v>0.80450683949999902</v>
      </c>
      <c r="Q1677" s="66">
        <v>5.0162999348967503</v>
      </c>
      <c r="R1677" s="57">
        <v>5.4356057917999898</v>
      </c>
      <c r="S1677" s="58">
        <v>5.2308724807081201E-2</v>
      </c>
      <c r="T1677" s="65"/>
      <c r="U1677" s="66"/>
      <c r="V1677" s="65">
        <v>0</v>
      </c>
      <c r="W1677" s="66">
        <v>0</v>
      </c>
      <c r="X1677" s="65">
        <v>1.0229583598</v>
      </c>
      <c r="Y1677" s="66">
        <v>7.0203516782262403</v>
      </c>
    </row>
    <row r="1678" spans="1:25" ht="25.5" customHeight="1" x14ac:dyDescent="0.3">
      <c r="A1678" s="64" t="s">
        <v>364</v>
      </c>
      <c r="B1678" s="59">
        <v>333.56534953729999</v>
      </c>
      <c r="C1678" s="60">
        <v>0.35956515491511098</v>
      </c>
      <c r="D1678" s="59">
        <v>68.336686210299902</v>
      </c>
      <c r="E1678" s="60">
        <v>0.366327257452356</v>
      </c>
      <c r="F1678" s="59">
        <v>44.766736095100001</v>
      </c>
      <c r="G1678" s="61">
        <v>0.48008003442631397</v>
      </c>
      <c r="H1678" s="59">
        <v>133.3206999551</v>
      </c>
      <c r="I1678" s="60">
        <v>0.32708918603638498</v>
      </c>
      <c r="J1678" s="68">
        <v>8.0509961528999998</v>
      </c>
      <c r="K1678" s="69">
        <v>30.6038208083577</v>
      </c>
      <c r="L1678" s="59">
        <v>29.085650399400102</v>
      </c>
      <c r="M1678" s="60">
        <v>0.45058776425670399</v>
      </c>
      <c r="N1678" s="68">
        <v>3.4027748979000001</v>
      </c>
      <c r="O1678" s="69">
        <v>29.806032807427801</v>
      </c>
      <c r="P1678" s="68">
        <v>6.6804771555999798</v>
      </c>
      <c r="Q1678" s="69">
        <v>41.654434089761999</v>
      </c>
      <c r="R1678" s="59">
        <v>34.9487185582</v>
      </c>
      <c r="S1678" s="60">
        <v>0.33632367236396599</v>
      </c>
      <c r="T1678" s="68"/>
      <c r="U1678" s="69"/>
      <c r="V1678" s="68">
        <v>0</v>
      </c>
      <c r="W1678" s="69">
        <v>0</v>
      </c>
      <c r="X1678" s="68">
        <v>4.9726101128</v>
      </c>
      <c r="Y1678" s="69">
        <v>34.125994881536997</v>
      </c>
    </row>
    <row r="1679" spans="1:25" x14ac:dyDescent="0.3">
      <c r="A1679" s="56" t="s">
        <v>365</v>
      </c>
      <c r="B1679" s="57">
        <v>142.528195779801</v>
      </c>
      <c r="C1679" s="58">
        <v>0.15363757916229401</v>
      </c>
      <c r="D1679" s="57">
        <v>15.6351548841</v>
      </c>
      <c r="E1679" s="62">
        <v>8.3814181315568004E-2</v>
      </c>
      <c r="F1679" s="57">
        <v>11.236448748500001</v>
      </c>
      <c r="G1679" s="58">
        <v>0.120500067071002</v>
      </c>
      <c r="H1679" s="57">
        <v>59.832965295600097</v>
      </c>
      <c r="I1679" s="58">
        <v>0.14679427818239901</v>
      </c>
      <c r="J1679" s="65">
        <v>5.3557817366</v>
      </c>
      <c r="K1679" s="66">
        <v>20.3586464883034</v>
      </c>
      <c r="L1679" s="57">
        <v>15.4016547808</v>
      </c>
      <c r="M1679" s="58">
        <v>0.238598659415827</v>
      </c>
      <c r="N1679" s="65">
        <v>0</v>
      </c>
      <c r="O1679" s="66">
        <v>0</v>
      </c>
      <c r="P1679" s="65">
        <v>5.1580543275000004</v>
      </c>
      <c r="Q1679" s="67">
        <v>32.161749679235797</v>
      </c>
      <c r="R1679" s="57">
        <v>24.5535572221</v>
      </c>
      <c r="S1679" s="61">
        <v>0.23628741983153101</v>
      </c>
      <c r="T1679" s="65"/>
      <c r="U1679" s="66"/>
      <c r="V1679" s="65">
        <v>1.6163481718999999</v>
      </c>
      <c r="W1679" s="66">
        <v>46.148510678675301</v>
      </c>
      <c r="X1679" s="65">
        <v>3.7382306126999998</v>
      </c>
      <c r="Y1679" s="66">
        <v>25.654703638764001</v>
      </c>
    </row>
    <row r="1680" spans="1:25" x14ac:dyDescent="0.3">
      <c r="A1680" s="56" t="s">
        <v>366</v>
      </c>
      <c r="B1680" s="59">
        <v>216.7790766537</v>
      </c>
      <c r="C1680" s="60">
        <v>0.23367595701251401</v>
      </c>
      <c r="D1680" s="59">
        <v>43.878716178600001</v>
      </c>
      <c r="E1680" s="60">
        <v>0.235217284443244</v>
      </c>
      <c r="F1680" s="59">
        <v>18.888509899199999</v>
      </c>
      <c r="G1680" s="60">
        <v>0.20256103691379601</v>
      </c>
      <c r="H1680" s="59">
        <v>101.8170665856</v>
      </c>
      <c r="I1680" s="60">
        <v>0.24979812921258501</v>
      </c>
      <c r="J1680" s="68">
        <v>11.7429619544</v>
      </c>
      <c r="K1680" s="67">
        <v>44.637892825519501</v>
      </c>
      <c r="L1680" s="59">
        <v>5.3252785994999998</v>
      </c>
      <c r="M1680" s="62">
        <v>8.2497910318081596E-2</v>
      </c>
      <c r="N1680" s="68">
        <v>4.2392811436000004</v>
      </c>
      <c r="O1680" s="69">
        <v>37.133268181809903</v>
      </c>
      <c r="P1680" s="68">
        <v>3.3948152734999999</v>
      </c>
      <c r="Q1680" s="69">
        <v>21.167516296105401</v>
      </c>
      <c r="R1680" s="59">
        <v>23.3816209666</v>
      </c>
      <c r="S1680" s="60">
        <v>0.22500946969525201</v>
      </c>
      <c r="T1680" s="68"/>
      <c r="U1680" s="69"/>
      <c r="V1680" s="68">
        <v>0.45409895789999999</v>
      </c>
      <c r="W1680" s="69">
        <v>12.965022618357001</v>
      </c>
      <c r="X1680" s="68">
        <v>3.6567270947999999</v>
      </c>
      <c r="Y1680" s="69">
        <v>25.0953618501281</v>
      </c>
    </row>
    <row r="1681" spans="1:25" x14ac:dyDescent="0.3">
      <c r="A1681" s="56" t="s">
        <v>367</v>
      </c>
      <c r="B1681" s="57">
        <v>135.2233559801</v>
      </c>
      <c r="C1681" s="58">
        <v>0.14576336243728699</v>
      </c>
      <c r="D1681" s="57">
        <v>35.654285840100002</v>
      </c>
      <c r="E1681" s="58">
        <v>0.19112920851959</v>
      </c>
      <c r="F1681" s="57">
        <v>11.450572150199999</v>
      </c>
      <c r="G1681" s="58">
        <v>0.122796333875918</v>
      </c>
      <c r="H1681" s="57">
        <v>67.2823446047</v>
      </c>
      <c r="I1681" s="58">
        <v>0.165070595479791</v>
      </c>
      <c r="J1681" s="65">
        <v>1.1574203087999999</v>
      </c>
      <c r="K1681" s="66">
        <v>4.3996398778193804</v>
      </c>
      <c r="L1681" s="57">
        <v>2.6567117388999999</v>
      </c>
      <c r="M1681" s="62">
        <v>4.1157126839776098E-2</v>
      </c>
      <c r="N1681" s="65">
        <v>1.4858535733</v>
      </c>
      <c r="O1681" s="66">
        <v>13.0150837718197</v>
      </c>
      <c r="P1681" s="65">
        <v>0</v>
      </c>
      <c r="Q1681" s="66">
        <v>0</v>
      </c>
      <c r="R1681" s="57">
        <v>13.535268416799999</v>
      </c>
      <c r="S1681" s="58">
        <v>0.13025459496574501</v>
      </c>
      <c r="T1681" s="65"/>
      <c r="U1681" s="66"/>
      <c r="V1681" s="65">
        <v>0.82009909409999904</v>
      </c>
      <c r="W1681" s="66">
        <v>23.4147273833693</v>
      </c>
      <c r="X1681" s="65">
        <v>1.1808002531999999</v>
      </c>
      <c r="Y1681" s="66">
        <v>8.1035879513446698</v>
      </c>
    </row>
    <row r="1682" spans="1:25" ht="25.5" customHeight="1" x14ac:dyDescent="0.3">
      <c r="A1682" s="64" t="s">
        <v>368</v>
      </c>
      <c r="B1682" s="59">
        <v>41.068512961300002</v>
      </c>
      <c r="C1682" s="60">
        <v>4.4269604878164399E-2</v>
      </c>
      <c r="D1682" s="59">
        <v>11.174902144400001</v>
      </c>
      <c r="E1682" s="60">
        <v>5.9904444916433298E-2</v>
      </c>
      <c r="F1682" s="59">
        <v>3.6488494387000001</v>
      </c>
      <c r="G1682" s="60">
        <v>3.9130388251362197E-2</v>
      </c>
      <c r="H1682" s="59">
        <v>21.892237315799999</v>
      </c>
      <c r="I1682" s="60">
        <v>5.3710444713776499E-2</v>
      </c>
      <c r="J1682" s="68">
        <v>0</v>
      </c>
      <c r="K1682" s="69">
        <v>0</v>
      </c>
      <c r="L1682" s="59">
        <v>1.6814067155000001</v>
      </c>
      <c r="M1682" s="60">
        <v>2.6047940559685099E-2</v>
      </c>
      <c r="N1682" s="68">
        <v>0</v>
      </c>
      <c r="O1682" s="69">
        <v>0</v>
      </c>
      <c r="P1682" s="68">
        <v>0</v>
      </c>
      <c r="Q1682" s="69">
        <v>0</v>
      </c>
      <c r="R1682" s="59">
        <v>2.0591709699999998</v>
      </c>
      <c r="S1682" s="60">
        <v>1.9816118336424E-2</v>
      </c>
      <c r="T1682" s="68"/>
      <c r="U1682" s="69"/>
      <c r="V1682" s="68">
        <v>0.61194637690000098</v>
      </c>
      <c r="W1682" s="69">
        <v>17.471739319598399</v>
      </c>
      <c r="X1682" s="68">
        <v>0</v>
      </c>
      <c r="Y1682" s="69">
        <v>0</v>
      </c>
    </row>
    <row r="1683" spans="1:25" x14ac:dyDescent="0.3">
      <c r="A1683" s="63" t="s">
        <v>1</v>
      </c>
    </row>
    <row r="1684" spans="1:25" x14ac:dyDescent="0.3">
      <c r="A1684" s="63" t="s">
        <v>1</v>
      </c>
    </row>
    <row r="1685" spans="1:25" x14ac:dyDescent="0.3">
      <c r="A1685" s="51" t="s">
        <v>369</v>
      </c>
    </row>
    <row r="1686" spans="1:25" x14ac:dyDescent="0.3">
      <c r="A1686" s="52" t="s">
        <v>1</v>
      </c>
    </row>
    <row r="1687" spans="1:25" ht="25.5" customHeight="1" x14ac:dyDescent="0.3">
      <c r="A1687" s="112" t="s">
        <v>1</v>
      </c>
      <c r="B1687" s="114" t="s">
        <v>502</v>
      </c>
      <c r="C1687" s="114" t="s">
        <v>1</v>
      </c>
      <c r="D1687" s="114" t="s">
        <v>53</v>
      </c>
      <c r="E1687" s="114" t="s">
        <v>1</v>
      </c>
      <c r="F1687" s="114" t="s">
        <v>54</v>
      </c>
      <c r="G1687" s="114" t="s">
        <v>1</v>
      </c>
      <c r="H1687" s="115" t="s">
        <v>55</v>
      </c>
      <c r="I1687" s="115" t="s">
        <v>1</v>
      </c>
      <c r="J1687" s="115" t="s">
        <v>56</v>
      </c>
      <c r="K1687" s="115" t="s">
        <v>1</v>
      </c>
      <c r="L1687" s="115" t="s">
        <v>57</v>
      </c>
      <c r="M1687" s="115" t="s">
        <v>1</v>
      </c>
      <c r="N1687" s="115" t="s">
        <v>58</v>
      </c>
      <c r="O1687" s="115" t="s">
        <v>1</v>
      </c>
      <c r="P1687" s="115" t="s">
        <v>59</v>
      </c>
      <c r="Q1687" s="115" t="s">
        <v>1</v>
      </c>
      <c r="R1687" s="115" t="s">
        <v>60</v>
      </c>
      <c r="S1687" s="115" t="s">
        <v>1</v>
      </c>
      <c r="T1687" s="114" t="s">
        <v>61</v>
      </c>
      <c r="U1687" s="114" t="s">
        <v>1</v>
      </c>
      <c r="V1687" s="114" t="s">
        <v>62</v>
      </c>
      <c r="W1687" s="114" t="s">
        <v>1</v>
      </c>
      <c r="X1687" s="114" t="s">
        <v>63</v>
      </c>
      <c r="Y1687" s="114" t="s">
        <v>1</v>
      </c>
    </row>
    <row r="1688" spans="1:25" x14ac:dyDescent="0.3">
      <c r="A1688" s="113" t="s">
        <v>1</v>
      </c>
      <c r="B1688" s="53" t="s">
        <v>14</v>
      </c>
      <c r="C1688" s="53" t="s">
        <v>15</v>
      </c>
      <c r="D1688" s="53" t="s">
        <v>14</v>
      </c>
      <c r="E1688" s="53" t="s">
        <v>15</v>
      </c>
      <c r="F1688" s="53" t="s">
        <v>14</v>
      </c>
      <c r="G1688" s="53" t="s">
        <v>15</v>
      </c>
      <c r="H1688" s="53" t="s">
        <v>14</v>
      </c>
      <c r="I1688" s="53" t="s">
        <v>15</v>
      </c>
      <c r="J1688" s="53" t="s">
        <v>14</v>
      </c>
      <c r="K1688" s="53" t="s">
        <v>15</v>
      </c>
      <c r="L1688" s="53" t="s">
        <v>14</v>
      </c>
      <c r="M1688" s="53" t="s">
        <v>15</v>
      </c>
      <c r="N1688" s="53" t="s">
        <v>14</v>
      </c>
      <c r="O1688" s="53" t="s">
        <v>15</v>
      </c>
      <c r="P1688" s="53" t="s">
        <v>14</v>
      </c>
      <c r="Q1688" s="53" t="s">
        <v>15</v>
      </c>
      <c r="R1688" s="53" t="s">
        <v>14</v>
      </c>
      <c r="S1688" s="53" t="s">
        <v>15</v>
      </c>
      <c r="T1688" s="53" t="s">
        <v>14</v>
      </c>
      <c r="U1688" s="53" t="s">
        <v>15</v>
      </c>
      <c r="V1688" s="53" t="s">
        <v>14</v>
      </c>
      <c r="W1688" s="53" t="s">
        <v>15</v>
      </c>
      <c r="X1688" s="53" t="s">
        <v>14</v>
      </c>
      <c r="Y1688" s="53" t="s">
        <v>15</v>
      </c>
    </row>
    <row r="1689" spans="1:25" x14ac:dyDescent="0.3">
      <c r="A1689" s="54" t="s">
        <v>16</v>
      </c>
      <c r="B1689" s="55">
        <v>927.69097610710003</v>
      </c>
      <c r="C1689" s="55">
        <v>927.69097610710003</v>
      </c>
      <c r="D1689" s="55">
        <v>186.54545852129999</v>
      </c>
      <c r="E1689" s="55">
        <v>186.54545852129999</v>
      </c>
      <c r="F1689" s="55">
        <v>93.248485429300004</v>
      </c>
      <c r="G1689" s="55">
        <v>93.248485429300004</v>
      </c>
      <c r="H1689" s="55">
        <v>407.59739437019999</v>
      </c>
      <c r="I1689" s="55">
        <v>407.59739437019999</v>
      </c>
      <c r="J1689" s="55">
        <v>26.3071601527</v>
      </c>
      <c r="K1689" s="55">
        <v>26.3071601527</v>
      </c>
      <c r="L1689" s="55">
        <v>64.550466538699993</v>
      </c>
      <c r="M1689" s="55">
        <v>64.550466538699993</v>
      </c>
      <c r="N1689" s="55">
        <v>11.416396539200001</v>
      </c>
      <c r="O1689" s="55">
        <v>11.416396539200001</v>
      </c>
      <c r="P1689" s="55">
        <v>16.0378535961</v>
      </c>
      <c r="Q1689" s="55">
        <v>16.0378535961</v>
      </c>
      <c r="R1689" s="55">
        <v>103.9139419255</v>
      </c>
      <c r="S1689" s="55">
        <v>103.9139419255</v>
      </c>
      <c r="T1689" s="55">
        <v>0</v>
      </c>
      <c r="U1689" s="55">
        <v>0</v>
      </c>
      <c r="V1689" s="55">
        <v>3.5024926008000001</v>
      </c>
      <c r="W1689" s="55">
        <v>3.5024926008000001</v>
      </c>
      <c r="X1689" s="55">
        <v>14.571326433299999</v>
      </c>
      <c r="Y1689" s="55">
        <v>14.571326433299999</v>
      </c>
    </row>
    <row r="1690" spans="1:25" x14ac:dyDescent="0.3">
      <c r="A1690" s="56" t="s">
        <v>2</v>
      </c>
      <c r="B1690" s="57">
        <v>52.346417615500002</v>
      </c>
      <c r="C1690" s="58">
        <v>5.6426567643422597E-2</v>
      </c>
      <c r="D1690" s="57">
        <v>4.8445272700000004</v>
      </c>
      <c r="E1690" s="58">
        <v>2.59696875410497E-2</v>
      </c>
      <c r="F1690" s="57">
        <v>6.5275883209999996</v>
      </c>
      <c r="G1690" s="58">
        <v>7.0002084119094296E-2</v>
      </c>
      <c r="H1690" s="57">
        <v>24.709778139999901</v>
      </c>
      <c r="I1690" s="58">
        <v>6.0623003192109101E-2</v>
      </c>
      <c r="J1690" s="65">
        <v>2.8200785855000001</v>
      </c>
      <c r="K1690" s="66">
        <v>10.7198138040398</v>
      </c>
      <c r="L1690" s="57">
        <v>2.3009893610000001</v>
      </c>
      <c r="M1690" s="58">
        <v>3.5646362983611998E-2</v>
      </c>
      <c r="N1690" s="65">
        <v>0</v>
      </c>
      <c r="O1690" s="66">
        <v>0</v>
      </c>
      <c r="P1690" s="65">
        <v>1.7815149151</v>
      </c>
      <c r="Q1690" s="66">
        <v>11.108187915702301</v>
      </c>
      <c r="R1690" s="57">
        <v>6.6129973452000002</v>
      </c>
      <c r="S1690" s="58">
        <v>6.3639173172172797E-2</v>
      </c>
      <c r="T1690" s="65"/>
      <c r="U1690" s="66"/>
      <c r="V1690" s="65">
        <v>0</v>
      </c>
      <c r="W1690" s="66">
        <v>0</v>
      </c>
      <c r="X1690" s="65">
        <v>2.7489436776999998</v>
      </c>
      <c r="Y1690" s="67">
        <v>18.865431985778699</v>
      </c>
    </row>
    <row r="1691" spans="1:25" x14ac:dyDescent="0.3">
      <c r="A1691" s="56" t="s">
        <v>3</v>
      </c>
      <c r="B1691" s="59">
        <v>61.584021182000001</v>
      </c>
      <c r="C1691" s="60">
        <v>6.6384197721127997E-2</v>
      </c>
      <c r="D1691" s="59">
        <v>6.0024819135000103</v>
      </c>
      <c r="E1691" s="60">
        <v>3.2177046608800899E-2</v>
      </c>
      <c r="F1691" s="59">
        <v>3.8252185190999999</v>
      </c>
      <c r="G1691" s="60">
        <v>4.1021776401936702E-2</v>
      </c>
      <c r="H1691" s="59">
        <v>21.177513218800001</v>
      </c>
      <c r="I1691" s="60">
        <v>5.1956939645118397E-2</v>
      </c>
      <c r="J1691" s="68">
        <v>1.6428598571999999</v>
      </c>
      <c r="K1691" s="69">
        <v>6.24491525373326</v>
      </c>
      <c r="L1691" s="59">
        <v>12.2991199547</v>
      </c>
      <c r="M1691" s="61">
        <v>0.19053495062388601</v>
      </c>
      <c r="N1691" s="68">
        <v>0</v>
      </c>
      <c r="O1691" s="69">
        <v>0</v>
      </c>
      <c r="P1691" s="68">
        <v>2.5056906275999999</v>
      </c>
      <c r="Q1691" s="69">
        <v>15.6236033243833</v>
      </c>
      <c r="R1691" s="59">
        <v>12.514788919200001</v>
      </c>
      <c r="S1691" s="61">
        <v>0.120434165880959</v>
      </c>
      <c r="T1691" s="68"/>
      <c r="U1691" s="69"/>
      <c r="V1691" s="68">
        <v>1.6163481718999999</v>
      </c>
      <c r="W1691" s="67">
        <v>46.148510678675301</v>
      </c>
      <c r="X1691" s="68">
        <v>0</v>
      </c>
      <c r="Y1691" s="69">
        <v>0</v>
      </c>
    </row>
    <row r="1692" spans="1:25" x14ac:dyDescent="0.3">
      <c r="A1692" s="56" t="s">
        <v>4</v>
      </c>
      <c r="B1692" s="57">
        <v>28.597756982300002</v>
      </c>
      <c r="C1692" s="58">
        <v>3.0826813797743002E-2</v>
      </c>
      <c r="D1692" s="57">
        <v>4.7881457006000003</v>
      </c>
      <c r="E1692" s="58">
        <v>2.5667447165717401E-2</v>
      </c>
      <c r="F1692" s="57">
        <v>0.88364190840000001</v>
      </c>
      <c r="G1692" s="58">
        <v>9.47620654997091E-3</v>
      </c>
      <c r="H1692" s="57">
        <v>13.9456739368</v>
      </c>
      <c r="I1692" s="58">
        <v>3.4214335345171203E-2</v>
      </c>
      <c r="J1692" s="65">
        <v>0.89284329389999995</v>
      </c>
      <c r="K1692" s="66">
        <v>3.3939174305302702</v>
      </c>
      <c r="L1692" s="57">
        <v>0.80154546510000002</v>
      </c>
      <c r="M1692" s="58">
        <v>1.24173458083289E-2</v>
      </c>
      <c r="N1692" s="65">
        <v>0</v>
      </c>
      <c r="O1692" s="66">
        <v>0</v>
      </c>
      <c r="P1692" s="65">
        <v>0.87084878480000005</v>
      </c>
      <c r="Q1692" s="66">
        <v>5.4299584391502904</v>
      </c>
      <c r="R1692" s="57">
        <v>5.4257709577000002</v>
      </c>
      <c r="S1692" s="58">
        <v>5.2214080778399799E-2</v>
      </c>
      <c r="T1692" s="65"/>
      <c r="U1692" s="66"/>
      <c r="V1692" s="65">
        <v>0</v>
      </c>
      <c r="W1692" s="66">
        <v>0</v>
      </c>
      <c r="X1692" s="65">
        <v>0.98928693499999698</v>
      </c>
      <c r="Y1692" s="66">
        <v>6.7892716529853603</v>
      </c>
    </row>
    <row r="1693" spans="1:25" x14ac:dyDescent="0.3">
      <c r="A1693" s="56" t="s">
        <v>5</v>
      </c>
      <c r="B1693" s="59">
        <v>69.079995889200006</v>
      </c>
      <c r="C1693" s="60">
        <v>7.4464447395061098E-2</v>
      </c>
      <c r="D1693" s="59">
        <v>15.2444330797</v>
      </c>
      <c r="E1693" s="60">
        <v>8.1719668763522199E-2</v>
      </c>
      <c r="F1693" s="59">
        <v>6.6571478285000003</v>
      </c>
      <c r="G1693" s="60">
        <v>7.1391484782317202E-2</v>
      </c>
      <c r="H1693" s="59">
        <v>29.197544879199999</v>
      </c>
      <c r="I1693" s="60">
        <v>7.1633296194924506E-2</v>
      </c>
      <c r="J1693" s="68">
        <v>0</v>
      </c>
      <c r="K1693" s="69">
        <v>0</v>
      </c>
      <c r="L1693" s="59">
        <v>2.3594644258000002</v>
      </c>
      <c r="M1693" s="60">
        <v>3.6552244349549803E-2</v>
      </c>
      <c r="N1693" s="68">
        <v>2.2340704012999999</v>
      </c>
      <c r="O1693" s="69">
        <v>19.568962882718399</v>
      </c>
      <c r="P1693" s="68">
        <v>0.50761947659999995</v>
      </c>
      <c r="Q1693" s="69">
        <v>3.1651334984342299</v>
      </c>
      <c r="R1693" s="59">
        <v>11.1505330063</v>
      </c>
      <c r="S1693" s="60">
        <v>0.10730545680092</v>
      </c>
      <c r="T1693" s="68"/>
      <c r="U1693" s="69"/>
      <c r="V1693" s="68">
        <v>0</v>
      </c>
      <c r="W1693" s="69">
        <v>0</v>
      </c>
      <c r="X1693" s="68">
        <v>1.7291827918</v>
      </c>
      <c r="Y1693" s="69">
        <v>11.867023909699</v>
      </c>
    </row>
    <row r="1694" spans="1:25" x14ac:dyDescent="0.3">
      <c r="A1694" s="56" t="s">
        <v>7</v>
      </c>
      <c r="B1694" s="57">
        <v>112.5927813081</v>
      </c>
      <c r="C1694" s="58">
        <v>0.121368843944755</v>
      </c>
      <c r="D1694" s="57">
        <v>25.434742264499999</v>
      </c>
      <c r="E1694" s="58">
        <v>0.13634608135794299</v>
      </c>
      <c r="F1694" s="57">
        <v>12.231362070699999</v>
      </c>
      <c r="G1694" s="58">
        <v>0.13116955213147899</v>
      </c>
      <c r="H1694" s="57">
        <v>52.918068780799999</v>
      </c>
      <c r="I1694" s="58">
        <v>0.12982926169723599</v>
      </c>
      <c r="J1694" s="65">
        <v>3.7415522666999999</v>
      </c>
      <c r="K1694" s="66">
        <v>14.2225623935923</v>
      </c>
      <c r="L1694" s="57">
        <v>2.6142736950000001</v>
      </c>
      <c r="M1694" s="62">
        <v>4.0499687069382603E-2</v>
      </c>
      <c r="N1694" s="65">
        <v>2.0052107423000001</v>
      </c>
      <c r="O1694" s="66">
        <v>17.564305299091501</v>
      </c>
      <c r="P1694" s="65">
        <v>2.5427162018999998</v>
      </c>
      <c r="Q1694" s="66">
        <v>15.8544669750466</v>
      </c>
      <c r="R1694" s="57">
        <v>9.1773109831999999</v>
      </c>
      <c r="S1694" s="58">
        <v>8.8316455069903696E-2</v>
      </c>
      <c r="T1694" s="65"/>
      <c r="U1694" s="66"/>
      <c r="V1694" s="65">
        <v>0</v>
      </c>
      <c r="W1694" s="66">
        <v>0</v>
      </c>
      <c r="X1694" s="65">
        <v>1.9275443029999999</v>
      </c>
      <c r="Y1694" s="66">
        <v>13.2283379404291</v>
      </c>
    </row>
    <row r="1695" spans="1:25" x14ac:dyDescent="0.3">
      <c r="A1695" s="56" t="s">
        <v>10</v>
      </c>
      <c r="B1695" s="59">
        <v>74.621683546400106</v>
      </c>
      <c r="C1695" s="60">
        <v>8.0438082797288202E-2</v>
      </c>
      <c r="D1695" s="59">
        <v>13.539328815399999</v>
      </c>
      <c r="E1695" s="60">
        <v>7.2579246488887597E-2</v>
      </c>
      <c r="F1695" s="59">
        <v>15.0593264268</v>
      </c>
      <c r="G1695" s="61">
        <v>0.161496740214808</v>
      </c>
      <c r="H1695" s="59">
        <v>26.522895421399902</v>
      </c>
      <c r="I1695" s="60">
        <v>6.5071307588660907E-2</v>
      </c>
      <c r="J1695" s="68">
        <v>1.1971059067000001</v>
      </c>
      <c r="K1695" s="69">
        <v>4.5504946172501901</v>
      </c>
      <c r="L1695" s="59">
        <v>4.1513810918000003</v>
      </c>
      <c r="M1695" s="60">
        <v>6.4312177965609604E-2</v>
      </c>
      <c r="N1695" s="68">
        <v>0</v>
      </c>
      <c r="O1695" s="69">
        <v>0</v>
      </c>
      <c r="P1695" s="68">
        <v>1.5185515626999999</v>
      </c>
      <c r="Q1695" s="69">
        <v>9.4685461093701004</v>
      </c>
      <c r="R1695" s="59">
        <v>12.0277793826</v>
      </c>
      <c r="S1695" s="60">
        <v>0.11574750374904599</v>
      </c>
      <c r="T1695" s="68"/>
      <c r="U1695" s="69"/>
      <c r="V1695" s="68">
        <v>0</v>
      </c>
      <c r="W1695" s="69">
        <v>0</v>
      </c>
      <c r="X1695" s="68">
        <v>0.605314939</v>
      </c>
      <c r="Y1695" s="69">
        <v>4.1541512488298098</v>
      </c>
    </row>
    <row r="1696" spans="1:25" x14ac:dyDescent="0.3">
      <c r="A1696" s="56" t="s">
        <v>8</v>
      </c>
      <c r="B1696" s="57">
        <v>176.07576602770001</v>
      </c>
      <c r="C1696" s="58">
        <v>0.18980002022502401</v>
      </c>
      <c r="D1696" s="57">
        <v>45.6284270636</v>
      </c>
      <c r="E1696" s="58">
        <v>0.24459682602452701</v>
      </c>
      <c r="F1696" s="57">
        <v>7.42289493</v>
      </c>
      <c r="G1696" s="62">
        <v>7.9603383323882101E-2</v>
      </c>
      <c r="H1696" s="57">
        <v>68.274048056300003</v>
      </c>
      <c r="I1696" s="58">
        <v>0.16750364207257501</v>
      </c>
      <c r="J1696" s="65">
        <v>1.7503284640000001</v>
      </c>
      <c r="K1696" s="66">
        <v>6.6534299173312998</v>
      </c>
      <c r="L1696" s="57">
        <v>20.529630198900001</v>
      </c>
      <c r="M1696" s="61">
        <v>0.31803999722592002</v>
      </c>
      <c r="N1696" s="65">
        <v>2.6756309148000001</v>
      </c>
      <c r="O1696" s="66">
        <v>23.436737727292499</v>
      </c>
      <c r="P1696" s="65">
        <v>2.6167405345999999</v>
      </c>
      <c r="Q1696" s="66">
        <v>16.316027072577398</v>
      </c>
      <c r="R1696" s="57">
        <v>24.363723568000001</v>
      </c>
      <c r="S1696" s="58">
        <v>0.23446058456205299</v>
      </c>
      <c r="T1696" s="65"/>
      <c r="U1696" s="66"/>
      <c r="V1696" s="65">
        <v>0</v>
      </c>
      <c r="W1696" s="66">
        <v>0</v>
      </c>
      <c r="X1696" s="65">
        <v>2.8143422975000001</v>
      </c>
      <c r="Y1696" s="66">
        <v>19.314249189204599</v>
      </c>
    </row>
    <row r="1697" spans="1:25" x14ac:dyDescent="0.3">
      <c r="A1697" s="56" t="s">
        <v>9</v>
      </c>
      <c r="B1697" s="59">
        <v>182.46289811940099</v>
      </c>
      <c r="C1697" s="60">
        <v>0.196684998365593</v>
      </c>
      <c r="D1697" s="59">
        <v>32.209545739500001</v>
      </c>
      <c r="E1697" s="60">
        <v>0.17266325320818399</v>
      </c>
      <c r="F1697" s="59">
        <v>29.190733274599999</v>
      </c>
      <c r="G1697" s="61">
        <v>0.313042438600594</v>
      </c>
      <c r="H1697" s="59">
        <v>83.868074406599902</v>
      </c>
      <c r="I1697" s="60">
        <v>0.20576204746399099</v>
      </c>
      <c r="J1697" s="68">
        <v>5.1035617821999804</v>
      </c>
      <c r="K1697" s="69">
        <v>19.399896273776299</v>
      </c>
      <c r="L1697" s="59">
        <v>16.4858101288001</v>
      </c>
      <c r="M1697" s="60">
        <v>0.25539412823478602</v>
      </c>
      <c r="N1697" s="68">
        <v>3.0156309074999998</v>
      </c>
      <c r="O1697" s="69">
        <v>26.414910319078</v>
      </c>
      <c r="P1697" s="68">
        <v>3.3496918978000001</v>
      </c>
      <c r="Q1697" s="69">
        <v>20.886160842711298</v>
      </c>
      <c r="R1697" s="59">
        <v>6.0519923693999997</v>
      </c>
      <c r="S1697" s="62">
        <v>5.8240427196370903E-2</v>
      </c>
      <c r="T1697" s="68"/>
      <c r="U1697" s="69"/>
      <c r="V1697" s="68">
        <v>0.61194637690000098</v>
      </c>
      <c r="W1697" s="69">
        <v>17.471739319598399</v>
      </c>
      <c r="X1697" s="68">
        <v>2.5759112361000001</v>
      </c>
      <c r="Y1697" s="69">
        <v>17.677946121728802</v>
      </c>
    </row>
    <row r="1698" spans="1:25" x14ac:dyDescent="0.3">
      <c r="A1698" s="56" t="s">
        <v>11</v>
      </c>
      <c r="B1698" s="57">
        <v>4.2784867347000004</v>
      </c>
      <c r="C1698" s="58">
        <v>4.6119740785384696E-3</v>
      </c>
      <c r="D1698" s="57">
        <v>1.3569568229</v>
      </c>
      <c r="E1698" s="58">
        <v>7.2741348605120902E-3</v>
      </c>
      <c r="F1698" s="57">
        <v>0</v>
      </c>
      <c r="G1698" s="58">
        <v>0</v>
      </c>
      <c r="H1698" s="57">
        <v>2.2227315500999998</v>
      </c>
      <c r="I1698" s="58">
        <v>5.4532525987671197E-3</v>
      </c>
      <c r="J1698" s="65">
        <v>0</v>
      </c>
      <c r="K1698" s="66">
        <v>0</v>
      </c>
      <c r="L1698" s="57">
        <v>0.69879836169999998</v>
      </c>
      <c r="M1698" s="58">
        <v>1.08256128757962E-2</v>
      </c>
      <c r="N1698" s="65">
        <v>0</v>
      </c>
      <c r="O1698" s="66">
        <v>0</v>
      </c>
      <c r="P1698" s="65">
        <v>0</v>
      </c>
      <c r="Q1698" s="66">
        <v>0</v>
      </c>
      <c r="R1698" s="57">
        <v>0</v>
      </c>
      <c r="S1698" s="58">
        <v>0</v>
      </c>
      <c r="T1698" s="65"/>
      <c r="U1698" s="66"/>
      <c r="V1698" s="65">
        <v>0</v>
      </c>
      <c r="W1698" s="66">
        <v>0</v>
      </c>
      <c r="X1698" s="65">
        <v>0</v>
      </c>
      <c r="Y1698" s="66">
        <v>0</v>
      </c>
    </row>
    <row r="1699" spans="1:25" x14ac:dyDescent="0.3">
      <c r="A1699" s="56" t="s">
        <v>6</v>
      </c>
      <c r="B1699" s="59">
        <v>35.106299456400002</v>
      </c>
      <c r="C1699" s="60">
        <v>3.78426656726982E-2</v>
      </c>
      <c r="D1699" s="59">
        <v>3.1995408344</v>
      </c>
      <c r="E1699" s="60">
        <v>1.71515343217786E-2</v>
      </c>
      <c r="F1699" s="59">
        <v>0</v>
      </c>
      <c r="G1699" s="60">
        <v>0</v>
      </c>
      <c r="H1699" s="59">
        <v>19.701452925600002</v>
      </c>
      <c r="I1699" s="60">
        <v>4.83355713204245E-2</v>
      </c>
      <c r="J1699" s="68">
        <v>8.0014096876999901</v>
      </c>
      <c r="K1699" s="67">
        <v>30.415330431927199</v>
      </c>
      <c r="L1699" s="59">
        <v>0.35154047869999999</v>
      </c>
      <c r="M1699" s="60">
        <v>5.4459788991492496E-3</v>
      </c>
      <c r="N1699" s="68">
        <v>0</v>
      </c>
      <c r="O1699" s="69">
        <v>0</v>
      </c>
      <c r="P1699" s="68">
        <v>0.34447959500000003</v>
      </c>
      <c r="Q1699" s="69">
        <v>2.1479158226245998</v>
      </c>
      <c r="R1699" s="59">
        <v>3.0537769771000001</v>
      </c>
      <c r="S1699" s="60">
        <v>2.93875578244291E-2</v>
      </c>
      <c r="T1699" s="68"/>
      <c r="U1699" s="69"/>
      <c r="V1699" s="68">
        <v>0.45409895789999999</v>
      </c>
      <c r="W1699" s="69">
        <v>12.965022618357001</v>
      </c>
      <c r="X1699" s="68">
        <v>0</v>
      </c>
      <c r="Y1699" s="69">
        <v>0</v>
      </c>
    </row>
    <row r="1700" spans="1:25" x14ac:dyDescent="0.3">
      <c r="A1700" s="56" t="s">
        <v>12</v>
      </c>
      <c r="B1700" s="57">
        <v>95.375109201200004</v>
      </c>
      <c r="C1700" s="58">
        <v>0.102809137587417</v>
      </c>
      <c r="D1700" s="57">
        <v>25.782277365300001</v>
      </c>
      <c r="E1700" s="58">
        <v>0.138209086244553</v>
      </c>
      <c r="F1700" s="57">
        <v>7.5116324937999996</v>
      </c>
      <c r="G1700" s="58">
        <v>8.0555008043484394E-2</v>
      </c>
      <c r="H1700" s="57">
        <v>49.113218871200097</v>
      </c>
      <c r="I1700" s="58">
        <v>0.120494437770112</v>
      </c>
      <c r="J1700" s="65">
        <v>0</v>
      </c>
      <c r="K1700" s="66">
        <v>0</v>
      </c>
      <c r="L1700" s="57">
        <v>1.6691513282999999</v>
      </c>
      <c r="M1700" s="62">
        <v>2.58580831061739E-2</v>
      </c>
      <c r="N1700" s="65">
        <v>0.82099701560000005</v>
      </c>
      <c r="O1700" s="66">
        <v>7.1913848891020598</v>
      </c>
      <c r="P1700" s="65">
        <v>0</v>
      </c>
      <c r="Q1700" s="66">
        <v>0</v>
      </c>
      <c r="R1700" s="57">
        <v>8.4769327797000003</v>
      </c>
      <c r="S1700" s="58">
        <v>8.1576472055861798E-2</v>
      </c>
      <c r="T1700" s="65"/>
      <c r="U1700" s="66"/>
      <c r="V1700" s="65">
        <v>0.82009909409999904</v>
      </c>
      <c r="W1700" s="66">
        <v>23.4147273833693</v>
      </c>
      <c r="X1700" s="65">
        <v>1.1808002531999999</v>
      </c>
      <c r="Y1700" s="66">
        <v>8.1035879513446698</v>
      </c>
    </row>
    <row r="1701" spans="1:25" x14ac:dyDescent="0.3">
      <c r="A1701" s="56" t="s">
        <v>13</v>
      </c>
      <c r="B1701" s="59">
        <v>35.569760044200002</v>
      </c>
      <c r="C1701" s="60">
        <v>3.8342250771331798E-2</v>
      </c>
      <c r="D1701" s="59">
        <v>8.5150516519000092</v>
      </c>
      <c r="E1701" s="60">
        <v>4.5645987414524698E-2</v>
      </c>
      <c r="F1701" s="59">
        <v>3.9389396564000001</v>
      </c>
      <c r="G1701" s="60">
        <v>4.2241325832433597E-2</v>
      </c>
      <c r="H1701" s="59">
        <v>15.946394183400001</v>
      </c>
      <c r="I1701" s="60">
        <v>3.9122905110911203E-2</v>
      </c>
      <c r="J1701" s="68">
        <v>1.1574203087999999</v>
      </c>
      <c r="K1701" s="69">
        <v>4.3996398778193804</v>
      </c>
      <c r="L1701" s="59">
        <v>0.28876204890000001</v>
      </c>
      <c r="M1701" s="60">
        <v>4.4734308578060896E-3</v>
      </c>
      <c r="N1701" s="68">
        <v>0.66485655769999996</v>
      </c>
      <c r="O1701" s="69">
        <v>5.82369888271759</v>
      </c>
      <c r="P1701" s="68">
        <v>0</v>
      </c>
      <c r="Q1701" s="69">
        <v>0</v>
      </c>
      <c r="R1701" s="59">
        <v>5.0583356370999999</v>
      </c>
      <c r="S1701" s="60">
        <v>4.8678122909883603E-2</v>
      </c>
      <c r="T1701" s="68"/>
      <c r="U1701" s="69"/>
      <c r="V1701" s="68">
        <v>0</v>
      </c>
      <c r="W1701" s="69">
        <v>0</v>
      </c>
      <c r="X1701" s="68">
        <v>0</v>
      </c>
      <c r="Y1701" s="69">
        <v>0</v>
      </c>
    </row>
    <row r="1702" spans="1:25" x14ac:dyDescent="0.3">
      <c r="A1702" s="63" t="s">
        <v>1</v>
      </c>
    </row>
    <row r="1703" spans="1:25" x14ac:dyDescent="0.3">
      <c r="A1703" s="63" t="s">
        <v>1</v>
      </c>
    </row>
    <row r="1704" spans="1:25" x14ac:dyDescent="0.3">
      <c r="A1704" s="51" t="s">
        <v>370</v>
      </c>
    </row>
    <row r="1705" spans="1:25" x14ac:dyDescent="0.3">
      <c r="A1705" s="52" t="s">
        <v>1</v>
      </c>
    </row>
    <row r="1706" spans="1:25" ht="25.5" customHeight="1" x14ac:dyDescent="0.3">
      <c r="A1706" s="112" t="s">
        <v>1</v>
      </c>
      <c r="B1706" s="114" t="s">
        <v>502</v>
      </c>
      <c r="C1706" s="114" t="s">
        <v>1</v>
      </c>
      <c r="D1706" s="114" t="s">
        <v>53</v>
      </c>
      <c r="E1706" s="114" t="s">
        <v>1</v>
      </c>
      <c r="F1706" s="114" t="s">
        <v>54</v>
      </c>
      <c r="G1706" s="114" t="s">
        <v>1</v>
      </c>
      <c r="H1706" s="115" t="s">
        <v>55</v>
      </c>
      <c r="I1706" s="115" t="s">
        <v>1</v>
      </c>
      <c r="J1706" s="115" t="s">
        <v>56</v>
      </c>
      <c r="K1706" s="115" t="s">
        <v>1</v>
      </c>
      <c r="L1706" s="115" t="s">
        <v>57</v>
      </c>
      <c r="M1706" s="115" t="s">
        <v>1</v>
      </c>
      <c r="N1706" s="115" t="s">
        <v>58</v>
      </c>
      <c r="O1706" s="115" t="s">
        <v>1</v>
      </c>
      <c r="P1706" s="115" t="s">
        <v>59</v>
      </c>
      <c r="Q1706" s="115" t="s">
        <v>1</v>
      </c>
      <c r="R1706" s="115" t="s">
        <v>60</v>
      </c>
      <c r="S1706" s="115" t="s">
        <v>1</v>
      </c>
      <c r="T1706" s="114" t="s">
        <v>61</v>
      </c>
      <c r="U1706" s="114" t="s">
        <v>1</v>
      </c>
      <c r="V1706" s="114" t="s">
        <v>62</v>
      </c>
      <c r="W1706" s="114" t="s">
        <v>1</v>
      </c>
      <c r="X1706" s="114" t="s">
        <v>63</v>
      </c>
      <c r="Y1706" s="114" t="s">
        <v>1</v>
      </c>
    </row>
    <row r="1707" spans="1:25" x14ac:dyDescent="0.3">
      <c r="A1707" s="113" t="s">
        <v>1</v>
      </c>
      <c r="B1707" s="53" t="s">
        <v>14</v>
      </c>
      <c r="C1707" s="53" t="s">
        <v>15</v>
      </c>
      <c r="D1707" s="53" t="s">
        <v>14</v>
      </c>
      <c r="E1707" s="53" t="s">
        <v>15</v>
      </c>
      <c r="F1707" s="53" t="s">
        <v>14</v>
      </c>
      <c r="G1707" s="53" t="s">
        <v>15</v>
      </c>
      <c r="H1707" s="53" t="s">
        <v>14</v>
      </c>
      <c r="I1707" s="53" t="s">
        <v>15</v>
      </c>
      <c r="J1707" s="53" t="s">
        <v>14</v>
      </c>
      <c r="K1707" s="53" t="s">
        <v>15</v>
      </c>
      <c r="L1707" s="53" t="s">
        <v>14</v>
      </c>
      <c r="M1707" s="53" t="s">
        <v>15</v>
      </c>
      <c r="N1707" s="53" t="s">
        <v>14</v>
      </c>
      <c r="O1707" s="53" t="s">
        <v>15</v>
      </c>
      <c r="P1707" s="53" t="s">
        <v>14</v>
      </c>
      <c r="Q1707" s="53" t="s">
        <v>15</v>
      </c>
      <c r="R1707" s="53" t="s">
        <v>14</v>
      </c>
      <c r="S1707" s="53" t="s">
        <v>15</v>
      </c>
      <c r="T1707" s="53" t="s">
        <v>14</v>
      </c>
      <c r="U1707" s="53" t="s">
        <v>15</v>
      </c>
      <c r="V1707" s="53" t="s">
        <v>14</v>
      </c>
      <c r="W1707" s="53" t="s">
        <v>15</v>
      </c>
      <c r="X1707" s="53" t="s">
        <v>14</v>
      </c>
      <c r="Y1707" s="53" t="s">
        <v>15</v>
      </c>
    </row>
    <row r="1708" spans="1:25" x14ac:dyDescent="0.3">
      <c r="A1708" s="54" t="s">
        <v>16</v>
      </c>
      <c r="B1708" s="55">
        <v>927.69097610710003</v>
      </c>
      <c r="C1708" s="55">
        <v>927.69097610710003</v>
      </c>
      <c r="D1708" s="55">
        <v>186.54545852129999</v>
      </c>
      <c r="E1708" s="55">
        <v>186.54545852129999</v>
      </c>
      <c r="F1708" s="55">
        <v>93.248485429300004</v>
      </c>
      <c r="G1708" s="55">
        <v>93.248485429300004</v>
      </c>
      <c r="H1708" s="55">
        <v>407.59739437019999</v>
      </c>
      <c r="I1708" s="55">
        <v>407.59739437019999</v>
      </c>
      <c r="J1708" s="55">
        <v>26.3071601527</v>
      </c>
      <c r="K1708" s="55">
        <v>26.3071601527</v>
      </c>
      <c r="L1708" s="55">
        <v>64.550466538699993</v>
      </c>
      <c r="M1708" s="55">
        <v>64.550466538699993</v>
      </c>
      <c r="N1708" s="55">
        <v>11.416396539200001</v>
      </c>
      <c r="O1708" s="55">
        <v>11.416396539200001</v>
      </c>
      <c r="P1708" s="55">
        <v>16.0378535961</v>
      </c>
      <c r="Q1708" s="55">
        <v>16.0378535961</v>
      </c>
      <c r="R1708" s="55">
        <v>103.9139419255</v>
      </c>
      <c r="S1708" s="55">
        <v>103.9139419255</v>
      </c>
      <c r="T1708" s="55">
        <v>0</v>
      </c>
      <c r="U1708" s="55">
        <v>0</v>
      </c>
      <c r="V1708" s="55">
        <v>3.5024926008000001</v>
      </c>
      <c r="W1708" s="55">
        <v>3.5024926008000001</v>
      </c>
      <c r="X1708" s="55">
        <v>14.571326433299999</v>
      </c>
      <c r="Y1708" s="55">
        <v>14.571326433299999</v>
      </c>
    </row>
    <row r="1709" spans="1:25" x14ac:dyDescent="0.3">
      <c r="A1709" s="56" t="s">
        <v>371</v>
      </c>
      <c r="B1709" s="57">
        <v>170.5129515445</v>
      </c>
      <c r="C1709" s="58">
        <v>0.183803611262911</v>
      </c>
      <c r="D1709" s="57">
        <v>37.423288041799999</v>
      </c>
      <c r="E1709" s="58">
        <v>0.20061216358975001</v>
      </c>
      <c r="F1709" s="57">
        <v>22.894570105</v>
      </c>
      <c r="G1709" s="58">
        <v>0.24552216585178099</v>
      </c>
      <c r="H1709" s="57">
        <v>69.156710816100002</v>
      </c>
      <c r="I1709" s="58">
        <v>0.16966916808425</v>
      </c>
      <c r="J1709" s="65">
        <v>0.38378541200000199</v>
      </c>
      <c r="K1709" s="70">
        <v>1.4588629474725401</v>
      </c>
      <c r="L1709" s="57">
        <v>17.676109513399901</v>
      </c>
      <c r="M1709" s="58">
        <v>0.27383395444249198</v>
      </c>
      <c r="N1709" s="65">
        <v>2.2884869243999999</v>
      </c>
      <c r="O1709" s="66">
        <v>20.045615238942698</v>
      </c>
      <c r="P1709" s="65">
        <v>0.80450683949999902</v>
      </c>
      <c r="Q1709" s="66">
        <v>5.0162999348967503</v>
      </c>
      <c r="R1709" s="57">
        <v>13.8870826037</v>
      </c>
      <c r="S1709" s="58">
        <v>0.13364022523229999</v>
      </c>
      <c r="T1709" s="65"/>
      <c r="U1709" s="66"/>
      <c r="V1709" s="65">
        <v>0</v>
      </c>
      <c r="W1709" s="66">
        <v>0</v>
      </c>
      <c r="X1709" s="65">
        <v>5.9984112885999998</v>
      </c>
      <c r="Y1709" s="67">
        <v>41.1658562180844</v>
      </c>
    </row>
    <row r="1710" spans="1:25" x14ac:dyDescent="0.3">
      <c r="A1710" s="56" t="s">
        <v>372</v>
      </c>
      <c r="B1710" s="59">
        <v>377.26282470439997</v>
      </c>
      <c r="C1710" s="60">
        <v>0.40666863688544203</v>
      </c>
      <c r="D1710" s="59">
        <v>89.124875805800102</v>
      </c>
      <c r="E1710" s="60">
        <v>0.47776491860091902</v>
      </c>
      <c r="F1710" s="59">
        <v>44.749134524500001</v>
      </c>
      <c r="G1710" s="60">
        <v>0.47989127457119202</v>
      </c>
      <c r="H1710" s="59">
        <v>162.55162049480001</v>
      </c>
      <c r="I1710" s="60">
        <v>0.39880436612203302</v>
      </c>
      <c r="J1710" s="68">
        <v>5.3887377864000001</v>
      </c>
      <c r="K1710" s="70">
        <v>20.483920556689</v>
      </c>
      <c r="L1710" s="59">
        <v>16.216015801400001</v>
      </c>
      <c r="M1710" s="62">
        <v>0.251214540667619</v>
      </c>
      <c r="N1710" s="68">
        <v>7.0243338121000001</v>
      </c>
      <c r="O1710" s="69">
        <v>61.528467305605901</v>
      </c>
      <c r="P1710" s="68">
        <v>5.1315688866000002</v>
      </c>
      <c r="Q1710" s="69">
        <v>31.9966063778501</v>
      </c>
      <c r="R1710" s="59">
        <v>38.190076777400002</v>
      </c>
      <c r="S1710" s="60">
        <v>0.36751638971390399</v>
      </c>
      <c r="T1710" s="68"/>
      <c r="U1710" s="69"/>
      <c r="V1710" s="68">
        <v>3.0483936428999998</v>
      </c>
      <c r="W1710" s="69">
        <v>87.034977381643003</v>
      </c>
      <c r="X1710" s="68">
        <v>5.8380671724999997</v>
      </c>
      <c r="Y1710" s="69">
        <v>40.065447708028898</v>
      </c>
    </row>
    <row r="1711" spans="1:25" x14ac:dyDescent="0.3">
      <c r="A1711" s="56" t="s">
        <v>373</v>
      </c>
      <c r="B1711" s="57">
        <v>145.61179534670001</v>
      </c>
      <c r="C1711" s="58">
        <v>0.15696153039855501</v>
      </c>
      <c r="D1711" s="57">
        <v>26.2677460299</v>
      </c>
      <c r="E1711" s="58">
        <v>0.14081150105780099</v>
      </c>
      <c r="F1711" s="57">
        <v>15.7000052251</v>
      </c>
      <c r="G1711" s="58">
        <v>0.168367401924223</v>
      </c>
      <c r="H1711" s="57">
        <v>63.859309231099999</v>
      </c>
      <c r="I1711" s="58">
        <v>0.156672515852984</v>
      </c>
      <c r="J1711" s="65">
        <v>11.3504807767</v>
      </c>
      <c r="K1711" s="67">
        <v>43.145975129265601</v>
      </c>
      <c r="L1711" s="57">
        <v>10.609399768199999</v>
      </c>
      <c r="M1711" s="58">
        <v>0.164358219809912</v>
      </c>
      <c r="N1711" s="65">
        <v>0.66485655769999996</v>
      </c>
      <c r="O1711" s="66">
        <v>5.82369888271759</v>
      </c>
      <c r="P1711" s="65">
        <v>4.1721564993999998</v>
      </c>
      <c r="Q1711" s="66">
        <v>26.014431883918402</v>
      </c>
      <c r="R1711" s="57">
        <v>12.9878412586</v>
      </c>
      <c r="S1711" s="58">
        <v>0.124986513050496</v>
      </c>
      <c r="T1711" s="65"/>
      <c r="U1711" s="66"/>
      <c r="V1711" s="65">
        <v>0</v>
      </c>
      <c r="W1711" s="66">
        <v>0</v>
      </c>
      <c r="X1711" s="65">
        <v>0</v>
      </c>
      <c r="Y1711" s="66">
        <v>0</v>
      </c>
    </row>
    <row r="1712" spans="1:25" x14ac:dyDescent="0.3">
      <c r="A1712" s="56" t="s">
        <v>374</v>
      </c>
      <c r="B1712" s="59">
        <v>168.568247638</v>
      </c>
      <c r="C1712" s="60">
        <v>0.181707327094383</v>
      </c>
      <c r="D1712" s="59">
        <v>25.318095395099999</v>
      </c>
      <c r="E1712" s="60">
        <v>0.13572078138910701</v>
      </c>
      <c r="F1712" s="59">
        <v>7.5214728184000004</v>
      </c>
      <c r="G1712" s="62">
        <v>8.0660536026643595E-2</v>
      </c>
      <c r="H1712" s="59">
        <v>82.494017357399997</v>
      </c>
      <c r="I1712" s="60">
        <v>0.20239093403642999</v>
      </c>
      <c r="J1712" s="68">
        <v>6.3247851616000101</v>
      </c>
      <c r="K1712" s="69">
        <v>24.042067349298701</v>
      </c>
      <c r="L1712" s="59">
        <v>15.45215666</v>
      </c>
      <c r="M1712" s="60">
        <v>0.23938102214545501</v>
      </c>
      <c r="N1712" s="68">
        <v>1.4387192449999999</v>
      </c>
      <c r="O1712" s="69">
        <v>12.602218572733801</v>
      </c>
      <c r="P1712" s="68">
        <v>5.2552387754999996</v>
      </c>
      <c r="Q1712" s="69">
        <v>32.7677188472274</v>
      </c>
      <c r="R1712" s="59">
        <v>22.8531538975</v>
      </c>
      <c r="S1712" s="60">
        <v>0.21992384731092501</v>
      </c>
      <c r="T1712" s="68"/>
      <c r="U1712" s="69"/>
      <c r="V1712" s="68">
        <v>0.45409895789999999</v>
      </c>
      <c r="W1712" s="69">
        <v>12.965022618357001</v>
      </c>
      <c r="X1712" s="68">
        <v>1.4565093696</v>
      </c>
      <c r="Y1712" s="69">
        <v>9.9957226012823703</v>
      </c>
    </row>
    <row r="1713" spans="1:25" x14ac:dyDescent="0.3">
      <c r="A1713" s="56" t="s">
        <v>375</v>
      </c>
      <c r="B1713" s="57">
        <v>65.735156873500003</v>
      </c>
      <c r="C1713" s="58">
        <v>7.0858894358708305E-2</v>
      </c>
      <c r="D1713" s="57">
        <v>8.4114532487000009</v>
      </c>
      <c r="E1713" s="58">
        <v>4.5090635362423297E-2</v>
      </c>
      <c r="F1713" s="57">
        <v>2.3833027563</v>
      </c>
      <c r="G1713" s="58">
        <v>2.5558621626160301E-2</v>
      </c>
      <c r="H1713" s="57">
        <v>29.535736470800099</v>
      </c>
      <c r="I1713" s="58">
        <v>7.2463015904302402E-2</v>
      </c>
      <c r="J1713" s="65">
        <v>2.8593710159999999</v>
      </c>
      <c r="K1713" s="66">
        <v>10.8691740172743</v>
      </c>
      <c r="L1713" s="57">
        <v>4.5967847956999996</v>
      </c>
      <c r="M1713" s="58">
        <v>7.1212262934522499E-2</v>
      </c>
      <c r="N1713" s="65">
        <v>0</v>
      </c>
      <c r="O1713" s="66">
        <v>0</v>
      </c>
      <c r="P1713" s="65">
        <v>0.67438259510000098</v>
      </c>
      <c r="Q1713" s="66">
        <v>4.2049429561072502</v>
      </c>
      <c r="R1713" s="57">
        <v>15.9957873883</v>
      </c>
      <c r="S1713" s="61">
        <v>0.15393302469237499</v>
      </c>
      <c r="T1713" s="65"/>
      <c r="U1713" s="66"/>
      <c r="V1713" s="65">
        <v>0</v>
      </c>
      <c r="W1713" s="66">
        <v>0</v>
      </c>
      <c r="X1713" s="65">
        <v>1.2783386026000001</v>
      </c>
      <c r="Y1713" s="66">
        <v>8.7729734726043898</v>
      </c>
    </row>
    <row r="1714" spans="1:25" x14ac:dyDescent="0.3">
      <c r="A1714" s="63" t="s">
        <v>1</v>
      </c>
    </row>
    <row r="1715" spans="1:25" x14ac:dyDescent="0.3">
      <c r="A1715" s="63" t="s">
        <v>1</v>
      </c>
    </row>
    <row r="1716" spans="1:25" x14ac:dyDescent="0.3">
      <c r="A1716" s="51" t="s">
        <v>376</v>
      </c>
    </row>
    <row r="1717" spans="1:25" x14ac:dyDescent="0.3">
      <c r="A1717" s="52" t="s">
        <v>1</v>
      </c>
    </row>
    <row r="1718" spans="1:25" ht="25.5" customHeight="1" x14ac:dyDescent="0.3">
      <c r="A1718" s="112" t="s">
        <v>1</v>
      </c>
      <c r="B1718" s="114" t="s">
        <v>502</v>
      </c>
      <c r="C1718" s="114" t="s">
        <v>1</v>
      </c>
      <c r="D1718" s="114" t="s">
        <v>53</v>
      </c>
      <c r="E1718" s="114" t="s">
        <v>1</v>
      </c>
      <c r="F1718" s="114" t="s">
        <v>54</v>
      </c>
      <c r="G1718" s="114" t="s">
        <v>1</v>
      </c>
      <c r="H1718" s="115" t="s">
        <v>55</v>
      </c>
      <c r="I1718" s="115" t="s">
        <v>1</v>
      </c>
      <c r="J1718" s="115" t="s">
        <v>56</v>
      </c>
      <c r="K1718" s="115" t="s">
        <v>1</v>
      </c>
      <c r="L1718" s="115" t="s">
        <v>57</v>
      </c>
      <c r="M1718" s="115" t="s">
        <v>1</v>
      </c>
      <c r="N1718" s="115" t="s">
        <v>58</v>
      </c>
      <c r="O1718" s="115" t="s">
        <v>1</v>
      </c>
      <c r="P1718" s="115" t="s">
        <v>59</v>
      </c>
      <c r="Q1718" s="115" t="s">
        <v>1</v>
      </c>
      <c r="R1718" s="115" t="s">
        <v>60</v>
      </c>
      <c r="S1718" s="115" t="s">
        <v>1</v>
      </c>
      <c r="T1718" s="114" t="s">
        <v>61</v>
      </c>
      <c r="U1718" s="114" t="s">
        <v>1</v>
      </c>
      <c r="V1718" s="114" t="s">
        <v>62</v>
      </c>
      <c r="W1718" s="114" t="s">
        <v>1</v>
      </c>
      <c r="X1718" s="114" t="s">
        <v>63</v>
      </c>
      <c r="Y1718" s="114" t="s">
        <v>1</v>
      </c>
    </row>
    <row r="1719" spans="1:25" x14ac:dyDescent="0.3">
      <c r="A1719" s="113" t="s">
        <v>1</v>
      </c>
      <c r="B1719" s="53" t="s">
        <v>14</v>
      </c>
      <c r="C1719" s="53" t="s">
        <v>15</v>
      </c>
      <c r="D1719" s="53" t="s">
        <v>14</v>
      </c>
      <c r="E1719" s="53" t="s">
        <v>15</v>
      </c>
      <c r="F1719" s="53" t="s">
        <v>14</v>
      </c>
      <c r="G1719" s="53" t="s">
        <v>15</v>
      </c>
      <c r="H1719" s="53" t="s">
        <v>14</v>
      </c>
      <c r="I1719" s="53" t="s">
        <v>15</v>
      </c>
      <c r="J1719" s="53" t="s">
        <v>14</v>
      </c>
      <c r="K1719" s="53" t="s">
        <v>15</v>
      </c>
      <c r="L1719" s="53" t="s">
        <v>14</v>
      </c>
      <c r="M1719" s="53" t="s">
        <v>15</v>
      </c>
      <c r="N1719" s="53" t="s">
        <v>14</v>
      </c>
      <c r="O1719" s="53" t="s">
        <v>15</v>
      </c>
      <c r="P1719" s="53" t="s">
        <v>14</v>
      </c>
      <c r="Q1719" s="53" t="s">
        <v>15</v>
      </c>
      <c r="R1719" s="53" t="s">
        <v>14</v>
      </c>
      <c r="S1719" s="53" t="s">
        <v>15</v>
      </c>
      <c r="T1719" s="53" t="s">
        <v>14</v>
      </c>
      <c r="U1719" s="53" t="s">
        <v>15</v>
      </c>
      <c r="V1719" s="53" t="s">
        <v>14</v>
      </c>
      <c r="W1719" s="53" t="s">
        <v>15</v>
      </c>
      <c r="X1719" s="53" t="s">
        <v>14</v>
      </c>
      <c r="Y1719" s="53" t="s">
        <v>15</v>
      </c>
    </row>
    <row r="1720" spans="1:25" x14ac:dyDescent="0.3">
      <c r="A1720" s="54" t="s">
        <v>16</v>
      </c>
      <c r="B1720" s="55">
        <v>927.69097610710003</v>
      </c>
      <c r="C1720" s="55">
        <v>927.69097610710003</v>
      </c>
      <c r="D1720" s="55">
        <v>186.54545852129999</v>
      </c>
      <c r="E1720" s="55">
        <v>186.54545852129999</v>
      </c>
      <c r="F1720" s="55">
        <v>93.248485429300004</v>
      </c>
      <c r="G1720" s="55">
        <v>93.248485429300004</v>
      </c>
      <c r="H1720" s="55">
        <v>407.59739437019999</v>
      </c>
      <c r="I1720" s="55">
        <v>407.59739437019999</v>
      </c>
      <c r="J1720" s="55">
        <v>26.3071601527</v>
      </c>
      <c r="K1720" s="55">
        <v>26.3071601527</v>
      </c>
      <c r="L1720" s="55">
        <v>64.550466538699993</v>
      </c>
      <c r="M1720" s="55">
        <v>64.550466538699993</v>
      </c>
      <c r="N1720" s="55">
        <v>11.416396539200001</v>
      </c>
      <c r="O1720" s="55">
        <v>11.416396539200001</v>
      </c>
      <c r="P1720" s="55">
        <v>16.0378535961</v>
      </c>
      <c r="Q1720" s="55">
        <v>16.0378535961</v>
      </c>
      <c r="R1720" s="55">
        <v>103.9139419255</v>
      </c>
      <c r="S1720" s="55">
        <v>103.9139419255</v>
      </c>
      <c r="T1720" s="55">
        <v>0</v>
      </c>
      <c r="U1720" s="55">
        <v>0</v>
      </c>
      <c r="V1720" s="55">
        <v>3.5024926008000001</v>
      </c>
      <c r="W1720" s="55">
        <v>3.5024926008000001</v>
      </c>
      <c r="X1720" s="55">
        <v>14.571326433299999</v>
      </c>
      <c r="Y1720" s="55">
        <v>14.571326433299999</v>
      </c>
    </row>
    <row r="1721" spans="1:25" x14ac:dyDescent="0.3">
      <c r="A1721" s="56" t="s">
        <v>317</v>
      </c>
      <c r="B1721" s="57">
        <v>198.75030408980001</v>
      </c>
      <c r="C1721" s="58">
        <v>0.21424192884124199</v>
      </c>
      <c r="D1721" s="57">
        <v>47.492098377300003</v>
      </c>
      <c r="E1721" s="58">
        <v>0.254587266577049</v>
      </c>
      <c r="F1721" s="57">
        <v>20.236692770699999</v>
      </c>
      <c r="G1721" s="58">
        <v>0.21701899690417201</v>
      </c>
      <c r="H1721" s="57">
        <v>66.633071899899903</v>
      </c>
      <c r="I1721" s="62">
        <v>0.1634776689455</v>
      </c>
      <c r="J1721" s="65">
        <v>9.0471991604999804</v>
      </c>
      <c r="K1721" s="66">
        <v>34.390633987041902</v>
      </c>
      <c r="L1721" s="57">
        <v>13.889552971300001</v>
      </c>
      <c r="M1721" s="58">
        <v>0.21517354894674201</v>
      </c>
      <c r="N1721" s="65">
        <v>4.3735929192</v>
      </c>
      <c r="O1721" s="66">
        <v>38.309749527204801</v>
      </c>
      <c r="P1721" s="65">
        <v>1.5207105133000001</v>
      </c>
      <c r="Q1721" s="66">
        <v>9.4820077025132505</v>
      </c>
      <c r="R1721" s="57">
        <v>26.213464774999998</v>
      </c>
      <c r="S1721" s="58">
        <v>0.25226128745836102</v>
      </c>
      <c r="T1721" s="65"/>
      <c r="U1721" s="66"/>
      <c r="V1721" s="65">
        <v>1.274198052</v>
      </c>
      <c r="W1721" s="66">
        <v>36.3797500017263</v>
      </c>
      <c r="X1721" s="65">
        <v>8.0697226506000295</v>
      </c>
      <c r="Y1721" s="67">
        <v>55.380837753783197</v>
      </c>
    </row>
    <row r="1722" spans="1:25" x14ac:dyDescent="0.3">
      <c r="A1722" s="56" t="s">
        <v>237</v>
      </c>
      <c r="B1722" s="59">
        <v>349.38393178830103</v>
      </c>
      <c r="C1722" s="60">
        <v>0.37661671913036299</v>
      </c>
      <c r="D1722" s="59">
        <v>74.9546568306002</v>
      </c>
      <c r="E1722" s="60">
        <v>0.40180370738986199</v>
      </c>
      <c r="F1722" s="59">
        <v>25.8398747713</v>
      </c>
      <c r="G1722" s="60">
        <v>0.277107715501626</v>
      </c>
      <c r="H1722" s="59">
        <v>145.54621013970001</v>
      </c>
      <c r="I1722" s="60">
        <v>0.35708326929957701</v>
      </c>
      <c r="J1722" s="68">
        <v>11.029288622999999</v>
      </c>
      <c r="K1722" s="69">
        <v>41.925044584745997</v>
      </c>
      <c r="L1722" s="59">
        <v>23.265771810599901</v>
      </c>
      <c r="M1722" s="60">
        <v>0.36042763217910201</v>
      </c>
      <c r="N1722" s="68">
        <v>1.9825254608</v>
      </c>
      <c r="O1722" s="69">
        <v>17.3655974018832</v>
      </c>
      <c r="P1722" s="68">
        <v>7.8139848578000199</v>
      </c>
      <c r="Q1722" s="69">
        <v>48.722136107416297</v>
      </c>
      <c r="R1722" s="59">
        <v>52.659066150500003</v>
      </c>
      <c r="S1722" s="61">
        <v>0.50675650615057399</v>
      </c>
      <c r="T1722" s="68"/>
      <c r="U1722" s="69"/>
      <c r="V1722" s="68">
        <v>0.61194637690000098</v>
      </c>
      <c r="W1722" s="69">
        <v>17.471739319598399</v>
      </c>
      <c r="X1722" s="68">
        <v>5.6806067670999996</v>
      </c>
      <c r="Y1722" s="69">
        <v>38.984829508163699</v>
      </c>
    </row>
    <row r="1723" spans="1:25" x14ac:dyDescent="0.3">
      <c r="A1723" s="56" t="s">
        <v>238</v>
      </c>
      <c r="B1723" s="57">
        <v>117.42013848080001</v>
      </c>
      <c r="C1723" s="58">
        <v>0.12657247025678101</v>
      </c>
      <c r="D1723" s="57">
        <v>20.601966428600001</v>
      </c>
      <c r="E1723" s="58">
        <v>0.110439388832656</v>
      </c>
      <c r="F1723" s="57">
        <v>12.8045300515</v>
      </c>
      <c r="G1723" s="58">
        <v>0.137316225486668</v>
      </c>
      <c r="H1723" s="57">
        <v>64.229494534899899</v>
      </c>
      <c r="I1723" s="58">
        <v>0.15758072897925299</v>
      </c>
      <c r="J1723" s="65">
        <v>4.2199198737999897</v>
      </c>
      <c r="K1723" s="66">
        <v>16.040955577513699</v>
      </c>
      <c r="L1723" s="57">
        <v>6.5776901014</v>
      </c>
      <c r="M1723" s="58">
        <v>0.101899962217259</v>
      </c>
      <c r="N1723" s="65">
        <v>2.4373451875000001</v>
      </c>
      <c r="O1723" s="66">
        <v>21.349514088188801</v>
      </c>
      <c r="P1723" s="65">
        <v>0.67113180229999803</v>
      </c>
      <c r="Q1723" s="66">
        <v>4.1846734556998504</v>
      </c>
      <c r="R1723" s="57">
        <v>5.8780605008000002</v>
      </c>
      <c r="S1723" s="62">
        <v>5.6566620338724297E-2</v>
      </c>
      <c r="T1723" s="65"/>
      <c r="U1723" s="66"/>
      <c r="V1723" s="65">
        <v>0</v>
      </c>
      <c r="W1723" s="66">
        <v>0</v>
      </c>
      <c r="X1723" s="65">
        <v>0</v>
      </c>
      <c r="Y1723" s="66">
        <v>0</v>
      </c>
    </row>
    <row r="1724" spans="1:25" x14ac:dyDescent="0.3">
      <c r="A1724" s="56" t="s">
        <v>239</v>
      </c>
      <c r="B1724" s="59">
        <v>176.91867930039999</v>
      </c>
      <c r="C1724" s="60">
        <v>0.19070863450974801</v>
      </c>
      <c r="D1724" s="59">
        <v>35.168141688399999</v>
      </c>
      <c r="E1724" s="60">
        <v>0.18852317267420601</v>
      </c>
      <c r="F1724" s="59">
        <v>26.167736772200001</v>
      </c>
      <c r="G1724" s="60">
        <v>0.28062371899906202</v>
      </c>
      <c r="H1724" s="59">
        <v>81.9292902400001</v>
      </c>
      <c r="I1724" s="60">
        <v>0.20100543176089999</v>
      </c>
      <c r="J1724" s="68">
        <v>1.6918458004000001</v>
      </c>
      <c r="K1724" s="69">
        <v>6.4311228980234896</v>
      </c>
      <c r="L1724" s="59">
        <v>9.7955337121999992</v>
      </c>
      <c r="M1724" s="60">
        <v>0.151750006428339</v>
      </c>
      <c r="N1724" s="68">
        <v>2.0052107423000001</v>
      </c>
      <c r="O1724" s="69">
        <v>17.564305299091501</v>
      </c>
      <c r="P1724" s="68">
        <v>3.1354071489000002</v>
      </c>
      <c r="Q1724" s="69">
        <v>19.550042218008802</v>
      </c>
      <c r="R1724" s="59">
        <v>14.5881680085</v>
      </c>
      <c r="S1724" s="60">
        <v>0.14038701389038699</v>
      </c>
      <c r="T1724" s="68"/>
      <c r="U1724" s="69"/>
      <c r="V1724" s="68">
        <v>1.6163481718999999</v>
      </c>
      <c r="W1724" s="69">
        <v>46.148510678675301</v>
      </c>
      <c r="X1724" s="68">
        <v>0.82099701560000105</v>
      </c>
      <c r="Y1724" s="69">
        <v>5.6343327380530503</v>
      </c>
    </row>
    <row r="1725" spans="1:25" x14ac:dyDescent="0.3">
      <c r="A1725" s="56" t="s">
        <v>318</v>
      </c>
      <c r="B1725" s="57">
        <v>77.456748162099998</v>
      </c>
      <c r="C1725" s="58">
        <v>8.3494126985188793E-2</v>
      </c>
      <c r="D1725" s="57">
        <v>7.9821151527999898</v>
      </c>
      <c r="E1725" s="62">
        <v>4.2789115404214401E-2</v>
      </c>
      <c r="F1725" s="57">
        <v>6.9835026767999997</v>
      </c>
      <c r="G1725" s="58">
        <v>7.4891325522866703E-2</v>
      </c>
      <c r="H1725" s="57">
        <v>44.126092941700001</v>
      </c>
      <c r="I1725" s="58">
        <v>0.10825901625274501</v>
      </c>
      <c r="J1725" s="65">
        <v>0.31890669500000002</v>
      </c>
      <c r="K1725" s="66">
        <v>1.2122429526748799</v>
      </c>
      <c r="L1725" s="57">
        <v>11.0219179432</v>
      </c>
      <c r="M1725" s="61">
        <v>0.17074885022855801</v>
      </c>
      <c r="N1725" s="65">
        <v>0.61772222939999999</v>
      </c>
      <c r="O1725" s="66">
        <v>5.4108336836317203</v>
      </c>
      <c r="P1725" s="65">
        <v>1.8313080325</v>
      </c>
      <c r="Q1725" s="66">
        <v>11.418660368276001</v>
      </c>
      <c r="R1725" s="57">
        <v>4.5751824906999996</v>
      </c>
      <c r="S1725" s="58">
        <v>4.4028572161954202E-2</v>
      </c>
      <c r="T1725" s="65"/>
      <c r="U1725" s="66"/>
      <c r="V1725" s="65">
        <v>0</v>
      </c>
      <c r="W1725" s="66">
        <v>0</v>
      </c>
      <c r="X1725" s="65">
        <v>0</v>
      </c>
      <c r="Y1725" s="66">
        <v>0</v>
      </c>
    </row>
    <row r="1726" spans="1:25" x14ac:dyDescent="0.3">
      <c r="A1726" s="56" t="s">
        <v>377</v>
      </c>
      <c r="B1726" s="59">
        <v>7.7611742857000001</v>
      </c>
      <c r="C1726" s="60">
        <v>8.3661202766771199E-3</v>
      </c>
      <c r="D1726" s="59">
        <v>0.34648004360000001</v>
      </c>
      <c r="E1726" s="60">
        <v>1.8573491220127401E-3</v>
      </c>
      <c r="F1726" s="59">
        <v>1.21614838679999</v>
      </c>
      <c r="G1726" s="60">
        <v>1.30420175856054E-2</v>
      </c>
      <c r="H1726" s="59">
        <v>5.133234614</v>
      </c>
      <c r="I1726" s="60">
        <v>1.2593884762025101E-2</v>
      </c>
      <c r="J1726" s="68">
        <v>0</v>
      </c>
      <c r="K1726" s="69">
        <v>0</v>
      </c>
      <c r="L1726" s="59">
        <v>0</v>
      </c>
      <c r="M1726" s="60">
        <v>0</v>
      </c>
      <c r="N1726" s="68">
        <v>0</v>
      </c>
      <c r="O1726" s="69">
        <v>0</v>
      </c>
      <c r="P1726" s="68">
        <v>1.0653112413000001</v>
      </c>
      <c r="Q1726" s="67">
        <v>6.6424801480857596</v>
      </c>
      <c r="R1726" s="59">
        <v>0</v>
      </c>
      <c r="S1726" s="60">
        <v>0</v>
      </c>
      <c r="T1726" s="68"/>
      <c r="U1726" s="69"/>
      <c r="V1726" s="68">
        <v>0</v>
      </c>
      <c r="W1726" s="69">
        <v>0</v>
      </c>
      <c r="X1726" s="68">
        <v>0</v>
      </c>
      <c r="Y1726" s="69">
        <v>0</v>
      </c>
    </row>
    <row r="1727" spans="1:25" x14ac:dyDescent="0.3">
      <c r="A1727" s="63" t="s">
        <v>1</v>
      </c>
    </row>
    <row r="1728" spans="1:25" x14ac:dyDescent="0.3">
      <c r="A1728" s="63" t="s">
        <v>1</v>
      </c>
    </row>
    <row r="1729" spans="1:25" x14ac:dyDescent="0.3">
      <c r="A1729" s="51" t="s">
        <v>378</v>
      </c>
    </row>
    <row r="1730" spans="1:25" x14ac:dyDescent="0.3">
      <c r="A1730" s="52" t="s">
        <v>1</v>
      </c>
    </row>
    <row r="1731" spans="1:25" ht="25.5" customHeight="1" x14ac:dyDescent="0.3">
      <c r="A1731" s="112" t="s">
        <v>1</v>
      </c>
      <c r="B1731" s="114" t="s">
        <v>502</v>
      </c>
      <c r="C1731" s="114" t="s">
        <v>1</v>
      </c>
      <c r="D1731" s="114" t="s">
        <v>53</v>
      </c>
      <c r="E1731" s="114" t="s">
        <v>1</v>
      </c>
      <c r="F1731" s="114" t="s">
        <v>54</v>
      </c>
      <c r="G1731" s="114" t="s">
        <v>1</v>
      </c>
      <c r="H1731" s="115" t="s">
        <v>55</v>
      </c>
      <c r="I1731" s="115" t="s">
        <v>1</v>
      </c>
      <c r="J1731" s="115" t="s">
        <v>56</v>
      </c>
      <c r="K1731" s="115" t="s">
        <v>1</v>
      </c>
      <c r="L1731" s="115" t="s">
        <v>57</v>
      </c>
      <c r="M1731" s="115" t="s">
        <v>1</v>
      </c>
      <c r="N1731" s="115" t="s">
        <v>58</v>
      </c>
      <c r="O1731" s="115" t="s">
        <v>1</v>
      </c>
      <c r="P1731" s="115" t="s">
        <v>59</v>
      </c>
      <c r="Q1731" s="115" t="s">
        <v>1</v>
      </c>
      <c r="R1731" s="115" t="s">
        <v>60</v>
      </c>
      <c r="S1731" s="115" t="s">
        <v>1</v>
      </c>
      <c r="T1731" s="114" t="s">
        <v>61</v>
      </c>
      <c r="U1731" s="114" t="s">
        <v>1</v>
      </c>
      <c r="V1731" s="114" t="s">
        <v>62</v>
      </c>
      <c r="W1731" s="114" t="s">
        <v>1</v>
      </c>
      <c r="X1731" s="114" t="s">
        <v>63</v>
      </c>
      <c r="Y1731" s="114" t="s">
        <v>1</v>
      </c>
    </row>
    <row r="1732" spans="1:25" x14ac:dyDescent="0.3">
      <c r="A1732" s="113" t="s">
        <v>1</v>
      </c>
      <c r="B1732" s="53" t="s">
        <v>14</v>
      </c>
      <c r="C1732" s="53" t="s">
        <v>15</v>
      </c>
      <c r="D1732" s="53" t="s">
        <v>14</v>
      </c>
      <c r="E1732" s="53" t="s">
        <v>15</v>
      </c>
      <c r="F1732" s="53" t="s">
        <v>14</v>
      </c>
      <c r="G1732" s="53" t="s">
        <v>15</v>
      </c>
      <c r="H1732" s="53" t="s">
        <v>14</v>
      </c>
      <c r="I1732" s="53" t="s">
        <v>15</v>
      </c>
      <c r="J1732" s="53" t="s">
        <v>14</v>
      </c>
      <c r="K1732" s="53" t="s">
        <v>15</v>
      </c>
      <c r="L1732" s="53" t="s">
        <v>14</v>
      </c>
      <c r="M1732" s="53" t="s">
        <v>15</v>
      </c>
      <c r="N1732" s="53" t="s">
        <v>14</v>
      </c>
      <c r="O1732" s="53" t="s">
        <v>15</v>
      </c>
      <c r="P1732" s="53" t="s">
        <v>14</v>
      </c>
      <c r="Q1732" s="53" t="s">
        <v>15</v>
      </c>
      <c r="R1732" s="53" t="s">
        <v>14</v>
      </c>
      <c r="S1732" s="53" t="s">
        <v>15</v>
      </c>
      <c r="T1732" s="53" t="s">
        <v>14</v>
      </c>
      <c r="U1732" s="53" t="s">
        <v>15</v>
      </c>
      <c r="V1732" s="53" t="s">
        <v>14</v>
      </c>
      <c r="W1732" s="53" t="s">
        <v>15</v>
      </c>
      <c r="X1732" s="53" t="s">
        <v>14</v>
      </c>
      <c r="Y1732" s="53" t="s">
        <v>15</v>
      </c>
    </row>
    <row r="1733" spans="1:25" x14ac:dyDescent="0.3">
      <c r="A1733" s="54" t="s">
        <v>16</v>
      </c>
      <c r="B1733" s="55">
        <v>927.18214794330004</v>
      </c>
      <c r="C1733" s="55">
        <v>927.18214794330004</v>
      </c>
      <c r="D1733" s="55">
        <v>186.0366303575</v>
      </c>
      <c r="E1733" s="55">
        <v>186.0366303575</v>
      </c>
      <c r="F1733" s="55">
        <v>93.248485429300004</v>
      </c>
      <c r="G1733" s="55">
        <v>93.248485429300004</v>
      </c>
      <c r="H1733" s="55">
        <v>407.59739437019999</v>
      </c>
      <c r="I1733" s="55">
        <v>407.59739437019999</v>
      </c>
      <c r="J1733" s="55">
        <v>26.3071601527</v>
      </c>
      <c r="K1733" s="55">
        <v>26.3071601527</v>
      </c>
      <c r="L1733" s="55">
        <v>64.550466538699993</v>
      </c>
      <c r="M1733" s="55">
        <v>64.550466538699993</v>
      </c>
      <c r="N1733" s="55">
        <v>11.416396539200001</v>
      </c>
      <c r="O1733" s="55">
        <v>11.416396539200001</v>
      </c>
      <c r="P1733" s="55">
        <v>16.0378535961</v>
      </c>
      <c r="Q1733" s="55">
        <v>16.0378535961</v>
      </c>
      <c r="R1733" s="55">
        <v>103.9139419255</v>
      </c>
      <c r="S1733" s="55">
        <v>103.9139419255</v>
      </c>
      <c r="T1733" s="55">
        <v>0</v>
      </c>
      <c r="U1733" s="55">
        <v>0</v>
      </c>
      <c r="V1733" s="55">
        <v>3.5024926008000001</v>
      </c>
      <c r="W1733" s="55">
        <v>3.5024926008000001</v>
      </c>
      <c r="X1733" s="55">
        <v>14.571326433299999</v>
      </c>
      <c r="Y1733" s="55">
        <v>14.571326433299999</v>
      </c>
    </row>
    <row r="1734" spans="1:25" x14ac:dyDescent="0.3">
      <c r="A1734" s="56" t="s">
        <v>379</v>
      </c>
      <c r="B1734" s="57">
        <v>700.85764957540005</v>
      </c>
      <c r="C1734" s="58">
        <v>0.75590071608913201</v>
      </c>
      <c r="D1734" s="57">
        <v>130.6601107699</v>
      </c>
      <c r="E1734" s="58">
        <v>0.70233539770536102</v>
      </c>
      <c r="F1734" s="57">
        <v>79.3118783164999</v>
      </c>
      <c r="G1734" s="58">
        <v>0.85054334074555404</v>
      </c>
      <c r="H1734" s="57">
        <v>314.56676293669898</v>
      </c>
      <c r="I1734" s="58">
        <v>0.77175852270290801</v>
      </c>
      <c r="J1734" s="65">
        <v>16.833754586600001</v>
      </c>
      <c r="K1734" s="66">
        <v>63.989250412771298</v>
      </c>
      <c r="L1734" s="57">
        <v>55.300907971299999</v>
      </c>
      <c r="M1734" s="58">
        <v>0.85670810664312402</v>
      </c>
      <c r="N1734" s="65">
        <v>9.8046621707000305</v>
      </c>
      <c r="O1734" s="66">
        <v>85.882284633633205</v>
      </c>
      <c r="P1734" s="65">
        <v>7.5425315227000098</v>
      </c>
      <c r="Q1734" s="70">
        <v>47.029557150553799</v>
      </c>
      <c r="R1734" s="57">
        <v>71.922437631600005</v>
      </c>
      <c r="S1734" s="58">
        <v>0.69213462889478305</v>
      </c>
      <c r="T1734" s="65"/>
      <c r="U1734" s="66"/>
      <c r="V1734" s="65">
        <v>3.0483936428999998</v>
      </c>
      <c r="W1734" s="66">
        <v>87.034977381643003</v>
      </c>
      <c r="X1734" s="65">
        <v>11.866210026499999</v>
      </c>
      <c r="Y1734" s="66">
        <v>81.435345511044403</v>
      </c>
    </row>
    <row r="1735" spans="1:25" x14ac:dyDescent="0.3">
      <c r="A1735" s="56" t="s">
        <v>380</v>
      </c>
      <c r="B1735" s="59">
        <v>226.32449836789999</v>
      </c>
      <c r="C1735" s="60">
        <v>0.24409928391086799</v>
      </c>
      <c r="D1735" s="59">
        <v>55.376519587600001</v>
      </c>
      <c r="E1735" s="60">
        <v>0.29766460229463898</v>
      </c>
      <c r="F1735" s="59">
        <v>13.936607112800001</v>
      </c>
      <c r="G1735" s="60">
        <v>0.14945665925444501</v>
      </c>
      <c r="H1735" s="59">
        <v>93.030631433499906</v>
      </c>
      <c r="I1735" s="60">
        <v>0.22824147729709199</v>
      </c>
      <c r="J1735" s="68">
        <v>9.4734055660999896</v>
      </c>
      <c r="K1735" s="69">
        <v>36.010749587228702</v>
      </c>
      <c r="L1735" s="59">
        <v>9.24955856740001</v>
      </c>
      <c r="M1735" s="60">
        <v>0.143291893356876</v>
      </c>
      <c r="N1735" s="68">
        <v>1.6117343685000001</v>
      </c>
      <c r="O1735" s="69">
        <v>14.117715366366699</v>
      </c>
      <c r="P1735" s="68">
        <v>8.4953220734000094</v>
      </c>
      <c r="Q1735" s="67">
        <v>52.970442849446201</v>
      </c>
      <c r="R1735" s="59">
        <v>31.9915042939</v>
      </c>
      <c r="S1735" s="60">
        <v>0.307865371105217</v>
      </c>
      <c r="T1735" s="68"/>
      <c r="U1735" s="69"/>
      <c r="V1735" s="68">
        <v>0.45409895789999999</v>
      </c>
      <c r="W1735" s="69">
        <v>12.965022618357001</v>
      </c>
      <c r="X1735" s="68">
        <v>2.7051164068000002</v>
      </c>
      <c r="Y1735" s="69">
        <v>18.5646544889556</v>
      </c>
    </row>
    <row r="1736" spans="1:25" x14ac:dyDescent="0.3">
      <c r="A1736" s="63" t="s">
        <v>1</v>
      </c>
    </row>
    <row r="1737" spans="1:25" x14ac:dyDescent="0.3">
      <c r="A1737" s="63" t="s">
        <v>1</v>
      </c>
    </row>
    <row r="1738" spans="1:25" x14ac:dyDescent="0.3">
      <c r="A1738" s="51" t="s">
        <v>381</v>
      </c>
    </row>
    <row r="1739" spans="1:25" x14ac:dyDescent="0.3">
      <c r="A1739" s="52" t="s">
        <v>1</v>
      </c>
    </row>
    <row r="1740" spans="1:25" ht="25.5" customHeight="1" x14ac:dyDescent="0.3">
      <c r="A1740" s="112" t="s">
        <v>1</v>
      </c>
      <c r="B1740" s="114" t="s">
        <v>502</v>
      </c>
      <c r="C1740" s="114" t="s">
        <v>1</v>
      </c>
      <c r="D1740" s="114" t="s">
        <v>53</v>
      </c>
      <c r="E1740" s="114" t="s">
        <v>1</v>
      </c>
      <c r="F1740" s="114" t="s">
        <v>54</v>
      </c>
      <c r="G1740" s="114" t="s">
        <v>1</v>
      </c>
      <c r="H1740" s="115" t="s">
        <v>55</v>
      </c>
      <c r="I1740" s="115" t="s">
        <v>1</v>
      </c>
      <c r="J1740" s="115" t="s">
        <v>56</v>
      </c>
      <c r="K1740" s="115" t="s">
        <v>1</v>
      </c>
      <c r="L1740" s="115" t="s">
        <v>57</v>
      </c>
      <c r="M1740" s="115" t="s">
        <v>1</v>
      </c>
      <c r="N1740" s="115" t="s">
        <v>58</v>
      </c>
      <c r="O1740" s="115" t="s">
        <v>1</v>
      </c>
      <c r="P1740" s="115" t="s">
        <v>59</v>
      </c>
      <c r="Q1740" s="115" t="s">
        <v>1</v>
      </c>
      <c r="R1740" s="115" t="s">
        <v>60</v>
      </c>
      <c r="S1740" s="115" t="s">
        <v>1</v>
      </c>
      <c r="T1740" s="114" t="s">
        <v>61</v>
      </c>
      <c r="U1740" s="114" t="s">
        <v>1</v>
      </c>
      <c r="V1740" s="114" t="s">
        <v>62</v>
      </c>
      <c r="W1740" s="114" t="s">
        <v>1</v>
      </c>
      <c r="X1740" s="114" t="s">
        <v>63</v>
      </c>
      <c r="Y1740" s="114" t="s">
        <v>1</v>
      </c>
    </row>
    <row r="1741" spans="1:25" x14ac:dyDescent="0.3">
      <c r="A1741" s="113" t="s">
        <v>1</v>
      </c>
      <c r="B1741" s="53" t="s">
        <v>14</v>
      </c>
      <c r="C1741" s="53" t="s">
        <v>15</v>
      </c>
      <c r="D1741" s="53" t="s">
        <v>14</v>
      </c>
      <c r="E1741" s="53" t="s">
        <v>15</v>
      </c>
      <c r="F1741" s="53" t="s">
        <v>14</v>
      </c>
      <c r="G1741" s="53" t="s">
        <v>15</v>
      </c>
      <c r="H1741" s="53" t="s">
        <v>14</v>
      </c>
      <c r="I1741" s="53" t="s">
        <v>15</v>
      </c>
      <c r="J1741" s="53" t="s">
        <v>14</v>
      </c>
      <c r="K1741" s="53" t="s">
        <v>15</v>
      </c>
      <c r="L1741" s="53" t="s">
        <v>14</v>
      </c>
      <c r="M1741" s="53" t="s">
        <v>15</v>
      </c>
      <c r="N1741" s="53" t="s">
        <v>14</v>
      </c>
      <c r="O1741" s="53" t="s">
        <v>15</v>
      </c>
      <c r="P1741" s="53" t="s">
        <v>14</v>
      </c>
      <c r="Q1741" s="53" t="s">
        <v>15</v>
      </c>
      <c r="R1741" s="53" t="s">
        <v>14</v>
      </c>
      <c r="S1741" s="53" t="s">
        <v>15</v>
      </c>
      <c r="T1741" s="53" t="s">
        <v>14</v>
      </c>
      <c r="U1741" s="53" t="s">
        <v>15</v>
      </c>
      <c r="V1741" s="53" t="s">
        <v>14</v>
      </c>
      <c r="W1741" s="53" t="s">
        <v>15</v>
      </c>
      <c r="X1741" s="53" t="s">
        <v>14</v>
      </c>
      <c r="Y1741" s="53" t="s">
        <v>15</v>
      </c>
    </row>
    <row r="1742" spans="1:25" x14ac:dyDescent="0.3">
      <c r="A1742" s="54" t="s">
        <v>16</v>
      </c>
      <c r="B1742" s="55">
        <v>841.75791223739998</v>
      </c>
      <c r="C1742" s="55">
        <v>841.75791223739998</v>
      </c>
      <c r="D1742" s="55">
        <v>165.1978985696</v>
      </c>
      <c r="E1742" s="55">
        <v>165.1978985696</v>
      </c>
      <c r="F1742" s="55">
        <v>86.803432028000003</v>
      </c>
      <c r="G1742" s="55">
        <v>86.803432028000003</v>
      </c>
      <c r="H1742" s="55">
        <v>368.96631449199998</v>
      </c>
      <c r="I1742" s="55">
        <v>368.96631449199998</v>
      </c>
      <c r="J1742" s="55">
        <v>19.176599249799999</v>
      </c>
      <c r="K1742" s="55">
        <v>19.176599249799999</v>
      </c>
      <c r="L1742" s="55">
        <v>60.951249277599999</v>
      </c>
      <c r="M1742" s="55">
        <v>60.951249277599999</v>
      </c>
      <c r="N1742" s="55">
        <v>7.8071182281000002</v>
      </c>
      <c r="O1742" s="55">
        <v>7.8071182281000002</v>
      </c>
      <c r="P1742" s="55">
        <v>15.2333467566</v>
      </c>
      <c r="Q1742" s="55">
        <v>15.2333467566</v>
      </c>
      <c r="R1742" s="55">
        <v>100.1873039029</v>
      </c>
      <c r="S1742" s="55">
        <v>100.1873039029</v>
      </c>
      <c r="T1742" s="55">
        <v>0</v>
      </c>
      <c r="U1742" s="55">
        <v>0</v>
      </c>
      <c r="V1742" s="55">
        <v>3.5024926008000001</v>
      </c>
      <c r="W1742" s="55">
        <v>3.5024926008000001</v>
      </c>
      <c r="X1742" s="55">
        <v>13.932157132</v>
      </c>
      <c r="Y1742" s="55">
        <v>13.932157132</v>
      </c>
    </row>
    <row r="1743" spans="1:25" x14ac:dyDescent="0.3">
      <c r="A1743" s="56" t="s">
        <v>382</v>
      </c>
      <c r="B1743" s="57">
        <v>25.638007690999999</v>
      </c>
      <c r="C1743" s="58">
        <v>3.04576973002296E-2</v>
      </c>
      <c r="D1743" s="57">
        <v>6.2581552021000002</v>
      </c>
      <c r="E1743" s="58">
        <v>3.7882777300967702E-2</v>
      </c>
      <c r="F1743" s="57">
        <v>0.88574593880000096</v>
      </c>
      <c r="G1743" s="58">
        <v>1.0204042836858E-2</v>
      </c>
      <c r="H1743" s="57">
        <v>11.005932659300001</v>
      </c>
      <c r="I1743" s="58">
        <v>2.9829098828312198E-2</v>
      </c>
      <c r="J1743" s="65">
        <v>0</v>
      </c>
      <c r="K1743" s="66">
        <v>0</v>
      </c>
      <c r="L1743" s="57">
        <v>6.3073736375999996</v>
      </c>
      <c r="M1743" s="61">
        <v>0.103482270049516</v>
      </c>
      <c r="N1743" s="65">
        <v>0</v>
      </c>
      <c r="O1743" s="66">
        <v>0</v>
      </c>
      <c r="P1743" s="65">
        <v>0</v>
      </c>
      <c r="Q1743" s="66">
        <v>0</v>
      </c>
      <c r="R1743" s="57">
        <v>0</v>
      </c>
      <c r="S1743" s="58">
        <v>0</v>
      </c>
      <c r="T1743" s="65"/>
      <c r="U1743" s="66"/>
      <c r="V1743" s="65">
        <v>0</v>
      </c>
      <c r="W1743" s="66">
        <v>0</v>
      </c>
      <c r="X1743" s="65">
        <v>1.1808002531999999</v>
      </c>
      <c r="Y1743" s="66">
        <v>8.4753584244889506</v>
      </c>
    </row>
    <row r="1744" spans="1:25" x14ac:dyDescent="0.3">
      <c r="A1744" s="56" t="s">
        <v>383</v>
      </c>
      <c r="B1744" s="59">
        <v>63.008986495899997</v>
      </c>
      <c r="C1744" s="60">
        <v>7.4854047202742094E-2</v>
      </c>
      <c r="D1744" s="59">
        <v>10.245164216399999</v>
      </c>
      <c r="E1744" s="60">
        <v>6.2017521440102197E-2</v>
      </c>
      <c r="F1744" s="59">
        <v>8.5733380031999893</v>
      </c>
      <c r="G1744" s="60">
        <v>9.8767269944286501E-2</v>
      </c>
      <c r="H1744" s="59">
        <v>27.588944140999899</v>
      </c>
      <c r="I1744" s="60">
        <v>7.4773612271312601E-2</v>
      </c>
      <c r="J1744" s="68">
        <v>0.35154047869999999</v>
      </c>
      <c r="K1744" s="69">
        <v>1.83317424596891</v>
      </c>
      <c r="L1744" s="59">
        <v>3.4556164093999899</v>
      </c>
      <c r="M1744" s="60">
        <v>5.6694759342200397E-2</v>
      </c>
      <c r="N1744" s="68">
        <v>2.05556076639999</v>
      </c>
      <c r="O1744" s="67">
        <v>26.329315201113001</v>
      </c>
      <c r="P1744" s="68">
        <v>3.2637153800999998</v>
      </c>
      <c r="Q1744" s="67">
        <v>21.4248085614277</v>
      </c>
      <c r="R1744" s="59">
        <v>7.4751071006999901</v>
      </c>
      <c r="S1744" s="60">
        <v>7.4611321090592098E-2</v>
      </c>
      <c r="T1744" s="68"/>
      <c r="U1744" s="69"/>
      <c r="V1744" s="68">
        <v>0</v>
      </c>
      <c r="W1744" s="69">
        <v>0</v>
      </c>
      <c r="X1744" s="68">
        <v>0</v>
      </c>
      <c r="Y1744" s="69">
        <v>0</v>
      </c>
    </row>
    <row r="1745" spans="1:25" x14ac:dyDescent="0.3">
      <c r="A1745" s="56" t="s">
        <v>384</v>
      </c>
      <c r="B1745" s="57">
        <v>153.38592242000001</v>
      </c>
      <c r="C1745" s="58">
        <v>0.182220945226756</v>
      </c>
      <c r="D1745" s="57">
        <v>33.0763103098</v>
      </c>
      <c r="E1745" s="58">
        <v>0.200222342997084</v>
      </c>
      <c r="F1745" s="57">
        <v>17.3969537509</v>
      </c>
      <c r="G1745" s="58">
        <v>0.200417810038759</v>
      </c>
      <c r="H1745" s="57">
        <v>55.603928829800097</v>
      </c>
      <c r="I1745" s="58">
        <v>0.15070191138276801</v>
      </c>
      <c r="J1745" s="65">
        <v>7.0458694841000096</v>
      </c>
      <c r="K1745" s="67">
        <v>36.742017666002397</v>
      </c>
      <c r="L1745" s="57">
        <v>9.8152458942999896</v>
      </c>
      <c r="M1745" s="58">
        <v>0.16103436780429001</v>
      </c>
      <c r="N1745" s="65">
        <v>1.6163481718999999</v>
      </c>
      <c r="O1745" s="66">
        <v>20.7035185669702</v>
      </c>
      <c r="P1745" s="65">
        <v>0.847419760400001</v>
      </c>
      <c r="Q1745" s="66">
        <v>5.5629256915119303</v>
      </c>
      <c r="R1745" s="57">
        <v>23.341026016400001</v>
      </c>
      <c r="S1745" s="58">
        <v>0.23297389097346899</v>
      </c>
      <c r="T1745" s="65"/>
      <c r="U1745" s="66"/>
      <c r="V1745" s="65">
        <v>0</v>
      </c>
      <c r="W1745" s="66">
        <v>0</v>
      </c>
      <c r="X1745" s="65">
        <v>4.6428202024000003</v>
      </c>
      <c r="Y1745" s="66">
        <v>33.3244892259804</v>
      </c>
    </row>
    <row r="1746" spans="1:25" x14ac:dyDescent="0.3">
      <c r="A1746" s="56" t="s">
        <v>385</v>
      </c>
      <c r="B1746" s="59">
        <v>232.1461115891</v>
      </c>
      <c r="C1746" s="60">
        <v>0.27578726402708098</v>
      </c>
      <c r="D1746" s="59">
        <v>53.707172029600002</v>
      </c>
      <c r="E1746" s="60">
        <v>0.32510808245525302</v>
      </c>
      <c r="F1746" s="59">
        <v>25.939390349500002</v>
      </c>
      <c r="G1746" s="60">
        <v>0.29882908709338601</v>
      </c>
      <c r="H1746" s="59">
        <v>99.032082561799996</v>
      </c>
      <c r="I1746" s="60">
        <v>0.26840412978661599</v>
      </c>
      <c r="J1746" s="68">
        <v>6.4312191135000196</v>
      </c>
      <c r="K1746" s="69">
        <v>33.5368071769403</v>
      </c>
      <c r="L1746" s="59">
        <v>12.6304605471</v>
      </c>
      <c r="M1746" s="60">
        <v>0.20722234075260801</v>
      </c>
      <c r="N1746" s="68">
        <v>0.847419760400001</v>
      </c>
      <c r="O1746" s="69">
        <v>10.854450203532201</v>
      </c>
      <c r="P1746" s="68">
        <v>4.4318448038999998</v>
      </c>
      <c r="Q1746" s="69">
        <v>29.093047474809602</v>
      </c>
      <c r="R1746" s="59">
        <v>23.116936990100001</v>
      </c>
      <c r="S1746" s="60">
        <v>0.230737190138429</v>
      </c>
      <c r="T1746" s="68"/>
      <c r="U1746" s="69"/>
      <c r="V1746" s="68">
        <v>2.4364472660000001</v>
      </c>
      <c r="W1746" s="69">
        <v>69.563238062044604</v>
      </c>
      <c r="X1746" s="68">
        <v>3.5731381672000002</v>
      </c>
      <c r="Y1746" s="69">
        <v>25.646697301403901</v>
      </c>
    </row>
    <row r="1747" spans="1:25" x14ac:dyDescent="0.3">
      <c r="A1747" s="56" t="s">
        <v>386</v>
      </c>
      <c r="B1747" s="57">
        <v>60.658553402999999</v>
      </c>
      <c r="C1747" s="58">
        <v>7.2061756142890301E-2</v>
      </c>
      <c r="D1747" s="57">
        <v>12.5816154158</v>
      </c>
      <c r="E1747" s="58">
        <v>7.6160868417458699E-2</v>
      </c>
      <c r="F1747" s="57">
        <v>1.6385770228000001</v>
      </c>
      <c r="G1747" s="58">
        <v>1.88768690882113E-2</v>
      </c>
      <c r="H1747" s="57">
        <v>28.5708069786001</v>
      </c>
      <c r="I1747" s="58">
        <v>7.7434730099783897E-2</v>
      </c>
      <c r="J1747" s="65">
        <v>2.0451737601</v>
      </c>
      <c r="K1747" s="66">
        <v>10.664944985599201</v>
      </c>
      <c r="L1747" s="57">
        <v>3.8719954515000001</v>
      </c>
      <c r="M1747" s="58">
        <v>6.3526104836098704E-2</v>
      </c>
      <c r="N1747" s="65">
        <v>0</v>
      </c>
      <c r="O1747" s="66">
        <v>0</v>
      </c>
      <c r="P1747" s="65">
        <v>0.67113180229999903</v>
      </c>
      <c r="Q1747" s="66">
        <v>4.4056753451714403</v>
      </c>
      <c r="R1747" s="57">
        <v>11.2792529719</v>
      </c>
      <c r="S1747" s="58">
        <v>0.112581659876102</v>
      </c>
      <c r="T1747" s="65"/>
      <c r="U1747" s="66"/>
      <c r="V1747" s="65">
        <v>0</v>
      </c>
      <c r="W1747" s="66">
        <v>0</v>
      </c>
      <c r="X1747" s="65">
        <v>0</v>
      </c>
      <c r="Y1747" s="66">
        <v>0</v>
      </c>
    </row>
    <row r="1748" spans="1:25" x14ac:dyDescent="0.3">
      <c r="A1748" s="56" t="s">
        <v>387</v>
      </c>
      <c r="B1748" s="59">
        <v>116.7763345736</v>
      </c>
      <c r="C1748" s="60">
        <v>0.13872912018517</v>
      </c>
      <c r="D1748" s="59">
        <v>12.963651862900001</v>
      </c>
      <c r="E1748" s="62">
        <v>7.8473467127296706E-2</v>
      </c>
      <c r="F1748" s="59">
        <v>10.2839036999</v>
      </c>
      <c r="G1748" s="60">
        <v>0.118473468843752</v>
      </c>
      <c r="H1748" s="59">
        <v>57.7867942118</v>
      </c>
      <c r="I1748" s="60">
        <v>0.15661807580283299</v>
      </c>
      <c r="J1748" s="68">
        <v>1.7544906932</v>
      </c>
      <c r="K1748" s="69">
        <v>9.1491232118139898</v>
      </c>
      <c r="L1748" s="59">
        <v>10.8612356594</v>
      </c>
      <c r="M1748" s="60">
        <v>0.17819545600998199</v>
      </c>
      <c r="N1748" s="68">
        <v>3.2877895294000101</v>
      </c>
      <c r="O1748" s="67">
        <v>42.112716028384497</v>
      </c>
      <c r="P1748" s="68">
        <v>4.0846967889999997</v>
      </c>
      <c r="Q1748" s="69">
        <v>26.814178487929901</v>
      </c>
      <c r="R1748" s="59">
        <v>13.722986457599999</v>
      </c>
      <c r="S1748" s="60">
        <v>0.13697330822376599</v>
      </c>
      <c r="T1748" s="68"/>
      <c r="U1748" s="69"/>
      <c r="V1748" s="68">
        <v>0.61194637690000098</v>
      </c>
      <c r="W1748" s="69">
        <v>17.471739319598399</v>
      </c>
      <c r="X1748" s="68">
        <v>1.4188392935</v>
      </c>
      <c r="Y1748" s="69">
        <v>10.183916819608299</v>
      </c>
    </row>
    <row r="1749" spans="1:25" x14ac:dyDescent="0.3">
      <c r="A1749" s="56" t="s">
        <v>388</v>
      </c>
      <c r="B1749" s="57">
        <v>190.14399606479901</v>
      </c>
      <c r="C1749" s="58">
        <v>0.225889169915131</v>
      </c>
      <c r="D1749" s="57">
        <v>36.365829533000003</v>
      </c>
      <c r="E1749" s="58">
        <v>0.220134940261838</v>
      </c>
      <c r="F1749" s="57">
        <v>22.085523262900001</v>
      </c>
      <c r="G1749" s="58">
        <v>0.25443145215474799</v>
      </c>
      <c r="H1749" s="57">
        <v>89.377825109699899</v>
      </c>
      <c r="I1749" s="58">
        <v>0.24223844182837401</v>
      </c>
      <c r="J1749" s="65">
        <v>1.5483057201999999</v>
      </c>
      <c r="K1749" s="66">
        <v>8.0739327136752195</v>
      </c>
      <c r="L1749" s="57">
        <v>14.009321678299999</v>
      </c>
      <c r="M1749" s="58">
        <v>0.22984470120530401</v>
      </c>
      <c r="N1749" s="65">
        <v>0</v>
      </c>
      <c r="O1749" s="66">
        <v>0</v>
      </c>
      <c r="P1749" s="65">
        <v>1.9345382208999999</v>
      </c>
      <c r="Q1749" s="66">
        <v>12.6993644391495</v>
      </c>
      <c r="R1749" s="57">
        <v>21.251994366200002</v>
      </c>
      <c r="S1749" s="58">
        <v>0.21212262969764201</v>
      </c>
      <c r="T1749" s="65"/>
      <c r="U1749" s="66"/>
      <c r="V1749" s="65">
        <v>0.45409895789999999</v>
      </c>
      <c r="W1749" s="66">
        <v>12.965022618357001</v>
      </c>
      <c r="X1749" s="65">
        <v>3.1165592157000002</v>
      </c>
      <c r="Y1749" s="66">
        <v>22.3695382285185</v>
      </c>
    </row>
    <row r="1750" spans="1:25" x14ac:dyDescent="0.3">
      <c r="A1750" s="63" t="s">
        <v>1</v>
      </c>
    </row>
    <row r="1751" spans="1:25" x14ac:dyDescent="0.3">
      <c r="A1751" s="63" t="s">
        <v>1</v>
      </c>
    </row>
  </sheetData>
  <mergeCells count="1599">
    <mergeCell ref="A1740:A1741"/>
    <mergeCell ref="B1740:C1740"/>
    <mergeCell ref="D1740:E1740"/>
    <mergeCell ref="F1740:G1740"/>
    <mergeCell ref="H1740:I1740"/>
    <mergeCell ref="J1740:K1740"/>
    <mergeCell ref="L1740:M1740"/>
    <mergeCell ref="N1740:O1740"/>
    <mergeCell ref="P1740:Q1740"/>
    <mergeCell ref="R1740:S1740"/>
    <mergeCell ref="T1740:U1740"/>
    <mergeCell ref="V1740:W1740"/>
    <mergeCell ref="X1740:Y1740"/>
    <mergeCell ref="L1718:M1718"/>
    <mergeCell ref="N1718:O1718"/>
    <mergeCell ref="P1718:Q1718"/>
    <mergeCell ref="R1718:S1718"/>
    <mergeCell ref="T1718:U1718"/>
    <mergeCell ref="V1718:W1718"/>
    <mergeCell ref="X1718:Y1718"/>
    <mergeCell ref="A1731:A1732"/>
    <mergeCell ref="B1731:C1731"/>
    <mergeCell ref="D1731:E1731"/>
    <mergeCell ref="F1731:G1731"/>
    <mergeCell ref="H1731:I1731"/>
    <mergeCell ref="J1731:K1731"/>
    <mergeCell ref="L1731:M1731"/>
    <mergeCell ref="N1731:O1731"/>
    <mergeCell ref="P1731:Q1731"/>
    <mergeCell ref="R1731:S1731"/>
    <mergeCell ref="T1731:U1731"/>
    <mergeCell ref="V1731:W1731"/>
    <mergeCell ref="X1731:Y1731"/>
    <mergeCell ref="A1687:A1688"/>
    <mergeCell ref="B1687:C1687"/>
    <mergeCell ref="D1687:E1687"/>
    <mergeCell ref="F1687:G1687"/>
    <mergeCell ref="H1687:I1687"/>
    <mergeCell ref="J1687:K1687"/>
    <mergeCell ref="L1687:M1687"/>
    <mergeCell ref="N1687:O1687"/>
    <mergeCell ref="P1687:Q1687"/>
    <mergeCell ref="R1687:S1687"/>
    <mergeCell ref="T1687:U1687"/>
    <mergeCell ref="V1687:W1687"/>
    <mergeCell ref="X1687:Y1687"/>
    <mergeCell ref="A1706:A1707"/>
    <mergeCell ref="B1706:C1706"/>
    <mergeCell ref="D1706:E1706"/>
    <mergeCell ref="F1706:G1706"/>
    <mergeCell ref="H1706:I1706"/>
    <mergeCell ref="J1706:K1706"/>
    <mergeCell ref="L1706:M1706"/>
    <mergeCell ref="N1706:O1706"/>
    <mergeCell ref="P1706:Q1706"/>
    <mergeCell ref="R1706:S1706"/>
    <mergeCell ref="T1706:U1706"/>
    <mergeCell ref="V1706:W1706"/>
    <mergeCell ref="X1706:Y1706"/>
    <mergeCell ref="A1649:A1650"/>
    <mergeCell ref="B1649:C1649"/>
    <mergeCell ref="D1649:E1649"/>
    <mergeCell ref="F1649:G1649"/>
    <mergeCell ref="H1649:I1649"/>
    <mergeCell ref="J1649:K1649"/>
    <mergeCell ref="L1649:M1649"/>
    <mergeCell ref="N1649:O1649"/>
    <mergeCell ref="P1649:Q1649"/>
    <mergeCell ref="R1649:S1649"/>
    <mergeCell ref="T1649:U1649"/>
    <mergeCell ref="V1649:W1649"/>
    <mergeCell ref="X1649:Y1649"/>
    <mergeCell ref="A1663:A1664"/>
    <mergeCell ref="B1663:C1663"/>
    <mergeCell ref="D1663:E1663"/>
    <mergeCell ref="F1663:G1663"/>
    <mergeCell ref="H1663:I1663"/>
    <mergeCell ref="J1663:K1663"/>
    <mergeCell ref="L1663:M1663"/>
    <mergeCell ref="N1663:O1663"/>
    <mergeCell ref="P1663:Q1663"/>
    <mergeCell ref="R1663:S1663"/>
    <mergeCell ref="T1663:U1663"/>
    <mergeCell ref="V1663:W1663"/>
    <mergeCell ref="X1663:Y1663"/>
    <mergeCell ref="A1624:A1625"/>
    <mergeCell ref="B1624:C1624"/>
    <mergeCell ref="D1624:E1624"/>
    <mergeCell ref="F1624:G1624"/>
    <mergeCell ref="H1624:I1624"/>
    <mergeCell ref="J1624:K1624"/>
    <mergeCell ref="L1624:M1624"/>
    <mergeCell ref="N1624:O1624"/>
    <mergeCell ref="P1624:Q1624"/>
    <mergeCell ref="R1624:S1624"/>
    <mergeCell ref="T1624:U1624"/>
    <mergeCell ref="V1624:W1624"/>
    <mergeCell ref="X1624:Y1624"/>
    <mergeCell ref="A1639:A1640"/>
    <mergeCell ref="B1639:C1639"/>
    <mergeCell ref="D1639:E1639"/>
    <mergeCell ref="F1639:G1639"/>
    <mergeCell ref="H1639:I1639"/>
    <mergeCell ref="J1639:K1639"/>
    <mergeCell ref="L1639:M1639"/>
    <mergeCell ref="N1639:O1639"/>
    <mergeCell ref="P1639:Q1639"/>
    <mergeCell ref="R1639:S1639"/>
    <mergeCell ref="T1639:U1639"/>
    <mergeCell ref="V1639:W1639"/>
    <mergeCell ref="X1639:Y1639"/>
    <mergeCell ref="A1594:A1595"/>
    <mergeCell ref="B1594:C1594"/>
    <mergeCell ref="D1594:E1594"/>
    <mergeCell ref="F1594:G1594"/>
    <mergeCell ref="H1594:I1594"/>
    <mergeCell ref="J1594:K1594"/>
    <mergeCell ref="L1594:M1594"/>
    <mergeCell ref="N1594:O1594"/>
    <mergeCell ref="P1594:Q1594"/>
    <mergeCell ref="R1594:S1594"/>
    <mergeCell ref="T1594:U1594"/>
    <mergeCell ref="V1594:W1594"/>
    <mergeCell ref="X1594:Y1594"/>
    <mergeCell ref="A1609:A1610"/>
    <mergeCell ref="B1609:C1609"/>
    <mergeCell ref="D1609:E1609"/>
    <mergeCell ref="F1609:G1609"/>
    <mergeCell ref="H1609:I1609"/>
    <mergeCell ref="J1609:K1609"/>
    <mergeCell ref="L1609:M1609"/>
    <mergeCell ref="N1609:O1609"/>
    <mergeCell ref="P1609:Q1609"/>
    <mergeCell ref="R1609:S1609"/>
    <mergeCell ref="T1609:U1609"/>
    <mergeCell ref="V1609:W1609"/>
    <mergeCell ref="X1609:Y1609"/>
    <mergeCell ref="A1564:A1565"/>
    <mergeCell ref="B1564:C1564"/>
    <mergeCell ref="D1564:E1564"/>
    <mergeCell ref="F1564:G1564"/>
    <mergeCell ref="H1564:I1564"/>
    <mergeCell ref="J1564:K1564"/>
    <mergeCell ref="L1564:M1564"/>
    <mergeCell ref="N1564:O1564"/>
    <mergeCell ref="P1564:Q1564"/>
    <mergeCell ref="R1564:S1564"/>
    <mergeCell ref="T1564:U1564"/>
    <mergeCell ref="V1564:W1564"/>
    <mergeCell ref="X1564:Y1564"/>
    <mergeCell ref="A1579:A1580"/>
    <mergeCell ref="B1579:C1579"/>
    <mergeCell ref="D1579:E1579"/>
    <mergeCell ref="F1579:G1579"/>
    <mergeCell ref="H1579:I1579"/>
    <mergeCell ref="J1579:K1579"/>
    <mergeCell ref="L1579:M1579"/>
    <mergeCell ref="N1579:O1579"/>
    <mergeCell ref="P1579:Q1579"/>
    <mergeCell ref="R1579:S1579"/>
    <mergeCell ref="T1579:U1579"/>
    <mergeCell ref="V1579:W1579"/>
    <mergeCell ref="X1579:Y1579"/>
    <mergeCell ref="A1534:A1535"/>
    <mergeCell ref="B1534:C1534"/>
    <mergeCell ref="D1534:E1534"/>
    <mergeCell ref="F1534:G1534"/>
    <mergeCell ref="H1534:I1534"/>
    <mergeCell ref="J1534:K1534"/>
    <mergeCell ref="L1534:M1534"/>
    <mergeCell ref="N1534:O1534"/>
    <mergeCell ref="P1534:Q1534"/>
    <mergeCell ref="R1534:S1534"/>
    <mergeCell ref="T1534:U1534"/>
    <mergeCell ref="V1534:W1534"/>
    <mergeCell ref="X1534:Y1534"/>
    <mergeCell ref="A1549:A1550"/>
    <mergeCell ref="B1549:C1549"/>
    <mergeCell ref="D1549:E1549"/>
    <mergeCell ref="F1549:G1549"/>
    <mergeCell ref="H1549:I1549"/>
    <mergeCell ref="J1549:K1549"/>
    <mergeCell ref="L1549:M1549"/>
    <mergeCell ref="N1549:O1549"/>
    <mergeCell ref="P1549:Q1549"/>
    <mergeCell ref="R1549:S1549"/>
    <mergeCell ref="T1549:U1549"/>
    <mergeCell ref="V1549:W1549"/>
    <mergeCell ref="X1549:Y1549"/>
    <mergeCell ref="A1504:A1505"/>
    <mergeCell ref="B1504:C1504"/>
    <mergeCell ref="D1504:E1504"/>
    <mergeCell ref="F1504:G1504"/>
    <mergeCell ref="H1504:I1504"/>
    <mergeCell ref="J1504:K1504"/>
    <mergeCell ref="L1504:M1504"/>
    <mergeCell ref="N1504:O1504"/>
    <mergeCell ref="P1504:Q1504"/>
    <mergeCell ref="R1504:S1504"/>
    <mergeCell ref="T1504:U1504"/>
    <mergeCell ref="V1504:W1504"/>
    <mergeCell ref="X1504:Y1504"/>
    <mergeCell ref="A1519:A1520"/>
    <mergeCell ref="B1519:C1519"/>
    <mergeCell ref="D1519:E1519"/>
    <mergeCell ref="F1519:G1519"/>
    <mergeCell ref="H1519:I1519"/>
    <mergeCell ref="J1519:K1519"/>
    <mergeCell ref="L1519:M1519"/>
    <mergeCell ref="N1519:O1519"/>
    <mergeCell ref="P1519:Q1519"/>
    <mergeCell ref="R1519:S1519"/>
    <mergeCell ref="T1519:U1519"/>
    <mergeCell ref="V1519:W1519"/>
    <mergeCell ref="X1519:Y1519"/>
    <mergeCell ref="A1474:A1475"/>
    <mergeCell ref="B1474:C1474"/>
    <mergeCell ref="D1474:E1474"/>
    <mergeCell ref="F1474:G1474"/>
    <mergeCell ref="H1474:I1474"/>
    <mergeCell ref="J1474:K1474"/>
    <mergeCell ref="L1474:M1474"/>
    <mergeCell ref="N1474:O1474"/>
    <mergeCell ref="P1474:Q1474"/>
    <mergeCell ref="R1474:S1474"/>
    <mergeCell ref="T1474:U1474"/>
    <mergeCell ref="V1474:W1474"/>
    <mergeCell ref="X1474:Y1474"/>
    <mergeCell ref="A1489:A1490"/>
    <mergeCell ref="B1489:C1489"/>
    <mergeCell ref="D1489:E1489"/>
    <mergeCell ref="F1489:G1489"/>
    <mergeCell ref="H1489:I1489"/>
    <mergeCell ref="J1489:K1489"/>
    <mergeCell ref="L1489:M1489"/>
    <mergeCell ref="N1489:O1489"/>
    <mergeCell ref="P1489:Q1489"/>
    <mergeCell ref="R1489:S1489"/>
    <mergeCell ref="T1489:U1489"/>
    <mergeCell ref="V1489:W1489"/>
    <mergeCell ref="X1489:Y1489"/>
    <mergeCell ref="A1449:A1450"/>
    <mergeCell ref="B1449:C1449"/>
    <mergeCell ref="D1449:E1449"/>
    <mergeCell ref="F1449:G1449"/>
    <mergeCell ref="H1449:I1449"/>
    <mergeCell ref="J1449:K1449"/>
    <mergeCell ref="L1449:M1449"/>
    <mergeCell ref="N1449:O1449"/>
    <mergeCell ref="P1449:Q1449"/>
    <mergeCell ref="R1449:S1449"/>
    <mergeCell ref="T1449:U1449"/>
    <mergeCell ref="V1449:W1449"/>
    <mergeCell ref="X1449:Y1449"/>
    <mergeCell ref="A1459:A1460"/>
    <mergeCell ref="B1459:C1459"/>
    <mergeCell ref="D1459:E1459"/>
    <mergeCell ref="F1459:G1459"/>
    <mergeCell ref="H1459:I1459"/>
    <mergeCell ref="J1459:K1459"/>
    <mergeCell ref="L1459:M1459"/>
    <mergeCell ref="N1459:O1459"/>
    <mergeCell ref="P1459:Q1459"/>
    <mergeCell ref="R1459:S1459"/>
    <mergeCell ref="T1459:U1459"/>
    <mergeCell ref="V1459:W1459"/>
    <mergeCell ref="X1459:Y1459"/>
    <mergeCell ref="A1419:A1420"/>
    <mergeCell ref="B1419:C1419"/>
    <mergeCell ref="D1419:E1419"/>
    <mergeCell ref="F1419:G1419"/>
    <mergeCell ref="H1419:I1419"/>
    <mergeCell ref="J1419:K1419"/>
    <mergeCell ref="L1419:M1419"/>
    <mergeCell ref="N1419:O1419"/>
    <mergeCell ref="P1419:Q1419"/>
    <mergeCell ref="R1419:S1419"/>
    <mergeCell ref="T1419:U1419"/>
    <mergeCell ref="V1419:W1419"/>
    <mergeCell ref="X1419:Y1419"/>
    <mergeCell ref="A1434:A1435"/>
    <mergeCell ref="B1434:C1434"/>
    <mergeCell ref="D1434:E1434"/>
    <mergeCell ref="F1434:G1434"/>
    <mergeCell ref="H1434:I1434"/>
    <mergeCell ref="J1434:K1434"/>
    <mergeCell ref="L1434:M1434"/>
    <mergeCell ref="N1434:O1434"/>
    <mergeCell ref="P1434:Q1434"/>
    <mergeCell ref="R1434:S1434"/>
    <mergeCell ref="T1434:U1434"/>
    <mergeCell ref="V1434:W1434"/>
    <mergeCell ref="X1434:Y1434"/>
    <mergeCell ref="A1389:A1390"/>
    <mergeCell ref="B1389:C1389"/>
    <mergeCell ref="D1389:E1389"/>
    <mergeCell ref="F1389:G1389"/>
    <mergeCell ref="H1389:I1389"/>
    <mergeCell ref="J1389:K1389"/>
    <mergeCell ref="L1389:M1389"/>
    <mergeCell ref="N1389:O1389"/>
    <mergeCell ref="P1389:Q1389"/>
    <mergeCell ref="R1389:S1389"/>
    <mergeCell ref="T1389:U1389"/>
    <mergeCell ref="V1389:W1389"/>
    <mergeCell ref="X1389:Y1389"/>
    <mergeCell ref="A1404:A1405"/>
    <mergeCell ref="B1404:C1404"/>
    <mergeCell ref="D1404:E1404"/>
    <mergeCell ref="F1404:G1404"/>
    <mergeCell ref="H1404:I1404"/>
    <mergeCell ref="J1404:K1404"/>
    <mergeCell ref="L1404:M1404"/>
    <mergeCell ref="N1404:O1404"/>
    <mergeCell ref="P1404:Q1404"/>
    <mergeCell ref="R1404:S1404"/>
    <mergeCell ref="T1404:U1404"/>
    <mergeCell ref="V1404:W1404"/>
    <mergeCell ref="X1404:Y1404"/>
    <mergeCell ref="A1359:A1360"/>
    <mergeCell ref="B1359:C1359"/>
    <mergeCell ref="D1359:E1359"/>
    <mergeCell ref="F1359:G1359"/>
    <mergeCell ref="H1359:I1359"/>
    <mergeCell ref="J1359:K1359"/>
    <mergeCell ref="L1359:M1359"/>
    <mergeCell ref="N1359:O1359"/>
    <mergeCell ref="P1359:Q1359"/>
    <mergeCell ref="R1359:S1359"/>
    <mergeCell ref="T1359:U1359"/>
    <mergeCell ref="V1359:W1359"/>
    <mergeCell ref="X1359:Y1359"/>
    <mergeCell ref="A1374:A1375"/>
    <mergeCell ref="B1374:C1374"/>
    <mergeCell ref="D1374:E1374"/>
    <mergeCell ref="F1374:G1374"/>
    <mergeCell ref="H1374:I1374"/>
    <mergeCell ref="J1374:K1374"/>
    <mergeCell ref="L1374:M1374"/>
    <mergeCell ref="N1374:O1374"/>
    <mergeCell ref="P1374:Q1374"/>
    <mergeCell ref="R1374:S1374"/>
    <mergeCell ref="T1374:U1374"/>
    <mergeCell ref="V1374:W1374"/>
    <mergeCell ref="X1374:Y1374"/>
    <mergeCell ref="A1344:A1345"/>
    <mergeCell ref="B1344:C1344"/>
    <mergeCell ref="D1344:E1344"/>
    <mergeCell ref="F1344:G1344"/>
    <mergeCell ref="H1344:I1344"/>
    <mergeCell ref="J1344:K1344"/>
    <mergeCell ref="L1344:M1344"/>
    <mergeCell ref="N1344:O1344"/>
    <mergeCell ref="P1344:Q1344"/>
    <mergeCell ref="R1344:S1344"/>
    <mergeCell ref="T1344:U1344"/>
    <mergeCell ref="V1344:W1344"/>
    <mergeCell ref="X1344:Y1344"/>
    <mergeCell ref="A1329:A1330"/>
    <mergeCell ref="B1329:C1329"/>
    <mergeCell ref="D1329:E1329"/>
    <mergeCell ref="F1329:G1329"/>
    <mergeCell ref="H1329:I1329"/>
    <mergeCell ref="J1329:K1329"/>
    <mergeCell ref="A1314:A1315"/>
    <mergeCell ref="B1314:C1314"/>
    <mergeCell ref="D1314:E1314"/>
    <mergeCell ref="F1314:G1314"/>
    <mergeCell ref="H1314:I1314"/>
    <mergeCell ref="J1314:K1314"/>
    <mergeCell ref="L1314:M1314"/>
    <mergeCell ref="N1314:O1314"/>
    <mergeCell ref="P1314:Q1314"/>
    <mergeCell ref="R1314:S1314"/>
    <mergeCell ref="T1314:U1314"/>
    <mergeCell ref="V1314:W1314"/>
    <mergeCell ref="X1314:Y1314"/>
    <mergeCell ref="L1329:M1329"/>
    <mergeCell ref="N1329:O1329"/>
    <mergeCell ref="P1329:Q1329"/>
    <mergeCell ref="R1329:S1329"/>
    <mergeCell ref="T1329:U1329"/>
    <mergeCell ref="V1329:W1329"/>
    <mergeCell ref="X1329:Y1329"/>
    <mergeCell ref="A1285:A1286"/>
    <mergeCell ref="B1285:C1285"/>
    <mergeCell ref="D1285:E1285"/>
    <mergeCell ref="F1285:G1285"/>
    <mergeCell ref="H1285:I1285"/>
    <mergeCell ref="J1285:K1285"/>
    <mergeCell ref="L1285:M1285"/>
    <mergeCell ref="N1285:O1285"/>
    <mergeCell ref="P1285:Q1285"/>
    <mergeCell ref="R1285:S1285"/>
    <mergeCell ref="T1285:U1285"/>
    <mergeCell ref="V1285:W1285"/>
    <mergeCell ref="X1285:Y1285"/>
    <mergeCell ref="L1299:M1299"/>
    <mergeCell ref="N1299:O1299"/>
    <mergeCell ref="P1299:Q1299"/>
    <mergeCell ref="R1299:S1299"/>
    <mergeCell ref="T1299:U1299"/>
    <mergeCell ref="V1299:W1299"/>
    <mergeCell ref="X1299:Y1299"/>
    <mergeCell ref="A751:A752"/>
    <mergeCell ref="B751:C751"/>
    <mergeCell ref="D751:E751"/>
    <mergeCell ref="F751:G751"/>
    <mergeCell ref="H751:I751"/>
    <mergeCell ref="J751:K751"/>
    <mergeCell ref="L751:M751"/>
    <mergeCell ref="N751:O751"/>
    <mergeCell ref="P751:Q751"/>
    <mergeCell ref="R751:S751"/>
    <mergeCell ref="T751:U751"/>
    <mergeCell ref="V751:W751"/>
    <mergeCell ref="X751:Y751"/>
    <mergeCell ref="A761:A762"/>
    <mergeCell ref="B761:C761"/>
    <mergeCell ref="D761:E761"/>
    <mergeCell ref="F761:G761"/>
    <mergeCell ref="H761:I761"/>
    <mergeCell ref="J761:K761"/>
    <mergeCell ref="L761:M761"/>
    <mergeCell ref="N761:O761"/>
    <mergeCell ref="P761:Q761"/>
    <mergeCell ref="R761:S761"/>
    <mergeCell ref="T761:U761"/>
    <mergeCell ref="V761:W761"/>
    <mergeCell ref="X761:Y761"/>
    <mergeCell ref="A731:A732"/>
    <mergeCell ref="B731:C731"/>
    <mergeCell ref="D731:E731"/>
    <mergeCell ref="F731:G731"/>
    <mergeCell ref="H731:I731"/>
    <mergeCell ref="J731:K731"/>
    <mergeCell ref="L731:M731"/>
    <mergeCell ref="N731:O731"/>
    <mergeCell ref="P731:Q731"/>
    <mergeCell ref="R731:S731"/>
    <mergeCell ref="T731:U731"/>
    <mergeCell ref="V731:W731"/>
    <mergeCell ref="X731:Y731"/>
    <mergeCell ref="A741:A742"/>
    <mergeCell ref="B741:C741"/>
    <mergeCell ref="D741:E741"/>
    <mergeCell ref="F741:G741"/>
    <mergeCell ref="H741:I741"/>
    <mergeCell ref="J741:K741"/>
    <mergeCell ref="L741:M741"/>
    <mergeCell ref="N741:O741"/>
    <mergeCell ref="P741:Q741"/>
    <mergeCell ref="R741:S741"/>
    <mergeCell ref="T741:U741"/>
    <mergeCell ref="V741:W741"/>
    <mergeCell ref="X741:Y741"/>
    <mergeCell ref="L711:M711"/>
    <mergeCell ref="N711:O711"/>
    <mergeCell ref="P711:Q711"/>
    <mergeCell ref="R711:S711"/>
    <mergeCell ref="T711:U711"/>
    <mergeCell ref="V711:W711"/>
    <mergeCell ref="X711:Y711"/>
    <mergeCell ref="A721:A722"/>
    <mergeCell ref="B721:C721"/>
    <mergeCell ref="D721:E721"/>
    <mergeCell ref="F721:G721"/>
    <mergeCell ref="H721:I721"/>
    <mergeCell ref="J721:K721"/>
    <mergeCell ref="L721:M721"/>
    <mergeCell ref="N721:O721"/>
    <mergeCell ref="P721:Q721"/>
    <mergeCell ref="R721:S721"/>
    <mergeCell ref="T721:U721"/>
    <mergeCell ref="V721:W721"/>
    <mergeCell ref="X721:Y721"/>
    <mergeCell ref="A711:A712"/>
    <mergeCell ref="B711:C711"/>
    <mergeCell ref="D711:E711"/>
    <mergeCell ref="F711:G711"/>
    <mergeCell ref="H711:I711"/>
    <mergeCell ref="J711:K711"/>
    <mergeCell ref="A691:A692"/>
    <mergeCell ref="B691:C691"/>
    <mergeCell ref="D691:E691"/>
    <mergeCell ref="F691:G691"/>
    <mergeCell ref="H691:I691"/>
    <mergeCell ref="J691:K691"/>
    <mergeCell ref="L691:M691"/>
    <mergeCell ref="N691:O691"/>
    <mergeCell ref="P691:Q691"/>
    <mergeCell ref="R691:S691"/>
    <mergeCell ref="T691:U691"/>
    <mergeCell ref="V691:W691"/>
    <mergeCell ref="X691:Y691"/>
    <mergeCell ref="A701:A702"/>
    <mergeCell ref="B701:C701"/>
    <mergeCell ref="D701:E701"/>
    <mergeCell ref="F701:G701"/>
    <mergeCell ref="H701:I701"/>
    <mergeCell ref="J701:K701"/>
    <mergeCell ref="L701:M701"/>
    <mergeCell ref="N701:O701"/>
    <mergeCell ref="P701:Q701"/>
    <mergeCell ref="R701:S701"/>
    <mergeCell ref="T701:U701"/>
    <mergeCell ref="V701:W701"/>
    <mergeCell ref="X701:Y701"/>
    <mergeCell ref="L622:M622"/>
    <mergeCell ref="N622:O622"/>
    <mergeCell ref="P622:Q622"/>
    <mergeCell ref="R622:S622"/>
    <mergeCell ref="T622:U622"/>
    <mergeCell ref="V622:W622"/>
    <mergeCell ref="X622:Y622"/>
    <mergeCell ref="A657:A658"/>
    <mergeCell ref="B657:C657"/>
    <mergeCell ref="D657:E657"/>
    <mergeCell ref="F657:G657"/>
    <mergeCell ref="H657:I657"/>
    <mergeCell ref="J657:K657"/>
    <mergeCell ref="L657:M657"/>
    <mergeCell ref="N657:O657"/>
    <mergeCell ref="P657:Q657"/>
    <mergeCell ref="R657:S657"/>
    <mergeCell ref="T657:U657"/>
    <mergeCell ref="V657:W657"/>
    <mergeCell ref="X657:Y657"/>
    <mergeCell ref="A622:A623"/>
    <mergeCell ref="B622:C622"/>
    <mergeCell ref="D622:E622"/>
    <mergeCell ref="F622:G622"/>
    <mergeCell ref="H622:I622"/>
    <mergeCell ref="J622:K622"/>
    <mergeCell ref="A570:A571"/>
    <mergeCell ref="B570:C570"/>
    <mergeCell ref="D570:E570"/>
    <mergeCell ref="F570:G570"/>
    <mergeCell ref="H570:I570"/>
    <mergeCell ref="J570:K570"/>
    <mergeCell ref="L570:M570"/>
    <mergeCell ref="N570:O570"/>
    <mergeCell ref="P570:Q570"/>
    <mergeCell ref="R570:S570"/>
    <mergeCell ref="T570:U570"/>
    <mergeCell ref="V570:W570"/>
    <mergeCell ref="X570:Y570"/>
    <mergeCell ref="A596:A597"/>
    <mergeCell ref="B596:C596"/>
    <mergeCell ref="D596:E596"/>
    <mergeCell ref="F596:G596"/>
    <mergeCell ref="H596:I596"/>
    <mergeCell ref="J596:K596"/>
    <mergeCell ref="L596:M596"/>
    <mergeCell ref="N596:O596"/>
    <mergeCell ref="P596:Q596"/>
    <mergeCell ref="R596:S596"/>
    <mergeCell ref="T596:U596"/>
    <mergeCell ref="V596:W596"/>
    <mergeCell ref="X596:Y596"/>
    <mergeCell ref="L522:M522"/>
    <mergeCell ref="N522:O522"/>
    <mergeCell ref="P522:Q522"/>
    <mergeCell ref="R522:S522"/>
    <mergeCell ref="T522:U522"/>
    <mergeCell ref="V522:W522"/>
    <mergeCell ref="X522:Y522"/>
    <mergeCell ref="A546:A547"/>
    <mergeCell ref="B546:C546"/>
    <mergeCell ref="D546:E546"/>
    <mergeCell ref="F546:G546"/>
    <mergeCell ref="H546:I546"/>
    <mergeCell ref="J546:K546"/>
    <mergeCell ref="L546:M546"/>
    <mergeCell ref="N546:O546"/>
    <mergeCell ref="P546:Q546"/>
    <mergeCell ref="R546:S546"/>
    <mergeCell ref="T546:U546"/>
    <mergeCell ref="V546:W546"/>
    <mergeCell ref="X546:Y546"/>
    <mergeCell ref="A522:A523"/>
    <mergeCell ref="B522:C522"/>
    <mergeCell ref="D522:E522"/>
    <mergeCell ref="F522:G522"/>
    <mergeCell ref="H522:I522"/>
    <mergeCell ref="J522:K522"/>
    <mergeCell ref="L497:M497"/>
    <mergeCell ref="N497:O497"/>
    <mergeCell ref="P497:Q497"/>
    <mergeCell ref="R497:S497"/>
    <mergeCell ref="T497:U497"/>
    <mergeCell ref="V497:W497"/>
    <mergeCell ref="X497:Y497"/>
    <mergeCell ref="A512:A513"/>
    <mergeCell ref="B512:C512"/>
    <mergeCell ref="D512:E512"/>
    <mergeCell ref="F512:G512"/>
    <mergeCell ref="H512:I512"/>
    <mergeCell ref="J512:K512"/>
    <mergeCell ref="L512:M512"/>
    <mergeCell ref="N512:O512"/>
    <mergeCell ref="P512:Q512"/>
    <mergeCell ref="R512:S512"/>
    <mergeCell ref="T512:U512"/>
    <mergeCell ref="V512:W512"/>
    <mergeCell ref="X512:Y512"/>
    <mergeCell ref="A497:A498"/>
    <mergeCell ref="B497:C497"/>
    <mergeCell ref="D497:E497"/>
    <mergeCell ref="F497:G497"/>
    <mergeCell ref="H497:I497"/>
    <mergeCell ref="J497:K497"/>
    <mergeCell ref="A467:A468"/>
    <mergeCell ref="B467:C467"/>
    <mergeCell ref="D467:E467"/>
    <mergeCell ref="F467:G467"/>
    <mergeCell ref="H467:I467"/>
    <mergeCell ref="J467:K467"/>
    <mergeCell ref="L467:M467"/>
    <mergeCell ref="N467:O467"/>
    <mergeCell ref="P467:Q467"/>
    <mergeCell ref="R467:S467"/>
    <mergeCell ref="T467:U467"/>
    <mergeCell ref="V467:W467"/>
    <mergeCell ref="X467:Y467"/>
    <mergeCell ref="A482:A483"/>
    <mergeCell ref="B482:C482"/>
    <mergeCell ref="D482:E482"/>
    <mergeCell ref="F482:G482"/>
    <mergeCell ref="H482:I482"/>
    <mergeCell ref="J482:K482"/>
    <mergeCell ref="L482:M482"/>
    <mergeCell ref="N482:O482"/>
    <mergeCell ref="P482:Q482"/>
    <mergeCell ref="R482:S482"/>
    <mergeCell ref="T482:U482"/>
    <mergeCell ref="V482:W482"/>
    <mergeCell ref="X482:Y482"/>
    <mergeCell ref="L437:M437"/>
    <mergeCell ref="N437:O437"/>
    <mergeCell ref="P437:Q437"/>
    <mergeCell ref="R437:S437"/>
    <mergeCell ref="T437:U437"/>
    <mergeCell ref="V437:W437"/>
    <mergeCell ref="X437:Y437"/>
    <mergeCell ref="A452:A453"/>
    <mergeCell ref="B452:C452"/>
    <mergeCell ref="D452:E452"/>
    <mergeCell ref="F452:G452"/>
    <mergeCell ref="H452:I452"/>
    <mergeCell ref="J452:K452"/>
    <mergeCell ref="L452:M452"/>
    <mergeCell ref="N452:O452"/>
    <mergeCell ref="P452:Q452"/>
    <mergeCell ref="R452:S452"/>
    <mergeCell ref="T452:U452"/>
    <mergeCell ref="V452:W452"/>
    <mergeCell ref="X452:Y452"/>
    <mergeCell ref="A437:A438"/>
    <mergeCell ref="B437:C437"/>
    <mergeCell ref="D437:E437"/>
    <mergeCell ref="F437:G437"/>
    <mergeCell ref="H437:I437"/>
    <mergeCell ref="J437:K437"/>
    <mergeCell ref="L403:M403"/>
    <mergeCell ref="N403:O403"/>
    <mergeCell ref="P403:Q403"/>
    <mergeCell ref="R403:S403"/>
    <mergeCell ref="T403:U403"/>
    <mergeCell ref="V403:W403"/>
    <mergeCell ref="X403:Y403"/>
    <mergeCell ref="A420:A421"/>
    <mergeCell ref="B420:C420"/>
    <mergeCell ref="D420:E420"/>
    <mergeCell ref="F420:G420"/>
    <mergeCell ref="H420:I420"/>
    <mergeCell ref="J420:K420"/>
    <mergeCell ref="L420:M420"/>
    <mergeCell ref="N420:O420"/>
    <mergeCell ref="P420:Q420"/>
    <mergeCell ref="R420:S420"/>
    <mergeCell ref="T420:U420"/>
    <mergeCell ref="V420:W420"/>
    <mergeCell ref="X420:Y420"/>
    <mergeCell ref="A403:A404"/>
    <mergeCell ref="B403:C403"/>
    <mergeCell ref="D403:E403"/>
    <mergeCell ref="F403:G403"/>
    <mergeCell ref="H403:I403"/>
    <mergeCell ref="J403:K403"/>
    <mergeCell ref="L352:M352"/>
    <mergeCell ref="N352:O352"/>
    <mergeCell ref="P352:Q352"/>
    <mergeCell ref="R352:S352"/>
    <mergeCell ref="T352:U352"/>
    <mergeCell ref="V352:W352"/>
    <mergeCell ref="X352:Y352"/>
    <mergeCell ref="A375:A376"/>
    <mergeCell ref="B375:C375"/>
    <mergeCell ref="D375:E375"/>
    <mergeCell ref="F375:G375"/>
    <mergeCell ref="H375:I375"/>
    <mergeCell ref="J375:K375"/>
    <mergeCell ref="L375:M375"/>
    <mergeCell ref="N375:O375"/>
    <mergeCell ref="P375:Q375"/>
    <mergeCell ref="R375:S375"/>
    <mergeCell ref="T375:U375"/>
    <mergeCell ref="V375:W375"/>
    <mergeCell ref="X375:Y375"/>
    <mergeCell ref="A352:A353"/>
    <mergeCell ref="B352:C352"/>
    <mergeCell ref="D352:E352"/>
    <mergeCell ref="F352:G352"/>
    <mergeCell ref="H352:I352"/>
    <mergeCell ref="J352:K352"/>
    <mergeCell ref="A329:A330"/>
    <mergeCell ref="B329:C329"/>
    <mergeCell ref="D329:E329"/>
    <mergeCell ref="F329:G329"/>
    <mergeCell ref="H329:I329"/>
    <mergeCell ref="J329:K329"/>
    <mergeCell ref="L329:M329"/>
    <mergeCell ref="N329:O329"/>
    <mergeCell ref="P329:Q329"/>
    <mergeCell ref="R329:S329"/>
    <mergeCell ref="T329:U329"/>
    <mergeCell ref="V329:W329"/>
    <mergeCell ref="X329:Y329"/>
    <mergeCell ref="A303:A304"/>
    <mergeCell ref="B303:C303"/>
    <mergeCell ref="D303:E303"/>
    <mergeCell ref="F303:G303"/>
    <mergeCell ref="H303:I303"/>
    <mergeCell ref="J303:K303"/>
    <mergeCell ref="A282:A283"/>
    <mergeCell ref="B282:C282"/>
    <mergeCell ref="D282:E282"/>
    <mergeCell ref="F282:G282"/>
    <mergeCell ref="H282:I282"/>
    <mergeCell ref="J282:K282"/>
    <mergeCell ref="L282:M282"/>
    <mergeCell ref="N282:O282"/>
    <mergeCell ref="P282:Q282"/>
    <mergeCell ref="R282:S282"/>
    <mergeCell ref="T282:U282"/>
    <mergeCell ref="V282:W282"/>
    <mergeCell ref="X282:Y282"/>
    <mergeCell ref="L303:M303"/>
    <mergeCell ref="N303:O303"/>
    <mergeCell ref="P303:Q303"/>
    <mergeCell ref="R303:S303"/>
    <mergeCell ref="T303:U303"/>
    <mergeCell ref="V303:W303"/>
    <mergeCell ref="X303:Y303"/>
    <mergeCell ref="A221:A222"/>
    <mergeCell ref="B221:C221"/>
    <mergeCell ref="D221:E221"/>
    <mergeCell ref="F221:G221"/>
    <mergeCell ref="H221:I221"/>
    <mergeCell ref="J221:K221"/>
    <mergeCell ref="L221:M221"/>
    <mergeCell ref="N221:O221"/>
    <mergeCell ref="P221:Q221"/>
    <mergeCell ref="R221:S221"/>
    <mergeCell ref="T221:U221"/>
    <mergeCell ref="V221:W221"/>
    <mergeCell ref="X221:Y221"/>
    <mergeCell ref="L273:M273"/>
    <mergeCell ref="N273:O273"/>
    <mergeCell ref="P273:Q273"/>
    <mergeCell ref="R273:S273"/>
    <mergeCell ref="T273:U273"/>
    <mergeCell ref="V273:W273"/>
    <mergeCell ref="X273:Y273"/>
    <mergeCell ref="A247:A248"/>
    <mergeCell ref="B247:C247"/>
    <mergeCell ref="D247:E247"/>
    <mergeCell ref="F247:G247"/>
    <mergeCell ref="H247:I247"/>
    <mergeCell ref="J247:K247"/>
    <mergeCell ref="L247:M247"/>
    <mergeCell ref="N247:O247"/>
    <mergeCell ref="P247:Q247"/>
    <mergeCell ref="R247:S247"/>
    <mergeCell ref="T247:U247"/>
    <mergeCell ref="V247:W247"/>
    <mergeCell ref="T6:U6"/>
    <mergeCell ref="V6:W6"/>
    <mergeCell ref="X6:Y6"/>
    <mergeCell ref="A20:A21"/>
    <mergeCell ref="B20:C20"/>
    <mergeCell ref="D20:E20"/>
    <mergeCell ref="F20:G20"/>
    <mergeCell ref="H20:I20"/>
    <mergeCell ref="J20:K20"/>
    <mergeCell ref="L20:M20"/>
    <mergeCell ref="N20:O20"/>
    <mergeCell ref="P20:Q20"/>
    <mergeCell ref="R20:S20"/>
    <mergeCell ref="T20:U20"/>
    <mergeCell ref="V20:W20"/>
    <mergeCell ref="X20:Y20"/>
    <mergeCell ref="J6:K6"/>
    <mergeCell ref="L6:M6"/>
    <mergeCell ref="N6:O6"/>
    <mergeCell ref="P6:Q6"/>
    <mergeCell ref="R6:S6"/>
    <mergeCell ref="A6:A7"/>
    <mergeCell ref="B6:C6"/>
    <mergeCell ref="D6:E6"/>
    <mergeCell ref="F6:G6"/>
    <mergeCell ref="H6:I6"/>
    <mergeCell ref="T42:U42"/>
    <mergeCell ref="V42:W42"/>
    <mergeCell ref="X42:Y42"/>
    <mergeCell ref="A61:A62"/>
    <mergeCell ref="B61:C61"/>
    <mergeCell ref="D61:E61"/>
    <mergeCell ref="F61:G61"/>
    <mergeCell ref="H61:I61"/>
    <mergeCell ref="J61:K61"/>
    <mergeCell ref="L61:M61"/>
    <mergeCell ref="N61:O61"/>
    <mergeCell ref="P61:Q61"/>
    <mergeCell ref="R61:S61"/>
    <mergeCell ref="T61:U61"/>
    <mergeCell ref="V61:W61"/>
    <mergeCell ref="X61:Y61"/>
    <mergeCell ref="J42:K42"/>
    <mergeCell ref="L42:M42"/>
    <mergeCell ref="N42:O42"/>
    <mergeCell ref="P42:Q42"/>
    <mergeCell ref="R42:S42"/>
    <mergeCell ref="A42:A43"/>
    <mergeCell ref="B42:C42"/>
    <mergeCell ref="D42:E42"/>
    <mergeCell ref="F42:G42"/>
    <mergeCell ref="H42:I42"/>
    <mergeCell ref="T79:U79"/>
    <mergeCell ref="V79:W79"/>
    <mergeCell ref="X79:Y79"/>
    <mergeCell ref="A88:A89"/>
    <mergeCell ref="B88:C88"/>
    <mergeCell ref="D88:E88"/>
    <mergeCell ref="F88:G88"/>
    <mergeCell ref="H88:I88"/>
    <mergeCell ref="J88:K88"/>
    <mergeCell ref="L88:M88"/>
    <mergeCell ref="N88:O88"/>
    <mergeCell ref="P88:Q88"/>
    <mergeCell ref="R88:S88"/>
    <mergeCell ref="T88:U88"/>
    <mergeCell ref="V88:W88"/>
    <mergeCell ref="X88:Y88"/>
    <mergeCell ref="J79:K79"/>
    <mergeCell ref="L79:M79"/>
    <mergeCell ref="N79:O79"/>
    <mergeCell ref="P79:Q79"/>
    <mergeCell ref="R79:S79"/>
    <mergeCell ref="A79:A80"/>
    <mergeCell ref="B79:C79"/>
    <mergeCell ref="D79:E79"/>
    <mergeCell ref="F79:G79"/>
    <mergeCell ref="H79:I79"/>
    <mergeCell ref="T106:U106"/>
    <mergeCell ref="V106:W106"/>
    <mergeCell ref="X106:Y106"/>
    <mergeCell ref="A123:A124"/>
    <mergeCell ref="B123:C123"/>
    <mergeCell ref="D123:E123"/>
    <mergeCell ref="F123:G123"/>
    <mergeCell ref="H123:I123"/>
    <mergeCell ref="J123:K123"/>
    <mergeCell ref="L123:M123"/>
    <mergeCell ref="N123:O123"/>
    <mergeCell ref="P123:Q123"/>
    <mergeCell ref="R123:S123"/>
    <mergeCell ref="T123:U123"/>
    <mergeCell ref="V123:W123"/>
    <mergeCell ref="X123:Y123"/>
    <mergeCell ref="J106:K106"/>
    <mergeCell ref="L106:M106"/>
    <mergeCell ref="N106:O106"/>
    <mergeCell ref="P106:Q106"/>
    <mergeCell ref="R106:S106"/>
    <mergeCell ref="A106:A107"/>
    <mergeCell ref="B106:C106"/>
    <mergeCell ref="D106:E106"/>
    <mergeCell ref="F106:G106"/>
    <mergeCell ref="H106:I106"/>
    <mergeCell ref="T141:U141"/>
    <mergeCell ref="V141:W141"/>
    <mergeCell ref="X141:Y141"/>
    <mergeCell ref="A163:A164"/>
    <mergeCell ref="B163:C163"/>
    <mergeCell ref="D163:E163"/>
    <mergeCell ref="F163:G163"/>
    <mergeCell ref="H163:I163"/>
    <mergeCell ref="J163:K163"/>
    <mergeCell ref="L163:M163"/>
    <mergeCell ref="N163:O163"/>
    <mergeCell ref="P163:Q163"/>
    <mergeCell ref="R163:S163"/>
    <mergeCell ref="T163:U163"/>
    <mergeCell ref="V163:W163"/>
    <mergeCell ref="X163:Y163"/>
    <mergeCell ref="J141:K141"/>
    <mergeCell ref="L141:M141"/>
    <mergeCell ref="N141:O141"/>
    <mergeCell ref="P141:Q141"/>
    <mergeCell ref="R141:S141"/>
    <mergeCell ref="A141:A142"/>
    <mergeCell ref="B141:C141"/>
    <mergeCell ref="D141:E141"/>
    <mergeCell ref="F141:G141"/>
    <mergeCell ref="H141:I141"/>
    <mergeCell ref="T185:U185"/>
    <mergeCell ref="V185:W185"/>
    <mergeCell ref="X185:Y185"/>
    <mergeCell ref="J185:K185"/>
    <mergeCell ref="L185:M185"/>
    <mergeCell ref="N185:O185"/>
    <mergeCell ref="P185:Q185"/>
    <mergeCell ref="R185:S185"/>
    <mergeCell ref="A185:A186"/>
    <mergeCell ref="B185:C185"/>
    <mergeCell ref="D185:E185"/>
    <mergeCell ref="F185:G185"/>
    <mergeCell ref="H185:I185"/>
    <mergeCell ref="A203:A204"/>
    <mergeCell ref="B203:C203"/>
    <mergeCell ref="D203:E203"/>
    <mergeCell ref="F203:G203"/>
    <mergeCell ref="H203:I203"/>
    <mergeCell ref="J203:K203"/>
    <mergeCell ref="L203:M203"/>
    <mergeCell ref="N203:O203"/>
    <mergeCell ref="P203:Q203"/>
    <mergeCell ref="R203:S203"/>
    <mergeCell ref="T203:U203"/>
    <mergeCell ref="V203:W203"/>
    <mergeCell ref="X203:Y203"/>
    <mergeCell ref="X247:Y247"/>
    <mergeCell ref="A273:A274"/>
    <mergeCell ref="B273:C273"/>
    <mergeCell ref="D273:E273"/>
    <mergeCell ref="F273:G273"/>
    <mergeCell ref="H273:I273"/>
    <mergeCell ref="J273:K273"/>
    <mergeCell ref="T771:U771"/>
    <mergeCell ref="V771:W771"/>
    <mergeCell ref="X771:Y771"/>
    <mergeCell ref="A781:A782"/>
    <mergeCell ref="B781:C781"/>
    <mergeCell ref="D781:E781"/>
    <mergeCell ref="F781:G781"/>
    <mergeCell ref="H781:I781"/>
    <mergeCell ref="J781:K781"/>
    <mergeCell ref="L781:M781"/>
    <mergeCell ref="N781:O781"/>
    <mergeCell ref="P781:Q781"/>
    <mergeCell ref="R781:S781"/>
    <mergeCell ref="T781:U781"/>
    <mergeCell ref="V781:W781"/>
    <mergeCell ref="X781:Y781"/>
    <mergeCell ref="J771:K771"/>
    <mergeCell ref="L771:M771"/>
    <mergeCell ref="N771:O771"/>
    <mergeCell ref="P771:Q771"/>
    <mergeCell ref="R771:S771"/>
    <mergeCell ref="A771:A772"/>
    <mergeCell ref="B771:C771"/>
    <mergeCell ref="D771:E771"/>
    <mergeCell ref="F771:G771"/>
    <mergeCell ref="H771:I771"/>
    <mergeCell ref="T791:U791"/>
    <mergeCell ref="V791:W791"/>
    <mergeCell ref="X791:Y791"/>
    <mergeCell ref="A801:A802"/>
    <mergeCell ref="B801:C801"/>
    <mergeCell ref="D801:E801"/>
    <mergeCell ref="F801:G801"/>
    <mergeCell ref="H801:I801"/>
    <mergeCell ref="J801:K801"/>
    <mergeCell ref="L801:M801"/>
    <mergeCell ref="N801:O801"/>
    <mergeCell ref="P801:Q801"/>
    <mergeCell ref="R801:S801"/>
    <mergeCell ref="T801:U801"/>
    <mergeCell ref="V801:W801"/>
    <mergeCell ref="X801:Y801"/>
    <mergeCell ref="J791:K791"/>
    <mergeCell ref="L791:M791"/>
    <mergeCell ref="N791:O791"/>
    <mergeCell ref="P791:Q791"/>
    <mergeCell ref="R791:S791"/>
    <mergeCell ref="A791:A792"/>
    <mergeCell ref="B791:C791"/>
    <mergeCell ref="D791:E791"/>
    <mergeCell ref="F791:G791"/>
    <mergeCell ref="H791:I791"/>
    <mergeCell ref="T811:U811"/>
    <mergeCell ref="V811:W811"/>
    <mergeCell ref="X811:Y811"/>
    <mergeCell ref="A821:A822"/>
    <mergeCell ref="B821:C821"/>
    <mergeCell ref="D821:E821"/>
    <mergeCell ref="F821:G821"/>
    <mergeCell ref="H821:I821"/>
    <mergeCell ref="J821:K821"/>
    <mergeCell ref="L821:M821"/>
    <mergeCell ref="N821:O821"/>
    <mergeCell ref="P821:Q821"/>
    <mergeCell ref="R821:S821"/>
    <mergeCell ref="T821:U821"/>
    <mergeCell ref="V821:W821"/>
    <mergeCell ref="X821:Y821"/>
    <mergeCell ref="J811:K811"/>
    <mergeCell ref="L811:M811"/>
    <mergeCell ref="N811:O811"/>
    <mergeCell ref="P811:Q811"/>
    <mergeCell ref="R811:S811"/>
    <mergeCell ref="A811:A812"/>
    <mergeCell ref="B811:C811"/>
    <mergeCell ref="D811:E811"/>
    <mergeCell ref="F811:G811"/>
    <mergeCell ref="H811:I811"/>
    <mergeCell ref="T831:U831"/>
    <mergeCell ref="V831:W831"/>
    <mergeCell ref="X831:Y831"/>
    <mergeCell ref="A841:A842"/>
    <mergeCell ref="B841:C841"/>
    <mergeCell ref="D841:E841"/>
    <mergeCell ref="F841:G841"/>
    <mergeCell ref="H841:I841"/>
    <mergeCell ref="J841:K841"/>
    <mergeCell ref="L841:M841"/>
    <mergeCell ref="N841:O841"/>
    <mergeCell ref="P841:Q841"/>
    <mergeCell ref="R841:S841"/>
    <mergeCell ref="T841:U841"/>
    <mergeCell ref="V841:W841"/>
    <mergeCell ref="X841:Y841"/>
    <mergeCell ref="J831:K831"/>
    <mergeCell ref="L831:M831"/>
    <mergeCell ref="N831:O831"/>
    <mergeCell ref="P831:Q831"/>
    <mergeCell ref="R831:S831"/>
    <mergeCell ref="A831:A832"/>
    <mergeCell ref="B831:C831"/>
    <mergeCell ref="D831:E831"/>
    <mergeCell ref="F831:G831"/>
    <mergeCell ref="H831:I831"/>
    <mergeCell ref="T851:U851"/>
    <mergeCell ref="V851:W851"/>
    <mergeCell ref="X851:Y851"/>
    <mergeCell ref="A861:A862"/>
    <mergeCell ref="B861:C861"/>
    <mergeCell ref="D861:E861"/>
    <mergeCell ref="F861:G861"/>
    <mergeCell ref="H861:I861"/>
    <mergeCell ref="J861:K861"/>
    <mergeCell ref="L861:M861"/>
    <mergeCell ref="N861:O861"/>
    <mergeCell ref="P861:Q861"/>
    <mergeCell ref="R861:S861"/>
    <mergeCell ref="T861:U861"/>
    <mergeCell ref="V861:W861"/>
    <mergeCell ref="X861:Y861"/>
    <mergeCell ref="J851:K851"/>
    <mergeCell ref="L851:M851"/>
    <mergeCell ref="N851:O851"/>
    <mergeCell ref="P851:Q851"/>
    <mergeCell ref="R851:S851"/>
    <mergeCell ref="A851:A852"/>
    <mergeCell ref="B851:C851"/>
    <mergeCell ref="D851:E851"/>
    <mergeCell ref="F851:G851"/>
    <mergeCell ref="H851:I851"/>
    <mergeCell ref="T871:U871"/>
    <mergeCell ref="V871:W871"/>
    <mergeCell ref="X871:Y871"/>
    <mergeCell ref="A881:A882"/>
    <mergeCell ref="B881:C881"/>
    <mergeCell ref="D881:E881"/>
    <mergeCell ref="F881:G881"/>
    <mergeCell ref="H881:I881"/>
    <mergeCell ref="J881:K881"/>
    <mergeCell ref="L881:M881"/>
    <mergeCell ref="N881:O881"/>
    <mergeCell ref="P881:Q881"/>
    <mergeCell ref="R881:S881"/>
    <mergeCell ref="T881:U881"/>
    <mergeCell ref="V881:W881"/>
    <mergeCell ref="X881:Y881"/>
    <mergeCell ref="J871:K871"/>
    <mergeCell ref="L871:M871"/>
    <mergeCell ref="N871:O871"/>
    <mergeCell ref="P871:Q871"/>
    <mergeCell ref="R871:S871"/>
    <mergeCell ref="A871:A872"/>
    <mergeCell ref="B871:C871"/>
    <mergeCell ref="D871:E871"/>
    <mergeCell ref="F871:G871"/>
    <mergeCell ref="H871:I871"/>
    <mergeCell ref="T891:U891"/>
    <mergeCell ref="V891:W891"/>
    <mergeCell ref="X891:Y891"/>
    <mergeCell ref="A901:A902"/>
    <mergeCell ref="B901:C901"/>
    <mergeCell ref="D901:E901"/>
    <mergeCell ref="F901:G901"/>
    <mergeCell ref="H901:I901"/>
    <mergeCell ref="J901:K901"/>
    <mergeCell ref="L901:M901"/>
    <mergeCell ref="N901:O901"/>
    <mergeCell ref="P901:Q901"/>
    <mergeCell ref="R901:S901"/>
    <mergeCell ref="T901:U901"/>
    <mergeCell ref="V901:W901"/>
    <mergeCell ref="X901:Y901"/>
    <mergeCell ref="J891:K891"/>
    <mergeCell ref="L891:M891"/>
    <mergeCell ref="N891:O891"/>
    <mergeCell ref="P891:Q891"/>
    <mergeCell ref="R891:S891"/>
    <mergeCell ref="A891:A892"/>
    <mergeCell ref="B891:C891"/>
    <mergeCell ref="D891:E891"/>
    <mergeCell ref="F891:G891"/>
    <mergeCell ref="H891:I891"/>
    <mergeCell ref="T911:U911"/>
    <mergeCell ref="V911:W911"/>
    <mergeCell ref="X911:Y911"/>
    <mergeCell ref="A921:A922"/>
    <mergeCell ref="B921:C921"/>
    <mergeCell ref="D921:E921"/>
    <mergeCell ref="F921:G921"/>
    <mergeCell ref="H921:I921"/>
    <mergeCell ref="J921:K921"/>
    <mergeCell ref="L921:M921"/>
    <mergeCell ref="N921:O921"/>
    <mergeCell ref="P921:Q921"/>
    <mergeCell ref="R921:S921"/>
    <mergeCell ref="T921:U921"/>
    <mergeCell ref="V921:W921"/>
    <mergeCell ref="X921:Y921"/>
    <mergeCell ref="J911:K911"/>
    <mergeCell ref="L911:M911"/>
    <mergeCell ref="N911:O911"/>
    <mergeCell ref="P911:Q911"/>
    <mergeCell ref="R911:S911"/>
    <mergeCell ref="A911:A912"/>
    <mergeCell ref="B911:C911"/>
    <mergeCell ref="D911:E911"/>
    <mergeCell ref="F911:G911"/>
    <mergeCell ref="H911:I911"/>
    <mergeCell ref="T931:U931"/>
    <mergeCell ref="V931:W931"/>
    <mergeCell ref="X931:Y931"/>
    <mergeCell ref="A941:A942"/>
    <mergeCell ref="B941:C941"/>
    <mergeCell ref="D941:E941"/>
    <mergeCell ref="F941:G941"/>
    <mergeCell ref="H941:I941"/>
    <mergeCell ref="J941:K941"/>
    <mergeCell ref="L941:M941"/>
    <mergeCell ref="N941:O941"/>
    <mergeCell ref="P941:Q941"/>
    <mergeCell ref="R941:S941"/>
    <mergeCell ref="T941:U941"/>
    <mergeCell ref="V941:W941"/>
    <mergeCell ref="X941:Y941"/>
    <mergeCell ref="J931:K931"/>
    <mergeCell ref="L931:M931"/>
    <mergeCell ref="N931:O931"/>
    <mergeCell ref="P931:Q931"/>
    <mergeCell ref="R931:S931"/>
    <mergeCell ref="A931:A932"/>
    <mergeCell ref="B931:C931"/>
    <mergeCell ref="D931:E931"/>
    <mergeCell ref="F931:G931"/>
    <mergeCell ref="H931:I931"/>
    <mergeCell ref="T951:U951"/>
    <mergeCell ref="V951:W951"/>
    <mergeCell ref="X951:Y951"/>
    <mergeCell ref="A961:A962"/>
    <mergeCell ref="B961:C961"/>
    <mergeCell ref="D961:E961"/>
    <mergeCell ref="F961:G961"/>
    <mergeCell ref="H961:I961"/>
    <mergeCell ref="J961:K961"/>
    <mergeCell ref="L961:M961"/>
    <mergeCell ref="N961:O961"/>
    <mergeCell ref="P961:Q961"/>
    <mergeCell ref="R961:S961"/>
    <mergeCell ref="T961:U961"/>
    <mergeCell ref="V961:W961"/>
    <mergeCell ref="X961:Y961"/>
    <mergeCell ref="J951:K951"/>
    <mergeCell ref="L951:M951"/>
    <mergeCell ref="N951:O951"/>
    <mergeCell ref="P951:Q951"/>
    <mergeCell ref="R951:S951"/>
    <mergeCell ref="A951:A952"/>
    <mergeCell ref="B951:C951"/>
    <mergeCell ref="D951:E951"/>
    <mergeCell ref="F951:G951"/>
    <mergeCell ref="H951:I951"/>
    <mergeCell ref="T971:U971"/>
    <mergeCell ref="V971:W971"/>
    <mergeCell ref="X971:Y971"/>
    <mergeCell ref="A981:A982"/>
    <mergeCell ref="B981:C981"/>
    <mergeCell ref="D981:E981"/>
    <mergeCell ref="F981:G981"/>
    <mergeCell ref="H981:I981"/>
    <mergeCell ref="J981:K981"/>
    <mergeCell ref="L981:M981"/>
    <mergeCell ref="N981:O981"/>
    <mergeCell ref="P981:Q981"/>
    <mergeCell ref="R981:S981"/>
    <mergeCell ref="T981:U981"/>
    <mergeCell ref="V981:W981"/>
    <mergeCell ref="X981:Y981"/>
    <mergeCell ref="J971:K971"/>
    <mergeCell ref="L971:M971"/>
    <mergeCell ref="N971:O971"/>
    <mergeCell ref="P971:Q971"/>
    <mergeCell ref="R971:S971"/>
    <mergeCell ref="A971:A972"/>
    <mergeCell ref="B971:C971"/>
    <mergeCell ref="D971:E971"/>
    <mergeCell ref="F971:G971"/>
    <mergeCell ref="H971:I971"/>
    <mergeCell ref="T991:U991"/>
    <mergeCell ref="V991:W991"/>
    <mergeCell ref="X991:Y991"/>
    <mergeCell ref="A1001:A1002"/>
    <mergeCell ref="B1001:C1001"/>
    <mergeCell ref="D1001:E1001"/>
    <mergeCell ref="F1001:G1001"/>
    <mergeCell ref="H1001:I1001"/>
    <mergeCell ref="J1001:K1001"/>
    <mergeCell ref="L1001:M1001"/>
    <mergeCell ref="N1001:O1001"/>
    <mergeCell ref="P1001:Q1001"/>
    <mergeCell ref="R1001:S1001"/>
    <mergeCell ref="T1001:U1001"/>
    <mergeCell ref="V1001:W1001"/>
    <mergeCell ref="X1001:Y1001"/>
    <mergeCell ref="J991:K991"/>
    <mergeCell ref="L991:M991"/>
    <mergeCell ref="N991:O991"/>
    <mergeCell ref="P991:Q991"/>
    <mergeCell ref="R991:S991"/>
    <mergeCell ref="A991:A992"/>
    <mergeCell ref="B991:C991"/>
    <mergeCell ref="D991:E991"/>
    <mergeCell ref="F991:G991"/>
    <mergeCell ref="H991:I991"/>
    <mergeCell ref="T1011:U1011"/>
    <mergeCell ref="V1011:W1011"/>
    <mergeCell ref="X1011:Y1011"/>
    <mergeCell ref="A1021:A1022"/>
    <mergeCell ref="B1021:C1021"/>
    <mergeCell ref="D1021:E1021"/>
    <mergeCell ref="F1021:G1021"/>
    <mergeCell ref="H1021:I1021"/>
    <mergeCell ref="J1021:K1021"/>
    <mergeCell ref="L1021:M1021"/>
    <mergeCell ref="N1021:O1021"/>
    <mergeCell ref="P1021:Q1021"/>
    <mergeCell ref="R1021:S1021"/>
    <mergeCell ref="T1021:U1021"/>
    <mergeCell ref="V1021:W1021"/>
    <mergeCell ref="X1021:Y1021"/>
    <mergeCell ref="J1011:K1011"/>
    <mergeCell ref="L1011:M1011"/>
    <mergeCell ref="N1011:O1011"/>
    <mergeCell ref="P1011:Q1011"/>
    <mergeCell ref="R1011:S1011"/>
    <mergeCell ref="A1011:A1012"/>
    <mergeCell ref="B1011:C1011"/>
    <mergeCell ref="D1011:E1011"/>
    <mergeCell ref="F1011:G1011"/>
    <mergeCell ref="H1011:I1011"/>
    <mergeCell ref="T1031:U1031"/>
    <mergeCell ref="V1031:W1031"/>
    <mergeCell ref="X1031:Y1031"/>
    <mergeCell ref="A1041:A1042"/>
    <mergeCell ref="B1041:C1041"/>
    <mergeCell ref="D1041:E1041"/>
    <mergeCell ref="F1041:G1041"/>
    <mergeCell ref="H1041:I1041"/>
    <mergeCell ref="J1041:K1041"/>
    <mergeCell ref="L1041:M1041"/>
    <mergeCell ref="N1041:O1041"/>
    <mergeCell ref="P1041:Q1041"/>
    <mergeCell ref="R1041:S1041"/>
    <mergeCell ref="T1041:U1041"/>
    <mergeCell ref="V1041:W1041"/>
    <mergeCell ref="X1041:Y1041"/>
    <mergeCell ref="J1031:K1031"/>
    <mergeCell ref="L1031:M1031"/>
    <mergeCell ref="N1031:O1031"/>
    <mergeCell ref="P1031:Q1031"/>
    <mergeCell ref="R1031:S1031"/>
    <mergeCell ref="A1031:A1032"/>
    <mergeCell ref="B1031:C1031"/>
    <mergeCell ref="D1031:E1031"/>
    <mergeCell ref="F1031:G1031"/>
    <mergeCell ref="H1031:I1031"/>
    <mergeCell ref="T1051:U1051"/>
    <mergeCell ref="V1051:W1051"/>
    <mergeCell ref="X1051:Y1051"/>
    <mergeCell ref="A1061:A1062"/>
    <mergeCell ref="B1061:C1061"/>
    <mergeCell ref="D1061:E1061"/>
    <mergeCell ref="F1061:G1061"/>
    <mergeCell ref="H1061:I1061"/>
    <mergeCell ref="J1061:K1061"/>
    <mergeCell ref="L1061:M1061"/>
    <mergeCell ref="N1061:O1061"/>
    <mergeCell ref="P1061:Q1061"/>
    <mergeCell ref="R1061:S1061"/>
    <mergeCell ref="T1061:U1061"/>
    <mergeCell ref="V1061:W1061"/>
    <mergeCell ref="X1061:Y1061"/>
    <mergeCell ref="J1051:K1051"/>
    <mergeCell ref="L1051:M1051"/>
    <mergeCell ref="N1051:O1051"/>
    <mergeCell ref="P1051:Q1051"/>
    <mergeCell ref="R1051:S1051"/>
    <mergeCell ref="A1051:A1052"/>
    <mergeCell ref="B1051:C1051"/>
    <mergeCell ref="D1051:E1051"/>
    <mergeCell ref="F1051:G1051"/>
    <mergeCell ref="H1051:I1051"/>
    <mergeCell ref="T1071:U1071"/>
    <mergeCell ref="V1071:W1071"/>
    <mergeCell ref="X1071:Y1071"/>
    <mergeCell ref="A1081:A1082"/>
    <mergeCell ref="B1081:C1081"/>
    <mergeCell ref="D1081:E1081"/>
    <mergeCell ref="F1081:G1081"/>
    <mergeCell ref="H1081:I1081"/>
    <mergeCell ref="J1081:K1081"/>
    <mergeCell ref="L1081:M1081"/>
    <mergeCell ref="N1081:O1081"/>
    <mergeCell ref="P1081:Q1081"/>
    <mergeCell ref="R1081:S1081"/>
    <mergeCell ref="T1081:U1081"/>
    <mergeCell ref="V1081:W1081"/>
    <mergeCell ref="X1081:Y1081"/>
    <mergeCell ref="J1071:K1071"/>
    <mergeCell ref="L1071:M1071"/>
    <mergeCell ref="N1071:O1071"/>
    <mergeCell ref="P1071:Q1071"/>
    <mergeCell ref="R1071:S1071"/>
    <mergeCell ref="A1071:A1072"/>
    <mergeCell ref="B1071:C1071"/>
    <mergeCell ref="D1071:E1071"/>
    <mergeCell ref="F1071:G1071"/>
    <mergeCell ref="H1071:I1071"/>
    <mergeCell ref="T1091:U1091"/>
    <mergeCell ref="V1091:W1091"/>
    <mergeCell ref="X1091:Y1091"/>
    <mergeCell ref="A1101:A1102"/>
    <mergeCell ref="B1101:C1101"/>
    <mergeCell ref="D1101:E1101"/>
    <mergeCell ref="F1101:G1101"/>
    <mergeCell ref="H1101:I1101"/>
    <mergeCell ref="J1101:K1101"/>
    <mergeCell ref="L1101:M1101"/>
    <mergeCell ref="N1101:O1101"/>
    <mergeCell ref="P1101:Q1101"/>
    <mergeCell ref="R1101:S1101"/>
    <mergeCell ref="T1101:U1101"/>
    <mergeCell ref="V1101:W1101"/>
    <mergeCell ref="X1101:Y1101"/>
    <mergeCell ref="J1091:K1091"/>
    <mergeCell ref="L1091:M1091"/>
    <mergeCell ref="N1091:O1091"/>
    <mergeCell ref="P1091:Q1091"/>
    <mergeCell ref="R1091:S1091"/>
    <mergeCell ref="A1091:A1092"/>
    <mergeCell ref="B1091:C1091"/>
    <mergeCell ref="D1091:E1091"/>
    <mergeCell ref="F1091:G1091"/>
    <mergeCell ref="H1091:I1091"/>
    <mergeCell ref="T1111:U1111"/>
    <mergeCell ref="V1111:W1111"/>
    <mergeCell ref="X1111:Y1111"/>
    <mergeCell ref="A1121:A1122"/>
    <mergeCell ref="B1121:C1121"/>
    <mergeCell ref="D1121:E1121"/>
    <mergeCell ref="F1121:G1121"/>
    <mergeCell ref="H1121:I1121"/>
    <mergeCell ref="J1121:K1121"/>
    <mergeCell ref="L1121:M1121"/>
    <mergeCell ref="N1121:O1121"/>
    <mergeCell ref="P1121:Q1121"/>
    <mergeCell ref="R1121:S1121"/>
    <mergeCell ref="T1121:U1121"/>
    <mergeCell ref="V1121:W1121"/>
    <mergeCell ref="X1121:Y1121"/>
    <mergeCell ref="J1111:K1111"/>
    <mergeCell ref="L1111:M1111"/>
    <mergeCell ref="N1111:O1111"/>
    <mergeCell ref="P1111:Q1111"/>
    <mergeCell ref="R1111:S1111"/>
    <mergeCell ref="A1111:A1112"/>
    <mergeCell ref="B1111:C1111"/>
    <mergeCell ref="D1111:E1111"/>
    <mergeCell ref="F1111:G1111"/>
    <mergeCell ref="H1111:I1111"/>
    <mergeCell ref="T1131:U1131"/>
    <mergeCell ref="V1131:W1131"/>
    <mergeCell ref="X1131:Y1131"/>
    <mergeCell ref="A1141:A1142"/>
    <mergeCell ref="B1141:C1141"/>
    <mergeCell ref="D1141:E1141"/>
    <mergeCell ref="F1141:G1141"/>
    <mergeCell ref="H1141:I1141"/>
    <mergeCell ref="J1141:K1141"/>
    <mergeCell ref="L1141:M1141"/>
    <mergeCell ref="N1141:O1141"/>
    <mergeCell ref="P1141:Q1141"/>
    <mergeCell ref="R1141:S1141"/>
    <mergeCell ref="T1141:U1141"/>
    <mergeCell ref="V1141:W1141"/>
    <mergeCell ref="X1141:Y1141"/>
    <mergeCell ref="J1131:K1131"/>
    <mergeCell ref="L1131:M1131"/>
    <mergeCell ref="N1131:O1131"/>
    <mergeCell ref="P1131:Q1131"/>
    <mergeCell ref="R1131:S1131"/>
    <mergeCell ref="A1131:A1132"/>
    <mergeCell ref="B1131:C1131"/>
    <mergeCell ref="D1131:E1131"/>
    <mergeCell ref="F1131:G1131"/>
    <mergeCell ref="H1131:I1131"/>
    <mergeCell ref="T1151:U1151"/>
    <mergeCell ref="V1151:W1151"/>
    <mergeCell ref="X1151:Y1151"/>
    <mergeCell ref="A1161:A1162"/>
    <mergeCell ref="B1161:C1161"/>
    <mergeCell ref="D1161:E1161"/>
    <mergeCell ref="F1161:G1161"/>
    <mergeCell ref="H1161:I1161"/>
    <mergeCell ref="J1161:K1161"/>
    <mergeCell ref="L1161:M1161"/>
    <mergeCell ref="N1161:O1161"/>
    <mergeCell ref="P1161:Q1161"/>
    <mergeCell ref="R1161:S1161"/>
    <mergeCell ref="T1161:U1161"/>
    <mergeCell ref="V1161:W1161"/>
    <mergeCell ref="X1161:Y1161"/>
    <mergeCell ref="J1151:K1151"/>
    <mergeCell ref="L1151:M1151"/>
    <mergeCell ref="N1151:O1151"/>
    <mergeCell ref="P1151:Q1151"/>
    <mergeCell ref="R1151:S1151"/>
    <mergeCell ref="A1151:A1152"/>
    <mergeCell ref="B1151:C1151"/>
    <mergeCell ref="D1151:E1151"/>
    <mergeCell ref="F1151:G1151"/>
    <mergeCell ref="H1151:I1151"/>
    <mergeCell ref="T1171:U1171"/>
    <mergeCell ref="V1171:W1171"/>
    <mergeCell ref="X1171:Y1171"/>
    <mergeCell ref="A1181:A1182"/>
    <mergeCell ref="B1181:C1181"/>
    <mergeCell ref="D1181:E1181"/>
    <mergeCell ref="F1181:G1181"/>
    <mergeCell ref="H1181:I1181"/>
    <mergeCell ref="J1181:K1181"/>
    <mergeCell ref="L1181:M1181"/>
    <mergeCell ref="N1181:O1181"/>
    <mergeCell ref="P1181:Q1181"/>
    <mergeCell ref="R1181:S1181"/>
    <mergeCell ref="T1181:U1181"/>
    <mergeCell ref="V1181:W1181"/>
    <mergeCell ref="X1181:Y1181"/>
    <mergeCell ref="J1171:K1171"/>
    <mergeCell ref="L1171:M1171"/>
    <mergeCell ref="N1171:O1171"/>
    <mergeCell ref="P1171:Q1171"/>
    <mergeCell ref="R1171:S1171"/>
    <mergeCell ref="A1171:A1172"/>
    <mergeCell ref="B1171:C1171"/>
    <mergeCell ref="D1171:E1171"/>
    <mergeCell ref="F1171:G1171"/>
    <mergeCell ref="H1171:I1171"/>
    <mergeCell ref="T1191:U1191"/>
    <mergeCell ref="V1191:W1191"/>
    <mergeCell ref="X1191:Y1191"/>
    <mergeCell ref="A1201:A1202"/>
    <mergeCell ref="B1201:C1201"/>
    <mergeCell ref="D1201:E1201"/>
    <mergeCell ref="F1201:G1201"/>
    <mergeCell ref="H1201:I1201"/>
    <mergeCell ref="J1201:K1201"/>
    <mergeCell ref="L1201:M1201"/>
    <mergeCell ref="N1201:O1201"/>
    <mergeCell ref="P1201:Q1201"/>
    <mergeCell ref="R1201:S1201"/>
    <mergeCell ref="T1201:U1201"/>
    <mergeCell ref="V1201:W1201"/>
    <mergeCell ref="X1201:Y1201"/>
    <mergeCell ref="J1191:K1191"/>
    <mergeCell ref="L1191:M1191"/>
    <mergeCell ref="N1191:O1191"/>
    <mergeCell ref="P1191:Q1191"/>
    <mergeCell ref="R1191:S1191"/>
    <mergeCell ref="A1191:A1192"/>
    <mergeCell ref="B1191:C1191"/>
    <mergeCell ref="D1191:E1191"/>
    <mergeCell ref="F1191:G1191"/>
    <mergeCell ref="H1191:I1191"/>
    <mergeCell ref="T1211:U1211"/>
    <mergeCell ref="V1211:W1211"/>
    <mergeCell ref="X1211:Y1211"/>
    <mergeCell ref="A1221:A1222"/>
    <mergeCell ref="B1221:C1221"/>
    <mergeCell ref="D1221:E1221"/>
    <mergeCell ref="F1221:G1221"/>
    <mergeCell ref="H1221:I1221"/>
    <mergeCell ref="J1221:K1221"/>
    <mergeCell ref="L1221:M1221"/>
    <mergeCell ref="N1221:O1221"/>
    <mergeCell ref="P1221:Q1221"/>
    <mergeCell ref="R1221:S1221"/>
    <mergeCell ref="T1221:U1221"/>
    <mergeCell ref="V1221:W1221"/>
    <mergeCell ref="X1221:Y1221"/>
    <mergeCell ref="J1211:K1211"/>
    <mergeCell ref="L1211:M1211"/>
    <mergeCell ref="N1211:O1211"/>
    <mergeCell ref="P1211:Q1211"/>
    <mergeCell ref="R1211:S1211"/>
    <mergeCell ref="A1211:A1212"/>
    <mergeCell ref="B1211:C1211"/>
    <mergeCell ref="D1211:E1211"/>
    <mergeCell ref="F1211:G1211"/>
    <mergeCell ref="H1211:I1211"/>
    <mergeCell ref="T1231:U1231"/>
    <mergeCell ref="V1231:W1231"/>
    <mergeCell ref="X1231:Y1231"/>
    <mergeCell ref="J1231:K1231"/>
    <mergeCell ref="L1231:M1231"/>
    <mergeCell ref="N1231:O1231"/>
    <mergeCell ref="P1231:Q1231"/>
    <mergeCell ref="R1231:S1231"/>
    <mergeCell ref="A1231:A1232"/>
    <mergeCell ref="B1231:C1231"/>
    <mergeCell ref="D1231:E1231"/>
    <mergeCell ref="F1231:G1231"/>
    <mergeCell ref="H1231:I1231"/>
    <mergeCell ref="A1299:A1300"/>
    <mergeCell ref="B1299:C1299"/>
    <mergeCell ref="D1299:E1299"/>
    <mergeCell ref="F1299:G1299"/>
    <mergeCell ref="H1299:I1299"/>
    <mergeCell ref="J1299:K1299"/>
    <mergeCell ref="A1266:A1267"/>
    <mergeCell ref="B1266:C1266"/>
    <mergeCell ref="D1266:E1266"/>
    <mergeCell ref="F1266:G1266"/>
    <mergeCell ref="H1266:I1266"/>
    <mergeCell ref="J1266:K1266"/>
    <mergeCell ref="L1266:M1266"/>
    <mergeCell ref="N1266:O1266"/>
    <mergeCell ref="P1266:Q1266"/>
    <mergeCell ref="R1266:S1266"/>
    <mergeCell ref="T1266:U1266"/>
    <mergeCell ref="V1266:W1266"/>
    <mergeCell ref="X1266:Y1266"/>
    <mergeCell ref="A1674:A1675"/>
    <mergeCell ref="B1674:C1674"/>
    <mergeCell ref="D1674:E1674"/>
    <mergeCell ref="F1674:G1674"/>
    <mergeCell ref="H1674:I1674"/>
    <mergeCell ref="J1674:K1674"/>
    <mergeCell ref="L1674:M1674"/>
    <mergeCell ref="N1674:O1674"/>
    <mergeCell ref="P1674:Q1674"/>
    <mergeCell ref="R1674:S1674"/>
    <mergeCell ref="T1674:U1674"/>
    <mergeCell ref="V1674:W1674"/>
    <mergeCell ref="X1674:Y1674"/>
    <mergeCell ref="A1718:A1719"/>
    <mergeCell ref="B1718:C1718"/>
    <mergeCell ref="D1718:E1718"/>
    <mergeCell ref="F1718:G1718"/>
    <mergeCell ref="H1718:I1718"/>
    <mergeCell ref="J1718:K1718"/>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RowHeight="14.4" x14ac:dyDescent="0.3"/>
  <cols>
    <col min="1" max="1" width="51.77734375" customWidth="1"/>
    <col min="2" max="7" width="7.6640625" customWidth="1"/>
    <col min="8" max="8" width="4.6640625" customWidth="1"/>
    <col min="9" max="21" width="7.6640625" customWidth="1"/>
    <col min="22" max="22" width="8.21875" bestFit="1" customWidth="1"/>
    <col min="23" max="23" width="4.6640625" customWidth="1"/>
    <col min="24" max="25" width="9.44140625" customWidth="1"/>
    <col min="26" max="27" width="9.21875" customWidth="1"/>
    <col min="28" max="29" width="10.21875" customWidth="1"/>
    <col min="30" max="31" width="7.6640625" customWidth="1"/>
  </cols>
  <sheetData>
    <row r="1" spans="1:29" x14ac:dyDescent="0.3">
      <c r="A1" s="31" t="str">
        <f xml:space="preserve"> HYPERLINK("#'Index'!A1", "Index")</f>
        <v>Index</v>
      </c>
      <c r="D1" s="43"/>
      <c r="E1" s="44" t="s">
        <v>503</v>
      </c>
    </row>
    <row r="2" spans="1:29" x14ac:dyDescent="0.3">
      <c r="A2" s="12" t="s">
        <v>397</v>
      </c>
      <c r="D2" s="46"/>
      <c r="E2" s="44" t="s">
        <v>504</v>
      </c>
    </row>
    <row r="3" spans="1:29" x14ac:dyDescent="0.3">
      <c r="A3" s="2" t="s">
        <v>1</v>
      </c>
      <c r="D3" s="11" t="s">
        <v>394</v>
      </c>
      <c r="E3" s="49" t="s">
        <v>401</v>
      </c>
      <c r="F3" s="50"/>
      <c r="G3" s="50"/>
      <c r="H3" s="50"/>
    </row>
    <row r="4" spans="1:29" x14ac:dyDescent="0.3">
      <c r="A4" s="51" t="s">
        <v>395</v>
      </c>
    </row>
    <row r="5" spans="1:29" x14ac:dyDescent="0.3">
      <c r="A5" s="52" t="s">
        <v>1</v>
      </c>
    </row>
    <row r="6" spans="1:29" x14ac:dyDescent="0.3">
      <c r="A6" s="112" t="s">
        <v>1</v>
      </c>
      <c r="B6" s="114" t="s">
        <v>502</v>
      </c>
      <c r="C6" s="114" t="s">
        <v>1</v>
      </c>
      <c r="D6" s="114" t="s">
        <v>346</v>
      </c>
      <c r="E6" s="114" t="s">
        <v>1</v>
      </c>
      <c r="F6" s="114" t="s">
        <v>347</v>
      </c>
      <c r="G6" s="114" t="s">
        <v>1</v>
      </c>
      <c r="H6" s="103"/>
      <c r="I6" s="114" t="s">
        <v>350</v>
      </c>
      <c r="J6" s="114" t="s">
        <v>1</v>
      </c>
      <c r="K6" s="114" t="s">
        <v>351</v>
      </c>
      <c r="L6" s="114" t="s">
        <v>1</v>
      </c>
      <c r="M6" s="114" t="s">
        <v>352</v>
      </c>
      <c r="N6" s="114" t="s">
        <v>1</v>
      </c>
      <c r="O6" s="114" t="s">
        <v>353</v>
      </c>
      <c r="P6" s="114" t="s">
        <v>1</v>
      </c>
      <c r="Q6" s="114" t="s">
        <v>354</v>
      </c>
      <c r="R6" s="114" t="s">
        <v>1</v>
      </c>
      <c r="S6" s="114" t="s">
        <v>355</v>
      </c>
      <c r="T6" s="114" t="s">
        <v>1</v>
      </c>
      <c r="U6" s="114" t="s">
        <v>356</v>
      </c>
      <c r="V6" s="114" t="s">
        <v>1</v>
      </c>
      <c r="W6" s="103"/>
      <c r="X6" s="114" t="s">
        <v>358</v>
      </c>
      <c r="Y6" s="114" t="s">
        <v>1</v>
      </c>
      <c r="Z6" s="114" t="s">
        <v>359</v>
      </c>
      <c r="AA6" s="114" t="s">
        <v>1</v>
      </c>
      <c r="AB6" s="114" t="s">
        <v>360</v>
      </c>
      <c r="AC6" s="114" t="s">
        <v>1</v>
      </c>
    </row>
    <row r="7" spans="1:29" x14ac:dyDescent="0.3">
      <c r="A7" s="113" t="s">
        <v>1</v>
      </c>
      <c r="B7" s="53" t="s">
        <v>14</v>
      </c>
      <c r="C7" s="53" t="s">
        <v>15</v>
      </c>
      <c r="D7" s="53" t="s">
        <v>14</v>
      </c>
      <c r="E7" s="53" t="s">
        <v>15</v>
      </c>
      <c r="F7" s="53" t="s">
        <v>14</v>
      </c>
      <c r="G7" s="53" t="s">
        <v>15</v>
      </c>
      <c r="H7" s="103"/>
      <c r="I7" s="53" t="s">
        <v>14</v>
      </c>
      <c r="J7" s="53" t="s">
        <v>15</v>
      </c>
      <c r="K7" s="53" t="s">
        <v>14</v>
      </c>
      <c r="L7" s="53" t="s">
        <v>15</v>
      </c>
      <c r="M7" s="53" t="s">
        <v>14</v>
      </c>
      <c r="N7" s="53" t="s">
        <v>15</v>
      </c>
      <c r="O7" s="53" t="s">
        <v>14</v>
      </c>
      <c r="P7" s="53" t="s">
        <v>15</v>
      </c>
      <c r="Q7" s="53" t="s">
        <v>14</v>
      </c>
      <c r="R7" s="53" t="s">
        <v>15</v>
      </c>
      <c r="S7" s="53" t="s">
        <v>14</v>
      </c>
      <c r="T7" s="53" t="s">
        <v>15</v>
      </c>
      <c r="U7" s="53" t="s">
        <v>14</v>
      </c>
      <c r="V7" s="53" t="s">
        <v>15</v>
      </c>
      <c r="W7" s="103"/>
      <c r="X7" s="53" t="s">
        <v>14</v>
      </c>
      <c r="Y7" s="53" t="s">
        <v>15</v>
      </c>
      <c r="Z7" s="53" t="s">
        <v>14</v>
      </c>
      <c r="AA7" s="53" t="s">
        <v>15</v>
      </c>
      <c r="AB7" s="53" t="s">
        <v>14</v>
      </c>
      <c r="AC7" s="53" t="s">
        <v>15</v>
      </c>
    </row>
    <row r="8" spans="1:29" x14ac:dyDescent="0.3">
      <c r="A8" s="54" t="s">
        <v>16</v>
      </c>
      <c r="B8" s="55">
        <v>900.90546691270004</v>
      </c>
      <c r="C8" s="55">
        <v>900.90546691270004</v>
      </c>
      <c r="D8" s="55">
        <v>374.4519852821</v>
      </c>
      <c r="E8" s="55">
        <v>374.4519852821</v>
      </c>
      <c r="F8" s="55">
        <v>526.45348163059998</v>
      </c>
      <c r="G8" s="55">
        <v>526.45348163059998</v>
      </c>
      <c r="H8" s="104"/>
      <c r="I8" s="55">
        <v>125.0912676304</v>
      </c>
      <c r="J8" s="55">
        <v>125.0912676304</v>
      </c>
      <c r="K8" s="55">
        <v>133.08779425439999</v>
      </c>
      <c r="L8" s="55">
        <v>133.08779425439999</v>
      </c>
      <c r="M8" s="55">
        <v>128.37479217219999</v>
      </c>
      <c r="N8" s="55">
        <v>128.37479217219999</v>
      </c>
      <c r="O8" s="55">
        <v>146.81576714100001</v>
      </c>
      <c r="P8" s="55">
        <v>146.81576714100001</v>
      </c>
      <c r="Q8" s="55">
        <v>102.4143711439</v>
      </c>
      <c r="R8" s="55">
        <v>102.4143711439</v>
      </c>
      <c r="S8" s="55">
        <v>176.03545623080001</v>
      </c>
      <c r="T8" s="55">
        <v>176.03545623080001</v>
      </c>
      <c r="U8" s="55">
        <v>89.086018339999995</v>
      </c>
      <c r="V8" s="55">
        <v>89.086018339999995</v>
      </c>
      <c r="W8" s="104"/>
      <c r="X8" s="55">
        <v>182.82904545560001</v>
      </c>
      <c r="Y8" s="55">
        <v>182.82904545560001</v>
      </c>
      <c r="Z8" s="55">
        <v>319.03977183159998</v>
      </c>
      <c r="AA8" s="55">
        <v>319.03977183159998</v>
      </c>
      <c r="AB8" s="55">
        <v>385.22593058050001</v>
      </c>
      <c r="AC8" s="55">
        <v>385.22593058050001</v>
      </c>
    </row>
    <row r="9" spans="1:29" x14ac:dyDescent="0.3">
      <c r="A9" s="56" t="s">
        <v>17</v>
      </c>
      <c r="B9" s="57">
        <v>216.5507875731</v>
      </c>
      <c r="C9" s="58">
        <v>0.240370155944546</v>
      </c>
      <c r="D9" s="57">
        <v>94.206652368899896</v>
      </c>
      <c r="E9" s="58">
        <v>0.25158539965525301</v>
      </c>
      <c r="F9" s="57">
        <v>122.3441352042</v>
      </c>
      <c r="G9" s="58">
        <v>0.23239305935495</v>
      </c>
      <c r="H9" s="105"/>
      <c r="I9" s="65">
        <v>23.2644500798</v>
      </c>
      <c r="J9" s="66">
        <v>18.597980914653601</v>
      </c>
      <c r="K9" s="57">
        <v>10.3876182828</v>
      </c>
      <c r="L9" s="62">
        <v>7.8050871163616004E-2</v>
      </c>
      <c r="M9" s="57">
        <v>29.987565572499999</v>
      </c>
      <c r="N9" s="58">
        <v>0.23359387824577801</v>
      </c>
      <c r="O9" s="57">
        <v>37.208516336899997</v>
      </c>
      <c r="P9" s="58">
        <v>0.25343678721622198</v>
      </c>
      <c r="Q9" s="57">
        <v>34.304628958000002</v>
      </c>
      <c r="R9" s="61">
        <v>0.33495913293066398</v>
      </c>
      <c r="S9" s="57">
        <v>54.843693299100003</v>
      </c>
      <c r="T9" s="58">
        <v>0.311549130347891</v>
      </c>
      <c r="U9" s="57">
        <v>26.554315043999999</v>
      </c>
      <c r="V9" s="58">
        <v>0.298075001429006</v>
      </c>
      <c r="W9" s="105"/>
      <c r="X9" s="57">
        <v>56.898698162000201</v>
      </c>
      <c r="Y9" s="58">
        <v>0.31121257577105199</v>
      </c>
      <c r="Z9" s="57">
        <v>98.5337590339999</v>
      </c>
      <c r="AA9" s="61">
        <v>0.308844751450015</v>
      </c>
      <c r="AB9" s="57">
        <v>54.714516534300103</v>
      </c>
      <c r="AC9" s="62">
        <v>0.14203227817984701</v>
      </c>
    </row>
    <row r="10" spans="1:29" x14ac:dyDescent="0.3">
      <c r="A10" s="56" t="s">
        <v>18</v>
      </c>
      <c r="B10" s="59">
        <v>196.41711021649999</v>
      </c>
      <c r="C10" s="60">
        <v>0.21802188734584901</v>
      </c>
      <c r="D10" s="59">
        <v>90.732491450799898</v>
      </c>
      <c r="E10" s="60">
        <v>0.24230741194347</v>
      </c>
      <c r="F10" s="59">
        <v>105.68461876569999</v>
      </c>
      <c r="G10" s="60">
        <v>0.200748256879905</v>
      </c>
      <c r="H10" s="105"/>
      <c r="I10" s="68">
        <v>56.067874130100002</v>
      </c>
      <c r="J10" s="67">
        <v>44.8215732338412</v>
      </c>
      <c r="K10" s="59">
        <v>51.236429126200001</v>
      </c>
      <c r="L10" s="61">
        <v>0.38498217972010701</v>
      </c>
      <c r="M10" s="59">
        <v>29.3589681668</v>
      </c>
      <c r="N10" s="60">
        <v>0.22869729851183199</v>
      </c>
      <c r="O10" s="59">
        <v>26.8883284777</v>
      </c>
      <c r="P10" s="60">
        <v>0.183143329911404</v>
      </c>
      <c r="Q10" s="59">
        <v>8.4641250073000105</v>
      </c>
      <c r="R10" s="62">
        <v>8.2645871988094893E-2</v>
      </c>
      <c r="S10" s="59">
        <v>14.855887189400001</v>
      </c>
      <c r="T10" s="62">
        <v>8.4391448788148998E-2</v>
      </c>
      <c r="U10" s="59">
        <v>9.5454981189999906</v>
      </c>
      <c r="V10" s="62">
        <v>0.107149228317392</v>
      </c>
      <c r="W10" s="105"/>
      <c r="X10" s="59">
        <v>40.164345375000003</v>
      </c>
      <c r="Y10" s="60">
        <v>0.21968251967247701</v>
      </c>
      <c r="Z10" s="59">
        <v>52.518638567899998</v>
      </c>
      <c r="AA10" s="62">
        <v>0.16461470702035599</v>
      </c>
      <c r="AB10" s="59">
        <v>103.7341262736</v>
      </c>
      <c r="AC10" s="61">
        <v>0.26928126597626001</v>
      </c>
    </row>
    <row r="11" spans="1:29" x14ac:dyDescent="0.3">
      <c r="A11" s="56" t="s">
        <v>19</v>
      </c>
      <c r="B11" s="57">
        <v>116.52333021680001</v>
      </c>
      <c r="C11" s="58">
        <v>0.129340241008984</v>
      </c>
      <c r="D11" s="57">
        <v>45.898360540999903</v>
      </c>
      <c r="E11" s="58">
        <v>0.12257475549614601</v>
      </c>
      <c r="F11" s="57">
        <v>70.624969675800102</v>
      </c>
      <c r="G11" s="58">
        <v>0.13415234610482801</v>
      </c>
      <c r="H11" s="105"/>
      <c r="I11" s="65">
        <v>5.1622372989</v>
      </c>
      <c r="J11" s="66">
        <v>4.1267767100678601</v>
      </c>
      <c r="K11" s="57">
        <v>7.2309574775999996</v>
      </c>
      <c r="L11" s="58">
        <v>5.4332236236313898E-2</v>
      </c>
      <c r="M11" s="57">
        <v>9.8644864898000009</v>
      </c>
      <c r="N11" s="62">
        <v>7.6841304456157805E-2</v>
      </c>
      <c r="O11" s="57">
        <v>18.0361004779</v>
      </c>
      <c r="P11" s="58">
        <v>0.122848525258042</v>
      </c>
      <c r="Q11" s="57">
        <v>19.161835053899999</v>
      </c>
      <c r="R11" s="61">
        <v>0.18710103708957199</v>
      </c>
      <c r="S11" s="57">
        <v>35.6791447855</v>
      </c>
      <c r="T11" s="61">
        <v>0.20268158216218199</v>
      </c>
      <c r="U11" s="57">
        <v>21.388568633199998</v>
      </c>
      <c r="V11" s="61">
        <v>0.24008895033976899</v>
      </c>
      <c r="W11" s="105"/>
      <c r="X11" s="57">
        <v>15.469811677999999</v>
      </c>
      <c r="Y11" s="58">
        <v>8.4613534132118196E-2</v>
      </c>
      <c r="Z11" s="57">
        <v>48.516859360800098</v>
      </c>
      <c r="AA11" s="58">
        <v>0.152071508458854</v>
      </c>
      <c r="AB11" s="57">
        <v>50.026785486700099</v>
      </c>
      <c r="AC11" s="58">
        <v>0.12986349442083001</v>
      </c>
    </row>
    <row r="12" spans="1:29" x14ac:dyDescent="0.3">
      <c r="A12" s="56" t="s">
        <v>20</v>
      </c>
      <c r="B12" s="59">
        <v>116.8663880032</v>
      </c>
      <c r="C12" s="60">
        <v>0.12972103322192899</v>
      </c>
      <c r="D12" s="59">
        <v>28.673236024100099</v>
      </c>
      <c r="E12" s="62">
        <v>7.6573865678662395E-2</v>
      </c>
      <c r="F12" s="59">
        <v>88.193151979099895</v>
      </c>
      <c r="G12" s="61">
        <v>0.16752316217177801</v>
      </c>
      <c r="H12" s="105"/>
      <c r="I12" s="68">
        <v>16.456034227499998</v>
      </c>
      <c r="J12" s="69">
        <v>13.1552222143289</v>
      </c>
      <c r="K12" s="59">
        <v>15.311773458599999</v>
      </c>
      <c r="L12" s="60">
        <v>0.11505017078674599</v>
      </c>
      <c r="M12" s="59">
        <v>13.0471007716</v>
      </c>
      <c r="N12" s="60">
        <v>0.101632887195633</v>
      </c>
      <c r="O12" s="59">
        <v>29.666469133500001</v>
      </c>
      <c r="P12" s="61">
        <v>0.202065961382804</v>
      </c>
      <c r="Q12" s="59">
        <v>12.472414071099999</v>
      </c>
      <c r="R12" s="60">
        <v>0.12178382713081599</v>
      </c>
      <c r="S12" s="59">
        <v>19.876139002399999</v>
      </c>
      <c r="T12" s="60">
        <v>0.112909861615267</v>
      </c>
      <c r="U12" s="59">
        <v>10.0364573385</v>
      </c>
      <c r="V12" s="60">
        <v>0.11266029760355301</v>
      </c>
      <c r="W12" s="105"/>
      <c r="X12" s="59">
        <v>45.432108345899998</v>
      </c>
      <c r="Y12" s="61">
        <v>0.24849502568197299</v>
      </c>
      <c r="Z12" s="59">
        <v>44.665644829500103</v>
      </c>
      <c r="AA12" s="60">
        <v>0.140000240637948</v>
      </c>
      <c r="AB12" s="59">
        <v>26.7686348277999</v>
      </c>
      <c r="AC12" s="62">
        <v>6.9488143717278197E-2</v>
      </c>
    </row>
    <row r="13" spans="1:29" x14ac:dyDescent="0.3">
      <c r="A13" s="56" t="s">
        <v>21</v>
      </c>
      <c r="B13" s="57">
        <v>73.714831058300007</v>
      </c>
      <c r="C13" s="58">
        <v>8.1823047773161295E-2</v>
      </c>
      <c r="D13" s="57">
        <v>30.289636164200001</v>
      </c>
      <c r="E13" s="58">
        <v>8.0890574371987295E-2</v>
      </c>
      <c r="F13" s="57">
        <v>43.425194894100002</v>
      </c>
      <c r="G13" s="58">
        <v>8.2486290639769103E-2</v>
      </c>
      <c r="H13" s="105"/>
      <c r="I13" s="65">
        <v>11.613313532399999</v>
      </c>
      <c r="J13" s="66">
        <v>9.2838722897214492</v>
      </c>
      <c r="K13" s="57">
        <v>17.371088851700001</v>
      </c>
      <c r="L13" s="58">
        <v>0.13052353109478099</v>
      </c>
      <c r="M13" s="57">
        <v>19.0701536087</v>
      </c>
      <c r="N13" s="61">
        <v>0.148550609399387</v>
      </c>
      <c r="O13" s="57">
        <v>11.980337496900001</v>
      </c>
      <c r="P13" s="58">
        <v>8.1601164031614104E-2</v>
      </c>
      <c r="Q13" s="57">
        <v>3.7365999566000001</v>
      </c>
      <c r="R13" s="62">
        <v>3.6485113513510602E-2</v>
      </c>
      <c r="S13" s="57">
        <v>6.4988428507000204</v>
      </c>
      <c r="T13" s="58">
        <v>3.6917806161614199E-2</v>
      </c>
      <c r="U13" s="57">
        <v>3.4444947613000001</v>
      </c>
      <c r="V13" s="58">
        <v>3.8664818851303497E-2</v>
      </c>
      <c r="W13" s="105"/>
      <c r="X13" s="57">
        <v>13.7590548291</v>
      </c>
      <c r="Y13" s="58">
        <v>7.5256394818521199E-2</v>
      </c>
      <c r="Z13" s="57">
        <v>29.188224444999999</v>
      </c>
      <c r="AA13" s="58">
        <v>9.1487729813217594E-2</v>
      </c>
      <c r="AB13" s="57">
        <v>25.870520273299999</v>
      </c>
      <c r="AC13" s="58">
        <v>6.7156746780559398E-2</v>
      </c>
    </row>
    <row r="14" spans="1:29" x14ac:dyDescent="0.3">
      <c r="A14" s="56" t="s">
        <v>22</v>
      </c>
      <c r="B14" s="59">
        <v>107.5124591883</v>
      </c>
      <c r="C14" s="60">
        <v>0.11933822486029801</v>
      </c>
      <c r="D14" s="59">
        <v>62.540169129299997</v>
      </c>
      <c r="E14" s="61">
        <v>0.16701785966546401</v>
      </c>
      <c r="F14" s="59">
        <v>44.972290059000102</v>
      </c>
      <c r="G14" s="62">
        <v>8.5425002641650302E-2</v>
      </c>
      <c r="H14" s="105"/>
      <c r="I14" s="68">
        <v>12.527358361699999</v>
      </c>
      <c r="J14" s="69">
        <v>10.014574637387099</v>
      </c>
      <c r="K14" s="59">
        <v>9.1272973743999799</v>
      </c>
      <c r="L14" s="60">
        <v>6.8581025221238406E-2</v>
      </c>
      <c r="M14" s="59">
        <v>16.999689932399999</v>
      </c>
      <c r="N14" s="60">
        <v>0.13242233654093799</v>
      </c>
      <c r="O14" s="59">
        <v>13.154210755799999</v>
      </c>
      <c r="P14" s="60">
        <v>8.9596717109864998E-2</v>
      </c>
      <c r="Q14" s="59">
        <v>17.640505422899999</v>
      </c>
      <c r="R14" s="61">
        <v>0.17224638716097501</v>
      </c>
      <c r="S14" s="59">
        <v>24.311397894500001</v>
      </c>
      <c r="T14" s="60">
        <v>0.13810512049700599</v>
      </c>
      <c r="U14" s="59">
        <v>13.751999446599999</v>
      </c>
      <c r="V14" s="60">
        <v>0.154367651656795</v>
      </c>
      <c r="W14" s="105"/>
      <c r="X14" s="59">
        <v>9.0298030171000008</v>
      </c>
      <c r="Y14" s="62">
        <v>4.9389324297997798E-2</v>
      </c>
      <c r="Z14" s="59">
        <v>25.618014523300001</v>
      </c>
      <c r="AA14" s="62">
        <v>8.0297244372473001E-2</v>
      </c>
      <c r="AB14" s="59">
        <v>72.864641647899901</v>
      </c>
      <c r="AC14" s="61">
        <v>0.189147811358648</v>
      </c>
    </row>
    <row r="15" spans="1:29" x14ac:dyDescent="0.3">
      <c r="A15" s="56" t="s">
        <v>23</v>
      </c>
      <c r="B15" s="57">
        <v>73.320560656500007</v>
      </c>
      <c r="C15" s="58">
        <v>8.1385409845231793E-2</v>
      </c>
      <c r="D15" s="57">
        <v>22.111439603800001</v>
      </c>
      <c r="E15" s="58">
        <v>5.9050133189017397E-2</v>
      </c>
      <c r="F15" s="57">
        <v>51.209121052700098</v>
      </c>
      <c r="G15" s="58">
        <v>9.7271882207120103E-2</v>
      </c>
      <c r="H15" s="105"/>
      <c r="I15" s="65">
        <v>0</v>
      </c>
      <c r="J15" s="66">
        <v>0</v>
      </c>
      <c r="K15" s="57">
        <v>22.422629683099998</v>
      </c>
      <c r="L15" s="61">
        <v>0.168479985777198</v>
      </c>
      <c r="M15" s="57">
        <v>10.046827630399999</v>
      </c>
      <c r="N15" s="58">
        <v>7.8261685650274193E-2</v>
      </c>
      <c r="O15" s="57">
        <v>9.8818044622999892</v>
      </c>
      <c r="P15" s="58">
        <v>6.7307515090049203E-2</v>
      </c>
      <c r="Q15" s="57">
        <v>6.6342626741000004</v>
      </c>
      <c r="R15" s="58">
        <v>6.4778630186366704E-2</v>
      </c>
      <c r="S15" s="57">
        <v>19.9703512092</v>
      </c>
      <c r="T15" s="58">
        <v>0.11344505042789201</v>
      </c>
      <c r="U15" s="57">
        <v>4.3646849974000004</v>
      </c>
      <c r="V15" s="58">
        <v>4.8994051802180902E-2</v>
      </c>
      <c r="W15" s="105"/>
      <c r="X15" s="57">
        <v>2.0752240485</v>
      </c>
      <c r="Y15" s="62">
        <v>1.13506256258608E-2</v>
      </c>
      <c r="Z15" s="57">
        <v>19.9986310711</v>
      </c>
      <c r="AA15" s="58">
        <v>6.2683818247136799E-2</v>
      </c>
      <c r="AB15" s="57">
        <v>51.246705536900102</v>
      </c>
      <c r="AC15" s="61">
        <v>0.13303025956657699</v>
      </c>
    </row>
    <row r="16" spans="1:29" x14ac:dyDescent="0.3">
      <c r="A16" s="63" t="s">
        <v>1</v>
      </c>
    </row>
    <row r="17" spans="1:29" x14ac:dyDescent="0.3">
      <c r="A17" s="63" t="s">
        <v>1</v>
      </c>
    </row>
    <row r="18" spans="1:29" x14ac:dyDescent="0.3">
      <c r="A18" s="51" t="s">
        <v>412</v>
      </c>
    </row>
    <row r="19" spans="1:29" x14ac:dyDescent="0.3">
      <c r="A19" s="52" t="s">
        <v>1</v>
      </c>
    </row>
    <row r="20" spans="1:29" x14ac:dyDescent="0.3">
      <c r="A20" s="112" t="s">
        <v>1</v>
      </c>
      <c r="B20" s="114" t="s">
        <v>502</v>
      </c>
      <c r="C20" s="114" t="s">
        <v>1</v>
      </c>
      <c r="D20" s="114" t="s">
        <v>346</v>
      </c>
      <c r="E20" s="114" t="s">
        <v>1</v>
      </c>
      <c r="F20" s="114" t="s">
        <v>347</v>
      </c>
      <c r="G20" s="114" t="s">
        <v>1</v>
      </c>
      <c r="H20" s="103"/>
      <c r="I20" s="114" t="s">
        <v>350</v>
      </c>
      <c r="J20" s="114" t="s">
        <v>1</v>
      </c>
      <c r="K20" s="114" t="s">
        <v>351</v>
      </c>
      <c r="L20" s="114" t="s">
        <v>1</v>
      </c>
      <c r="M20" s="114" t="s">
        <v>352</v>
      </c>
      <c r="N20" s="114" t="s">
        <v>1</v>
      </c>
      <c r="O20" s="114" t="s">
        <v>353</v>
      </c>
      <c r="P20" s="114" t="s">
        <v>1</v>
      </c>
      <c r="Q20" s="114" t="s">
        <v>354</v>
      </c>
      <c r="R20" s="114" t="s">
        <v>1</v>
      </c>
      <c r="S20" s="114" t="s">
        <v>355</v>
      </c>
      <c r="T20" s="114" t="s">
        <v>1</v>
      </c>
      <c r="U20" s="114" t="s">
        <v>356</v>
      </c>
      <c r="V20" s="114" t="s">
        <v>1</v>
      </c>
      <c r="W20" s="103"/>
      <c r="X20" s="114" t="s">
        <v>358</v>
      </c>
      <c r="Y20" s="114" t="s">
        <v>1</v>
      </c>
      <c r="Z20" s="114" t="s">
        <v>359</v>
      </c>
      <c r="AA20" s="114" t="s">
        <v>1</v>
      </c>
      <c r="AB20" s="114" t="s">
        <v>360</v>
      </c>
      <c r="AC20" s="114" t="s">
        <v>1</v>
      </c>
    </row>
    <row r="21" spans="1:29" x14ac:dyDescent="0.3">
      <c r="A21" s="113" t="s">
        <v>1</v>
      </c>
      <c r="B21" s="53" t="s">
        <v>14</v>
      </c>
      <c r="C21" s="53" t="s">
        <v>15</v>
      </c>
      <c r="D21" s="53" t="s">
        <v>14</v>
      </c>
      <c r="E21" s="53" t="s">
        <v>15</v>
      </c>
      <c r="F21" s="53" t="s">
        <v>14</v>
      </c>
      <c r="G21" s="53" t="s">
        <v>15</v>
      </c>
      <c r="H21" s="103"/>
      <c r="I21" s="53" t="s">
        <v>14</v>
      </c>
      <c r="J21" s="53" t="s">
        <v>15</v>
      </c>
      <c r="K21" s="53" t="s">
        <v>14</v>
      </c>
      <c r="L21" s="53" t="s">
        <v>15</v>
      </c>
      <c r="M21" s="53" t="s">
        <v>14</v>
      </c>
      <c r="N21" s="53" t="s">
        <v>15</v>
      </c>
      <c r="O21" s="53" t="s">
        <v>14</v>
      </c>
      <c r="P21" s="53" t="s">
        <v>15</v>
      </c>
      <c r="Q21" s="53" t="s">
        <v>14</v>
      </c>
      <c r="R21" s="53" t="s">
        <v>15</v>
      </c>
      <c r="S21" s="53" t="s">
        <v>14</v>
      </c>
      <c r="T21" s="53" t="s">
        <v>15</v>
      </c>
      <c r="U21" s="53" t="s">
        <v>14</v>
      </c>
      <c r="V21" s="53" t="s">
        <v>15</v>
      </c>
      <c r="W21" s="103"/>
      <c r="X21" s="53" t="s">
        <v>14</v>
      </c>
      <c r="Y21" s="53" t="s">
        <v>15</v>
      </c>
      <c r="Z21" s="53" t="s">
        <v>14</v>
      </c>
      <c r="AA21" s="53" t="s">
        <v>15</v>
      </c>
      <c r="AB21" s="53" t="s">
        <v>14</v>
      </c>
      <c r="AC21" s="53" t="s">
        <v>15</v>
      </c>
    </row>
    <row r="22" spans="1:29" x14ac:dyDescent="0.3">
      <c r="A22" s="54" t="s">
        <v>16</v>
      </c>
      <c r="B22" s="55">
        <v>927.69097610710003</v>
      </c>
      <c r="C22" s="55">
        <v>927.69097610710003</v>
      </c>
      <c r="D22" s="55">
        <v>393.01853753189999</v>
      </c>
      <c r="E22" s="55">
        <v>393.01853753189999</v>
      </c>
      <c r="F22" s="55">
        <v>534.67243857519998</v>
      </c>
      <c r="G22" s="55">
        <v>534.67243857519998</v>
      </c>
      <c r="H22" s="104"/>
      <c r="I22" s="55">
        <v>136.497729212</v>
      </c>
      <c r="J22" s="55">
        <v>136.497729212</v>
      </c>
      <c r="K22" s="55">
        <v>135.9202908131</v>
      </c>
      <c r="L22" s="55">
        <v>135.9202908131</v>
      </c>
      <c r="M22" s="55">
        <v>129.4697737768</v>
      </c>
      <c r="N22" s="55">
        <v>129.4697737768</v>
      </c>
      <c r="O22" s="55">
        <v>148.76138935540001</v>
      </c>
      <c r="P22" s="55">
        <v>148.76138935540001</v>
      </c>
      <c r="Q22" s="55">
        <v>105.3519480991</v>
      </c>
      <c r="R22" s="55">
        <v>105.3519480991</v>
      </c>
      <c r="S22" s="55">
        <v>177.58395469690001</v>
      </c>
      <c r="T22" s="55">
        <v>177.58395469690001</v>
      </c>
      <c r="U22" s="55">
        <v>94.105890153800004</v>
      </c>
      <c r="V22" s="55">
        <v>94.105890153800004</v>
      </c>
      <c r="W22" s="104"/>
      <c r="X22" s="55">
        <v>189.64763080040001</v>
      </c>
      <c r="Y22" s="55">
        <v>189.64763080040001</v>
      </c>
      <c r="Z22" s="55">
        <v>333.02921838219999</v>
      </c>
      <c r="AA22" s="55">
        <v>333.02921838219999</v>
      </c>
      <c r="AB22" s="55">
        <v>391.20340787949999</v>
      </c>
      <c r="AC22" s="55">
        <v>391.20340787949999</v>
      </c>
    </row>
    <row r="23" spans="1:29" x14ac:dyDescent="0.3">
      <c r="A23" s="56" t="s">
        <v>24</v>
      </c>
      <c r="B23" s="57">
        <v>258.18594885649998</v>
      </c>
      <c r="C23" s="58">
        <v>0.27831029459824402</v>
      </c>
      <c r="D23" s="57">
        <v>110.2359061864</v>
      </c>
      <c r="E23" s="58">
        <v>0.28048525873274499</v>
      </c>
      <c r="F23" s="57">
        <v>147.9500426701</v>
      </c>
      <c r="G23" s="58">
        <v>0.27671155645194401</v>
      </c>
      <c r="H23" s="105"/>
      <c r="I23" s="57">
        <v>38.356546670199997</v>
      </c>
      <c r="J23" s="58">
        <v>0.28100501665215899</v>
      </c>
      <c r="K23" s="57">
        <v>42.482256105499999</v>
      </c>
      <c r="L23" s="58">
        <v>0.312552716385194</v>
      </c>
      <c r="M23" s="57">
        <v>34.751760940700002</v>
      </c>
      <c r="N23" s="58">
        <v>0.26841601654924102</v>
      </c>
      <c r="O23" s="57">
        <v>36.3863952998</v>
      </c>
      <c r="P23" s="58">
        <v>0.24459569420174401</v>
      </c>
      <c r="Q23" s="57">
        <v>26.4293067847</v>
      </c>
      <c r="R23" s="58">
        <v>0.250866806561936</v>
      </c>
      <c r="S23" s="57">
        <v>53.830717429300002</v>
      </c>
      <c r="T23" s="58">
        <v>0.30312827260310898</v>
      </c>
      <c r="U23" s="57">
        <v>25.948965626300001</v>
      </c>
      <c r="V23" s="58">
        <v>0.27574220470037403</v>
      </c>
      <c r="W23" s="105"/>
      <c r="X23" s="57">
        <v>53.761822666599798</v>
      </c>
      <c r="Y23" s="58">
        <v>0.283482701258647</v>
      </c>
      <c r="Z23" s="57">
        <v>112.8834789294</v>
      </c>
      <c r="AA23" s="61">
        <v>0.33895968491223999</v>
      </c>
      <c r="AB23" s="57">
        <v>85.136833417699904</v>
      </c>
      <c r="AC23" s="62">
        <v>0.21762804644054701</v>
      </c>
    </row>
    <row r="24" spans="1:29" x14ac:dyDescent="0.3">
      <c r="A24" s="56" t="s">
        <v>25</v>
      </c>
      <c r="B24" s="59">
        <v>213.87691312539999</v>
      </c>
      <c r="C24" s="60">
        <v>0.23054758387636701</v>
      </c>
      <c r="D24" s="59">
        <v>84.834301145400005</v>
      </c>
      <c r="E24" s="60">
        <v>0.215853180051372</v>
      </c>
      <c r="F24" s="59">
        <v>129.04261198</v>
      </c>
      <c r="G24" s="60">
        <v>0.24134891322222199</v>
      </c>
      <c r="H24" s="105"/>
      <c r="I24" s="59">
        <v>38.766826330699999</v>
      </c>
      <c r="J24" s="60">
        <v>0.28401077845397499</v>
      </c>
      <c r="K24" s="59">
        <v>31.271344320899999</v>
      </c>
      <c r="L24" s="60">
        <v>0.23007119933182199</v>
      </c>
      <c r="M24" s="59">
        <v>41.9924329149</v>
      </c>
      <c r="N24" s="61">
        <v>0.32434159487521003</v>
      </c>
      <c r="O24" s="59">
        <v>37.544015986799998</v>
      </c>
      <c r="P24" s="60">
        <v>0.25237742232364502</v>
      </c>
      <c r="Q24" s="59">
        <v>16.772086619</v>
      </c>
      <c r="R24" s="62">
        <v>0.15920053612319801</v>
      </c>
      <c r="S24" s="59">
        <v>24.0701992969</v>
      </c>
      <c r="T24" s="62">
        <v>0.13554264707069399</v>
      </c>
      <c r="U24" s="59">
        <v>23.460007656199998</v>
      </c>
      <c r="V24" s="60">
        <v>0.249293722399933</v>
      </c>
      <c r="W24" s="105"/>
      <c r="X24" s="59">
        <v>41.675593642099997</v>
      </c>
      <c r="Y24" s="60">
        <v>0.21975277764457099</v>
      </c>
      <c r="Z24" s="59">
        <v>70.019339465300007</v>
      </c>
      <c r="AA24" s="60">
        <v>0.21024983875421599</v>
      </c>
      <c r="AB24" s="59">
        <v>102.181980018</v>
      </c>
      <c r="AC24" s="60">
        <v>0.26119910501770099</v>
      </c>
    </row>
    <row r="25" spans="1:29" x14ac:dyDescent="0.3">
      <c r="A25" s="56" t="s">
        <v>26</v>
      </c>
      <c r="B25" s="57">
        <v>8.6651559041000006</v>
      </c>
      <c r="C25" s="58">
        <v>9.3405628892305002E-3</v>
      </c>
      <c r="D25" s="57">
        <v>6.0433653938000003</v>
      </c>
      <c r="E25" s="58">
        <v>1.5376794773476799E-2</v>
      </c>
      <c r="F25" s="57">
        <v>2.6217905102999999</v>
      </c>
      <c r="G25" s="58">
        <v>4.9035452758450998E-3</v>
      </c>
      <c r="H25" s="105"/>
      <c r="I25" s="57">
        <v>0</v>
      </c>
      <c r="J25" s="58">
        <v>0</v>
      </c>
      <c r="K25" s="57">
        <v>1.6163481718999999</v>
      </c>
      <c r="L25" s="58">
        <v>1.1891882825078699E-2</v>
      </c>
      <c r="M25" s="57">
        <v>0</v>
      </c>
      <c r="N25" s="58">
        <v>0</v>
      </c>
      <c r="O25" s="57">
        <v>0.54998002479999997</v>
      </c>
      <c r="P25" s="58">
        <v>3.6970616312682102E-3</v>
      </c>
      <c r="Q25" s="57">
        <v>0</v>
      </c>
      <c r="R25" s="58">
        <v>0</v>
      </c>
      <c r="S25" s="57">
        <v>5.1926479516999997</v>
      </c>
      <c r="T25" s="61">
        <v>2.9240524351216299E-2</v>
      </c>
      <c r="U25" s="57">
        <v>1.3061797557000101</v>
      </c>
      <c r="V25" s="58">
        <v>1.38798937406072E-2</v>
      </c>
      <c r="W25" s="105"/>
      <c r="X25" s="57">
        <v>0</v>
      </c>
      <c r="Y25" s="58">
        <v>0</v>
      </c>
      <c r="Z25" s="57">
        <v>5.3718571573000098</v>
      </c>
      <c r="AA25" s="58">
        <v>1.6130287857010199E-2</v>
      </c>
      <c r="AB25" s="57">
        <v>3.2932987468000099</v>
      </c>
      <c r="AC25" s="58">
        <v>8.4183794938064906E-3</v>
      </c>
    </row>
    <row r="26" spans="1:29" x14ac:dyDescent="0.3">
      <c r="A26" s="56" t="s">
        <v>27</v>
      </c>
      <c r="B26" s="59">
        <v>128.08470141449999</v>
      </c>
      <c r="C26" s="60">
        <v>0.13806828428146001</v>
      </c>
      <c r="D26" s="59">
        <v>56.682428587099999</v>
      </c>
      <c r="E26" s="60">
        <v>0.14422329527522401</v>
      </c>
      <c r="F26" s="59">
        <v>71.402272827399997</v>
      </c>
      <c r="G26" s="60">
        <v>0.13354395640380001</v>
      </c>
      <c r="H26" s="105"/>
      <c r="I26" s="59">
        <v>21.337040642200002</v>
      </c>
      <c r="J26" s="60">
        <v>0.156317916535158</v>
      </c>
      <c r="K26" s="59">
        <v>22.644581925099999</v>
      </c>
      <c r="L26" s="60">
        <v>0.16660192374248201</v>
      </c>
      <c r="M26" s="59">
        <v>18.254180310399999</v>
      </c>
      <c r="N26" s="60">
        <v>0.14099182981403299</v>
      </c>
      <c r="O26" s="59">
        <v>27.0004170361</v>
      </c>
      <c r="P26" s="60">
        <v>0.18150151160254599</v>
      </c>
      <c r="Q26" s="59">
        <v>13.4683592426</v>
      </c>
      <c r="R26" s="60">
        <v>0.127841577546634</v>
      </c>
      <c r="S26" s="59">
        <v>17.453451301800001</v>
      </c>
      <c r="T26" s="60">
        <v>9.8282816888437499E-2</v>
      </c>
      <c r="U26" s="59">
        <v>7.92667095629999</v>
      </c>
      <c r="V26" s="60">
        <v>8.4231400854348298E-2</v>
      </c>
      <c r="W26" s="105"/>
      <c r="X26" s="59">
        <v>21.017815109400001</v>
      </c>
      <c r="Y26" s="60">
        <v>0.11082561390667101</v>
      </c>
      <c r="Z26" s="59">
        <v>48.6477367142001</v>
      </c>
      <c r="AA26" s="60">
        <v>0.14607648226940101</v>
      </c>
      <c r="AB26" s="59">
        <v>58.419149590900098</v>
      </c>
      <c r="AC26" s="60">
        <v>0.14933190359347401</v>
      </c>
    </row>
    <row r="27" spans="1:29" x14ac:dyDescent="0.3">
      <c r="A27" s="56" t="s">
        <v>28</v>
      </c>
      <c r="B27" s="57">
        <v>0</v>
      </c>
      <c r="C27" s="58">
        <v>0</v>
      </c>
      <c r="D27" s="57">
        <v>0</v>
      </c>
      <c r="E27" s="58">
        <v>0</v>
      </c>
      <c r="F27" s="57">
        <v>0</v>
      </c>
      <c r="G27" s="58">
        <v>0</v>
      </c>
      <c r="H27" s="105"/>
      <c r="I27" s="57">
        <v>0</v>
      </c>
      <c r="J27" s="58">
        <v>0</v>
      </c>
      <c r="K27" s="57">
        <v>0</v>
      </c>
      <c r="L27" s="58">
        <v>0</v>
      </c>
      <c r="M27" s="57">
        <v>0</v>
      </c>
      <c r="N27" s="58">
        <v>0</v>
      </c>
      <c r="O27" s="57">
        <v>0</v>
      </c>
      <c r="P27" s="58">
        <v>0</v>
      </c>
      <c r="Q27" s="57">
        <v>0</v>
      </c>
      <c r="R27" s="58">
        <v>0</v>
      </c>
      <c r="S27" s="57">
        <v>0</v>
      </c>
      <c r="T27" s="58">
        <v>0</v>
      </c>
      <c r="U27" s="57">
        <v>0</v>
      </c>
      <c r="V27" s="58">
        <v>0</v>
      </c>
      <c r="W27" s="105"/>
      <c r="X27" s="57">
        <v>0</v>
      </c>
      <c r="Y27" s="58">
        <v>0</v>
      </c>
      <c r="Z27" s="57">
        <v>0</v>
      </c>
      <c r="AA27" s="58">
        <v>0</v>
      </c>
      <c r="AB27" s="57">
        <v>0</v>
      </c>
      <c r="AC27" s="58">
        <v>0</v>
      </c>
    </row>
    <row r="28" spans="1:29" x14ac:dyDescent="0.3">
      <c r="A28" s="56" t="s">
        <v>29</v>
      </c>
      <c r="B28" s="59">
        <v>31.892339991299998</v>
      </c>
      <c r="C28" s="60">
        <v>3.43781936147863E-2</v>
      </c>
      <c r="D28" s="59">
        <v>7.8013739929000101</v>
      </c>
      <c r="E28" s="60">
        <v>1.9849888104239301E-2</v>
      </c>
      <c r="F28" s="59">
        <v>24.090965998400101</v>
      </c>
      <c r="G28" s="60">
        <v>4.5057430045576698E-2</v>
      </c>
      <c r="H28" s="105"/>
      <c r="I28" s="59">
        <v>5.8555364516999999</v>
      </c>
      <c r="J28" s="60">
        <v>4.2898416592744397E-2</v>
      </c>
      <c r="K28" s="59">
        <v>6.1433418445000001</v>
      </c>
      <c r="L28" s="60">
        <v>4.5198121691392902E-2</v>
      </c>
      <c r="M28" s="59">
        <v>0.75921794880000004</v>
      </c>
      <c r="N28" s="62">
        <v>5.8640555756964297E-3</v>
      </c>
      <c r="O28" s="59">
        <v>4.6907210836999997</v>
      </c>
      <c r="P28" s="60">
        <v>3.1531845084436398E-2</v>
      </c>
      <c r="Q28" s="59">
        <v>4.8806551853000002</v>
      </c>
      <c r="R28" s="60">
        <v>4.6327146990286103E-2</v>
      </c>
      <c r="S28" s="59">
        <v>5.2788425542999997</v>
      </c>
      <c r="T28" s="60">
        <v>2.9725898171993701E-2</v>
      </c>
      <c r="U28" s="59">
        <v>4.2840249230000103</v>
      </c>
      <c r="V28" s="60">
        <v>4.5523451465136699E-2</v>
      </c>
      <c r="W28" s="105"/>
      <c r="X28" s="59">
        <v>1.5976670994</v>
      </c>
      <c r="Y28" s="60">
        <v>8.4243978828372999E-3</v>
      </c>
      <c r="Z28" s="59">
        <v>10.6947120524</v>
      </c>
      <c r="AA28" s="60">
        <v>3.2113434684059E-2</v>
      </c>
      <c r="AB28" s="59">
        <v>19.5999608395</v>
      </c>
      <c r="AC28" s="60">
        <v>5.0101712931747401E-2</v>
      </c>
    </row>
    <row r="29" spans="1:29" x14ac:dyDescent="0.3">
      <c r="A29" s="56" t="s">
        <v>30</v>
      </c>
      <c r="B29" s="57">
        <v>13.8016943774</v>
      </c>
      <c r="C29" s="58">
        <v>1.48774696885772E-2</v>
      </c>
      <c r="D29" s="57">
        <v>7.8372889504999996</v>
      </c>
      <c r="E29" s="58">
        <v>1.9941270454358302E-2</v>
      </c>
      <c r="F29" s="57">
        <v>5.9644054269</v>
      </c>
      <c r="G29" s="58">
        <v>1.1155251321339901E-2</v>
      </c>
      <c r="H29" s="105"/>
      <c r="I29" s="57">
        <v>0</v>
      </c>
      <c r="J29" s="58">
        <v>0</v>
      </c>
      <c r="K29" s="57">
        <v>1.2161483868</v>
      </c>
      <c r="L29" s="58">
        <v>8.9475116594055094E-3</v>
      </c>
      <c r="M29" s="57">
        <v>0</v>
      </c>
      <c r="N29" s="58">
        <v>0</v>
      </c>
      <c r="O29" s="57">
        <v>2.2059579777999998</v>
      </c>
      <c r="P29" s="58">
        <v>1.48288341978968E-2</v>
      </c>
      <c r="Q29" s="57">
        <v>1.9883103425999999</v>
      </c>
      <c r="R29" s="58">
        <v>1.88730287239651E-2</v>
      </c>
      <c r="S29" s="57">
        <v>3.3703507351000002</v>
      </c>
      <c r="T29" s="58">
        <v>1.8978914738397999E-2</v>
      </c>
      <c r="U29" s="57">
        <v>5.0209269351000003</v>
      </c>
      <c r="V29" s="61">
        <v>5.3354013514926101E-2</v>
      </c>
      <c r="W29" s="105"/>
      <c r="X29" s="57">
        <v>2.6740116045</v>
      </c>
      <c r="Y29" s="58">
        <v>1.4099894595120699E-2</v>
      </c>
      <c r="Z29" s="57">
        <v>3.7795104931000099</v>
      </c>
      <c r="AA29" s="58">
        <v>1.13488855766477E-2</v>
      </c>
      <c r="AB29" s="57">
        <v>7.3481722798000098</v>
      </c>
      <c r="AC29" s="58">
        <v>1.8783507842200099E-2</v>
      </c>
    </row>
    <row r="30" spans="1:29" x14ac:dyDescent="0.3">
      <c r="A30" s="56" t="s">
        <v>31</v>
      </c>
      <c r="B30" s="59">
        <v>23.688979044900002</v>
      </c>
      <c r="C30" s="60">
        <v>2.5535420366280599E-2</v>
      </c>
      <c r="D30" s="59">
        <v>7.6470512058000004</v>
      </c>
      <c r="E30" s="60">
        <v>1.94572277781664E-2</v>
      </c>
      <c r="F30" s="59">
        <v>16.041927839100001</v>
      </c>
      <c r="G30" s="60">
        <v>3.0003281788469699E-2</v>
      </c>
      <c r="H30" s="105"/>
      <c r="I30" s="59">
        <v>14.811328143100001</v>
      </c>
      <c r="J30" s="61">
        <v>0.10850970363100999</v>
      </c>
      <c r="K30" s="59">
        <v>2.8238269801000002</v>
      </c>
      <c r="L30" s="60">
        <v>2.0775610199237699E-2</v>
      </c>
      <c r="M30" s="59">
        <v>0.82099701560000005</v>
      </c>
      <c r="N30" s="60">
        <v>6.3412253814188399E-3</v>
      </c>
      <c r="O30" s="59">
        <v>1.1291394886999999</v>
      </c>
      <c r="P30" s="60">
        <v>7.5902725404265797E-3</v>
      </c>
      <c r="Q30" s="59">
        <v>2.7716090563</v>
      </c>
      <c r="R30" s="60">
        <v>2.6308094974123002E-2</v>
      </c>
      <c r="S30" s="59">
        <v>0.96232940989999904</v>
      </c>
      <c r="T30" s="60">
        <v>5.4190110336404104E-3</v>
      </c>
      <c r="U30" s="59">
        <v>0.36974895120000001</v>
      </c>
      <c r="V30" s="60">
        <v>3.9290734150190599E-3</v>
      </c>
      <c r="W30" s="105"/>
      <c r="X30" s="59">
        <v>16.645717661900001</v>
      </c>
      <c r="Y30" s="61">
        <v>8.7771819725073502E-2</v>
      </c>
      <c r="Z30" s="59">
        <v>4.3983583588999897</v>
      </c>
      <c r="AA30" s="60">
        <v>1.3207124528792099E-2</v>
      </c>
      <c r="AB30" s="59">
        <v>2.6449030241000102</v>
      </c>
      <c r="AC30" s="62">
        <v>6.7609406534482304E-3</v>
      </c>
    </row>
    <row r="31" spans="1:29" x14ac:dyDescent="0.3">
      <c r="A31" s="56" t="s">
        <v>32</v>
      </c>
      <c r="B31" s="57">
        <v>133.36372612439999</v>
      </c>
      <c r="C31" s="58">
        <v>0.14375878343027401</v>
      </c>
      <c r="D31" s="57">
        <v>56.970730260600099</v>
      </c>
      <c r="E31" s="58">
        <v>0.144956852718368</v>
      </c>
      <c r="F31" s="57">
        <v>76.392995863799996</v>
      </c>
      <c r="G31" s="58">
        <v>0.14287812565647201</v>
      </c>
      <c r="H31" s="105"/>
      <c r="I31" s="57">
        <v>7.1305609029000001</v>
      </c>
      <c r="J31" s="58">
        <v>5.2239410458068798E-2</v>
      </c>
      <c r="K31" s="57">
        <v>9.7743781572000294</v>
      </c>
      <c r="L31" s="58">
        <v>7.1912575368459603E-2</v>
      </c>
      <c r="M31" s="57">
        <v>19.815774122499999</v>
      </c>
      <c r="N31" s="58">
        <v>0.15305328451922301</v>
      </c>
      <c r="O31" s="57">
        <v>28.188800005400001</v>
      </c>
      <c r="P31" s="58">
        <v>0.18949002915034099</v>
      </c>
      <c r="Q31" s="57">
        <v>23.3941197147</v>
      </c>
      <c r="R31" s="61">
        <v>0.22205683081146399</v>
      </c>
      <c r="S31" s="57">
        <v>34.177384201800002</v>
      </c>
      <c r="T31" s="58">
        <v>0.19245761397832301</v>
      </c>
      <c r="U31" s="57">
        <v>10.8827090199</v>
      </c>
      <c r="V31" s="58">
        <v>0.11564322915509399</v>
      </c>
      <c r="W31" s="105"/>
      <c r="X31" s="57">
        <v>28.2674090334</v>
      </c>
      <c r="Y31" s="58">
        <v>0.149052265583802</v>
      </c>
      <c r="Z31" s="57">
        <v>33.137281756799901</v>
      </c>
      <c r="AA31" s="62">
        <v>9.9502625979111803E-2</v>
      </c>
      <c r="AB31" s="57">
        <v>69.449161642899895</v>
      </c>
      <c r="AC31" s="58">
        <v>0.17752698530758201</v>
      </c>
    </row>
    <row r="32" spans="1:29" x14ac:dyDescent="0.3">
      <c r="A32" s="56" t="s">
        <v>33</v>
      </c>
      <c r="B32" s="59">
        <v>68.292432219400098</v>
      </c>
      <c r="C32" s="60">
        <v>7.3615496947030595E-2</v>
      </c>
      <c r="D32" s="59">
        <v>28.036849351199901</v>
      </c>
      <c r="E32" s="60">
        <v>7.1337218664715901E-2</v>
      </c>
      <c r="F32" s="59">
        <v>40.255582868199902</v>
      </c>
      <c r="G32" s="60">
        <v>7.5290177618793003E-2</v>
      </c>
      <c r="H32" s="105"/>
      <c r="I32" s="59">
        <v>5.6219297948999998</v>
      </c>
      <c r="J32" s="60">
        <v>4.1186984042557703E-2</v>
      </c>
      <c r="K32" s="59">
        <v>12.461519429999999</v>
      </c>
      <c r="L32" s="60">
        <v>9.1682554204769007E-2</v>
      </c>
      <c r="M32" s="59">
        <v>2.9272979789</v>
      </c>
      <c r="N32" s="62">
        <v>2.2609894908339999E-2</v>
      </c>
      <c r="O32" s="59">
        <v>8.0625580313000196</v>
      </c>
      <c r="P32" s="60">
        <v>5.4197921021281001E-2</v>
      </c>
      <c r="Q32" s="59">
        <v>9.5874451536999992</v>
      </c>
      <c r="R32" s="60">
        <v>9.1003966482722395E-2</v>
      </c>
      <c r="S32" s="59">
        <v>19.519274934799999</v>
      </c>
      <c r="T32" s="60">
        <v>0.109915757693962</v>
      </c>
      <c r="U32" s="59">
        <v>10.1124068958</v>
      </c>
      <c r="V32" s="60">
        <v>0.107457746579656</v>
      </c>
      <c r="W32" s="105"/>
      <c r="X32" s="59">
        <v>16.655820189100002</v>
      </c>
      <c r="Y32" s="60">
        <v>8.7825089714038601E-2</v>
      </c>
      <c r="Z32" s="59">
        <v>21.169143035800001</v>
      </c>
      <c r="AA32" s="60">
        <v>6.3565422693648704E-2</v>
      </c>
      <c r="AB32" s="59">
        <v>25.5704374835999</v>
      </c>
      <c r="AC32" s="60">
        <v>6.5363534592408998E-2</v>
      </c>
    </row>
    <row r="33" spans="1:29" x14ac:dyDescent="0.3">
      <c r="A33" s="56" t="s">
        <v>34</v>
      </c>
      <c r="B33" s="57">
        <v>5.7329491108999999</v>
      </c>
      <c r="C33" s="58">
        <v>6.1798047610179003E-3</v>
      </c>
      <c r="D33" s="57">
        <v>0.76344835590000104</v>
      </c>
      <c r="E33" s="58">
        <v>1.9425250541471801E-3</v>
      </c>
      <c r="F33" s="57">
        <v>4.9695007550000003</v>
      </c>
      <c r="G33" s="58">
        <v>9.2944771349029592E-3</v>
      </c>
      <c r="H33" s="105"/>
      <c r="I33" s="57">
        <v>4.6179602762999998</v>
      </c>
      <c r="J33" s="58">
        <v>3.3831773634326601E-2</v>
      </c>
      <c r="K33" s="57">
        <v>0</v>
      </c>
      <c r="L33" s="58">
        <v>0</v>
      </c>
      <c r="M33" s="57">
        <v>0.34648004360000001</v>
      </c>
      <c r="N33" s="58">
        <v>2.6761462038028699E-3</v>
      </c>
      <c r="O33" s="57">
        <v>0</v>
      </c>
      <c r="P33" s="58">
        <v>0</v>
      </c>
      <c r="Q33" s="57">
        <v>0.76850879100000002</v>
      </c>
      <c r="R33" s="58">
        <v>7.2946804009461396E-3</v>
      </c>
      <c r="S33" s="57">
        <v>0</v>
      </c>
      <c r="T33" s="58">
        <v>0</v>
      </c>
      <c r="U33" s="57">
        <v>0</v>
      </c>
      <c r="V33" s="58">
        <v>0</v>
      </c>
      <c r="W33" s="105"/>
      <c r="X33" s="57">
        <v>4.6179602762999998</v>
      </c>
      <c r="Y33" s="61">
        <v>2.4350213376302599E-2</v>
      </c>
      <c r="Z33" s="57">
        <v>0.41696831229999998</v>
      </c>
      <c r="AA33" s="58">
        <v>1.25204723575175E-3</v>
      </c>
      <c r="AB33" s="57">
        <v>0.698020522300001</v>
      </c>
      <c r="AC33" s="58">
        <v>1.78429049502301E-3</v>
      </c>
    </row>
    <row r="34" spans="1:29" x14ac:dyDescent="0.3">
      <c r="A34" s="56" t="s">
        <v>35</v>
      </c>
      <c r="B34" s="59">
        <v>1.533920376</v>
      </c>
      <c r="C34" s="60">
        <v>1.65348204898666E-3</v>
      </c>
      <c r="D34" s="59">
        <v>0.374264031000001</v>
      </c>
      <c r="E34" s="60">
        <v>9.5228086021164401E-4</v>
      </c>
      <c r="F34" s="59">
        <v>1.1596563449999999</v>
      </c>
      <c r="G34" s="60">
        <v>2.1689098994708998E-3</v>
      </c>
      <c r="H34" s="105"/>
      <c r="I34" s="59">
        <v>0</v>
      </c>
      <c r="J34" s="60">
        <v>0</v>
      </c>
      <c r="K34" s="59">
        <v>0</v>
      </c>
      <c r="L34" s="60">
        <v>0</v>
      </c>
      <c r="M34" s="59">
        <v>0</v>
      </c>
      <c r="N34" s="60">
        <v>0</v>
      </c>
      <c r="O34" s="59">
        <v>0</v>
      </c>
      <c r="P34" s="60">
        <v>0</v>
      </c>
      <c r="Q34" s="59">
        <v>0.83210204639999996</v>
      </c>
      <c r="R34" s="60">
        <v>7.8983071638815596E-3</v>
      </c>
      <c r="S34" s="59">
        <v>0</v>
      </c>
      <c r="T34" s="60">
        <v>0</v>
      </c>
      <c r="U34" s="59">
        <v>0.70181832960000001</v>
      </c>
      <c r="V34" s="60">
        <v>7.4577513527899E-3</v>
      </c>
      <c r="W34" s="105"/>
      <c r="X34" s="59">
        <v>0</v>
      </c>
      <c r="Y34" s="60">
        <v>0</v>
      </c>
      <c r="Z34" s="59">
        <v>1.1596563449999999</v>
      </c>
      <c r="AA34" s="60">
        <v>3.4821459529389498E-3</v>
      </c>
      <c r="AB34" s="59">
        <v>0.374264031</v>
      </c>
      <c r="AC34" s="60">
        <v>9.5669931156449001E-4</v>
      </c>
    </row>
    <row r="35" spans="1:29" x14ac:dyDescent="0.3">
      <c r="A35" s="56" t="s">
        <v>36</v>
      </c>
      <c r="B35" s="57">
        <v>5.3502152109000098</v>
      </c>
      <c r="C35" s="58">
        <v>5.7672386049838296E-3</v>
      </c>
      <c r="D35" s="57">
        <v>4.5702342568000098</v>
      </c>
      <c r="E35" s="58">
        <v>1.1628546290718E-2</v>
      </c>
      <c r="F35" s="57">
        <v>0.77998095410000001</v>
      </c>
      <c r="G35" s="58">
        <v>1.4588014975645701E-3</v>
      </c>
      <c r="H35" s="105"/>
      <c r="I35" s="57">
        <v>0</v>
      </c>
      <c r="J35" s="58">
        <v>0</v>
      </c>
      <c r="K35" s="57">
        <v>0</v>
      </c>
      <c r="L35" s="58">
        <v>0</v>
      </c>
      <c r="M35" s="57">
        <v>1.3287835536999999</v>
      </c>
      <c r="N35" s="58">
        <v>1.0263272383489E-2</v>
      </c>
      <c r="O35" s="57">
        <v>0</v>
      </c>
      <c r="P35" s="58">
        <v>0</v>
      </c>
      <c r="Q35" s="57">
        <v>0</v>
      </c>
      <c r="R35" s="58">
        <v>0</v>
      </c>
      <c r="S35" s="57">
        <v>2.9391959135999999</v>
      </c>
      <c r="T35" s="58">
        <v>1.65510218455075E-2</v>
      </c>
      <c r="U35" s="57">
        <v>1.0822357436000001</v>
      </c>
      <c r="V35" s="58">
        <v>1.1500191346485E-2</v>
      </c>
      <c r="W35" s="105"/>
      <c r="X35" s="57">
        <v>0.77998095410000201</v>
      </c>
      <c r="Y35" s="58">
        <v>4.11279039346878E-3</v>
      </c>
      <c r="Z35" s="57">
        <v>1.6772355564000001</v>
      </c>
      <c r="AA35" s="58">
        <v>5.0363015129655199E-3</v>
      </c>
      <c r="AB35" s="57">
        <v>2.89299870039999</v>
      </c>
      <c r="AC35" s="58">
        <v>7.3951265304189598E-3</v>
      </c>
    </row>
    <row r="36" spans="1:29" x14ac:dyDescent="0.3">
      <c r="A36" s="56" t="s">
        <v>37</v>
      </c>
      <c r="B36" s="59">
        <v>20.0351152032</v>
      </c>
      <c r="C36" s="60">
        <v>2.1596755513645299E-2</v>
      </c>
      <c r="D36" s="59">
        <v>14.64801125</v>
      </c>
      <c r="E36" s="60">
        <v>3.72705352322244E-2</v>
      </c>
      <c r="F36" s="59">
        <v>5.3871039531999898</v>
      </c>
      <c r="G36" s="60">
        <v>1.0075522066474199E-2</v>
      </c>
      <c r="H36" s="105"/>
      <c r="I36" s="59">
        <v>0</v>
      </c>
      <c r="J36" s="60">
        <v>0</v>
      </c>
      <c r="K36" s="59">
        <v>5.4865454911000002</v>
      </c>
      <c r="L36" s="60">
        <v>4.0365904592158303E-2</v>
      </c>
      <c r="M36" s="59">
        <v>4.2061496265000002</v>
      </c>
      <c r="N36" s="60">
        <v>3.2487502710487601E-2</v>
      </c>
      <c r="O36" s="59">
        <v>1.251131856</v>
      </c>
      <c r="P36" s="60">
        <v>8.4103265062345604E-3</v>
      </c>
      <c r="Q36" s="59">
        <v>3.1197236398000001</v>
      </c>
      <c r="R36" s="60">
        <v>2.96123963162543E-2</v>
      </c>
      <c r="S36" s="59">
        <v>5.1411657209000001</v>
      </c>
      <c r="T36" s="60">
        <v>2.89506207341476E-2</v>
      </c>
      <c r="U36" s="59">
        <v>0.83039886890000003</v>
      </c>
      <c r="V36" s="60">
        <v>8.8240902619682402E-3</v>
      </c>
      <c r="W36" s="105"/>
      <c r="X36" s="59">
        <v>1.9538325636</v>
      </c>
      <c r="Y36" s="60">
        <v>1.0302435919467799E-2</v>
      </c>
      <c r="Z36" s="59">
        <v>8.3205501953999903</v>
      </c>
      <c r="AA36" s="60">
        <v>2.4984445016025401E-2</v>
      </c>
      <c r="AB36" s="59">
        <v>9.7607324441999896</v>
      </c>
      <c r="AC36" s="60">
        <v>2.4950530203986701E-2</v>
      </c>
    </row>
    <row r="37" spans="1:29" x14ac:dyDescent="0.3">
      <c r="A37" s="56" t="s">
        <v>38</v>
      </c>
      <c r="B37" s="57">
        <v>15.1868851482</v>
      </c>
      <c r="C37" s="58">
        <v>1.6370629379116299E-2</v>
      </c>
      <c r="D37" s="57">
        <v>6.5732845644999998</v>
      </c>
      <c r="E37" s="58">
        <v>1.67251260100332E-2</v>
      </c>
      <c r="F37" s="57">
        <v>8.6136005836999896</v>
      </c>
      <c r="G37" s="58">
        <v>1.6110051617123901E-2</v>
      </c>
      <c r="H37" s="105"/>
      <c r="I37" s="57">
        <v>0</v>
      </c>
      <c r="J37" s="58">
        <v>0</v>
      </c>
      <c r="K37" s="57">
        <v>0</v>
      </c>
      <c r="L37" s="58">
        <v>0</v>
      </c>
      <c r="M37" s="57">
        <v>4.2666993212</v>
      </c>
      <c r="N37" s="58">
        <v>3.2955177079057797E-2</v>
      </c>
      <c r="O37" s="57">
        <v>1.7522725649999999</v>
      </c>
      <c r="P37" s="58">
        <v>1.1779081740179999E-2</v>
      </c>
      <c r="Q37" s="57">
        <v>1.3397215229999999</v>
      </c>
      <c r="R37" s="58">
        <v>1.27166279045906E-2</v>
      </c>
      <c r="S37" s="57">
        <v>5.6483952468000203</v>
      </c>
      <c r="T37" s="58">
        <v>3.1806900890571303E-2</v>
      </c>
      <c r="U37" s="57">
        <v>2.1797964921999999</v>
      </c>
      <c r="V37" s="58">
        <v>2.3163231213662601E-2</v>
      </c>
      <c r="W37" s="105"/>
      <c r="X37" s="57">
        <v>0</v>
      </c>
      <c r="Y37" s="58">
        <v>0</v>
      </c>
      <c r="Z37" s="57">
        <v>11.3533900099</v>
      </c>
      <c r="AA37" s="61">
        <v>3.4091273027192198E-2</v>
      </c>
      <c r="AB37" s="57">
        <v>3.8334951383000102</v>
      </c>
      <c r="AC37" s="58">
        <v>9.7992375860918093E-3</v>
      </c>
    </row>
    <row r="38" spans="1:29" x14ac:dyDescent="0.3">
      <c r="A38" s="63" t="s">
        <v>1</v>
      </c>
    </row>
    <row r="39" spans="1:29" x14ac:dyDescent="0.3">
      <c r="A39" s="63" t="s">
        <v>1</v>
      </c>
    </row>
    <row r="40" spans="1:29" x14ac:dyDescent="0.3">
      <c r="A40" s="51" t="s">
        <v>39</v>
      </c>
    </row>
    <row r="41" spans="1:29" x14ac:dyDescent="0.3">
      <c r="A41" s="52" t="s">
        <v>1</v>
      </c>
    </row>
    <row r="42" spans="1:29" x14ac:dyDescent="0.3">
      <c r="A42" s="112" t="s">
        <v>1</v>
      </c>
      <c r="B42" s="114" t="s">
        <v>502</v>
      </c>
      <c r="C42" s="114" t="s">
        <v>1</v>
      </c>
      <c r="D42" s="114" t="s">
        <v>346</v>
      </c>
      <c r="E42" s="114" t="s">
        <v>1</v>
      </c>
      <c r="F42" s="114" t="s">
        <v>347</v>
      </c>
      <c r="G42" s="114" t="s">
        <v>1</v>
      </c>
      <c r="H42" s="103"/>
      <c r="I42" s="114" t="s">
        <v>350</v>
      </c>
      <c r="J42" s="114" t="s">
        <v>1</v>
      </c>
      <c r="K42" s="114" t="s">
        <v>351</v>
      </c>
      <c r="L42" s="114" t="s">
        <v>1</v>
      </c>
      <c r="M42" s="114" t="s">
        <v>352</v>
      </c>
      <c r="N42" s="114" t="s">
        <v>1</v>
      </c>
      <c r="O42" s="114" t="s">
        <v>353</v>
      </c>
      <c r="P42" s="114" t="s">
        <v>1</v>
      </c>
      <c r="Q42" s="114" t="s">
        <v>354</v>
      </c>
      <c r="R42" s="114" t="s">
        <v>1</v>
      </c>
      <c r="S42" s="114" t="s">
        <v>355</v>
      </c>
      <c r="T42" s="114" t="s">
        <v>1</v>
      </c>
      <c r="U42" s="114" t="s">
        <v>356</v>
      </c>
      <c r="V42" s="114" t="s">
        <v>1</v>
      </c>
      <c r="W42" s="103"/>
      <c r="X42" s="114" t="s">
        <v>358</v>
      </c>
      <c r="Y42" s="114" t="s">
        <v>1</v>
      </c>
      <c r="Z42" s="114" t="s">
        <v>359</v>
      </c>
      <c r="AA42" s="114" t="s">
        <v>1</v>
      </c>
      <c r="AB42" s="114" t="s">
        <v>360</v>
      </c>
      <c r="AC42" s="114" t="s">
        <v>1</v>
      </c>
    </row>
    <row r="43" spans="1:29" x14ac:dyDescent="0.3">
      <c r="A43" s="113" t="s">
        <v>1</v>
      </c>
      <c r="B43" s="53" t="s">
        <v>14</v>
      </c>
      <c r="C43" s="53" t="s">
        <v>15</v>
      </c>
      <c r="D43" s="53" t="s">
        <v>14</v>
      </c>
      <c r="E43" s="53" t="s">
        <v>15</v>
      </c>
      <c r="F43" s="53" t="s">
        <v>14</v>
      </c>
      <c r="G43" s="53" t="s">
        <v>15</v>
      </c>
      <c r="H43" s="103"/>
      <c r="I43" s="53" t="s">
        <v>14</v>
      </c>
      <c r="J43" s="53" t="s">
        <v>15</v>
      </c>
      <c r="K43" s="53" t="s">
        <v>14</v>
      </c>
      <c r="L43" s="53" t="s">
        <v>15</v>
      </c>
      <c r="M43" s="53" t="s">
        <v>14</v>
      </c>
      <c r="N43" s="53" t="s">
        <v>15</v>
      </c>
      <c r="O43" s="53" t="s">
        <v>14</v>
      </c>
      <c r="P43" s="53" t="s">
        <v>15</v>
      </c>
      <c r="Q43" s="53" t="s">
        <v>14</v>
      </c>
      <c r="R43" s="53" t="s">
        <v>15</v>
      </c>
      <c r="S43" s="53" t="s">
        <v>14</v>
      </c>
      <c r="T43" s="53" t="s">
        <v>15</v>
      </c>
      <c r="U43" s="53" t="s">
        <v>14</v>
      </c>
      <c r="V43" s="53" t="s">
        <v>15</v>
      </c>
      <c r="W43" s="103"/>
      <c r="X43" s="53" t="s">
        <v>14</v>
      </c>
      <c r="Y43" s="53" t="s">
        <v>15</v>
      </c>
      <c r="Z43" s="53" t="s">
        <v>14</v>
      </c>
      <c r="AA43" s="53" t="s">
        <v>15</v>
      </c>
      <c r="AB43" s="53" t="s">
        <v>14</v>
      </c>
      <c r="AC43" s="53" t="s">
        <v>15</v>
      </c>
    </row>
    <row r="44" spans="1:29" x14ac:dyDescent="0.3">
      <c r="A44" s="54" t="s">
        <v>16</v>
      </c>
      <c r="B44" s="55">
        <v>927.69097610710003</v>
      </c>
      <c r="C44" s="55">
        <v>927.69097610710003</v>
      </c>
      <c r="D44" s="55">
        <v>393.01853753189999</v>
      </c>
      <c r="E44" s="55">
        <v>393.01853753189999</v>
      </c>
      <c r="F44" s="55">
        <v>534.67243857519998</v>
      </c>
      <c r="G44" s="55">
        <v>534.67243857519998</v>
      </c>
      <c r="H44" s="104"/>
      <c r="I44" s="55">
        <v>136.497729212</v>
      </c>
      <c r="J44" s="55">
        <v>136.497729212</v>
      </c>
      <c r="K44" s="55">
        <v>135.9202908131</v>
      </c>
      <c r="L44" s="55">
        <v>135.9202908131</v>
      </c>
      <c r="M44" s="55">
        <v>129.4697737768</v>
      </c>
      <c r="N44" s="55">
        <v>129.4697737768</v>
      </c>
      <c r="O44" s="55">
        <v>148.76138935540001</v>
      </c>
      <c r="P44" s="55">
        <v>148.76138935540001</v>
      </c>
      <c r="Q44" s="55">
        <v>105.3519480991</v>
      </c>
      <c r="R44" s="55">
        <v>105.3519480991</v>
      </c>
      <c r="S44" s="55">
        <v>177.58395469690001</v>
      </c>
      <c r="T44" s="55">
        <v>177.58395469690001</v>
      </c>
      <c r="U44" s="55">
        <v>94.105890153800004</v>
      </c>
      <c r="V44" s="55">
        <v>94.105890153800004</v>
      </c>
      <c r="W44" s="104"/>
      <c r="X44" s="55">
        <v>189.64763080040001</v>
      </c>
      <c r="Y44" s="55">
        <v>189.64763080040001</v>
      </c>
      <c r="Z44" s="55">
        <v>333.02921838219999</v>
      </c>
      <c r="AA44" s="55">
        <v>333.02921838219999</v>
      </c>
      <c r="AB44" s="55">
        <v>391.20340787949999</v>
      </c>
      <c r="AC44" s="55">
        <v>391.20340787949999</v>
      </c>
    </row>
    <row r="45" spans="1:29" x14ac:dyDescent="0.3">
      <c r="A45" s="56" t="s">
        <v>40</v>
      </c>
      <c r="B45" s="57">
        <v>50.870244752600001</v>
      </c>
      <c r="C45" s="58">
        <v>5.4835334246829098E-2</v>
      </c>
      <c r="D45" s="57">
        <v>23.181653773699999</v>
      </c>
      <c r="E45" s="58">
        <v>5.8983614155396998E-2</v>
      </c>
      <c r="F45" s="57">
        <v>27.688590978899899</v>
      </c>
      <c r="G45" s="58">
        <v>5.1786082433358298E-2</v>
      </c>
      <c r="H45" s="105"/>
      <c r="I45" s="57">
        <v>11.823143916499999</v>
      </c>
      <c r="J45" s="58">
        <v>8.6617879907269393E-2</v>
      </c>
      <c r="K45" s="57">
        <v>5.0393794401000003</v>
      </c>
      <c r="L45" s="58">
        <v>3.7075990714510003E-2</v>
      </c>
      <c r="M45" s="57">
        <v>6.8997467356</v>
      </c>
      <c r="N45" s="58">
        <v>5.3292336383431498E-2</v>
      </c>
      <c r="O45" s="57">
        <v>5.7256870494000003</v>
      </c>
      <c r="P45" s="58">
        <v>3.84890667814414E-2</v>
      </c>
      <c r="Q45" s="57">
        <v>2.1519775684</v>
      </c>
      <c r="R45" s="62">
        <v>2.04265569572167E-2</v>
      </c>
      <c r="S45" s="57">
        <v>14.9444417989</v>
      </c>
      <c r="T45" s="58">
        <v>8.4154234679631595E-2</v>
      </c>
      <c r="U45" s="57">
        <v>4.2858682437000004</v>
      </c>
      <c r="V45" s="58">
        <v>4.5543039194416803E-2</v>
      </c>
      <c r="W45" s="105"/>
      <c r="X45" s="57">
        <v>13.7269070372</v>
      </c>
      <c r="Y45" s="58">
        <v>7.2381115330922702E-2</v>
      </c>
      <c r="Z45" s="57">
        <v>15.200499758499999</v>
      </c>
      <c r="AA45" s="58">
        <v>4.5643141560795998E-2</v>
      </c>
      <c r="AB45" s="57">
        <v>20.620525435000001</v>
      </c>
      <c r="AC45" s="58">
        <v>5.2710495408955199E-2</v>
      </c>
    </row>
    <row r="46" spans="1:29" x14ac:dyDescent="0.3">
      <c r="A46" s="56" t="s">
        <v>41</v>
      </c>
      <c r="B46" s="59">
        <v>68.901083981700097</v>
      </c>
      <c r="C46" s="60">
        <v>7.4271590169855795E-2</v>
      </c>
      <c r="D46" s="59">
        <v>35.216339452100001</v>
      </c>
      <c r="E46" s="60">
        <v>8.9604779645391694E-2</v>
      </c>
      <c r="F46" s="59">
        <v>33.684744529600103</v>
      </c>
      <c r="G46" s="60">
        <v>6.3000712397600703E-2</v>
      </c>
      <c r="H46" s="105"/>
      <c r="I46" s="59">
        <v>16.638885172999998</v>
      </c>
      <c r="J46" s="60">
        <v>0.121898622556259</v>
      </c>
      <c r="K46" s="59">
        <v>5.4395792252000001</v>
      </c>
      <c r="L46" s="60">
        <v>4.0020361880183201E-2</v>
      </c>
      <c r="M46" s="59">
        <v>8.7104577893000297</v>
      </c>
      <c r="N46" s="60">
        <v>6.7277925458620394E-2</v>
      </c>
      <c r="O46" s="59">
        <v>11.876792507699999</v>
      </c>
      <c r="P46" s="60">
        <v>7.9837870291232793E-2</v>
      </c>
      <c r="Q46" s="59">
        <v>4.3729395203000001</v>
      </c>
      <c r="R46" s="60">
        <v>4.1507913229915497E-2</v>
      </c>
      <c r="S46" s="59">
        <v>17.361521013899999</v>
      </c>
      <c r="T46" s="60">
        <v>9.7765144624313696E-2</v>
      </c>
      <c r="U46" s="59">
        <v>4.5009087523</v>
      </c>
      <c r="V46" s="60">
        <v>4.7828130045250397E-2</v>
      </c>
      <c r="W46" s="105"/>
      <c r="X46" s="59">
        <v>21.248850841599999</v>
      </c>
      <c r="Y46" s="60">
        <v>0.112043850755847</v>
      </c>
      <c r="Z46" s="59">
        <v>22.124625027899999</v>
      </c>
      <c r="AA46" s="60">
        <v>6.64344862453142E-2</v>
      </c>
      <c r="AB46" s="59">
        <v>25.527608112199999</v>
      </c>
      <c r="AC46" s="60">
        <v>6.5254053512905794E-2</v>
      </c>
    </row>
    <row r="47" spans="1:29" x14ac:dyDescent="0.3">
      <c r="A47" s="56" t="s">
        <v>42</v>
      </c>
      <c r="B47" s="57">
        <v>104.1718299969</v>
      </c>
      <c r="C47" s="58">
        <v>0.112291520215104</v>
      </c>
      <c r="D47" s="57">
        <v>47.609766357300003</v>
      </c>
      <c r="E47" s="58">
        <v>0.121138729629097</v>
      </c>
      <c r="F47" s="57">
        <v>56.562063639599998</v>
      </c>
      <c r="G47" s="58">
        <v>0.10578825381448</v>
      </c>
      <c r="H47" s="105"/>
      <c r="I47" s="57">
        <v>11.9068725967</v>
      </c>
      <c r="J47" s="58">
        <v>8.7231287036335703E-2</v>
      </c>
      <c r="K47" s="57">
        <v>21.3073819882</v>
      </c>
      <c r="L47" s="58">
        <v>0.15676380517386601</v>
      </c>
      <c r="M47" s="57">
        <v>10.9205793413</v>
      </c>
      <c r="N47" s="58">
        <v>8.4348485540158405E-2</v>
      </c>
      <c r="O47" s="57">
        <v>10.2997395338</v>
      </c>
      <c r="P47" s="58">
        <v>6.9236645196915303E-2</v>
      </c>
      <c r="Q47" s="57">
        <v>9.8682050523999898</v>
      </c>
      <c r="R47" s="58">
        <v>9.3668937598737206E-2</v>
      </c>
      <c r="S47" s="57">
        <v>32.869673820400003</v>
      </c>
      <c r="T47" s="61">
        <v>0.18509371455603599</v>
      </c>
      <c r="U47" s="57">
        <v>6.9993776640999998</v>
      </c>
      <c r="V47" s="58">
        <v>7.4377678726174401E-2</v>
      </c>
      <c r="W47" s="105"/>
      <c r="X47" s="57">
        <v>25.4238758099</v>
      </c>
      <c r="Y47" s="58">
        <v>0.13405849417996701</v>
      </c>
      <c r="Z47" s="57">
        <v>35.626382347499899</v>
      </c>
      <c r="AA47" s="58">
        <v>0.10697674672681</v>
      </c>
      <c r="AB47" s="57">
        <v>38.2245403286</v>
      </c>
      <c r="AC47" s="58">
        <v>9.77101414729344E-2</v>
      </c>
    </row>
    <row r="48" spans="1:29" x14ac:dyDescent="0.3">
      <c r="A48" s="56" t="s">
        <v>43</v>
      </c>
      <c r="B48" s="59">
        <v>62.550576883799998</v>
      </c>
      <c r="C48" s="60">
        <v>6.7426091764181004E-2</v>
      </c>
      <c r="D48" s="59">
        <v>28.210508705399899</v>
      </c>
      <c r="E48" s="60">
        <v>7.1779079130867299E-2</v>
      </c>
      <c r="F48" s="59">
        <v>34.340068178400102</v>
      </c>
      <c r="G48" s="60">
        <v>6.4226366838563295E-2</v>
      </c>
      <c r="H48" s="105"/>
      <c r="I48" s="59">
        <v>0</v>
      </c>
      <c r="J48" s="60">
        <v>0</v>
      </c>
      <c r="K48" s="59">
        <v>12.537611845500001</v>
      </c>
      <c r="L48" s="60">
        <v>9.2242385375264593E-2</v>
      </c>
      <c r="M48" s="59">
        <v>7.7279975877999796</v>
      </c>
      <c r="N48" s="60">
        <v>5.9689589024251401E-2</v>
      </c>
      <c r="O48" s="59">
        <v>4.2659145245000003</v>
      </c>
      <c r="P48" s="60">
        <v>2.8676221316463201E-2</v>
      </c>
      <c r="Q48" s="59">
        <v>3.0035310086</v>
      </c>
      <c r="R48" s="62">
        <v>2.8509496623400899E-2</v>
      </c>
      <c r="S48" s="59">
        <v>31.509077723699999</v>
      </c>
      <c r="T48" s="61">
        <v>0.17743200829984701</v>
      </c>
      <c r="U48" s="59">
        <v>3.5064441937000002</v>
      </c>
      <c r="V48" s="60">
        <v>3.7260624047754203E-2</v>
      </c>
      <c r="W48" s="105"/>
      <c r="X48" s="59">
        <v>9.3746701817000009</v>
      </c>
      <c r="Y48" s="60">
        <v>4.94320447987385E-2</v>
      </c>
      <c r="Z48" s="59">
        <v>20.204039999999999</v>
      </c>
      <c r="AA48" s="60">
        <v>6.0667469653707402E-2</v>
      </c>
      <c r="AB48" s="59">
        <v>32.971866702099902</v>
      </c>
      <c r="AC48" s="60">
        <v>8.4283178617544405E-2</v>
      </c>
    </row>
    <row r="49" spans="1:29" x14ac:dyDescent="0.3">
      <c r="A49" s="56" t="s">
        <v>44</v>
      </c>
      <c r="B49" s="57">
        <v>99.839032396899896</v>
      </c>
      <c r="C49" s="58">
        <v>0.107621002002044</v>
      </c>
      <c r="D49" s="57">
        <v>46.577058710400102</v>
      </c>
      <c r="E49" s="58">
        <v>0.118511098745869</v>
      </c>
      <c r="F49" s="57">
        <v>53.261973686499999</v>
      </c>
      <c r="G49" s="58">
        <v>9.9616082378274406E-2</v>
      </c>
      <c r="H49" s="105"/>
      <c r="I49" s="57">
        <v>13.835923366099999</v>
      </c>
      <c r="J49" s="58">
        <v>0.101363762210365</v>
      </c>
      <c r="K49" s="57">
        <v>9.3815140153000005</v>
      </c>
      <c r="L49" s="58">
        <v>6.9022174387489005E-2</v>
      </c>
      <c r="M49" s="57">
        <v>12.7884186389</v>
      </c>
      <c r="N49" s="58">
        <v>9.8775322346253996E-2</v>
      </c>
      <c r="O49" s="57">
        <v>14.775231101999999</v>
      </c>
      <c r="P49" s="58">
        <v>9.9321679946811195E-2</v>
      </c>
      <c r="Q49" s="57">
        <v>9.9896971485999604</v>
      </c>
      <c r="R49" s="58">
        <v>9.4822139778593606E-2</v>
      </c>
      <c r="S49" s="57">
        <v>34.3337495866</v>
      </c>
      <c r="T49" s="61">
        <v>0.19333812925385499</v>
      </c>
      <c r="U49" s="57">
        <v>4.7344985393999997</v>
      </c>
      <c r="V49" s="62">
        <v>5.0310331602647501E-2</v>
      </c>
      <c r="W49" s="105"/>
      <c r="X49" s="57">
        <v>12.4744904109</v>
      </c>
      <c r="Y49" s="58">
        <v>6.5777201424831594E-2</v>
      </c>
      <c r="Z49" s="57">
        <v>36.547463507400003</v>
      </c>
      <c r="AA49" s="58">
        <v>0.109742513539627</v>
      </c>
      <c r="AB49" s="57">
        <v>50.817078478600003</v>
      </c>
      <c r="AC49" s="58">
        <v>0.12989937575966301</v>
      </c>
    </row>
    <row r="50" spans="1:29" x14ac:dyDescent="0.3">
      <c r="A50" s="56" t="s">
        <v>45</v>
      </c>
      <c r="B50" s="59">
        <v>82.365528669299906</v>
      </c>
      <c r="C50" s="60">
        <v>8.87855231867547E-2</v>
      </c>
      <c r="D50" s="59">
        <v>29.5460316158</v>
      </c>
      <c r="E50" s="60">
        <v>7.5177195969800395E-2</v>
      </c>
      <c r="F50" s="59">
        <v>52.819497053499902</v>
      </c>
      <c r="G50" s="60">
        <v>9.8788516562128906E-2</v>
      </c>
      <c r="H50" s="105"/>
      <c r="I50" s="59">
        <v>0</v>
      </c>
      <c r="J50" s="60">
        <v>0</v>
      </c>
      <c r="K50" s="59">
        <v>7.4794518178000304</v>
      </c>
      <c r="L50" s="60">
        <v>5.5028221121780699E-2</v>
      </c>
      <c r="M50" s="59">
        <v>3.9468367541</v>
      </c>
      <c r="N50" s="62">
        <v>3.0484619220113598E-2</v>
      </c>
      <c r="O50" s="59">
        <v>4.3215204646999998</v>
      </c>
      <c r="P50" s="62">
        <v>2.9050014142955001E-2</v>
      </c>
      <c r="Q50" s="59">
        <v>9.0023744186000005</v>
      </c>
      <c r="R50" s="60">
        <v>8.5450478904593799E-2</v>
      </c>
      <c r="S50" s="59">
        <v>42.376633848099999</v>
      </c>
      <c r="T50" s="61">
        <v>0.238628731522667</v>
      </c>
      <c r="U50" s="59">
        <v>15.238711366</v>
      </c>
      <c r="V50" s="61">
        <v>0.16193153628423201</v>
      </c>
      <c r="W50" s="105"/>
      <c r="X50" s="59">
        <v>14.9319120093</v>
      </c>
      <c r="Y50" s="60">
        <v>7.8735030573703901E-2</v>
      </c>
      <c r="Z50" s="59">
        <v>31.449714134900098</v>
      </c>
      <c r="AA50" s="60">
        <v>9.4435299964601996E-2</v>
      </c>
      <c r="AB50" s="59">
        <v>28.3925275128999</v>
      </c>
      <c r="AC50" s="60">
        <v>7.2577403317625397E-2</v>
      </c>
    </row>
    <row r="51" spans="1:29" x14ac:dyDescent="0.3">
      <c r="A51" s="56" t="s">
        <v>46</v>
      </c>
      <c r="B51" s="57">
        <v>97.127372508500002</v>
      </c>
      <c r="C51" s="58">
        <v>0.104697981342967</v>
      </c>
      <c r="D51" s="57">
        <v>48.545610462300097</v>
      </c>
      <c r="E51" s="58">
        <v>0.12351990002089799</v>
      </c>
      <c r="F51" s="57">
        <v>48.581762046199898</v>
      </c>
      <c r="G51" s="58">
        <v>9.0862663831450002E-2</v>
      </c>
      <c r="H51" s="105"/>
      <c r="I51" s="57">
        <v>28.8060845308</v>
      </c>
      <c r="J51" s="58">
        <v>0.21103709707917701</v>
      </c>
      <c r="K51" s="57">
        <v>13.6747853853</v>
      </c>
      <c r="L51" s="58">
        <v>0.100608859085681</v>
      </c>
      <c r="M51" s="57">
        <v>16.082761726600001</v>
      </c>
      <c r="N51" s="58">
        <v>0.124220204125219</v>
      </c>
      <c r="O51" s="57">
        <v>17.280571710099998</v>
      </c>
      <c r="P51" s="58">
        <v>0.116163016391408</v>
      </c>
      <c r="Q51" s="57">
        <v>11.835082138300001</v>
      </c>
      <c r="R51" s="58">
        <v>0.112338521990759</v>
      </c>
      <c r="S51" s="57">
        <v>0</v>
      </c>
      <c r="T51" s="62">
        <v>0</v>
      </c>
      <c r="U51" s="57">
        <v>9.4480870174000007</v>
      </c>
      <c r="V51" s="58">
        <v>0.100398466046692</v>
      </c>
      <c r="W51" s="105"/>
      <c r="X51" s="57">
        <v>25.373274502699999</v>
      </c>
      <c r="Y51" s="58">
        <v>0.133791676677495</v>
      </c>
      <c r="Z51" s="57">
        <v>39.607864546599899</v>
      </c>
      <c r="AA51" s="58">
        <v>0.11893210072980499</v>
      </c>
      <c r="AB51" s="57">
        <v>32.146233459199898</v>
      </c>
      <c r="AC51" s="58">
        <v>8.2172682578219802E-2</v>
      </c>
    </row>
    <row r="52" spans="1:29" x14ac:dyDescent="0.3">
      <c r="A52" s="56" t="s">
        <v>47</v>
      </c>
      <c r="B52" s="59">
        <v>117.83370839369999</v>
      </c>
      <c r="C52" s="60">
        <v>0.12701827594375201</v>
      </c>
      <c r="D52" s="59">
        <v>36.580628543099898</v>
      </c>
      <c r="E52" s="60">
        <v>9.3076089420160907E-2</v>
      </c>
      <c r="F52" s="59">
        <v>81.253079850600102</v>
      </c>
      <c r="G52" s="60">
        <v>0.151967960172258</v>
      </c>
      <c r="H52" s="105"/>
      <c r="I52" s="59">
        <v>19.8830516007</v>
      </c>
      <c r="J52" s="60">
        <v>0.14566580495869499</v>
      </c>
      <c r="K52" s="59">
        <v>23.219143104600001</v>
      </c>
      <c r="L52" s="60">
        <v>0.17082911584207799</v>
      </c>
      <c r="M52" s="59">
        <v>24.4754789992</v>
      </c>
      <c r="N52" s="61">
        <v>0.189043962040087</v>
      </c>
      <c r="O52" s="59">
        <v>22.9899215877</v>
      </c>
      <c r="P52" s="60">
        <v>0.15454226185516201</v>
      </c>
      <c r="Q52" s="59">
        <v>13.426780194299999</v>
      </c>
      <c r="R52" s="60">
        <v>0.12744690949302601</v>
      </c>
      <c r="S52" s="59">
        <v>2.901029834</v>
      </c>
      <c r="T52" s="62">
        <v>1.63361033318099E-2</v>
      </c>
      <c r="U52" s="59">
        <v>10.9383030732</v>
      </c>
      <c r="V52" s="60">
        <v>0.116233989767518</v>
      </c>
      <c r="W52" s="105"/>
      <c r="X52" s="59">
        <v>33.728550566000003</v>
      </c>
      <c r="Y52" s="60">
        <v>0.17784852056231901</v>
      </c>
      <c r="Z52" s="59">
        <v>38.266854742600103</v>
      </c>
      <c r="AA52" s="60">
        <v>0.114905397575906</v>
      </c>
      <c r="AB52" s="59">
        <v>45.838303085100002</v>
      </c>
      <c r="AC52" s="60">
        <v>0.117172555662448</v>
      </c>
    </row>
    <row r="53" spans="1:29" x14ac:dyDescent="0.3">
      <c r="A53" s="56" t="s">
        <v>48</v>
      </c>
      <c r="B53" s="57">
        <v>88.506272005200003</v>
      </c>
      <c r="C53" s="58">
        <v>9.5404907759911395E-2</v>
      </c>
      <c r="D53" s="57">
        <v>40.2499977213999</v>
      </c>
      <c r="E53" s="58">
        <v>0.102412466277454</v>
      </c>
      <c r="F53" s="57">
        <v>48.256274283800103</v>
      </c>
      <c r="G53" s="58">
        <v>9.0253902767821303E-2</v>
      </c>
      <c r="H53" s="105"/>
      <c r="I53" s="57">
        <v>21.554979668600001</v>
      </c>
      <c r="J53" s="58">
        <v>0.15791456600074399</v>
      </c>
      <c r="K53" s="57">
        <v>7.2181299559000003</v>
      </c>
      <c r="L53" s="58">
        <v>5.3105610006569499E-2</v>
      </c>
      <c r="M53" s="57">
        <v>8.2798740916</v>
      </c>
      <c r="N53" s="58">
        <v>6.3952178566976797E-2</v>
      </c>
      <c r="O53" s="57">
        <v>16.2175737586</v>
      </c>
      <c r="P53" s="58">
        <v>0.10901735879768699</v>
      </c>
      <c r="Q53" s="57">
        <v>15.0419239798</v>
      </c>
      <c r="R53" s="61">
        <v>0.14277784370584901</v>
      </c>
      <c r="S53" s="57">
        <v>1.2878270713</v>
      </c>
      <c r="T53" s="62">
        <v>7.2519337318400203E-3</v>
      </c>
      <c r="U53" s="57">
        <v>18.9059634794</v>
      </c>
      <c r="V53" s="61">
        <v>0.20090095793686699</v>
      </c>
      <c r="W53" s="105"/>
      <c r="X53" s="57">
        <v>14.715027535799999</v>
      </c>
      <c r="Y53" s="58">
        <v>7.7591412419421399E-2</v>
      </c>
      <c r="Z53" s="57">
        <v>44.081786483699901</v>
      </c>
      <c r="AA53" s="58">
        <v>0.132366123002186</v>
      </c>
      <c r="AB53" s="57">
        <v>29.709457985700102</v>
      </c>
      <c r="AC53" s="58">
        <v>7.5943760681275105E-2</v>
      </c>
    </row>
    <row r="54" spans="1:29" x14ac:dyDescent="0.3">
      <c r="A54" s="56" t="s">
        <v>49</v>
      </c>
      <c r="B54" s="59">
        <v>74.984419432600006</v>
      </c>
      <c r="C54" s="60">
        <v>8.0829092191086693E-2</v>
      </c>
      <c r="D54" s="59">
        <v>22.736662217300001</v>
      </c>
      <c r="E54" s="60">
        <v>5.7851373525745001E-2</v>
      </c>
      <c r="F54" s="59">
        <v>52.247757215299899</v>
      </c>
      <c r="G54" s="60">
        <v>9.7719189256379693E-2</v>
      </c>
      <c r="H54" s="105"/>
      <c r="I54" s="59">
        <v>7.4308280833000104</v>
      </c>
      <c r="J54" s="60">
        <v>5.4439206616828703E-2</v>
      </c>
      <c r="K54" s="59">
        <v>20.341441392899998</v>
      </c>
      <c r="L54" s="60">
        <v>0.14965713559920901</v>
      </c>
      <c r="M54" s="59">
        <v>13.6393118291</v>
      </c>
      <c r="N54" s="60">
        <v>0.10534746011538999</v>
      </c>
      <c r="O54" s="59">
        <v>16.6139832876</v>
      </c>
      <c r="P54" s="60">
        <v>0.111682092776831</v>
      </c>
      <c r="Q54" s="59">
        <v>10.897149558400001</v>
      </c>
      <c r="R54" s="60">
        <v>0.103435672097392</v>
      </c>
      <c r="S54" s="59">
        <v>0</v>
      </c>
      <c r="T54" s="62">
        <v>0</v>
      </c>
      <c r="U54" s="59">
        <v>6.0617052813000001</v>
      </c>
      <c r="V54" s="60">
        <v>6.4413664983065097E-2</v>
      </c>
      <c r="W54" s="105"/>
      <c r="X54" s="59">
        <v>5.8356761246999804</v>
      </c>
      <c r="Y54" s="62">
        <v>3.07711522683978E-2</v>
      </c>
      <c r="Z54" s="59">
        <v>24.7077219146</v>
      </c>
      <c r="AA54" s="60">
        <v>7.4190853387056999E-2</v>
      </c>
      <c r="AB54" s="59">
        <v>44.441021393299899</v>
      </c>
      <c r="AC54" s="61">
        <v>0.11360080331148099</v>
      </c>
    </row>
    <row r="55" spans="1:29" x14ac:dyDescent="0.3">
      <c r="A55" s="56" t="s">
        <v>50</v>
      </c>
      <c r="B55" s="57">
        <v>36.851378089000001</v>
      </c>
      <c r="C55" s="58">
        <v>3.9723764742911102E-2</v>
      </c>
      <c r="D55" s="57">
        <v>14.2339300293</v>
      </c>
      <c r="E55" s="58">
        <v>3.6216943146465903E-2</v>
      </c>
      <c r="F55" s="57">
        <v>22.617448059699999</v>
      </c>
      <c r="G55" s="58">
        <v>4.2301503552289302E-2</v>
      </c>
      <c r="H55" s="105"/>
      <c r="I55" s="57">
        <v>4.6179602762999998</v>
      </c>
      <c r="J55" s="58">
        <v>3.3831773634326601E-2</v>
      </c>
      <c r="K55" s="57">
        <v>8.5008626843000297</v>
      </c>
      <c r="L55" s="58">
        <v>6.2542999528961293E-2</v>
      </c>
      <c r="M55" s="57">
        <v>3.6914260512000001</v>
      </c>
      <c r="N55" s="58">
        <v>2.8511875347552899E-2</v>
      </c>
      <c r="O55" s="57">
        <v>10.319883795899999</v>
      </c>
      <c r="P55" s="58">
        <v>6.9372058439473E-2</v>
      </c>
      <c r="Q55" s="57">
        <v>6.2012178475999997</v>
      </c>
      <c r="R55" s="58">
        <v>5.8861919114839602E-2</v>
      </c>
      <c r="S55" s="57">
        <v>0</v>
      </c>
      <c r="T55" s="62">
        <v>0</v>
      </c>
      <c r="U55" s="57">
        <v>3.5200274337000002</v>
      </c>
      <c r="V55" s="58">
        <v>3.7404964003285197E-2</v>
      </c>
      <c r="W55" s="105"/>
      <c r="X55" s="57">
        <v>8.0381601905999904</v>
      </c>
      <c r="Y55" s="58">
        <v>4.2384711882111403E-2</v>
      </c>
      <c r="Z55" s="57">
        <v>14.9252904906</v>
      </c>
      <c r="AA55" s="58">
        <v>4.4816759811960503E-2</v>
      </c>
      <c r="AB55" s="57">
        <v>13.887927407799999</v>
      </c>
      <c r="AC55" s="58">
        <v>3.5500527674538603E-2</v>
      </c>
    </row>
    <row r="56" spans="1:29" x14ac:dyDescent="0.3">
      <c r="A56" s="56" t="s">
        <v>51</v>
      </c>
      <c r="B56" s="59">
        <v>43.689528996900002</v>
      </c>
      <c r="C56" s="60">
        <v>4.7094916434603902E-2</v>
      </c>
      <c r="D56" s="59">
        <v>20.330349943800002</v>
      </c>
      <c r="E56" s="60">
        <v>5.1728730332853197E-2</v>
      </c>
      <c r="F56" s="59">
        <v>23.3591790531</v>
      </c>
      <c r="G56" s="60">
        <v>4.3688765995396603E-2</v>
      </c>
      <c r="H56" s="105"/>
      <c r="I56" s="59">
        <v>0</v>
      </c>
      <c r="J56" s="60">
        <v>0</v>
      </c>
      <c r="K56" s="59">
        <v>1.7810099580000001</v>
      </c>
      <c r="L56" s="60">
        <v>1.31033412844077E-2</v>
      </c>
      <c r="M56" s="59">
        <v>12.3068842321</v>
      </c>
      <c r="N56" s="61">
        <v>9.5056041831945395E-2</v>
      </c>
      <c r="O56" s="59">
        <v>14.074570033400001</v>
      </c>
      <c r="P56" s="61">
        <v>9.46117140636204E-2</v>
      </c>
      <c r="Q56" s="59">
        <v>9.5610696638000299</v>
      </c>
      <c r="R56" s="61">
        <v>9.0753610505676804E-2</v>
      </c>
      <c r="S56" s="59">
        <v>0</v>
      </c>
      <c r="T56" s="62">
        <v>0</v>
      </c>
      <c r="U56" s="59">
        <v>5.9659951095999997</v>
      </c>
      <c r="V56" s="60">
        <v>6.3396617362097105E-2</v>
      </c>
      <c r="W56" s="105"/>
      <c r="X56" s="59">
        <v>4.7762355899999998</v>
      </c>
      <c r="Y56" s="60">
        <v>2.5184789126244798E-2</v>
      </c>
      <c r="Z56" s="59">
        <v>10.2869754279</v>
      </c>
      <c r="AA56" s="60">
        <v>3.0889107802229501E-2</v>
      </c>
      <c r="AB56" s="59">
        <v>28.626317979</v>
      </c>
      <c r="AC56" s="61">
        <v>7.3175022002409496E-2</v>
      </c>
    </row>
    <row r="57" spans="1:29" x14ac:dyDescent="0.3">
      <c r="A57" s="63" t="s">
        <v>1</v>
      </c>
    </row>
    <row r="58" spans="1:29" x14ac:dyDescent="0.3">
      <c r="A58" s="63" t="s">
        <v>1</v>
      </c>
    </row>
    <row r="59" spans="1:29" x14ac:dyDescent="0.3">
      <c r="A59" s="51" t="s">
        <v>52</v>
      </c>
    </row>
    <row r="60" spans="1:29" x14ac:dyDescent="0.3">
      <c r="A60" s="52" t="s">
        <v>1</v>
      </c>
    </row>
    <row r="61" spans="1:29" x14ac:dyDescent="0.3">
      <c r="A61" s="112" t="s">
        <v>1</v>
      </c>
      <c r="B61" s="114" t="s">
        <v>502</v>
      </c>
      <c r="C61" s="114" t="s">
        <v>1</v>
      </c>
      <c r="D61" s="114" t="s">
        <v>346</v>
      </c>
      <c r="E61" s="114" t="s">
        <v>1</v>
      </c>
      <c r="F61" s="114" t="s">
        <v>347</v>
      </c>
      <c r="G61" s="114" t="s">
        <v>1</v>
      </c>
      <c r="H61" s="103"/>
      <c r="I61" s="114" t="s">
        <v>350</v>
      </c>
      <c r="J61" s="114" t="s">
        <v>1</v>
      </c>
      <c r="K61" s="114" t="s">
        <v>351</v>
      </c>
      <c r="L61" s="114" t="s">
        <v>1</v>
      </c>
      <c r="M61" s="114" t="s">
        <v>352</v>
      </c>
      <c r="N61" s="114" t="s">
        <v>1</v>
      </c>
      <c r="O61" s="114" t="s">
        <v>353</v>
      </c>
      <c r="P61" s="114" t="s">
        <v>1</v>
      </c>
      <c r="Q61" s="114" t="s">
        <v>354</v>
      </c>
      <c r="R61" s="114" t="s">
        <v>1</v>
      </c>
      <c r="S61" s="114" t="s">
        <v>355</v>
      </c>
      <c r="T61" s="114" t="s">
        <v>1</v>
      </c>
      <c r="U61" s="114" t="s">
        <v>356</v>
      </c>
      <c r="V61" s="114" t="s">
        <v>1</v>
      </c>
      <c r="W61" s="103"/>
      <c r="X61" s="114" t="s">
        <v>358</v>
      </c>
      <c r="Y61" s="114" t="s">
        <v>1</v>
      </c>
      <c r="Z61" s="114" t="s">
        <v>359</v>
      </c>
      <c r="AA61" s="114" t="s">
        <v>1</v>
      </c>
      <c r="AB61" s="114" t="s">
        <v>360</v>
      </c>
      <c r="AC61" s="114" t="s">
        <v>1</v>
      </c>
    </row>
    <row r="62" spans="1:29" x14ac:dyDescent="0.3">
      <c r="A62" s="113" t="s">
        <v>1</v>
      </c>
      <c r="B62" s="53" t="s">
        <v>14</v>
      </c>
      <c r="C62" s="53" t="s">
        <v>15</v>
      </c>
      <c r="D62" s="53" t="s">
        <v>14</v>
      </c>
      <c r="E62" s="53" t="s">
        <v>15</v>
      </c>
      <c r="F62" s="53" t="s">
        <v>14</v>
      </c>
      <c r="G62" s="53" t="s">
        <v>15</v>
      </c>
      <c r="H62" s="103"/>
      <c r="I62" s="53" t="s">
        <v>14</v>
      </c>
      <c r="J62" s="53" t="s">
        <v>15</v>
      </c>
      <c r="K62" s="53" t="s">
        <v>14</v>
      </c>
      <c r="L62" s="53" t="s">
        <v>15</v>
      </c>
      <c r="M62" s="53" t="s">
        <v>14</v>
      </c>
      <c r="N62" s="53" t="s">
        <v>15</v>
      </c>
      <c r="O62" s="53" t="s">
        <v>14</v>
      </c>
      <c r="P62" s="53" t="s">
        <v>15</v>
      </c>
      <c r="Q62" s="53" t="s">
        <v>14</v>
      </c>
      <c r="R62" s="53" t="s">
        <v>15</v>
      </c>
      <c r="S62" s="53" t="s">
        <v>14</v>
      </c>
      <c r="T62" s="53" t="s">
        <v>15</v>
      </c>
      <c r="U62" s="53" t="s">
        <v>14</v>
      </c>
      <c r="V62" s="53" t="s">
        <v>15</v>
      </c>
      <c r="W62" s="103"/>
      <c r="X62" s="53" t="s">
        <v>14</v>
      </c>
      <c r="Y62" s="53" t="s">
        <v>15</v>
      </c>
      <c r="Z62" s="53" t="s">
        <v>14</v>
      </c>
      <c r="AA62" s="53" t="s">
        <v>15</v>
      </c>
      <c r="AB62" s="53" t="s">
        <v>14</v>
      </c>
      <c r="AC62" s="53" t="s">
        <v>15</v>
      </c>
    </row>
    <row r="63" spans="1:29" x14ac:dyDescent="0.3">
      <c r="A63" s="54" t="s">
        <v>16</v>
      </c>
      <c r="B63" s="55">
        <v>927.69097610710003</v>
      </c>
      <c r="C63" s="55">
        <v>927.69097610710003</v>
      </c>
      <c r="D63" s="55">
        <v>393.01853753189999</v>
      </c>
      <c r="E63" s="55">
        <v>393.01853753189999</v>
      </c>
      <c r="F63" s="55">
        <v>534.67243857519998</v>
      </c>
      <c r="G63" s="55">
        <v>534.67243857519998</v>
      </c>
      <c r="H63" s="104"/>
      <c r="I63" s="55">
        <v>136.497729212</v>
      </c>
      <c r="J63" s="55">
        <v>136.497729212</v>
      </c>
      <c r="K63" s="55">
        <v>135.9202908131</v>
      </c>
      <c r="L63" s="55">
        <v>135.9202908131</v>
      </c>
      <c r="M63" s="55">
        <v>129.4697737768</v>
      </c>
      <c r="N63" s="55">
        <v>129.4697737768</v>
      </c>
      <c r="O63" s="55">
        <v>148.76138935540001</v>
      </c>
      <c r="P63" s="55">
        <v>148.76138935540001</v>
      </c>
      <c r="Q63" s="55">
        <v>105.3519480991</v>
      </c>
      <c r="R63" s="55">
        <v>105.3519480991</v>
      </c>
      <c r="S63" s="55">
        <v>177.58395469690001</v>
      </c>
      <c r="T63" s="55">
        <v>177.58395469690001</v>
      </c>
      <c r="U63" s="55">
        <v>94.105890153800004</v>
      </c>
      <c r="V63" s="55">
        <v>94.105890153800004</v>
      </c>
      <c r="W63" s="104"/>
      <c r="X63" s="55">
        <v>189.64763080040001</v>
      </c>
      <c r="Y63" s="55">
        <v>189.64763080040001</v>
      </c>
      <c r="Z63" s="55">
        <v>333.02921838219999</v>
      </c>
      <c r="AA63" s="55">
        <v>333.02921838219999</v>
      </c>
      <c r="AB63" s="55">
        <v>391.20340787949999</v>
      </c>
      <c r="AC63" s="55">
        <v>391.20340787949999</v>
      </c>
    </row>
    <row r="64" spans="1:29" x14ac:dyDescent="0.3">
      <c r="A64" s="56" t="s">
        <v>53</v>
      </c>
      <c r="B64" s="57">
        <v>186.54545852129999</v>
      </c>
      <c r="C64" s="58">
        <v>0.201085774601481</v>
      </c>
      <c r="D64" s="57">
        <v>78.199816912200006</v>
      </c>
      <c r="E64" s="58">
        <v>0.19897233703856201</v>
      </c>
      <c r="F64" s="57">
        <v>108.3456416091</v>
      </c>
      <c r="G64" s="58">
        <v>0.20263928677120599</v>
      </c>
      <c r="H64" s="105"/>
      <c r="I64" s="57">
        <v>33.579478121800001</v>
      </c>
      <c r="J64" s="58">
        <v>0.24600759525930599</v>
      </c>
      <c r="K64" s="57">
        <v>19.228401435799999</v>
      </c>
      <c r="L64" s="58">
        <v>0.14146821876831001</v>
      </c>
      <c r="M64" s="57">
        <v>10.7737764567</v>
      </c>
      <c r="N64" s="62">
        <v>8.3214607876534202E-2</v>
      </c>
      <c r="O64" s="57">
        <v>34.261257465600004</v>
      </c>
      <c r="P64" s="58">
        <v>0.230310147102403</v>
      </c>
      <c r="Q64" s="57">
        <v>20.2701450711</v>
      </c>
      <c r="R64" s="58">
        <v>0.192404083995037</v>
      </c>
      <c r="S64" s="57">
        <v>35.797231555899998</v>
      </c>
      <c r="T64" s="58">
        <v>0.20157920019856901</v>
      </c>
      <c r="U64" s="57">
        <v>32.635168414399999</v>
      </c>
      <c r="V64" s="61">
        <v>0.34679198465753203</v>
      </c>
      <c r="W64" s="105"/>
      <c r="X64" s="57">
        <v>58.101025459000098</v>
      </c>
      <c r="Y64" s="61">
        <v>0.30636304399789799</v>
      </c>
      <c r="Z64" s="57">
        <v>54.384595695000002</v>
      </c>
      <c r="AA64" s="58">
        <v>0.163302775531802</v>
      </c>
      <c r="AB64" s="57">
        <v>74.059837367300005</v>
      </c>
      <c r="AC64" s="58">
        <v>0.18931286352728299</v>
      </c>
    </row>
    <row r="65" spans="1:29" x14ac:dyDescent="0.3">
      <c r="A65" s="56" t="s">
        <v>54</v>
      </c>
      <c r="B65" s="59">
        <v>93.248485429300004</v>
      </c>
      <c r="C65" s="60">
        <v>0.100516753780016</v>
      </c>
      <c r="D65" s="59">
        <v>37.797890609999897</v>
      </c>
      <c r="E65" s="60">
        <v>9.6173302275677205E-2</v>
      </c>
      <c r="F65" s="59">
        <v>55.450594819300001</v>
      </c>
      <c r="G65" s="60">
        <v>0.10370946923515501</v>
      </c>
      <c r="H65" s="105"/>
      <c r="I65" s="59">
        <v>26.54648263</v>
      </c>
      <c r="J65" s="60">
        <v>0.194482961608611</v>
      </c>
      <c r="K65" s="59">
        <v>27.063365935</v>
      </c>
      <c r="L65" s="61">
        <v>0.19911203671727001</v>
      </c>
      <c r="M65" s="59">
        <v>9.3057336807999693</v>
      </c>
      <c r="N65" s="60">
        <v>7.1875723648383405E-2</v>
      </c>
      <c r="O65" s="59">
        <v>6.7218952666999998</v>
      </c>
      <c r="P65" s="62">
        <v>4.51857521351927E-2</v>
      </c>
      <c r="Q65" s="59">
        <v>10.026908973199999</v>
      </c>
      <c r="R65" s="60">
        <v>9.5175354173499704E-2</v>
      </c>
      <c r="S65" s="59">
        <v>10.9188321274</v>
      </c>
      <c r="T65" s="60">
        <v>6.1485465542403597E-2</v>
      </c>
      <c r="U65" s="59">
        <v>2.6652668161999999</v>
      </c>
      <c r="V65" s="62">
        <v>2.8321997824409001E-2</v>
      </c>
      <c r="W65" s="105"/>
      <c r="X65" s="59">
        <v>19.5250508522</v>
      </c>
      <c r="Y65" s="60">
        <v>0.10295436209667</v>
      </c>
      <c r="Z65" s="59">
        <v>34.632688384399898</v>
      </c>
      <c r="AA65" s="60">
        <v>0.103992942579152</v>
      </c>
      <c r="AB65" s="59">
        <v>34.193714681800103</v>
      </c>
      <c r="AC65" s="60">
        <v>8.7406484690778802E-2</v>
      </c>
    </row>
    <row r="66" spans="1:29" ht="25.5" customHeight="1" x14ac:dyDescent="0.3">
      <c r="A66" s="64" t="s">
        <v>55</v>
      </c>
      <c r="B66" s="57">
        <v>407.59739437019999</v>
      </c>
      <c r="C66" s="58">
        <v>0.43936763951355201</v>
      </c>
      <c r="D66" s="57">
        <v>159.45961805269999</v>
      </c>
      <c r="E66" s="58">
        <v>0.40573052623442002</v>
      </c>
      <c r="F66" s="57">
        <v>248.1377763175</v>
      </c>
      <c r="G66" s="58">
        <v>0.46409307533924798</v>
      </c>
      <c r="H66" s="105"/>
      <c r="I66" s="57">
        <v>54.742433197700002</v>
      </c>
      <c r="J66" s="58">
        <v>0.40105013844352999</v>
      </c>
      <c r="K66" s="57">
        <v>58.693170188099998</v>
      </c>
      <c r="L66" s="58">
        <v>0.43182051654677001</v>
      </c>
      <c r="M66" s="57">
        <v>75.810326197699993</v>
      </c>
      <c r="N66" s="61">
        <v>0.585544594589263</v>
      </c>
      <c r="O66" s="57">
        <v>76.141785337700199</v>
      </c>
      <c r="P66" s="58">
        <v>0.51183835851245396</v>
      </c>
      <c r="Q66" s="57">
        <v>43.608472492899999</v>
      </c>
      <c r="R66" s="58">
        <v>0.41393133472842297</v>
      </c>
      <c r="S66" s="57">
        <v>66.546892316199703</v>
      </c>
      <c r="T66" s="58">
        <v>0.37473482573232503</v>
      </c>
      <c r="U66" s="57">
        <v>32.054314639899999</v>
      </c>
      <c r="V66" s="62">
        <v>0.34061964227225999</v>
      </c>
      <c r="W66" s="105"/>
      <c r="X66" s="57">
        <v>81.778865865399894</v>
      </c>
      <c r="Y66" s="58">
        <v>0.43121480358207298</v>
      </c>
      <c r="Z66" s="57">
        <v>153.852930749</v>
      </c>
      <c r="AA66" s="58">
        <v>0.46198027757561799</v>
      </c>
      <c r="AB66" s="57">
        <v>170.6432852339</v>
      </c>
      <c r="AC66" s="58">
        <v>0.43620091695740598</v>
      </c>
    </row>
    <row r="67" spans="1:29" ht="25.5" customHeight="1" x14ac:dyDescent="0.3">
      <c r="A67" s="64" t="s">
        <v>56</v>
      </c>
      <c r="B67" s="59">
        <v>26.3071601527</v>
      </c>
      <c r="C67" s="60">
        <v>2.8357676026012E-2</v>
      </c>
      <c r="D67" s="59">
        <v>11.5541869015</v>
      </c>
      <c r="E67" s="60">
        <v>2.9398579960270201E-2</v>
      </c>
      <c r="F67" s="59">
        <v>14.7529732512</v>
      </c>
      <c r="G67" s="60">
        <v>2.7592544868244698E-2</v>
      </c>
      <c r="H67" s="105"/>
      <c r="I67" s="59">
        <v>11.3504807767</v>
      </c>
      <c r="J67" s="60">
        <v>8.3155088676025696E-2</v>
      </c>
      <c r="K67" s="59">
        <v>0</v>
      </c>
      <c r="L67" s="60">
        <v>0</v>
      </c>
      <c r="M67" s="59">
        <v>1.8991216594</v>
      </c>
      <c r="N67" s="60">
        <v>1.4668455841083001E-2</v>
      </c>
      <c r="O67" s="59">
        <v>2.0282690936000001</v>
      </c>
      <c r="P67" s="60">
        <v>1.36343785332251E-2</v>
      </c>
      <c r="Q67" s="59">
        <v>2.9635453520000001</v>
      </c>
      <c r="R67" s="60">
        <v>2.8129953033353701E-2</v>
      </c>
      <c r="S67" s="59">
        <v>6.7640721065999996</v>
      </c>
      <c r="T67" s="60">
        <v>3.8089432787691398E-2</v>
      </c>
      <c r="U67" s="59">
        <v>1.3016711644000001</v>
      </c>
      <c r="V67" s="60">
        <v>1.38319839732948E-2</v>
      </c>
      <c r="W67" s="105"/>
      <c r="X67" s="59">
        <v>7.1305609029000196</v>
      </c>
      <c r="Y67" s="60">
        <v>3.7598998061856903E-2</v>
      </c>
      <c r="Z67" s="59">
        <v>8.9772022438000096</v>
      </c>
      <c r="AA67" s="60">
        <v>2.6956200081811901E-2</v>
      </c>
      <c r="AB67" s="59">
        <v>10.199397006</v>
      </c>
      <c r="AC67" s="60">
        <v>2.6071851115217402E-2</v>
      </c>
    </row>
    <row r="68" spans="1:29" ht="25.5" customHeight="1" x14ac:dyDescent="0.3">
      <c r="A68" s="64" t="s">
        <v>57</v>
      </c>
      <c r="B68" s="57">
        <v>64.550466538699993</v>
      </c>
      <c r="C68" s="58">
        <v>6.9581863143236805E-2</v>
      </c>
      <c r="D68" s="57">
        <v>36.132634835499999</v>
      </c>
      <c r="E68" s="58">
        <v>9.1936210089243506E-2</v>
      </c>
      <c r="F68" s="57">
        <v>28.4178317032001</v>
      </c>
      <c r="G68" s="58">
        <v>5.3149984276219801E-2</v>
      </c>
      <c r="H68" s="105"/>
      <c r="I68" s="57">
        <v>8.2736437434999903</v>
      </c>
      <c r="J68" s="58">
        <v>6.0613783037004799E-2</v>
      </c>
      <c r="K68" s="57">
        <v>16.976215992899998</v>
      </c>
      <c r="L68" s="58">
        <v>0.12489832012089699</v>
      </c>
      <c r="M68" s="57">
        <v>9.8895190420999803</v>
      </c>
      <c r="N68" s="58">
        <v>7.63847711601712E-2</v>
      </c>
      <c r="O68" s="57">
        <v>8.6273835051000205</v>
      </c>
      <c r="P68" s="58">
        <v>5.79947763494508E-2</v>
      </c>
      <c r="Q68" s="57">
        <v>9.3994626546000006</v>
      </c>
      <c r="R68" s="58">
        <v>8.9219637834872606E-2</v>
      </c>
      <c r="S68" s="57">
        <v>8.7312397785999796</v>
      </c>
      <c r="T68" s="58">
        <v>4.91668281264626E-2</v>
      </c>
      <c r="U68" s="57">
        <v>2.6530018218999998</v>
      </c>
      <c r="V68" s="58">
        <v>2.81916659792933E-2</v>
      </c>
      <c r="W68" s="105"/>
      <c r="X68" s="57">
        <v>2.3546337447000001</v>
      </c>
      <c r="Y68" s="62">
        <v>1.2415835277047E-2</v>
      </c>
      <c r="Z68" s="57">
        <v>26.9550998253</v>
      </c>
      <c r="AA68" s="58">
        <v>8.0939143887264198E-2</v>
      </c>
      <c r="AB68" s="57">
        <v>35.240732968700001</v>
      </c>
      <c r="AC68" s="58">
        <v>9.0082888489445304E-2</v>
      </c>
    </row>
    <row r="69" spans="1:29" ht="25.5" customHeight="1" x14ac:dyDescent="0.3">
      <c r="A69" s="64" t="s">
        <v>58</v>
      </c>
      <c r="B69" s="59">
        <v>11.416396539200001</v>
      </c>
      <c r="C69" s="60">
        <v>1.2306249422741E-2</v>
      </c>
      <c r="D69" s="59">
        <v>4.5696916539999997</v>
      </c>
      <c r="E69" s="60">
        <v>1.16271656871378E-2</v>
      </c>
      <c r="F69" s="59">
        <v>6.8467048852000003</v>
      </c>
      <c r="G69" s="60">
        <v>1.28054195264771E-2</v>
      </c>
      <c r="H69" s="105"/>
      <c r="I69" s="59">
        <v>2.0052107423000001</v>
      </c>
      <c r="J69" s="60">
        <v>1.46904329755232E-2</v>
      </c>
      <c r="K69" s="59">
        <v>3.784559319</v>
      </c>
      <c r="L69" s="60">
        <v>2.7843961312619899E-2</v>
      </c>
      <c r="M69" s="59">
        <v>2.8797864089999998</v>
      </c>
      <c r="N69" s="60">
        <v>2.22429245451886E-2</v>
      </c>
      <c r="O69" s="59">
        <v>0</v>
      </c>
      <c r="P69" s="60">
        <v>0</v>
      </c>
      <c r="Q69" s="59">
        <v>0.47024914270000001</v>
      </c>
      <c r="R69" s="60">
        <v>4.4636017765676004E-3</v>
      </c>
      <c r="S69" s="59">
        <v>0.66485655770000196</v>
      </c>
      <c r="T69" s="60">
        <v>3.74389994205713E-3</v>
      </c>
      <c r="U69" s="59">
        <v>1.6117343685000001</v>
      </c>
      <c r="V69" s="60">
        <v>1.71268170979085E-2</v>
      </c>
      <c r="W69" s="105"/>
      <c r="X69" s="59">
        <v>1.6117343685000001</v>
      </c>
      <c r="Y69" s="60">
        <v>8.4985737058656703E-3</v>
      </c>
      <c r="Z69" s="59">
        <v>2.4373451875000001</v>
      </c>
      <c r="AA69" s="60">
        <v>7.3187127524131802E-3</v>
      </c>
      <c r="AB69" s="59">
        <v>7.36731698320001</v>
      </c>
      <c r="AC69" s="60">
        <v>1.8832445819258602E-2</v>
      </c>
    </row>
    <row r="70" spans="1:29" ht="25.5" customHeight="1" x14ac:dyDescent="0.3">
      <c r="A70" s="64" t="s">
        <v>59</v>
      </c>
      <c r="B70" s="57">
        <v>16.0378535961</v>
      </c>
      <c r="C70" s="58">
        <v>1.7287926700979901E-2</v>
      </c>
      <c r="D70" s="57">
        <v>5.71043276520001</v>
      </c>
      <c r="E70" s="58">
        <v>1.45296779156034E-2</v>
      </c>
      <c r="F70" s="57">
        <v>10.3274208309</v>
      </c>
      <c r="G70" s="58">
        <v>1.93154164789579E-2</v>
      </c>
      <c r="H70" s="105"/>
      <c r="I70" s="57">
        <v>0</v>
      </c>
      <c r="J70" s="58">
        <v>0</v>
      </c>
      <c r="K70" s="57">
        <v>0</v>
      </c>
      <c r="L70" s="58">
        <v>0</v>
      </c>
      <c r="M70" s="57">
        <v>4.0975997805000004</v>
      </c>
      <c r="N70" s="58">
        <v>3.1649084268611398E-2</v>
      </c>
      <c r="O70" s="57">
        <v>4.2537565650999998</v>
      </c>
      <c r="P70" s="58">
        <v>2.8594493393292501E-2</v>
      </c>
      <c r="Q70" s="57">
        <v>2.0815041300999999</v>
      </c>
      <c r="R70" s="58">
        <v>1.97576235433446E-2</v>
      </c>
      <c r="S70" s="57">
        <v>2.5451850583</v>
      </c>
      <c r="T70" s="58">
        <v>1.4332291803300101E-2</v>
      </c>
      <c r="U70" s="57">
        <v>3.0598080621000001</v>
      </c>
      <c r="V70" s="58">
        <v>3.2514522280159802E-2</v>
      </c>
      <c r="W70" s="105"/>
      <c r="X70" s="57">
        <v>2.7875769447000001</v>
      </c>
      <c r="Y70" s="58">
        <v>1.4698717473744001E-2</v>
      </c>
      <c r="Z70" s="57">
        <v>6.5573238397000102</v>
      </c>
      <c r="AA70" s="58">
        <v>1.9689935530444999E-2</v>
      </c>
      <c r="AB70" s="57">
        <v>6.6929528116999997</v>
      </c>
      <c r="AC70" s="58">
        <v>1.7108626041830399E-2</v>
      </c>
    </row>
    <row r="71" spans="1:29" ht="25.5" customHeight="1" x14ac:dyDescent="0.3">
      <c r="A71" s="64" t="s">
        <v>60</v>
      </c>
      <c r="B71" s="59">
        <v>103.9139419255</v>
      </c>
      <c r="C71" s="60">
        <v>0.11201353101606901</v>
      </c>
      <c r="D71" s="59">
        <v>50.437624448100102</v>
      </c>
      <c r="E71" s="60">
        <v>0.12833395789634</v>
      </c>
      <c r="F71" s="59">
        <v>53.476317477399903</v>
      </c>
      <c r="G71" s="60">
        <v>0.10001697042754699</v>
      </c>
      <c r="H71" s="105"/>
      <c r="I71" s="59">
        <v>0</v>
      </c>
      <c r="J71" s="60">
        <v>0</v>
      </c>
      <c r="K71" s="59">
        <v>8.5582297704000094</v>
      </c>
      <c r="L71" s="60">
        <v>6.2965063709054095E-2</v>
      </c>
      <c r="M71" s="59">
        <v>11.9169935209</v>
      </c>
      <c r="N71" s="60">
        <v>9.2044599857294504E-2</v>
      </c>
      <c r="O71" s="59">
        <v>16.277455730700002</v>
      </c>
      <c r="P71" s="60">
        <v>0.109419895856257</v>
      </c>
      <c r="Q71" s="59">
        <v>13.4389689982</v>
      </c>
      <c r="R71" s="60">
        <v>0.12756260553965801</v>
      </c>
      <c r="S71" s="59">
        <v>40.654220680100003</v>
      </c>
      <c r="T71" s="61">
        <v>0.228929582909045</v>
      </c>
      <c r="U71" s="59">
        <v>13.068073225199999</v>
      </c>
      <c r="V71" s="60">
        <v>0.13886562471108299</v>
      </c>
      <c r="W71" s="105"/>
      <c r="X71" s="59">
        <v>14.477305900899999</v>
      </c>
      <c r="Y71" s="60">
        <v>7.6337921226851804E-2</v>
      </c>
      <c r="Z71" s="59">
        <v>37.577823038799998</v>
      </c>
      <c r="AA71" s="60">
        <v>0.11283641483875401</v>
      </c>
      <c r="AB71" s="59">
        <v>44.267437973600003</v>
      </c>
      <c r="AC71" s="60">
        <v>0.11315708677884399</v>
      </c>
    </row>
    <row r="72" spans="1:29" x14ac:dyDescent="0.3">
      <c r="A72" s="56" t="s">
        <v>61</v>
      </c>
      <c r="B72" s="57">
        <v>0</v>
      </c>
      <c r="C72" s="58">
        <v>0</v>
      </c>
      <c r="D72" s="57">
        <v>0</v>
      </c>
      <c r="E72" s="58">
        <v>0</v>
      </c>
      <c r="F72" s="57">
        <v>0</v>
      </c>
      <c r="G72" s="58">
        <v>0</v>
      </c>
      <c r="H72" s="105"/>
      <c r="I72" s="57">
        <v>0</v>
      </c>
      <c r="J72" s="58">
        <v>0</v>
      </c>
      <c r="K72" s="57">
        <v>0</v>
      </c>
      <c r="L72" s="58">
        <v>0</v>
      </c>
      <c r="M72" s="57">
        <v>0</v>
      </c>
      <c r="N72" s="58">
        <v>0</v>
      </c>
      <c r="O72" s="57">
        <v>0</v>
      </c>
      <c r="P72" s="58">
        <v>0</v>
      </c>
      <c r="Q72" s="57">
        <v>0</v>
      </c>
      <c r="R72" s="58">
        <v>0</v>
      </c>
      <c r="S72" s="57">
        <v>0</v>
      </c>
      <c r="T72" s="58">
        <v>0</v>
      </c>
      <c r="U72" s="57">
        <v>0</v>
      </c>
      <c r="V72" s="58">
        <v>0</v>
      </c>
      <c r="W72" s="105"/>
      <c r="X72" s="57">
        <v>0</v>
      </c>
      <c r="Y72" s="58">
        <v>0</v>
      </c>
      <c r="Z72" s="57">
        <v>0</v>
      </c>
      <c r="AA72" s="58">
        <v>0</v>
      </c>
      <c r="AB72" s="57">
        <v>0</v>
      </c>
      <c r="AC72" s="58">
        <v>0</v>
      </c>
    </row>
    <row r="73" spans="1:29" x14ac:dyDescent="0.3">
      <c r="A73" s="56" t="s">
        <v>62</v>
      </c>
      <c r="B73" s="59">
        <v>3.5024926008000001</v>
      </c>
      <c r="C73" s="60">
        <v>3.7754949557638499E-3</v>
      </c>
      <c r="D73" s="59">
        <v>2.8905462238999902</v>
      </c>
      <c r="E73" s="60">
        <v>7.3547325325981202E-3</v>
      </c>
      <c r="F73" s="59">
        <v>0.61194637689999898</v>
      </c>
      <c r="G73" s="60">
        <v>1.1445257558641299E-3</v>
      </c>
      <c r="H73" s="105"/>
      <c r="I73" s="59">
        <v>0</v>
      </c>
      <c r="J73" s="60">
        <v>0</v>
      </c>
      <c r="K73" s="59">
        <v>1.6163481718999999</v>
      </c>
      <c r="L73" s="60">
        <v>1.1891882825078699E-2</v>
      </c>
      <c r="M73" s="59">
        <v>0</v>
      </c>
      <c r="N73" s="60">
        <v>0</v>
      </c>
      <c r="O73" s="59">
        <v>0</v>
      </c>
      <c r="P73" s="60">
        <v>0</v>
      </c>
      <c r="Q73" s="59">
        <v>1.274198052</v>
      </c>
      <c r="R73" s="60">
        <v>1.20946795478468E-2</v>
      </c>
      <c r="S73" s="59">
        <v>0.61194637690000198</v>
      </c>
      <c r="T73" s="60">
        <v>3.44595533951516E-3</v>
      </c>
      <c r="U73" s="59">
        <v>0</v>
      </c>
      <c r="V73" s="60">
        <v>0</v>
      </c>
      <c r="W73" s="105"/>
      <c r="X73" s="59">
        <v>0.45409895789999999</v>
      </c>
      <c r="Y73" s="60">
        <v>2.3944351742412702E-3</v>
      </c>
      <c r="Z73" s="59">
        <v>1.6163481718999999</v>
      </c>
      <c r="AA73" s="60">
        <v>4.8534725564079598E-3</v>
      </c>
      <c r="AB73" s="59">
        <v>1.4320454709999999</v>
      </c>
      <c r="AC73" s="60">
        <v>3.6606160431023201E-3</v>
      </c>
    </row>
    <row r="74" spans="1:29" x14ac:dyDescent="0.3">
      <c r="A74" s="56" t="s">
        <v>63</v>
      </c>
      <c r="B74" s="57">
        <v>14.571326433299999</v>
      </c>
      <c r="C74" s="58">
        <v>1.5707090840148201E-2</v>
      </c>
      <c r="D74" s="57">
        <v>6.2660951288</v>
      </c>
      <c r="E74" s="58">
        <v>1.59435103701474E-2</v>
      </c>
      <c r="F74" s="57">
        <v>8.3052313044999906</v>
      </c>
      <c r="G74" s="58">
        <v>1.5533307321080299E-2</v>
      </c>
      <c r="H74" s="105"/>
      <c r="I74" s="57">
        <v>0</v>
      </c>
      <c r="J74" s="58">
        <v>0</v>
      </c>
      <c r="K74" s="57">
        <v>0</v>
      </c>
      <c r="L74" s="58">
        <v>0</v>
      </c>
      <c r="M74" s="57">
        <v>2.8969170297</v>
      </c>
      <c r="N74" s="58">
        <v>2.2375238213470199E-2</v>
      </c>
      <c r="O74" s="57">
        <v>0.44958639090000002</v>
      </c>
      <c r="P74" s="58">
        <v>3.0221981177246901E-3</v>
      </c>
      <c r="Q74" s="57">
        <v>1.8184932323</v>
      </c>
      <c r="R74" s="58">
        <v>1.7261125827397299E-2</v>
      </c>
      <c r="S74" s="57">
        <v>4.3494781392000004</v>
      </c>
      <c r="T74" s="58">
        <v>2.4492517618630999E-2</v>
      </c>
      <c r="U74" s="57">
        <v>5.0568516411999997</v>
      </c>
      <c r="V74" s="61">
        <v>5.3735761204058999E-2</v>
      </c>
      <c r="W74" s="105"/>
      <c r="X74" s="57">
        <v>1.4267778042000001</v>
      </c>
      <c r="Y74" s="58">
        <v>7.5233094037523299E-3</v>
      </c>
      <c r="Z74" s="57">
        <v>6.0378612468000004</v>
      </c>
      <c r="AA74" s="58">
        <v>1.81301246663308E-2</v>
      </c>
      <c r="AB74" s="57">
        <v>7.1066873822999899</v>
      </c>
      <c r="AC74" s="58">
        <v>1.8166220536833901E-2</v>
      </c>
    </row>
    <row r="75" spans="1:29" x14ac:dyDescent="0.3">
      <c r="A75" s="63" t="s">
        <v>1</v>
      </c>
    </row>
    <row r="76" spans="1:29" x14ac:dyDescent="0.3">
      <c r="A76" s="63" t="s">
        <v>1</v>
      </c>
    </row>
    <row r="77" spans="1:29" x14ac:dyDescent="0.3">
      <c r="A77" s="51" t="s">
        <v>64</v>
      </c>
    </row>
    <row r="78" spans="1:29" x14ac:dyDescent="0.3">
      <c r="A78" s="52" t="s">
        <v>1</v>
      </c>
    </row>
    <row r="79" spans="1:29" x14ac:dyDescent="0.3">
      <c r="A79" s="112" t="s">
        <v>1</v>
      </c>
      <c r="B79" s="114" t="s">
        <v>502</v>
      </c>
      <c r="C79" s="114" t="s">
        <v>1</v>
      </c>
      <c r="D79" s="114" t="s">
        <v>346</v>
      </c>
      <c r="E79" s="114" t="s">
        <v>1</v>
      </c>
      <c r="F79" s="114" t="s">
        <v>347</v>
      </c>
      <c r="G79" s="114" t="s">
        <v>1</v>
      </c>
      <c r="H79" s="103"/>
      <c r="I79" s="114" t="s">
        <v>350</v>
      </c>
      <c r="J79" s="114" t="s">
        <v>1</v>
      </c>
      <c r="K79" s="114" t="s">
        <v>351</v>
      </c>
      <c r="L79" s="114" t="s">
        <v>1</v>
      </c>
      <c r="M79" s="114" t="s">
        <v>352</v>
      </c>
      <c r="N79" s="114" t="s">
        <v>1</v>
      </c>
      <c r="O79" s="114" t="s">
        <v>353</v>
      </c>
      <c r="P79" s="114" t="s">
        <v>1</v>
      </c>
      <c r="Q79" s="114" t="s">
        <v>354</v>
      </c>
      <c r="R79" s="114" t="s">
        <v>1</v>
      </c>
      <c r="S79" s="114" t="s">
        <v>355</v>
      </c>
      <c r="T79" s="114" t="s">
        <v>1</v>
      </c>
      <c r="U79" s="114" t="s">
        <v>356</v>
      </c>
      <c r="V79" s="114" t="s">
        <v>1</v>
      </c>
      <c r="W79" s="103"/>
      <c r="X79" s="114" t="s">
        <v>358</v>
      </c>
      <c r="Y79" s="114" t="s">
        <v>1</v>
      </c>
      <c r="Z79" s="114" t="s">
        <v>359</v>
      </c>
      <c r="AA79" s="114" t="s">
        <v>1</v>
      </c>
      <c r="AB79" s="114" t="s">
        <v>360</v>
      </c>
      <c r="AC79" s="114" t="s">
        <v>1</v>
      </c>
    </row>
    <row r="80" spans="1:29" x14ac:dyDescent="0.3">
      <c r="A80" s="113" t="s">
        <v>1</v>
      </c>
      <c r="B80" s="53" t="s">
        <v>14</v>
      </c>
      <c r="C80" s="53" t="s">
        <v>15</v>
      </c>
      <c r="D80" s="53" t="s">
        <v>14</v>
      </c>
      <c r="E80" s="53" t="s">
        <v>15</v>
      </c>
      <c r="F80" s="53" t="s">
        <v>14</v>
      </c>
      <c r="G80" s="53" t="s">
        <v>15</v>
      </c>
      <c r="H80" s="103"/>
      <c r="I80" s="53" t="s">
        <v>14</v>
      </c>
      <c r="J80" s="53" t="s">
        <v>15</v>
      </c>
      <c r="K80" s="53" t="s">
        <v>14</v>
      </c>
      <c r="L80" s="53" t="s">
        <v>15</v>
      </c>
      <c r="M80" s="53" t="s">
        <v>14</v>
      </c>
      <c r="N80" s="53" t="s">
        <v>15</v>
      </c>
      <c r="O80" s="53" t="s">
        <v>14</v>
      </c>
      <c r="P80" s="53" t="s">
        <v>15</v>
      </c>
      <c r="Q80" s="53" t="s">
        <v>14</v>
      </c>
      <c r="R80" s="53" t="s">
        <v>15</v>
      </c>
      <c r="S80" s="53" t="s">
        <v>14</v>
      </c>
      <c r="T80" s="53" t="s">
        <v>15</v>
      </c>
      <c r="U80" s="53" t="s">
        <v>14</v>
      </c>
      <c r="V80" s="53" t="s">
        <v>15</v>
      </c>
      <c r="W80" s="103"/>
      <c r="X80" s="53" t="s">
        <v>14</v>
      </c>
      <c r="Y80" s="53" t="s">
        <v>15</v>
      </c>
      <c r="Z80" s="53" t="s">
        <v>14</v>
      </c>
      <c r="AA80" s="53" t="s">
        <v>15</v>
      </c>
      <c r="AB80" s="53" t="s">
        <v>14</v>
      </c>
      <c r="AC80" s="53" t="s">
        <v>15</v>
      </c>
    </row>
    <row r="81" spans="1:29" x14ac:dyDescent="0.3">
      <c r="A81" s="54" t="s">
        <v>16</v>
      </c>
      <c r="B81" s="55">
        <v>103.9139419255</v>
      </c>
      <c r="C81" s="55">
        <v>103.9139419255</v>
      </c>
      <c r="D81" s="55">
        <v>50.437624448100003</v>
      </c>
      <c r="E81" s="55">
        <v>50.437624448100003</v>
      </c>
      <c r="F81" s="55">
        <v>53.476317477400002</v>
      </c>
      <c r="G81" s="55">
        <v>53.476317477400002</v>
      </c>
      <c r="H81" s="104"/>
      <c r="I81" s="55">
        <v>0</v>
      </c>
      <c r="J81" s="55">
        <v>0</v>
      </c>
      <c r="K81" s="55">
        <v>8.5582297704000005</v>
      </c>
      <c r="L81" s="55">
        <v>8.5582297704000005</v>
      </c>
      <c r="M81" s="55">
        <v>11.9169935209</v>
      </c>
      <c r="N81" s="55">
        <v>11.9169935209</v>
      </c>
      <c r="O81" s="55">
        <v>16.277455730700002</v>
      </c>
      <c r="P81" s="55">
        <v>16.277455730700002</v>
      </c>
      <c r="Q81" s="55">
        <v>13.4389689982</v>
      </c>
      <c r="R81" s="55">
        <v>13.4389689982</v>
      </c>
      <c r="S81" s="55">
        <v>40.654220680100003</v>
      </c>
      <c r="T81" s="55">
        <v>40.654220680100003</v>
      </c>
      <c r="U81" s="55">
        <v>13.068073225199999</v>
      </c>
      <c r="V81" s="55">
        <v>13.068073225199999</v>
      </c>
      <c r="W81" s="104"/>
      <c r="X81" s="55">
        <v>14.477305900899999</v>
      </c>
      <c r="Y81" s="55">
        <v>14.477305900899999</v>
      </c>
      <c r="Z81" s="55">
        <v>37.577823038799998</v>
      </c>
      <c r="AA81" s="55">
        <v>37.577823038799998</v>
      </c>
      <c r="AB81" s="55">
        <v>44.267437973600003</v>
      </c>
      <c r="AC81" s="55">
        <v>44.267437973600003</v>
      </c>
    </row>
    <row r="82" spans="1:29" x14ac:dyDescent="0.3">
      <c r="A82" s="56" t="s">
        <v>65</v>
      </c>
      <c r="B82" s="57">
        <v>21.551718276999999</v>
      </c>
      <c r="C82" s="58">
        <v>0.207399679750878</v>
      </c>
      <c r="D82" s="57">
        <v>9.4061792135000104</v>
      </c>
      <c r="E82" s="58">
        <v>0.18649132104107899</v>
      </c>
      <c r="F82" s="57">
        <v>12.145539063499999</v>
      </c>
      <c r="G82" s="58">
        <v>0.22711995957150399</v>
      </c>
      <c r="H82" s="105"/>
      <c r="I82" s="65"/>
      <c r="J82" s="66"/>
      <c r="K82" s="65">
        <v>0</v>
      </c>
      <c r="L82" s="66">
        <v>0</v>
      </c>
      <c r="M82" s="65">
        <v>1.2283566418</v>
      </c>
      <c r="N82" s="66">
        <v>10.3076051828484</v>
      </c>
      <c r="O82" s="65">
        <v>2.2227315500999998</v>
      </c>
      <c r="P82" s="66">
        <v>13.6552762721254</v>
      </c>
      <c r="Q82" s="65">
        <v>2.0682316590999998</v>
      </c>
      <c r="R82" s="66">
        <v>15.389808990384701</v>
      </c>
      <c r="S82" s="65">
        <v>12.4417435129</v>
      </c>
      <c r="T82" s="66">
        <v>30.6038175243885</v>
      </c>
      <c r="U82" s="65">
        <v>3.5906549130999998</v>
      </c>
      <c r="V82" s="66">
        <v>27.476544179259001</v>
      </c>
      <c r="W82" s="106"/>
      <c r="X82" s="65">
        <v>3.5189623591000001</v>
      </c>
      <c r="Y82" s="66">
        <v>24.306748667106898</v>
      </c>
      <c r="Z82" s="57">
        <v>11.835735723299999</v>
      </c>
      <c r="AA82" s="58">
        <v>0.31496597637067297</v>
      </c>
      <c r="AB82" s="57">
        <v>6.1970201946000003</v>
      </c>
      <c r="AC82" s="58">
        <v>0.139990486874252</v>
      </c>
    </row>
    <row r="83" spans="1:29" x14ac:dyDescent="0.3">
      <c r="A83" s="56" t="s">
        <v>66</v>
      </c>
      <c r="B83" s="59">
        <v>82.362223648500006</v>
      </c>
      <c r="C83" s="60">
        <v>0.79260032024912197</v>
      </c>
      <c r="D83" s="59">
        <v>41.031445234600099</v>
      </c>
      <c r="E83" s="60">
        <v>0.81350867895892098</v>
      </c>
      <c r="F83" s="59">
        <v>41.330778413899999</v>
      </c>
      <c r="G83" s="60">
        <v>0.77288004042849601</v>
      </c>
      <c r="H83" s="105"/>
      <c r="I83" s="68"/>
      <c r="J83" s="69"/>
      <c r="K83" s="68">
        <v>8.5582297704000005</v>
      </c>
      <c r="L83" s="69">
        <v>100</v>
      </c>
      <c r="M83" s="68">
        <v>10.688636879100001</v>
      </c>
      <c r="N83" s="69">
        <v>89.692394817151595</v>
      </c>
      <c r="O83" s="68">
        <v>14.054724180599999</v>
      </c>
      <c r="P83" s="69">
        <v>86.344723727874594</v>
      </c>
      <c r="Q83" s="68">
        <v>11.3707373391</v>
      </c>
      <c r="R83" s="69">
        <v>84.610191009615306</v>
      </c>
      <c r="S83" s="68">
        <v>28.212477167199999</v>
      </c>
      <c r="T83" s="69">
        <v>69.396182475611496</v>
      </c>
      <c r="U83" s="68">
        <v>9.4774183120999904</v>
      </c>
      <c r="V83" s="69">
        <v>72.523455820741006</v>
      </c>
      <c r="W83" s="106"/>
      <c r="X83" s="68">
        <v>10.9583435418</v>
      </c>
      <c r="Y83" s="69">
        <v>75.693251332893098</v>
      </c>
      <c r="Z83" s="59">
        <v>25.742087315500001</v>
      </c>
      <c r="AA83" s="60">
        <v>0.68503402362932697</v>
      </c>
      <c r="AB83" s="59">
        <v>38.070417779000003</v>
      </c>
      <c r="AC83" s="60">
        <v>0.86000951312574803</v>
      </c>
    </row>
    <row r="84" spans="1:29" x14ac:dyDescent="0.3">
      <c r="A84" s="63" t="s">
        <v>1</v>
      </c>
    </row>
    <row r="85" spans="1:29" x14ac:dyDescent="0.3">
      <c r="A85" s="63" t="s">
        <v>1</v>
      </c>
    </row>
    <row r="86" spans="1:29" x14ac:dyDescent="0.3">
      <c r="A86" s="51" t="s">
        <v>67</v>
      </c>
    </row>
    <row r="87" spans="1:29" x14ac:dyDescent="0.3">
      <c r="A87" s="52" t="s">
        <v>1</v>
      </c>
    </row>
    <row r="88" spans="1:29" x14ac:dyDescent="0.3">
      <c r="A88" s="112" t="s">
        <v>1</v>
      </c>
      <c r="B88" s="114" t="s">
        <v>502</v>
      </c>
      <c r="C88" s="114" t="s">
        <v>1</v>
      </c>
      <c r="D88" s="114" t="s">
        <v>346</v>
      </c>
      <c r="E88" s="114" t="s">
        <v>1</v>
      </c>
      <c r="F88" s="114" t="s">
        <v>347</v>
      </c>
      <c r="G88" s="114" t="s">
        <v>1</v>
      </c>
      <c r="H88" s="103"/>
      <c r="I88" s="114" t="s">
        <v>350</v>
      </c>
      <c r="J88" s="114" t="s">
        <v>1</v>
      </c>
      <c r="K88" s="114" t="s">
        <v>351</v>
      </c>
      <c r="L88" s="114" t="s">
        <v>1</v>
      </c>
      <c r="M88" s="114" t="s">
        <v>352</v>
      </c>
      <c r="N88" s="114" t="s">
        <v>1</v>
      </c>
      <c r="O88" s="114" t="s">
        <v>353</v>
      </c>
      <c r="P88" s="114" t="s">
        <v>1</v>
      </c>
      <c r="Q88" s="114" t="s">
        <v>354</v>
      </c>
      <c r="R88" s="114" t="s">
        <v>1</v>
      </c>
      <c r="S88" s="114" t="s">
        <v>355</v>
      </c>
      <c r="T88" s="114" t="s">
        <v>1</v>
      </c>
      <c r="U88" s="114" t="s">
        <v>356</v>
      </c>
      <c r="V88" s="114" t="s">
        <v>1</v>
      </c>
      <c r="W88" s="103"/>
      <c r="X88" s="114" t="s">
        <v>358</v>
      </c>
      <c r="Y88" s="114" t="s">
        <v>1</v>
      </c>
      <c r="Z88" s="114" t="s">
        <v>359</v>
      </c>
      <c r="AA88" s="114" t="s">
        <v>1</v>
      </c>
      <c r="AB88" s="114" t="s">
        <v>360</v>
      </c>
      <c r="AC88" s="114" t="s">
        <v>1</v>
      </c>
    </row>
    <row r="89" spans="1:29" x14ac:dyDescent="0.3">
      <c r="A89" s="113" t="s">
        <v>1</v>
      </c>
      <c r="B89" s="53" t="s">
        <v>14</v>
      </c>
      <c r="C89" s="53" t="s">
        <v>15</v>
      </c>
      <c r="D89" s="53" t="s">
        <v>14</v>
      </c>
      <c r="E89" s="53" t="s">
        <v>15</v>
      </c>
      <c r="F89" s="53" t="s">
        <v>14</v>
      </c>
      <c r="G89" s="53" t="s">
        <v>15</v>
      </c>
      <c r="H89" s="103"/>
      <c r="I89" s="53" t="s">
        <v>14</v>
      </c>
      <c r="J89" s="53" t="s">
        <v>15</v>
      </c>
      <c r="K89" s="53" t="s">
        <v>14</v>
      </c>
      <c r="L89" s="53" t="s">
        <v>15</v>
      </c>
      <c r="M89" s="53" t="s">
        <v>14</v>
      </c>
      <c r="N89" s="53" t="s">
        <v>15</v>
      </c>
      <c r="O89" s="53" t="s">
        <v>14</v>
      </c>
      <c r="P89" s="53" t="s">
        <v>15</v>
      </c>
      <c r="Q89" s="53" t="s">
        <v>14</v>
      </c>
      <c r="R89" s="53" t="s">
        <v>15</v>
      </c>
      <c r="S89" s="53" t="s">
        <v>14</v>
      </c>
      <c r="T89" s="53" t="s">
        <v>15</v>
      </c>
      <c r="U89" s="53" t="s">
        <v>14</v>
      </c>
      <c r="V89" s="53" t="s">
        <v>15</v>
      </c>
      <c r="W89" s="103"/>
      <c r="X89" s="53" t="s">
        <v>14</v>
      </c>
      <c r="Y89" s="53" t="s">
        <v>15</v>
      </c>
      <c r="Z89" s="53" t="s">
        <v>14</v>
      </c>
      <c r="AA89" s="53" t="s">
        <v>15</v>
      </c>
      <c r="AB89" s="53" t="s">
        <v>14</v>
      </c>
      <c r="AC89" s="53" t="s">
        <v>15</v>
      </c>
    </row>
    <row r="90" spans="1:29" x14ac:dyDescent="0.3">
      <c r="A90" s="54" t="s">
        <v>16</v>
      </c>
      <c r="B90" s="55">
        <v>927.69097610710003</v>
      </c>
      <c r="C90" s="55">
        <v>927.69097610710003</v>
      </c>
      <c r="D90" s="55">
        <v>393.01853753189999</v>
      </c>
      <c r="E90" s="55">
        <v>393.01853753189999</v>
      </c>
      <c r="F90" s="55">
        <v>534.67243857519998</v>
      </c>
      <c r="G90" s="55">
        <v>534.67243857519998</v>
      </c>
      <c r="H90" s="104"/>
      <c r="I90" s="55">
        <v>136.497729212</v>
      </c>
      <c r="J90" s="55">
        <v>136.497729212</v>
      </c>
      <c r="K90" s="55">
        <v>135.9202908131</v>
      </c>
      <c r="L90" s="55">
        <v>135.9202908131</v>
      </c>
      <c r="M90" s="55">
        <v>129.4697737768</v>
      </c>
      <c r="N90" s="55">
        <v>129.4697737768</v>
      </c>
      <c r="O90" s="55">
        <v>148.76138935540001</v>
      </c>
      <c r="P90" s="55">
        <v>148.76138935540001</v>
      </c>
      <c r="Q90" s="55">
        <v>105.3519480991</v>
      </c>
      <c r="R90" s="55">
        <v>105.3519480991</v>
      </c>
      <c r="S90" s="55">
        <v>177.58395469690001</v>
      </c>
      <c r="T90" s="55">
        <v>177.58395469690001</v>
      </c>
      <c r="U90" s="55">
        <v>94.105890153800004</v>
      </c>
      <c r="V90" s="55">
        <v>94.105890153800004</v>
      </c>
      <c r="W90" s="104"/>
      <c r="X90" s="55">
        <v>189.64763080040001</v>
      </c>
      <c r="Y90" s="55">
        <v>189.64763080040001</v>
      </c>
      <c r="Z90" s="55">
        <v>333.02921838219999</v>
      </c>
      <c r="AA90" s="55">
        <v>333.02921838219999</v>
      </c>
      <c r="AB90" s="55">
        <v>391.20340787949999</v>
      </c>
      <c r="AC90" s="55">
        <v>391.20340787949999</v>
      </c>
    </row>
    <row r="91" spans="1:29" ht="22.8" x14ac:dyDescent="0.3">
      <c r="A91" s="64" t="s">
        <v>68</v>
      </c>
      <c r="B91" s="57">
        <v>126.4547471514</v>
      </c>
      <c r="C91" s="58">
        <v>0.136311282968437</v>
      </c>
      <c r="D91" s="57">
        <v>57.968264853000001</v>
      </c>
      <c r="E91" s="58">
        <v>0.147494988956583</v>
      </c>
      <c r="F91" s="57">
        <v>68.486482298400006</v>
      </c>
      <c r="G91" s="58">
        <v>0.12809054171728701</v>
      </c>
      <c r="H91" s="105"/>
      <c r="I91" s="57">
        <v>15.3500082909</v>
      </c>
      <c r="J91" s="58">
        <v>0.11245614399239801</v>
      </c>
      <c r="K91" s="57">
        <v>10.3119483765</v>
      </c>
      <c r="L91" s="58">
        <v>7.5867615606264802E-2</v>
      </c>
      <c r="M91" s="57">
        <v>6.4470235583999997</v>
      </c>
      <c r="N91" s="62">
        <v>4.9795588347241397E-2</v>
      </c>
      <c r="O91" s="57">
        <v>14.170413567900001</v>
      </c>
      <c r="P91" s="58">
        <v>9.5255991015558594E-2</v>
      </c>
      <c r="Q91" s="57">
        <v>17.076269740099999</v>
      </c>
      <c r="R91" s="58">
        <v>0.16208784031252199</v>
      </c>
      <c r="S91" s="57">
        <v>38.661619713900002</v>
      </c>
      <c r="T91" s="61">
        <v>0.217708969145819</v>
      </c>
      <c r="U91" s="57">
        <v>24.4374639036999</v>
      </c>
      <c r="V91" s="61">
        <v>0.25968049251498598</v>
      </c>
      <c r="W91" s="105"/>
      <c r="X91" s="57">
        <v>36.125402426500003</v>
      </c>
      <c r="Y91" s="58">
        <v>0.19048696930214301</v>
      </c>
      <c r="Z91" s="57">
        <v>37.141604059399903</v>
      </c>
      <c r="AA91" s="58">
        <v>0.111526562863846</v>
      </c>
      <c r="AB91" s="57">
        <v>48.106239344599999</v>
      </c>
      <c r="AC91" s="58">
        <v>0.122969888236295</v>
      </c>
    </row>
    <row r="92" spans="1:29" x14ac:dyDescent="0.3">
      <c r="A92" s="56" t="s">
        <v>69</v>
      </c>
      <c r="B92" s="59">
        <v>8.6295583364000006</v>
      </c>
      <c r="C92" s="60">
        <v>9.3021906633311193E-3</v>
      </c>
      <c r="D92" s="59">
        <v>0.43749086920000102</v>
      </c>
      <c r="E92" s="60">
        <v>1.1131558118031299E-3</v>
      </c>
      <c r="F92" s="59">
        <v>8.19206746720001</v>
      </c>
      <c r="G92" s="60">
        <v>1.5321656543640601E-2</v>
      </c>
      <c r="H92" s="105"/>
      <c r="I92" s="59">
        <v>0</v>
      </c>
      <c r="J92" s="60">
        <v>0</v>
      </c>
      <c r="K92" s="59">
        <v>4.6556248376999996</v>
      </c>
      <c r="L92" s="60">
        <v>3.4252610922542899E-2</v>
      </c>
      <c r="M92" s="59">
        <v>0</v>
      </c>
      <c r="N92" s="60">
        <v>0</v>
      </c>
      <c r="O92" s="59">
        <v>2.7864051399999998</v>
      </c>
      <c r="P92" s="60">
        <v>1.8730701239574401E-2</v>
      </c>
      <c r="Q92" s="59">
        <v>0.75003748950000004</v>
      </c>
      <c r="R92" s="60">
        <v>7.1193509283233401E-3</v>
      </c>
      <c r="S92" s="59">
        <v>0</v>
      </c>
      <c r="T92" s="60">
        <v>0</v>
      </c>
      <c r="U92" s="59">
        <v>0.43749086920000002</v>
      </c>
      <c r="V92" s="60">
        <v>4.6489212150801198E-3</v>
      </c>
      <c r="W92" s="105"/>
      <c r="X92" s="59">
        <v>0.94631903300000197</v>
      </c>
      <c r="Y92" s="60">
        <v>4.9898805959563003E-3</v>
      </c>
      <c r="Z92" s="59">
        <v>1.306520567</v>
      </c>
      <c r="AA92" s="60">
        <v>3.9231409584626203E-3</v>
      </c>
      <c r="AB92" s="59">
        <v>6.3767187364</v>
      </c>
      <c r="AC92" s="60">
        <v>1.6300263770616701E-2</v>
      </c>
    </row>
    <row r="93" spans="1:29" x14ac:dyDescent="0.3">
      <c r="A93" s="56" t="s">
        <v>70</v>
      </c>
      <c r="B93" s="57">
        <v>8.4438949137999995</v>
      </c>
      <c r="C93" s="58">
        <v>9.1020556750841704E-3</v>
      </c>
      <c r="D93" s="57">
        <v>4.7503664995000001</v>
      </c>
      <c r="E93" s="58">
        <v>1.2086876434204899E-2</v>
      </c>
      <c r="F93" s="57">
        <v>3.69352841429999</v>
      </c>
      <c r="G93" s="58">
        <v>6.9080209635315202E-3</v>
      </c>
      <c r="H93" s="105"/>
      <c r="I93" s="57">
        <v>0</v>
      </c>
      <c r="J93" s="58">
        <v>0</v>
      </c>
      <c r="K93" s="57">
        <v>1.7810099580000001</v>
      </c>
      <c r="L93" s="58">
        <v>1.31033412844077E-2</v>
      </c>
      <c r="M93" s="57">
        <v>1.8251288106000001</v>
      </c>
      <c r="N93" s="58">
        <v>1.40969490975279E-2</v>
      </c>
      <c r="O93" s="57">
        <v>1.8215758847000001</v>
      </c>
      <c r="P93" s="58">
        <v>1.22449507401961E-2</v>
      </c>
      <c r="Q93" s="57">
        <v>0</v>
      </c>
      <c r="R93" s="58">
        <v>0</v>
      </c>
      <c r="S93" s="57">
        <v>2.7379793145</v>
      </c>
      <c r="T93" s="58">
        <v>1.5417943131028801E-2</v>
      </c>
      <c r="U93" s="57">
        <v>0.278200946</v>
      </c>
      <c r="V93" s="58">
        <v>2.9562543380156998E-3</v>
      </c>
      <c r="W93" s="105"/>
      <c r="X93" s="57">
        <v>1.9246588198000001</v>
      </c>
      <c r="Y93" s="58">
        <v>1.01486046078037E-2</v>
      </c>
      <c r="Z93" s="57">
        <v>2.5850446102000002</v>
      </c>
      <c r="AA93" s="58">
        <v>7.7622156480975204E-3</v>
      </c>
      <c r="AB93" s="57">
        <v>3.93419148380001</v>
      </c>
      <c r="AC93" s="58">
        <v>1.00566390899433E-2</v>
      </c>
    </row>
    <row r="94" spans="1:29" x14ac:dyDescent="0.3">
      <c r="A94" s="56" t="s">
        <v>71</v>
      </c>
      <c r="B94" s="59">
        <v>100.3300020101</v>
      </c>
      <c r="C94" s="60">
        <v>0.108150240321533</v>
      </c>
      <c r="D94" s="59">
        <v>38.179841985499898</v>
      </c>
      <c r="E94" s="60">
        <v>9.7145142886297206E-2</v>
      </c>
      <c r="F94" s="59">
        <v>62.150160024599998</v>
      </c>
      <c r="G94" s="60">
        <v>0.11623969282990999</v>
      </c>
      <c r="H94" s="105"/>
      <c r="I94" s="59">
        <v>11.0050678737</v>
      </c>
      <c r="J94" s="60">
        <v>8.0624549120576205E-2</v>
      </c>
      <c r="K94" s="59">
        <v>16.4852108091</v>
      </c>
      <c r="L94" s="60">
        <v>0.121285870641407</v>
      </c>
      <c r="M94" s="59">
        <v>12.5949702385</v>
      </c>
      <c r="N94" s="60">
        <v>9.7281163557242006E-2</v>
      </c>
      <c r="O94" s="59">
        <v>11.4679612911</v>
      </c>
      <c r="P94" s="60">
        <v>7.7089635561969197E-2</v>
      </c>
      <c r="Q94" s="59">
        <v>12.935206301199999</v>
      </c>
      <c r="R94" s="60">
        <v>0.12278089332560201</v>
      </c>
      <c r="S94" s="59">
        <v>32.3861446031</v>
      </c>
      <c r="T94" s="61">
        <v>0.182370894140614</v>
      </c>
      <c r="U94" s="59">
        <v>3.4554408934</v>
      </c>
      <c r="V94" s="62">
        <v>3.6718646279767099E-2</v>
      </c>
      <c r="W94" s="105"/>
      <c r="X94" s="59">
        <v>13.1577783638</v>
      </c>
      <c r="Y94" s="60">
        <v>6.93801357194294E-2</v>
      </c>
      <c r="Z94" s="59">
        <v>30.301583058600102</v>
      </c>
      <c r="AA94" s="60">
        <v>9.0987761391627994E-2</v>
      </c>
      <c r="AB94" s="59">
        <v>56.870640587700102</v>
      </c>
      <c r="AC94" s="61">
        <v>0.14537358172814699</v>
      </c>
    </row>
    <row r="95" spans="1:29" ht="25.5" customHeight="1" x14ac:dyDescent="0.3">
      <c r="A95" s="64" t="s">
        <v>72</v>
      </c>
      <c r="B95" s="57">
        <v>43.405218980100003</v>
      </c>
      <c r="C95" s="58">
        <v>4.6788445827340798E-2</v>
      </c>
      <c r="D95" s="57">
        <v>16.3133981947</v>
      </c>
      <c r="E95" s="58">
        <v>4.1507961169327499E-2</v>
      </c>
      <c r="F95" s="57">
        <v>27.091820785399999</v>
      </c>
      <c r="G95" s="58">
        <v>5.0669940753996098E-2</v>
      </c>
      <c r="H95" s="105"/>
      <c r="I95" s="57">
        <v>4.2403600992000001</v>
      </c>
      <c r="J95" s="58">
        <v>3.10654259501572E-2</v>
      </c>
      <c r="K95" s="57">
        <v>6.1131798977000003</v>
      </c>
      <c r="L95" s="58">
        <v>4.4976212610566398E-2</v>
      </c>
      <c r="M95" s="57">
        <v>3.9858990000999999</v>
      </c>
      <c r="N95" s="58">
        <v>3.07863286064862E-2</v>
      </c>
      <c r="O95" s="57">
        <v>4.9979935034</v>
      </c>
      <c r="P95" s="58">
        <v>3.3597383871291298E-2</v>
      </c>
      <c r="Q95" s="57">
        <v>4.8185207189000003</v>
      </c>
      <c r="R95" s="58">
        <v>4.5737367042965597E-2</v>
      </c>
      <c r="S95" s="57">
        <v>13.2936910992</v>
      </c>
      <c r="T95" s="58">
        <v>7.4858627413099593E-2</v>
      </c>
      <c r="U95" s="57">
        <v>5.9555746616</v>
      </c>
      <c r="V95" s="58">
        <v>6.3285886269888403E-2</v>
      </c>
      <c r="W95" s="105"/>
      <c r="X95" s="57">
        <v>5.9262503094000101</v>
      </c>
      <c r="Y95" s="58">
        <v>3.1248744233653199E-2</v>
      </c>
      <c r="Z95" s="57">
        <v>17.870681193100001</v>
      </c>
      <c r="AA95" s="58">
        <v>5.3661000917315203E-2</v>
      </c>
      <c r="AB95" s="57">
        <v>14.7112559667</v>
      </c>
      <c r="AC95" s="58">
        <v>3.7605132446165701E-2</v>
      </c>
    </row>
    <row r="96" spans="1:29" ht="22.8" x14ac:dyDescent="0.3">
      <c r="A96" s="64" t="s">
        <v>73</v>
      </c>
      <c r="B96" s="59">
        <v>49.508998100900001</v>
      </c>
      <c r="C96" s="60">
        <v>5.3367985003644397E-2</v>
      </c>
      <c r="D96" s="59">
        <v>15.7490997544</v>
      </c>
      <c r="E96" s="60">
        <v>4.0072155001395299E-2</v>
      </c>
      <c r="F96" s="59">
        <v>33.759898346500002</v>
      </c>
      <c r="G96" s="60">
        <v>6.3141272881885799E-2</v>
      </c>
      <c r="H96" s="105"/>
      <c r="I96" s="59">
        <v>3.1904679841000001</v>
      </c>
      <c r="J96" s="60">
        <v>2.3373780666671399E-2</v>
      </c>
      <c r="K96" s="59">
        <v>11.5269968925</v>
      </c>
      <c r="L96" s="60">
        <v>8.4807035237663198E-2</v>
      </c>
      <c r="M96" s="59">
        <v>13.162948461399999</v>
      </c>
      <c r="N96" s="61">
        <v>0.101668119727253</v>
      </c>
      <c r="O96" s="59">
        <v>9.7933219264000204</v>
      </c>
      <c r="P96" s="60">
        <v>6.5832417731748596E-2</v>
      </c>
      <c r="Q96" s="59">
        <v>4.2879727435000001</v>
      </c>
      <c r="R96" s="60">
        <v>4.0701409142111802E-2</v>
      </c>
      <c r="S96" s="59">
        <v>6.3935955499999899</v>
      </c>
      <c r="T96" s="60">
        <v>3.6003227661601397E-2</v>
      </c>
      <c r="U96" s="59">
        <v>1.1536945429999901</v>
      </c>
      <c r="V96" s="62">
        <v>1.22595359452472E-2</v>
      </c>
      <c r="W96" s="105"/>
      <c r="X96" s="59">
        <v>5.2371725599000003</v>
      </c>
      <c r="Y96" s="60">
        <v>2.7615280706628002E-2</v>
      </c>
      <c r="Z96" s="59">
        <v>11.890467638500001</v>
      </c>
      <c r="AA96" s="60">
        <v>3.5703977255394898E-2</v>
      </c>
      <c r="AB96" s="59">
        <v>32.381357902500099</v>
      </c>
      <c r="AC96" s="61">
        <v>8.2773711195466407E-2</v>
      </c>
    </row>
    <row r="97" spans="1:29" x14ac:dyDescent="0.3">
      <c r="A97" s="56" t="s">
        <v>74</v>
      </c>
      <c r="B97" s="57">
        <v>1.543758891</v>
      </c>
      <c r="C97" s="58">
        <v>1.6640874286372E-3</v>
      </c>
      <c r="D97" s="57">
        <v>0</v>
      </c>
      <c r="E97" s="58">
        <v>0</v>
      </c>
      <c r="F97" s="57">
        <v>1.543758891</v>
      </c>
      <c r="G97" s="58">
        <v>2.8872984272647799E-3</v>
      </c>
      <c r="H97" s="105"/>
      <c r="I97" s="57">
        <v>0</v>
      </c>
      <c r="J97" s="58">
        <v>0</v>
      </c>
      <c r="K97" s="57">
        <v>0</v>
      </c>
      <c r="L97" s="58">
        <v>0</v>
      </c>
      <c r="M97" s="57">
        <v>0</v>
      </c>
      <c r="N97" s="58">
        <v>0</v>
      </c>
      <c r="O97" s="57">
        <v>0</v>
      </c>
      <c r="P97" s="58">
        <v>0</v>
      </c>
      <c r="Q97" s="57">
        <v>0</v>
      </c>
      <c r="R97" s="58">
        <v>0</v>
      </c>
      <c r="S97" s="57">
        <v>1.543758891</v>
      </c>
      <c r="T97" s="58">
        <v>8.6931214795553206E-3</v>
      </c>
      <c r="U97" s="57">
        <v>0</v>
      </c>
      <c r="V97" s="58">
        <v>0</v>
      </c>
      <c r="W97" s="105"/>
      <c r="X97" s="57">
        <v>0</v>
      </c>
      <c r="Y97" s="58">
        <v>0</v>
      </c>
      <c r="Z97" s="57">
        <v>1.543758891</v>
      </c>
      <c r="AA97" s="58">
        <v>4.6355058529078102E-3</v>
      </c>
      <c r="AB97" s="57">
        <v>0</v>
      </c>
      <c r="AC97" s="58">
        <v>0</v>
      </c>
    </row>
    <row r="98" spans="1:29" x14ac:dyDescent="0.3">
      <c r="A98" s="56" t="s">
        <v>75</v>
      </c>
      <c r="B98" s="59">
        <v>70.702350608399996</v>
      </c>
      <c r="C98" s="60">
        <v>7.62132568165E-2</v>
      </c>
      <c r="D98" s="59">
        <v>20.359867899699999</v>
      </c>
      <c r="E98" s="60">
        <v>5.1803836092712198E-2</v>
      </c>
      <c r="F98" s="59">
        <v>50.342482708700103</v>
      </c>
      <c r="G98" s="60">
        <v>9.4155746727572306E-2</v>
      </c>
      <c r="H98" s="105"/>
      <c r="I98" s="59">
        <v>16.4203759048</v>
      </c>
      <c r="J98" s="60">
        <v>0.12029779542556999</v>
      </c>
      <c r="K98" s="59">
        <v>17.042692000700001</v>
      </c>
      <c r="L98" s="60">
        <v>0.12538740094468201</v>
      </c>
      <c r="M98" s="59">
        <v>2.6915784239999998</v>
      </c>
      <c r="N98" s="62">
        <v>2.0789241731743201E-2</v>
      </c>
      <c r="O98" s="59">
        <v>9.1620232550999994</v>
      </c>
      <c r="P98" s="60">
        <v>6.1588717978502898E-2</v>
      </c>
      <c r="Q98" s="59">
        <v>5.6987892636000002</v>
      </c>
      <c r="R98" s="60">
        <v>5.4092870292625203E-2</v>
      </c>
      <c r="S98" s="59">
        <v>14.0321190486</v>
      </c>
      <c r="T98" s="60">
        <v>7.9016818115972207E-2</v>
      </c>
      <c r="U98" s="59">
        <v>5.6547727115999997</v>
      </c>
      <c r="V98" s="60">
        <v>6.0089466263570097E-2</v>
      </c>
      <c r="W98" s="105"/>
      <c r="X98" s="59">
        <v>14.625059177400001</v>
      </c>
      <c r="Y98" s="60">
        <v>7.7117014938048803E-2</v>
      </c>
      <c r="Z98" s="59">
        <v>33.931901504699901</v>
      </c>
      <c r="AA98" s="60">
        <v>0.101888662110596</v>
      </c>
      <c r="AB98" s="59">
        <v>22.145389926299998</v>
      </c>
      <c r="AC98" s="60">
        <v>5.6608376819460897E-2</v>
      </c>
    </row>
    <row r="99" spans="1:29" x14ac:dyDescent="0.3">
      <c r="A99" s="56" t="s">
        <v>76</v>
      </c>
      <c r="B99" s="57">
        <v>295.85144987450002</v>
      </c>
      <c r="C99" s="58">
        <v>0.31891163921416099</v>
      </c>
      <c r="D99" s="57">
        <v>134.64190750879999</v>
      </c>
      <c r="E99" s="58">
        <v>0.34258411410904899</v>
      </c>
      <c r="F99" s="57">
        <v>161.2095423657</v>
      </c>
      <c r="G99" s="58">
        <v>0.30151085175681203</v>
      </c>
      <c r="H99" s="105"/>
      <c r="I99" s="57">
        <v>59.699933056500001</v>
      </c>
      <c r="J99" s="58">
        <v>0.43736942292847703</v>
      </c>
      <c r="K99" s="57">
        <v>43.142187365799998</v>
      </c>
      <c r="L99" s="58">
        <v>0.31740799778837703</v>
      </c>
      <c r="M99" s="57">
        <v>59.564052435800001</v>
      </c>
      <c r="N99" s="61">
        <v>0.460061454486556</v>
      </c>
      <c r="O99" s="57">
        <v>56.175397374699997</v>
      </c>
      <c r="P99" s="58">
        <v>0.37762081692107302</v>
      </c>
      <c r="Q99" s="57">
        <v>25.851393789799999</v>
      </c>
      <c r="R99" s="62">
        <v>0.245381260206814</v>
      </c>
      <c r="S99" s="57">
        <v>27.059238815800001</v>
      </c>
      <c r="T99" s="62">
        <v>0.15237434520469301</v>
      </c>
      <c r="U99" s="57">
        <v>24.359247036099902</v>
      </c>
      <c r="V99" s="58">
        <v>0.258849334470871</v>
      </c>
      <c r="W99" s="105"/>
      <c r="X99" s="57">
        <v>60.2590568926</v>
      </c>
      <c r="Y99" s="58">
        <v>0.31774220768421502</v>
      </c>
      <c r="Z99" s="57">
        <v>108.8575811035</v>
      </c>
      <c r="AA99" s="58">
        <v>0.32687096235072699</v>
      </c>
      <c r="AB99" s="57">
        <v>124.22493818709999</v>
      </c>
      <c r="AC99" s="58">
        <v>0.31754564424797699</v>
      </c>
    </row>
    <row r="100" spans="1:29" x14ac:dyDescent="0.3">
      <c r="A100" s="56" t="s">
        <v>77</v>
      </c>
      <c r="B100" s="59">
        <v>204.85384046920001</v>
      </c>
      <c r="C100" s="60">
        <v>0.22082120635562799</v>
      </c>
      <c r="D100" s="59">
        <v>93.664708254700102</v>
      </c>
      <c r="E100" s="60">
        <v>0.23832134952946701</v>
      </c>
      <c r="F100" s="59">
        <v>111.18913221450001</v>
      </c>
      <c r="G100" s="60">
        <v>0.207957478621486</v>
      </c>
      <c r="H100" s="105"/>
      <c r="I100" s="59">
        <v>26.591516002799999</v>
      </c>
      <c r="J100" s="60">
        <v>0.19481288191615001</v>
      </c>
      <c r="K100" s="59">
        <v>20.8894132253</v>
      </c>
      <c r="L100" s="60">
        <v>0.15368870313869801</v>
      </c>
      <c r="M100" s="59">
        <v>26.317745994399999</v>
      </c>
      <c r="N100" s="60">
        <v>0.20327328322802701</v>
      </c>
      <c r="O100" s="59">
        <v>36.268859915299998</v>
      </c>
      <c r="P100" s="60">
        <v>0.24380560085151901</v>
      </c>
      <c r="Q100" s="59">
        <v>30.2440787705</v>
      </c>
      <c r="R100" s="61">
        <v>0.28707659721726903</v>
      </c>
      <c r="S100" s="59">
        <v>39.7064198136</v>
      </c>
      <c r="T100" s="60">
        <v>0.22359238412823301</v>
      </c>
      <c r="U100" s="59">
        <v>24.835806747300001</v>
      </c>
      <c r="V100" s="60">
        <v>0.263913413992579</v>
      </c>
      <c r="W100" s="105"/>
      <c r="X100" s="59">
        <v>50.560187279200001</v>
      </c>
      <c r="Y100" s="60">
        <v>0.26660067972277202</v>
      </c>
      <c r="Z100" s="59">
        <v>81.352734896999905</v>
      </c>
      <c r="AA100" s="60">
        <v>0.244281073270982</v>
      </c>
      <c r="AB100" s="59">
        <v>71.618605771099894</v>
      </c>
      <c r="AC100" s="60">
        <v>0.18307255082287099</v>
      </c>
    </row>
    <row r="101" spans="1:29" x14ac:dyDescent="0.3">
      <c r="A101" s="56" t="s">
        <v>63</v>
      </c>
      <c r="B101" s="57">
        <v>17.967156771300001</v>
      </c>
      <c r="C101" s="58">
        <v>1.93676097257043E-2</v>
      </c>
      <c r="D101" s="57">
        <v>10.9535917124</v>
      </c>
      <c r="E101" s="58">
        <v>2.7870420009160301E-2</v>
      </c>
      <c r="F101" s="57">
        <v>7.0135650589000003</v>
      </c>
      <c r="G101" s="58">
        <v>1.31174987766151E-2</v>
      </c>
      <c r="H101" s="105"/>
      <c r="I101" s="57">
        <v>0</v>
      </c>
      <c r="J101" s="58">
        <v>0</v>
      </c>
      <c r="K101" s="57">
        <v>3.9720274498000001</v>
      </c>
      <c r="L101" s="58">
        <v>2.9223211825391199E-2</v>
      </c>
      <c r="M101" s="57">
        <v>2.8804268535999999</v>
      </c>
      <c r="N101" s="58">
        <v>2.2247871217924001E-2</v>
      </c>
      <c r="O101" s="57">
        <v>2.1174374968</v>
      </c>
      <c r="P101" s="58">
        <v>1.42337840885669E-2</v>
      </c>
      <c r="Q101" s="57">
        <v>3.6896792820000002</v>
      </c>
      <c r="R101" s="58">
        <v>3.5022411531766599E-2</v>
      </c>
      <c r="S101" s="57">
        <v>1.7693878472</v>
      </c>
      <c r="T101" s="58">
        <v>9.9636695793828191E-3</v>
      </c>
      <c r="U101" s="57">
        <v>3.5381978419000002</v>
      </c>
      <c r="V101" s="58">
        <v>3.7598048709994898E-2</v>
      </c>
      <c r="W101" s="105"/>
      <c r="X101" s="57">
        <v>0.88574593879999997</v>
      </c>
      <c r="Y101" s="58">
        <v>4.6704824893500996E-3</v>
      </c>
      <c r="Z101" s="57">
        <v>6.2473408592000101</v>
      </c>
      <c r="AA101" s="58">
        <v>1.8759137380042899E-2</v>
      </c>
      <c r="AB101" s="57">
        <v>10.8340699733</v>
      </c>
      <c r="AC101" s="58">
        <v>2.7694211643056899E-2</v>
      </c>
    </row>
    <row r="102" spans="1:29" x14ac:dyDescent="0.3">
      <c r="A102" s="63" t="s">
        <v>1</v>
      </c>
    </row>
    <row r="103" spans="1:29" x14ac:dyDescent="0.3">
      <c r="A103" s="63" t="s">
        <v>1</v>
      </c>
    </row>
    <row r="104" spans="1:29" x14ac:dyDescent="0.3">
      <c r="A104" s="51" t="s">
        <v>78</v>
      </c>
    </row>
    <row r="105" spans="1:29" x14ac:dyDescent="0.3">
      <c r="A105" s="52" t="s">
        <v>1</v>
      </c>
    </row>
    <row r="106" spans="1:29" x14ac:dyDescent="0.3">
      <c r="A106" s="112" t="s">
        <v>1</v>
      </c>
      <c r="B106" s="114" t="s">
        <v>502</v>
      </c>
      <c r="C106" s="114" t="s">
        <v>1</v>
      </c>
      <c r="D106" s="114" t="s">
        <v>346</v>
      </c>
      <c r="E106" s="114" t="s">
        <v>1</v>
      </c>
      <c r="F106" s="114" t="s">
        <v>347</v>
      </c>
      <c r="G106" s="114" t="s">
        <v>1</v>
      </c>
      <c r="H106" s="103"/>
      <c r="I106" s="114" t="s">
        <v>350</v>
      </c>
      <c r="J106" s="114" t="s">
        <v>1</v>
      </c>
      <c r="K106" s="114" t="s">
        <v>351</v>
      </c>
      <c r="L106" s="114" t="s">
        <v>1</v>
      </c>
      <c r="M106" s="114" t="s">
        <v>352</v>
      </c>
      <c r="N106" s="114" t="s">
        <v>1</v>
      </c>
      <c r="O106" s="114" t="s">
        <v>353</v>
      </c>
      <c r="P106" s="114" t="s">
        <v>1</v>
      </c>
      <c r="Q106" s="114" t="s">
        <v>354</v>
      </c>
      <c r="R106" s="114" t="s">
        <v>1</v>
      </c>
      <c r="S106" s="114" t="s">
        <v>355</v>
      </c>
      <c r="T106" s="114" t="s">
        <v>1</v>
      </c>
      <c r="U106" s="114" t="s">
        <v>356</v>
      </c>
      <c r="V106" s="114" t="s">
        <v>1</v>
      </c>
      <c r="W106" s="103"/>
      <c r="X106" s="114" t="s">
        <v>358</v>
      </c>
      <c r="Y106" s="114" t="s">
        <v>1</v>
      </c>
      <c r="Z106" s="114" t="s">
        <v>359</v>
      </c>
      <c r="AA106" s="114" t="s">
        <v>1</v>
      </c>
      <c r="AB106" s="114" t="s">
        <v>360</v>
      </c>
      <c r="AC106" s="114" t="s">
        <v>1</v>
      </c>
    </row>
    <row r="107" spans="1:29" x14ac:dyDescent="0.3">
      <c r="A107" s="113" t="s">
        <v>1</v>
      </c>
      <c r="B107" s="53" t="s">
        <v>14</v>
      </c>
      <c r="C107" s="53" t="s">
        <v>15</v>
      </c>
      <c r="D107" s="53" t="s">
        <v>14</v>
      </c>
      <c r="E107" s="53" t="s">
        <v>15</v>
      </c>
      <c r="F107" s="53" t="s">
        <v>14</v>
      </c>
      <c r="G107" s="53" t="s">
        <v>15</v>
      </c>
      <c r="H107" s="103"/>
      <c r="I107" s="53" t="s">
        <v>14</v>
      </c>
      <c r="J107" s="53" t="s">
        <v>15</v>
      </c>
      <c r="K107" s="53" t="s">
        <v>14</v>
      </c>
      <c r="L107" s="53" t="s">
        <v>15</v>
      </c>
      <c r="M107" s="53" t="s">
        <v>14</v>
      </c>
      <c r="N107" s="53" t="s">
        <v>15</v>
      </c>
      <c r="O107" s="53" t="s">
        <v>14</v>
      </c>
      <c r="P107" s="53" t="s">
        <v>15</v>
      </c>
      <c r="Q107" s="53" t="s">
        <v>14</v>
      </c>
      <c r="R107" s="53" t="s">
        <v>15</v>
      </c>
      <c r="S107" s="53" t="s">
        <v>14</v>
      </c>
      <c r="T107" s="53" t="s">
        <v>15</v>
      </c>
      <c r="U107" s="53" t="s">
        <v>14</v>
      </c>
      <c r="V107" s="53" t="s">
        <v>15</v>
      </c>
      <c r="W107" s="103"/>
      <c r="X107" s="53" t="s">
        <v>14</v>
      </c>
      <c r="Y107" s="53" t="s">
        <v>15</v>
      </c>
      <c r="Z107" s="53" t="s">
        <v>14</v>
      </c>
      <c r="AA107" s="53" t="s">
        <v>15</v>
      </c>
      <c r="AB107" s="53" t="s">
        <v>14</v>
      </c>
      <c r="AC107" s="53" t="s">
        <v>15</v>
      </c>
    </row>
    <row r="108" spans="1:29" x14ac:dyDescent="0.3">
      <c r="A108" s="54" t="s">
        <v>16</v>
      </c>
      <c r="B108" s="55">
        <v>927.69097610710003</v>
      </c>
      <c r="C108" s="55">
        <v>927.69097610710003</v>
      </c>
      <c r="D108" s="55">
        <v>393.01853753189999</v>
      </c>
      <c r="E108" s="55">
        <v>393.01853753189999</v>
      </c>
      <c r="F108" s="55">
        <v>534.67243857519998</v>
      </c>
      <c r="G108" s="55">
        <v>534.67243857519998</v>
      </c>
      <c r="H108" s="104"/>
      <c r="I108" s="55">
        <v>136.497729212</v>
      </c>
      <c r="J108" s="55">
        <v>136.497729212</v>
      </c>
      <c r="K108" s="55">
        <v>135.9202908131</v>
      </c>
      <c r="L108" s="55">
        <v>135.9202908131</v>
      </c>
      <c r="M108" s="55">
        <v>129.4697737768</v>
      </c>
      <c r="N108" s="55">
        <v>129.4697737768</v>
      </c>
      <c r="O108" s="55">
        <v>148.76138935540001</v>
      </c>
      <c r="P108" s="55">
        <v>148.76138935540001</v>
      </c>
      <c r="Q108" s="55">
        <v>105.3519480991</v>
      </c>
      <c r="R108" s="55">
        <v>105.3519480991</v>
      </c>
      <c r="S108" s="55">
        <v>177.58395469690001</v>
      </c>
      <c r="T108" s="55">
        <v>177.58395469690001</v>
      </c>
      <c r="U108" s="55">
        <v>94.105890153800004</v>
      </c>
      <c r="V108" s="55">
        <v>94.105890153800004</v>
      </c>
      <c r="W108" s="104"/>
      <c r="X108" s="55">
        <v>189.64763080040001</v>
      </c>
      <c r="Y108" s="55">
        <v>189.64763080040001</v>
      </c>
      <c r="Z108" s="55">
        <v>333.02921838219999</v>
      </c>
      <c r="AA108" s="55">
        <v>333.02921838219999</v>
      </c>
      <c r="AB108" s="55">
        <v>391.20340787949999</v>
      </c>
      <c r="AC108" s="55">
        <v>391.20340787949999</v>
      </c>
    </row>
    <row r="109" spans="1:29" x14ac:dyDescent="0.3">
      <c r="A109" s="56" t="s">
        <v>79</v>
      </c>
      <c r="B109" s="57">
        <v>51.554040574699997</v>
      </c>
      <c r="C109" s="58">
        <v>5.55724286454072E-2</v>
      </c>
      <c r="D109" s="57">
        <v>19.3500875368</v>
      </c>
      <c r="E109" s="58">
        <v>4.9234541602835802E-2</v>
      </c>
      <c r="F109" s="57">
        <v>32.2039530379</v>
      </c>
      <c r="G109" s="58">
        <v>6.0231182149050697E-2</v>
      </c>
      <c r="H109" s="105"/>
      <c r="I109" s="57">
        <v>2.9023903702</v>
      </c>
      <c r="J109" s="58">
        <v>2.1263286847008199E-2</v>
      </c>
      <c r="K109" s="57">
        <v>12.7122047532</v>
      </c>
      <c r="L109" s="58">
        <v>9.3526909611164499E-2</v>
      </c>
      <c r="M109" s="57">
        <v>5.6769473783000004</v>
      </c>
      <c r="N109" s="58">
        <v>4.3847665850461702E-2</v>
      </c>
      <c r="O109" s="57">
        <v>7.9706066786000296</v>
      </c>
      <c r="P109" s="58">
        <v>5.3579807994114201E-2</v>
      </c>
      <c r="Q109" s="57">
        <v>4.5600870962000002</v>
      </c>
      <c r="R109" s="58">
        <v>4.3284316792229799E-2</v>
      </c>
      <c r="S109" s="57">
        <v>9.4760201860999906</v>
      </c>
      <c r="T109" s="58">
        <v>5.3360790406282201E-2</v>
      </c>
      <c r="U109" s="57">
        <v>8.2557841121000006</v>
      </c>
      <c r="V109" s="58">
        <v>8.7728665002874198E-2</v>
      </c>
      <c r="W109" s="105"/>
      <c r="X109" s="57">
        <v>8.2378523760000206</v>
      </c>
      <c r="Y109" s="58">
        <v>4.34376761852098E-2</v>
      </c>
      <c r="Z109" s="57">
        <v>21.078277102400001</v>
      </c>
      <c r="AA109" s="58">
        <v>6.3292575963138406E-2</v>
      </c>
      <c r="AB109" s="57">
        <v>19.728037404999998</v>
      </c>
      <c r="AC109" s="58">
        <v>5.04291041633173E-2</v>
      </c>
    </row>
    <row r="110" spans="1:29" x14ac:dyDescent="0.3">
      <c r="A110" s="56" t="s">
        <v>80</v>
      </c>
      <c r="B110" s="59">
        <v>424.31910267559999</v>
      </c>
      <c r="C110" s="60">
        <v>0.45739272409028298</v>
      </c>
      <c r="D110" s="59">
        <v>178.15457634609999</v>
      </c>
      <c r="E110" s="60">
        <v>0.45329815093426701</v>
      </c>
      <c r="F110" s="59">
        <v>246.16452632950001</v>
      </c>
      <c r="G110" s="60">
        <v>0.46040249799574801</v>
      </c>
      <c r="H110" s="105"/>
      <c r="I110" s="59">
        <v>44.478074125399999</v>
      </c>
      <c r="J110" s="60">
        <v>0.32585211770313999</v>
      </c>
      <c r="K110" s="59">
        <v>50.977838886299999</v>
      </c>
      <c r="L110" s="60">
        <v>0.37505687032702201</v>
      </c>
      <c r="M110" s="59">
        <v>23.745357840800001</v>
      </c>
      <c r="N110" s="62">
        <v>0.18340464456001801</v>
      </c>
      <c r="O110" s="59">
        <v>60.217013874400003</v>
      </c>
      <c r="P110" s="60">
        <v>0.40478926780212998</v>
      </c>
      <c r="Q110" s="59">
        <v>69.033221745600002</v>
      </c>
      <c r="R110" s="61">
        <v>0.65526288778887598</v>
      </c>
      <c r="S110" s="59">
        <v>120.432189067</v>
      </c>
      <c r="T110" s="61">
        <v>0.67817044210189703</v>
      </c>
      <c r="U110" s="59">
        <v>55.435407136099997</v>
      </c>
      <c r="V110" s="61">
        <v>0.58907478634440702</v>
      </c>
      <c r="W110" s="105"/>
      <c r="X110" s="59">
        <v>76.766903549000205</v>
      </c>
      <c r="Y110" s="60">
        <v>0.40478704229000101</v>
      </c>
      <c r="Z110" s="59">
        <v>159.80459725910001</v>
      </c>
      <c r="AA110" s="60">
        <v>0.47985158189844102</v>
      </c>
      <c r="AB110" s="59">
        <v>176.44675651380001</v>
      </c>
      <c r="AC110" s="60">
        <v>0.45103583700924699</v>
      </c>
    </row>
    <row r="111" spans="1:29" x14ac:dyDescent="0.3">
      <c r="A111" s="56" t="s">
        <v>81</v>
      </c>
      <c r="B111" s="57">
        <v>83.942638445200004</v>
      </c>
      <c r="C111" s="58">
        <v>9.04855610404353E-2</v>
      </c>
      <c r="D111" s="57">
        <v>34.203382959899997</v>
      </c>
      <c r="E111" s="58">
        <v>8.7027403782763899E-2</v>
      </c>
      <c r="F111" s="57">
        <v>49.7392554852999</v>
      </c>
      <c r="G111" s="58">
        <v>9.3027528439366805E-2</v>
      </c>
      <c r="H111" s="105"/>
      <c r="I111" s="57">
        <v>16.456034227499998</v>
      </c>
      <c r="J111" s="58">
        <v>0.1205590329048</v>
      </c>
      <c r="K111" s="57">
        <v>15.483785726600001</v>
      </c>
      <c r="L111" s="58">
        <v>0.11391813270831901</v>
      </c>
      <c r="M111" s="57">
        <v>15.5300060411</v>
      </c>
      <c r="N111" s="58">
        <v>0.11995082394963499</v>
      </c>
      <c r="O111" s="57">
        <v>19.902248747400002</v>
      </c>
      <c r="P111" s="58">
        <v>0.13378638659963199</v>
      </c>
      <c r="Q111" s="57">
        <v>5.6960635344000003</v>
      </c>
      <c r="R111" s="58">
        <v>5.4066997688946003E-2</v>
      </c>
      <c r="S111" s="57">
        <v>6.4995480590000003</v>
      </c>
      <c r="T111" s="62">
        <v>3.6599861007113002E-2</v>
      </c>
      <c r="U111" s="57">
        <v>4.3749521091999997</v>
      </c>
      <c r="V111" s="58">
        <v>4.6489673516183598E-2</v>
      </c>
      <c r="W111" s="105"/>
      <c r="X111" s="57">
        <v>30.4760877736</v>
      </c>
      <c r="Y111" s="61">
        <v>0.16069848932452699</v>
      </c>
      <c r="Z111" s="57">
        <v>28.2284893217</v>
      </c>
      <c r="AA111" s="58">
        <v>8.4762800870233704E-2</v>
      </c>
      <c r="AB111" s="57">
        <v>25.238061349900001</v>
      </c>
      <c r="AC111" s="58">
        <v>6.4513909750177595E-2</v>
      </c>
    </row>
    <row r="112" spans="1:29" x14ac:dyDescent="0.3">
      <c r="A112" s="56" t="s">
        <v>82</v>
      </c>
      <c r="B112" s="59">
        <v>160.00078641139999</v>
      </c>
      <c r="C112" s="60">
        <v>0.17247207371016601</v>
      </c>
      <c r="D112" s="59">
        <v>74.308514578599898</v>
      </c>
      <c r="E112" s="60">
        <v>0.18907127140935101</v>
      </c>
      <c r="F112" s="59">
        <v>85.692271832800003</v>
      </c>
      <c r="G112" s="60">
        <v>0.16027059868870999</v>
      </c>
      <c r="H112" s="105"/>
      <c r="I112" s="59">
        <v>36.903553441200003</v>
      </c>
      <c r="J112" s="60">
        <v>0.27036020052673299</v>
      </c>
      <c r="K112" s="59">
        <v>19.5144875927</v>
      </c>
      <c r="L112" s="60">
        <v>0.143573027073153</v>
      </c>
      <c r="M112" s="59">
        <v>44.666188059600003</v>
      </c>
      <c r="N112" s="61">
        <v>0.34499317297489401</v>
      </c>
      <c r="O112" s="59">
        <v>32.030852048699998</v>
      </c>
      <c r="P112" s="60">
        <v>0.21531697295577401</v>
      </c>
      <c r="Q112" s="59">
        <v>7.5654553734999999</v>
      </c>
      <c r="R112" s="62">
        <v>7.1811252758074401E-2</v>
      </c>
      <c r="S112" s="59">
        <v>8.8808997128000104</v>
      </c>
      <c r="T112" s="62">
        <v>5.0009584075081E-2</v>
      </c>
      <c r="U112" s="59">
        <v>10.4393501829</v>
      </c>
      <c r="V112" s="60">
        <v>0.110931952992939</v>
      </c>
      <c r="W112" s="105"/>
      <c r="X112" s="59">
        <v>32.027346912100001</v>
      </c>
      <c r="Y112" s="60">
        <v>0.16887818095554299</v>
      </c>
      <c r="Z112" s="59">
        <v>59.102581968900097</v>
      </c>
      <c r="AA112" s="60">
        <v>0.17746965943712201</v>
      </c>
      <c r="AB112" s="59">
        <v>68.870857530400002</v>
      </c>
      <c r="AC112" s="60">
        <v>0.17604871568913799</v>
      </c>
    </row>
    <row r="113" spans="1:29" x14ac:dyDescent="0.3">
      <c r="A113" s="56" t="s">
        <v>83</v>
      </c>
      <c r="B113" s="57">
        <v>46.304118277199997</v>
      </c>
      <c r="C113" s="58">
        <v>4.9913300301257103E-2</v>
      </c>
      <c r="D113" s="57">
        <v>17.940234328500001</v>
      </c>
      <c r="E113" s="58">
        <v>4.5647298066808999E-2</v>
      </c>
      <c r="F113" s="57">
        <v>28.3638839487</v>
      </c>
      <c r="G113" s="58">
        <v>5.3049085575243703E-2</v>
      </c>
      <c r="H113" s="105"/>
      <c r="I113" s="57">
        <v>5.6219297948999998</v>
      </c>
      <c r="J113" s="58">
        <v>4.1186984042557703E-2</v>
      </c>
      <c r="K113" s="57">
        <v>5.2373869396000003</v>
      </c>
      <c r="L113" s="58">
        <v>3.8532782031799599E-2</v>
      </c>
      <c r="M113" s="57">
        <v>14.5890751368</v>
      </c>
      <c r="N113" s="61">
        <v>0.11268325193763699</v>
      </c>
      <c r="O113" s="57">
        <v>10.382973919699999</v>
      </c>
      <c r="P113" s="58">
        <v>6.9796161253202899E-2</v>
      </c>
      <c r="Q113" s="57">
        <v>2.3960163150999998</v>
      </c>
      <c r="R113" s="58">
        <v>2.2742971139424702E-2</v>
      </c>
      <c r="S113" s="57">
        <v>4.5177336020999999</v>
      </c>
      <c r="T113" s="58">
        <v>2.5439987581146399E-2</v>
      </c>
      <c r="U113" s="57">
        <v>3.559002569</v>
      </c>
      <c r="V113" s="58">
        <v>3.7819126551838798E-2</v>
      </c>
      <c r="W113" s="105"/>
      <c r="X113" s="57">
        <v>11.1883223259</v>
      </c>
      <c r="Y113" s="58">
        <v>5.8995318205031899E-2</v>
      </c>
      <c r="Z113" s="57">
        <v>12.5088813747</v>
      </c>
      <c r="AA113" s="58">
        <v>3.7560912629426499E-2</v>
      </c>
      <c r="AB113" s="57">
        <v>22.606914576600001</v>
      </c>
      <c r="AC113" s="58">
        <v>5.77881330306904E-2</v>
      </c>
    </row>
    <row r="114" spans="1:29" x14ac:dyDescent="0.3">
      <c r="A114" s="56" t="s">
        <v>84</v>
      </c>
      <c r="B114" s="59">
        <v>46.696962683099997</v>
      </c>
      <c r="C114" s="60">
        <v>5.0336765028216601E-2</v>
      </c>
      <c r="D114" s="59">
        <v>9.8280576314000108</v>
      </c>
      <c r="E114" s="62">
        <v>2.5006600688911002E-2</v>
      </c>
      <c r="F114" s="59">
        <v>36.868905051699898</v>
      </c>
      <c r="G114" s="60">
        <v>6.8956060555409607E-2</v>
      </c>
      <c r="H114" s="105"/>
      <c r="I114" s="59">
        <v>10.8118006289</v>
      </c>
      <c r="J114" s="60">
        <v>7.9208648314638003E-2</v>
      </c>
      <c r="K114" s="59">
        <v>6.9192634812999998</v>
      </c>
      <c r="L114" s="60">
        <v>5.0906773667917397E-2</v>
      </c>
      <c r="M114" s="59">
        <v>7.5488664503000003</v>
      </c>
      <c r="N114" s="60">
        <v>5.8306014060964598E-2</v>
      </c>
      <c r="O114" s="59">
        <v>5.0875886673000004</v>
      </c>
      <c r="P114" s="60">
        <v>3.4199658186476301E-2</v>
      </c>
      <c r="Q114" s="59">
        <v>2.5691722092</v>
      </c>
      <c r="R114" s="60">
        <v>2.4386565749911802E-2</v>
      </c>
      <c r="S114" s="59">
        <v>9.7661189190999895</v>
      </c>
      <c r="T114" s="60">
        <v>5.4994376804868399E-2</v>
      </c>
      <c r="U114" s="59">
        <v>3.9941523270000001</v>
      </c>
      <c r="V114" s="60">
        <v>4.2443170352804101E-2</v>
      </c>
      <c r="W114" s="105"/>
      <c r="X114" s="59">
        <v>14.940351249000001</v>
      </c>
      <c r="Y114" s="60">
        <v>7.8779530152551194E-2</v>
      </c>
      <c r="Z114" s="59">
        <v>12.732244103899999</v>
      </c>
      <c r="AA114" s="60">
        <v>3.82316127268085E-2</v>
      </c>
      <c r="AB114" s="59">
        <v>19.0243673302</v>
      </c>
      <c r="AC114" s="60">
        <v>4.8630372197728797E-2</v>
      </c>
    </row>
    <row r="115" spans="1:29" x14ac:dyDescent="0.3">
      <c r="A115" s="56" t="s">
        <v>85</v>
      </c>
      <c r="B115" s="57">
        <v>10.732888103100001</v>
      </c>
      <c r="C115" s="58">
        <v>1.15694648105113E-2</v>
      </c>
      <c r="D115" s="57">
        <v>4.2042069402000104</v>
      </c>
      <c r="E115" s="58">
        <v>1.0697223002766799E-2</v>
      </c>
      <c r="F115" s="57">
        <v>6.5286811629000097</v>
      </c>
      <c r="G115" s="58">
        <v>1.2210618486895799E-2</v>
      </c>
      <c r="H115" s="105"/>
      <c r="I115" s="57">
        <v>0</v>
      </c>
      <c r="J115" s="58">
        <v>0</v>
      </c>
      <c r="K115" s="57">
        <v>2.6070826665000002</v>
      </c>
      <c r="L115" s="58">
        <v>1.9180967395699001E-2</v>
      </c>
      <c r="M115" s="57">
        <v>2.5886427263999998</v>
      </c>
      <c r="N115" s="58">
        <v>1.99941859083086E-2</v>
      </c>
      <c r="O115" s="57">
        <v>0.41380770030000003</v>
      </c>
      <c r="P115" s="58">
        <v>2.7816875204854999E-3</v>
      </c>
      <c r="Q115" s="57">
        <v>2.3581078575999999</v>
      </c>
      <c r="R115" s="58">
        <v>2.2383144309603399E-2</v>
      </c>
      <c r="S115" s="57">
        <v>2.7652471523000002</v>
      </c>
      <c r="T115" s="58">
        <v>1.55714921261874E-2</v>
      </c>
      <c r="U115" s="57">
        <v>0</v>
      </c>
      <c r="V115" s="58">
        <v>0</v>
      </c>
      <c r="W115" s="105"/>
      <c r="X115" s="57">
        <v>1.2256159166</v>
      </c>
      <c r="Y115" s="58">
        <v>6.4625954536175201E-3</v>
      </c>
      <c r="Z115" s="57">
        <v>2.6293220365000001</v>
      </c>
      <c r="AA115" s="58">
        <v>7.8951692265105296E-3</v>
      </c>
      <c r="AB115" s="57">
        <v>6.87795015000001</v>
      </c>
      <c r="AC115" s="58">
        <v>1.7581519003838999E-2</v>
      </c>
    </row>
    <row r="116" spans="1:29" x14ac:dyDescent="0.3">
      <c r="A116" s="56" t="s">
        <v>86</v>
      </c>
      <c r="B116" s="59">
        <v>23.941384511500001</v>
      </c>
      <c r="C116" s="60">
        <v>2.5807499617993501E-2</v>
      </c>
      <c r="D116" s="59">
        <v>15.353426027899999</v>
      </c>
      <c r="E116" s="60">
        <v>3.906539911404E-2</v>
      </c>
      <c r="F116" s="59">
        <v>8.5879584835999996</v>
      </c>
      <c r="G116" s="60">
        <v>1.6062093094765199E-2</v>
      </c>
      <c r="H116" s="105"/>
      <c r="I116" s="59">
        <v>8.2194473879999705</v>
      </c>
      <c r="J116" s="60">
        <v>6.0216733534328999E-2</v>
      </c>
      <c r="K116" s="59">
        <v>5.4979558060000002</v>
      </c>
      <c r="L116" s="60">
        <v>4.0449853168428501E-2</v>
      </c>
      <c r="M116" s="59">
        <v>2.9557774705000002</v>
      </c>
      <c r="N116" s="60">
        <v>2.2829865105006099E-2</v>
      </c>
      <c r="O116" s="59">
        <v>2.8843823234000001</v>
      </c>
      <c r="P116" s="60">
        <v>1.93893209514805E-2</v>
      </c>
      <c r="Q116" s="59">
        <v>3.5705010288999999</v>
      </c>
      <c r="R116" s="60">
        <v>3.3891172335431201E-2</v>
      </c>
      <c r="S116" s="59">
        <v>0.81332049470000001</v>
      </c>
      <c r="T116" s="60">
        <v>4.5799210637479798E-3</v>
      </c>
      <c r="U116" s="59">
        <v>0</v>
      </c>
      <c r="V116" s="62">
        <v>0</v>
      </c>
      <c r="W116" s="105"/>
      <c r="X116" s="59">
        <v>5.9956260464</v>
      </c>
      <c r="Y116" s="60">
        <v>3.1614558120740599E-2</v>
      </c>
      <c r="Z116" s="59">
        <v>7.7489566278999904</v>
      </c>
      <c r="AA116" s="60">
        <v>2.3268098413536002E-2</v>
      </c>
      <c r="AB116" s="59">
        <v>10.196801837200001</v>
      </c>
      <c r="AC116" s="60">
        <v>2.6065217305931199E-2</v>
      </c>
    </row>
    <row r="117" spans="1:29" x14ac:dyDescent="0.3">
      <c r="A117" s="56" t="s">
        <v>87</v>
      </c>
      <c r="B117" s="57">
        <v>80.199054425300005</v>
      </c>
      <c r="C117" s="58">
        <v>8.6450182755729604E-2</v>
      </c>
      <c r="D117" s="57">
        <v>39.676051182500103</v>
      </c>
      <c r="E117" s="58">
        <v>0.10095211139825599</v>
      </c>
      <c r="F117" s="57">
        <v>40.523003242800002</v>
      </c>
      <c r="G117" s="58">
        <v>7.5790335014810306E-2</v>
      </c>
      <c r="H117" s="105"/>
      <c r="I117" s="57">
        <v>11.104499235900001</v>
      </c>
      <c r="J117" s="58">
        <v>8.1352996126793906E-2</v>
      </c>
      <c r="K117" s="57">
        <v>16.970284960899999</v>
      </c>
      <c r="L117" s="58">
        <v>0.12485468401649701</v>
      </c>
      <c r="M117" s="57">
        <v>12.168912672999999</v>
      </c>
      <c r="N117" s="58">
        <v>9.3990375653074401E-2</v>
      </c>
      <c r="O117" s="57">
        <v>9.8719153956000092</v>
      </c>
      <c r="P117" s="58">
        <v>6.6360736736703799E-2</v>
      </c>
      <c r="Q117" s="57">
        <v>7.6033229385999999</v>
      </c>
      <c r="R117" s="58">
        <v>7.2170691437503195E-2</v>
      </c>
      <c r="S117" s="57">
        <v>14.4328775038</v>
      </c>
      <c r="T117" s="58">
        <v>8.1273544833676103E-2</v>
      </c>
      <c r="U117" s="57">
        <v>8.0472417175000004</v>
      </c>
      <c r="V117" s="58">
        <v>8.5512625238953199E-2</v>
      </c>
      <c r="W117" s="105"/>
      <c r="X117" s="57">
        <v>8.7895246518000008</v>
      </c>
      <c r="Y117" s="58">
        <v>4.6346609312777502E-2</v>
      </c>
      <c r="Z117" s="57">
        <v>29.195868587100001</v>
      </c>
      <c r="AA117" s="58">
        <v>8.76675888347834E-2</v>
      </c>
      <c r="AB117" s="57">
        <v>42.213661186400103</v>
      </c>
      <c r="AC117" s="58">
        <v>0.107907191849931</v>
      </c>
    </row>
    <row r="118" spans="1:29" x14ac:dyDescent="0.3">
      <c r="A118" s="56" t="s">
        <v>88</v>
      </c>
      <c r="B118" s="59">
        <v>0</v>
      </c>
      <c r="C118" s="60">
        <v>0</v>
      </c>
      <c r="D118" s="59">
        <v>0</v>
      </c>
      <c r="E118" s="60">
        <v>0</v>
      </c>
      <c r="F118" s="59">
        <v>0</v>
      </c>
      <c r="G118" s="60">
        <v>0</v>
      </c>
      <c r="H118" s="105"/>
      <c r="I118" s="59">
        <v>0</v>
      </c>
      <c r="J118" s="60">
        <v>0</v>
      </c>
      <c r="K118" s="59">
        <v>0</v>
      </c>
      <c r="L118" s="60">
        <v>0</v>
      </c>
      <c r="M118" s="59">
        <v>0</v>
      </c>
      <c r="N118" s="60">
        <v>0</v>
      </c>
      <c r="O118" s="59">
        <v>0</v>
      </c>
      <c r="P118" s="60">
        <v>0</v>
      </c>
      <c r="Q118" s="59">
        <v>0</v>
      </c>
      <c r="R118" s="60">
        <v>0</v>
      </c>
      <c r="S118" s="59">
        <v>0</v>
      </c>
      <c r="T118" s="60">
        <v>0</v>
      </c>
      <c r="U118" s="59">
        <v>0</v>
      </c>
      <c r="V118" s="60">
        <v>0</v>
      </c>
      <c r="W118" s="105"/>
      <c r="X118" s="59">
        <v>0</v>
      </c>
      <c r="Y118" s="60">
        <v>0</v>
      </c>
      <c r="Z118" s="59">
        <v>0</v>
      </c>
      <c r="AA118" s="60">
        <v>0</v>
      </c>
      <c r="AB118" s="59">
        <v>0</v>
      </c>
      <c r="AC118" s="60">
        <v>0</v>
      </c>
    </row>
    <row r="119" spans="1:29" x14ac:dyDescent="0.3">
      <c r="A119" s="63" t="s">
        <v>1</v>
      </c>
    </row>
    <row r="120" spans="1:29" x14ac:dyDescent="0.3">
      <c r="A120" s="63" t="s">
        <v>1</v>
      </c>
    </row>
    <row r="121" spans="1:29" x14ac:dyDescent="0.3">
      <c r="A121" s="51" t="s">
        <v>89</v>
      </c>
    </row>
    <row r="122" spans="1:29" x14ac:dyDescent="0.3">
      <c r="A122" s="52" t="s">
        <v>1</v>
      </c>
    </row>
    <row r="123" spans="1:29" x14ac:dyDescent="0.3">
      <c r="A123" s="112" t="s">
        <v>1</v>
      </c>
      <c r="B123" s="114" t="s">
        <v>502</v>
      </c>
      <c r="C123" s="114" t="s">
        <v>1</v>
      </c>
      <c r="D123" s="114" t="s">
        <v>346</v>
      </c>
      <c r="E123" s="114" t="s">
        <v>1</v>
      </c>
      <c r="F123" s="114" t="s">
        <v>347</v>
      </c>
      <c r="G123" s="114" t="s">
        <v>1</v>
      </c>
      <c r="H123" s="103"/>
      <c r="I123" s="114" t="s">
        <v>350</v>
      </c>
      <c r="J123" s="114" t="s">
        <v>1</v>
      </c>
      <c r="K123" s="114" t="s">
        <v>351</v>
      </c>
      <c r="L123" s="114" t="s">
        <v>1</v>
      </c>
      <c r="M123" s="114" t="s">
        <v>352</v>
      </c>
      <c r="N123" s="114" t="s">
        <v>1</v>
      </c>
      <c r="O123" s="114" t="s">
        <v>353</v>
      </c>
      <c r="P123" s="114" t="s">
        <v>1</v>
      </c>
      <c r="Q123" s="114" t="s">
        <v>354</v>
      </c>
      <c r="R123" s="114" t="s">
        <v>1</v>
      </c>
      <c r="S123" s="114" t="s">
        <v>355</v>
      </c>
      <c r="T123" s="114" t="s">
        <v>1</v>
      </c>
      <c r="U123" s="114" t="s">
        <v>356</v>
      </c>
      <c r="V123" s="114" t="s">
        <v>1</v>
      </c>
      <c r="W123" s="103"/>
      <c r="X123" s="114" t="s">
        <v>358</v>
      </c>
      <c r="Y123" s="114" t="s">
        <v>1</v>
      </c>
      <c r="Z123" s="114" t="s">
        <v>359</v>
      </c>
      <c r="AA123" s="114" t="s">
        <v>1</v>
      </c>
      <c r="AB123" s="114" t="s">
        <v>360</v>
      </c>
      <c r="AC123" s="114" t="s">
        <v>1</v>
      </c>
    </row>
    <row r="124" spans="1:29" x14ac:dyDescent="0.3">
      <c r="A124" s="113" t="s">
        <v>1</v>
      </c>
      <c r="B124" s="53" t="s">
        <v>14</v>
      </c>
      <c r="C124" s="53" t="s">
        <v>15</v>
      </c>
      <c r="D124" s="53" t="s">
        <v>14</v>
      </c>
      <c r="E124" s="53" t="s">
        <v>15</v>
      </c>
      <c r="F124" s="53" t="s">
        <v>14</v>
      </c>
      <c r="G124" s="53" t="s">
        <v>15</v>
      </c>
      <c r="H124" s="103"/>
      <c r="I124" s="53" t="s">
        <v>14</v>
      </c>
      <c r="J124" s="53" t="s">
        <v>15</v>
      </c>
      <c r="K124" s="53" t="s">
        <v>14</v>
      </c>
      <c r="L124" s="53" t="s">
        <v>15</v>
      </c>
      <c r="M124" s="53" t="s">
        <v>14</v>
      </c>
      <c r="N124" s="53" t="s">
        <v>15</v>
      </c>
      <c r="O124" s="53" t="s">
        <v>14</v>
      </c>
      <c r="P124" s="53" t="s">
        <v>15</v>
      </c>
      <c r="Q124" s="53" t="s">
        <v>14</v>
      </c>
      <c r="R124" s="53" t="s">
        <v>15</v>
      </c>
      <c r="S124" s="53" t="s">
        <v>14</v>
      </c>
      <c r="T124" s="53" t="s">
        <v>15</v>
      </c>
      <c r="U124" s="53" t="s">
        <v>14</v>
      </c>
      <c r="V124" s="53" t="s">
        <v>15</v>
      </c>
      <c r="W124" s="103"/>
      <c r="X124" s="53" t="s">
        <v>14</v>
      </c>
      <c r="Y124" s="53" t="s">
        <v>15</v>
      </c>
      <c r="Z124" s="53" t="s">
        <v>14</v>
      </c>
      <c r="AA124" s="53" t="s">
        <v>15</v>
      </c>
      <c r="AB124" s="53" t="s">
        <v>14</v>
      </c>
      <c r="AC124" s="53" t="s">
        <v>15</v>
      </c>
    </row>
    <row r="125" spans="1:29" x14ac:dyDescent="0.3">
      <c r="A125" s="54" t="s">
        <v>16</v>
      </c>
      <c r="B125" s="55">
        <v>876.1369355324</v>
      </c>
      <c r="C125" s="55">
        <v>876.1369355324</v>
      </c>
      <c r="D125" s="55">
        <v>373.66844999509999</v>
      </c>
      <c r="E125" s="55">
        <v>373.66844999509999</v>
      </c>
      <c r="F125" s="55">
        <v>502.46848553730001</v>
      </c>
      <c r="G125" s="55">
        <v>502.46848553730001</v>
      </c>
      <c r="H125" s="104"/>
      <c r="I125" s="55">
        <v>133.59533884179999</v>
      </c>
      <c r="J125" s="55">
        <v>133.59533884179999</v>
      </c>
      <c r="K125" s="55">
        <v>123.2080860599</v>
      </c>
      <c r="L125" s="55">
        <v>123.2080860599</v>
      </c>
      <c r="M125" s="55">
        <v>123.7928263985</v>
      </c>
      <c r="N125" s="55">
        <v>123.7928263985</v>
      </c>
      <c r="O125" s="55">
        <v>140.79078267680001</v>
      </c>
      <c r="P125" s="55">
        <v>140.79078267680001</v>
      </c>
      <c r="Q125" s="55">
        <v>100.79186100290001</v>
      </c>
      <c r="R125" s="55">
        <v>100.79186100290001</v>
      </c>
      <c r="S125" s="55">
        <v>168.10793451079999</v>
      </c>
      <c r="T125" s="55">
        <v>168.10793451079999</v>
      </c>
      <c r="U125" s="55">
        <v>85.850106041700002</v>
      </c>
      <c r="V125" s="55">
        <v>85.850106041700002</v>
      </c>
      <c r="W125" s="104"/>
      <c r="X125" s="55">
        <v>181.4097784244</v>
      </c>
      <c r="Y125" s="55">
        <v>181.4097784244</v>
      </c>
      <c r="Z125" s="55">
        <v>311.95094127980002</v>
      </c>
      <c r="AA125" s="55">
        <v>311.95094127980002</v>
      </c>
      <c r="AB125" s="55">
        <v>371.47537047449998</v>
      </c>
      <c r="AC125" s="55">
        <v>371.47537047449998</v>
      </c>
    </row>
    <row r="126" spans="1:29" x14ac:dyDescent="0.3">
      <c r="A126" s="56" t="s">
        <v>90</v>
      </c>
      <c r="B126" s="57">
        <v>658.88910629400004</v>
      </c>
      <c r="C126" s="58">
        <v>0.75203895598079595</v>
      </c>
      <c r="D126" s="57">
        <v>285.73363122059999</v>
      </c>
      <c r="E126" s="58">
        <v>0.764671545655906</v>
      </c>
      <c r="F126" s="57">
        <v>373.1554750734</v>
      </c>
      <c r="G126" s="58">
        <v>0.74264453555605003</v>
      </c>
      <c r="H126" s="105"/>
      <c r="I126" s="65">
        <v>68.014731917000006</v>
      </c>
      <c r="J126" s="70">
        <v>50.911006706260302</v>
      </c>
      <c r="K126" s="57">
        <v>81.452275843500303</v>
      </c>
      <c r="L126" s="58">
        <v>0.66109521256502901</v>
      </c>
      <c r="M126" s="57">
        <v>99.290441111899796</v>
      </c>
      <c r="N126" s="58">
        <v>0.80206942518846203</v>
      </c>
      <c r="O126" s="57">
        <v>112.2346787674</v>
      </c>
      <c r="P126" s="58">
        <v>0.79717348418359502</v>
      </c>
      <c r="Q126" s="57">
        <v>85.223149069200005</v>
      </c>
      <c r="R126" s="61">
        <v>0.84553602067877198</v>
      </c>
      <c r="S126" s="57">
        <v>142.83648808180001</v>
      </c>
      <c r="T126" s="61">
        <v>0.84967130491168796</v>
      </c>
      <c r="U126" s="57">
        <v>69.837341503199994</v>
      </c>
      <c r="V126" s="58">
        <v>0.81347996785557697</v>
      </c>
      <c r="W126" s="105"/>
      <c r="X126" s="57">
        <v>123.2001281813</v>
      </c>
      <c r="Y126" s="58">
        <v>0.67912617087861105</v>
      </c>
      <c r="Z126" s="57">
        <v>239.40551440190001</v>
      </c>
      <c r="AA126" s="58">
        <v>0.76744603949493595</v>
      </c>
      <c r="AB126" s="57">
        <v>289.87964986800102</v>
      </c>
      <c r="AC126" s="58">
        <v>0.78034688947944397</v>
      </c>
    </row>
    <row r="127" spans="1:29" x14ac:dyDescent="0.3">
      <c r="A127" s="56" t="s">
        <v>91</v>
      </c>
      <c r="B127" s="59">
        <v>105.9478694248</v>
      </c>
      <c r="C127" s="60">
        <v>0.120926153353435</v>
      </c>
      <c r="D127" s="59">
        <v>36.518209126200098</v>
      </c>
      <c r="E127" s="60">
        <v>9.7728906806766394E-2</v>
      </c>
      <c r="F127" s="59">
        <v>69.429660298599899</v>
      </c>
      <c r="G127" s="60">
        <v>0.138177144033934</v>
      </c>
      <c r="H127" s="105"/>
      <c r="I127" s="68">
        <v>5.6219297948999998</v>
      </c>
      <c r="J127" s="69">
        <v>4.2081781023493203</v>
      </c>
      <c r="K127" s="59">
        <v>29.683128006800001</v>
      </c>
      <c r="L127" s="61">
        <v>0.24091866821443</v>
      </c>
      <c r="M127" s="59">
        <v>46.458568916499999</v>
      </c>
      <c r="N127" s="61">
        <v>0.37529290079334499</v>
      </c>
      <c r="O127" s="59">
        <v>7.6856854841000004</v>
      </c>
      <c r="P127" s="62">
        <v>5.4589408042025701E-2</v>
      </c>
      <c r="Q127" s="59">
        <v>5.9357590345000002</v>
      </c>
      <c r="R127" s="62">
        <v>5.8891253474615497E-2</v>
      </c>
      <c r="S127" s="59">
        <v>8.6868650563000092</v>
      </c>
      <c r="T127" s="62">
        <v>5.16743310277357E-2</v>
      </c>
      <c r="U127" s="59">
        <v>1.8759331317000001</v>
      </c>
      <c r="V127" s="62">
        <v>2.18512616721615E-2</v>
      </c>
      <c r="W127" s="105"/>
      <c r="X127" s="59">
        <v>11.011411134799999</v>
      </c>
      <c r="Y127" s="62">
        <v>6.0699104703382099E-2</v>
      </c>
      <c r="Z127" s="59">
        <v>29.117849102499999</v>
      </c>
      <c r="AA127" s="60">
        <v>9.3341116340415697E-2</v>
      </c>
      <c r="AB127" s="59">
        <v>65.818609187500002</v>
      </c>
      <c r="AC127" s="61">
        <v>0.177181623383072</v>
      </c>
    </row>
    <row r="128" spans="1:29" x14ac:dyDescent="0.3">
      <c r="A128" s="56" t="s">
        <v>92</v>
      </c>
      <c r="B128" s="57">
        <v>141.48656163499999</v>
      </c>
      <c r="C128" s="58">
        <v>0.16148909593569799</v>
      </c>
      <c r="D128" s="57">
        <v>60.1401430664001</v>
      </c>
      <c r="E128" s="58">
        <v>0.16094519905865401</v>
      </c>
      <c r="F128" s="57">
        <v>81.346418568599901</v>
      </c>
      <c r="G128" s="58">
        <v>0.16189357324890699</v>
      </c>
      <c r="H128" s="105"/>
      <c r="I128" s="65">
        <v>7.1305609029000001</v>
      </c>
      <c r="J128" s="66">
        <v>5.3374324019970603</v>
      </c>
      <c r="K128" s="57">
        <v>16.130311225</v>
      </c>
      <c r="L128" s="58">
        <v>0.130919258149647</v>
      </c>
      <c r="M128" s="57">
        <v>64.399867858199997</v>
      </c>
      <c r="N128" s="61">
        <v>0.52022293804724296</v>
      </c>
      <c r="O128" s="57">
        <v>34.271126884099999</v>
      </c>
      <c r="P128" s="61">
        <v>0.24341882495797301</v>
      </c>
      <c r="Q128" s="57">
        <v>4.1043128758999998</v>
      </c>
      <c r="R128" s="62">
        <v>4.0720677593024203E-2</v>
      </c>
      <c r="S128" s="57">
        <v>12.7872326499</v>
      </c>
      <c r="T128" s="62">
        <v>7.6065610389606506E-2</v>
      </c>
      <c r="U128" s="57">
        <v>2.663149239</v>
      </c>
      <c r="V128" s="62">
        <v>3.1020919621303999E-2</v>
      </c>
      <c r="W128" s="105"/>
      <c r="X128" s="57">
        <v>19.414839364300001</v>
      </c>
      <c r="Y128" s="58">
        <v>0.107022011343181</v>
      </c>
      <c r="Z128" s="57">
        <v>50.541965052199799</v>
      </c>
      <c r="AA128" s="58">
        <v>0.16201895350867701</v>
      </c>
      <c r="AB128" s="57">
        <v>71.529757218499896</v>
      </c>
      <c r="AC128" s="58">
        <v>0.19255585404526901</v>
      </c>
    </row>
    <row r="129" spans="1:29" x14ac:dyDescent="0.3">
      <c r="A129" s="56" t="s">
        <v>93</v>
      </c>
      <c r="B129" s="59">
        <v>86.498164474399999</v>
      </c>
      <c r="C129" s="60">
        <v>9.87267640095984E-2</v>
      </c>
      <c r="D129" s="59">
        <v>26.785515997699999</v>
      </c>
      <c r="E129" s="60">
        <v>7.1682573142183195E-2</v>
      </c>
      <c r="F129" s="59">
        <v>59.712648476699997</v>
      </c>
      <c r="G129" s="60">
        <v>0.118838594251037</v>
      </c>
      <c r="H129" s="105"/>
      <c r="I129" s="68">
        <v>14.2611218058</v>
      </c>
      <c r="J129" s="69">
        <v>10.674864803994099</v>
      </c>
      <c r="K129" s="59">
        <v>8.4523255206999597</v>
      </c>
      <c r="L129" s="60">
        <v>6.8602035718587001E-2</v>
      </c>
      <c r="M129" s="59">
        <v>15.2062544769</v>
      </c>
      <c r="N129" s="60">
        <v>0.12283631385836299</v>
      </c>
      <c r="O129" s="59">
        <v>38.496664623199997</v>
      </c>
      <c r="P129" s="61">
        <v>0.27343171116232201</v>
      </c>
      <c r="Q129" s="59">
        <v>2.0380257658000001</v>
      </c>
      <c r="R129" s="62">
        <v>2.0220142236895101E-2</v>
      </c>
      <c r="S129" s="59">
        <v>3.916876287</v>
      </c>
      <c r="T129" s="62">
        <v>2.32997704623416E-2</v>
      </c>
      <c r="U129" s="59">
        <v>4.1268959949999999</v>
      </c>
      <c r="V129" s="60">
        <v>4.8070948135992303E-2</v>
      </c>
      <c r="W129" s="105"/>
      <c r="X129" s="59">
        <v>27.157722713799998</v>
      </c>
      <c r="Y129" s="60">
        <v>0.14970374226611799</v>
      </c>
      <c r="Z129" s="59">
        <v>27.341946938100001</v>
      </c>
      <c r="AA129" s="60">
        <v>8.7648227076756999E-2</v>
      </c>
      <c r="AB129" s="59">
        <v>31.998494822500099</v>
      </c>
      <c r="AC129" s="60">
        <v>8.6138940467646793E-2</v>
      </c>
    </row>
    <row r="130" spans="1:29" x14ac:dyDescent="0.3">
      <c r="A130" s="56" t="s">
        <v>94</v>
      </c>
      <c r="B130" s="57">
        <v>78.180556468399999</v>
      </c>
      <c r="C130" s="58">
        <v>8.9233261717122106E-2</v>
      </c>
      <c r="D130" s="57">
        <v>31.082460381200001</v>
      </c>
      <c r="E130" s="58">
        <v>8.3181923391197704E-2</v>
      </c>
      <c r="F130" s="57">
        <v>47.098096087199998</v>
      </c>
      <c r="G130" s="58">
        <v>9.3733432927314897E-2</v>
      </c>
      <c r="H130" s="105"/>
      <c r="I130" s="65">
        <v>12.752490697800001</v>
      </c>
      <c r="J130" s="66">
        <v>9.5456105043463797</v>
      </c>
      <c r="K130" s="57">
        <v>0</v>
      </c>
      <c r="L130" s="62">
        <v>0</v>
      </c>
      <c r="M130" s="57">
        <v>2.2034868969999999</v>
      </c>
      <c r="N130" s="62">
        <v>1.7799794714330099E-2</v>
      </c>
      <c r="O130" s="57">
        <v>12.9692279239</v>
      </c>
      <c r="P130" s="58">
        <v>9.2117024121332006E-2</v>
      </c>
      <c r="Q130" s="57">
        <v>16.900370496699999</v>
      </c>
      <c r="R130" s="61">
        <v>0.16767594455085799</v>
      </c>
      <c r="S130" s="57">
        <v>25.995546878900001</v>
      </c>
      <c r="T130" s="61">
        <v>0.15463604947944901</v>
      </c>
      <c r="U130" s="57">
        <v>7.3594335740999997</v>
      </c>
      <c r="V130" s="58">
        <v>8.5724222291878094E-2</v>
      </c>
      <c r="W130" s="105"/>
      <c r="X130" s="57">
        <v>26.917211870900001</v>
      </c>
      <c r="Y130" s="61">
        <v>0.148377954621213</v>
      </c>
      <c r="Z130" s="57">
        <v>23.100588005300001</v>
      </c>
      <c r="AA130" s="58">
        <v>7.4051990067823703E-2</v>
      </c>
      <c r="AB130" s="57">
        <v>28.1627565922001</v>
      </c>
      <c r="AC130" s="58">
        <v>7.5813253934511493E-2</v>
      </c>
    </row>
    <row r="131" spans="1:29" x14ac:dyDescent="0.3">
      <c r="A131" s="56" t="s">
        <v>95</v>
      </c>
      <c r="B131" s="59">
        <v>197.75751478949999</v>
      </c>
      <c r="C131" s="60">
        <v>0.22571530404585599</v>
      </c>
      <c r="D131" s="59">
        <v>94.446300650300003</v>
      </c>
      <c r="E131" s="60">
        <v>0.25275428164068597</v>
      </c>
      <c r="F131" s="59">
        <v>103.3112141392</v>
      </c>
      <c r="G131" s="60">
        <v>0.20560735073509601</v>
      </c>
      <c r="H131" s="105"/>
      <c r="I131" s="68">
        <v>50.343249949799997</v>
      </c>
      <c r="J131" s="69">
        <v>37.683388048003003</v>
      </c>
      <c r="K131" s="59">
        <v>25.823942810999998</v>
      </c>
      <c r="L131" s="60">
        <v>0.209596168862206</v>
      </c>
      <c r="M131" s="59">
        <v>34.903153011900002</v>
      </c>
      <c r="N131" s="60">
        <v>0.28194810658530201</v>
      </c>
      <c r="O131" s="59">
        <v>35.318639482599998</v>
      </c>
      <c r="P131" s="60">
        <v>0.25085903218307698</v>
      </c>
      <c r="Q131" s="59">
        <v>14.773339868100001</v>
      </c>
      <c r="R131" s="62">
        <v>0.146572746262468</v>
      </c>
      <c r="S131" s="59">
        <v>22.4940208537</v>
      </c>
      <c r="T131" s="62">
        <v>0.13380701463710401</v>
      </c>
      <c r="U131" s="59">
        <v>14.101168812399999</v>
      </c>
      <c r="V131" s="60">
        <v>0.16425336511000499</v>
      </c>
      <c r="W131" s="105"/>
      <c r="X131" s="59">
        <v>47.687815503099998</v>
      </c>
      <c r="Y131" s="60">
        <v>0.26287345653185501</v>
      </c>
      <c r="Z131" s="59">
        <v>75.662030785399907</v>
      </c>
      <c r="AA131" s="60">
        <v>0.24254464652355701</v>
      </c>
      <c r="AB131" s="59">
        <v>74.407668501000103</v>
      </c>
      <c r="AC131" s="60">
        <v>0.20030310059575701</v>
      </c>
    </row>
    <row r="132" spans="1:29" x14ac:dyDescent="0.3">
      <c r="A132" s="56" t="s">
        <v>96</v>
      </c>
      <c r="B132" s="57">
        <v>111.6391428715</v>
      </c>
      <c r="C132" s="58">
        <v>0.12742202542078701</v>
      </c>
      <c r="D132" s="57">
        <v>47.837168077300099</v>
      </c>
      <c r="E132" s="58">
        <v>0.12802035622201299</v>
      </c>
      <c r="F132" s="57">
        <v>63.801974794200099</v>
      </c>
      <c r="G132" s="58">
        <v>0.12697706747911799</v>
      </c>
      <c r="H132" s="105"/>
      <c r="I132" s="65">
        <v>26.558375887099999</v>
      </c>
      <c r="J132" s="66">
        <v>19.879717449236502</v>
      </c>
      <c r="K132" s="57">
        <v>29.986866621400001</v>
      </c>
      <c r="L132" s="61">
        <v>0.24338391724404601</v>
      </c>
      <c r="M132" s="57">
        <v>12.345913769099999</v>
      </c>
      <c r="N132" s="58">
        <v>9.9730445844716506E-2</v>
      </c>
      <c r="O132" s="57">
        <v>8.9075973218000009</v>
      </c>
      <c r="P132" s="62">
        <v>6.3268327318332498E-2</v>
      </c>
      <c r="Q132" s="57">
        <v>8.3737035011999996</v>
      </c>
      <c r="R132" s="58">
        <v>8.3079163514592394E-2</v>
      </c>
      <c r="S132" s="57">
        <v>15.6080119958</v>
      </c>
      <c r="T132" s="58">
        <v>9.2845183311661403E-2</v>
      </c>
      <c r="U132" s="57">
        <v>9.8586737750999998</v>
      </c>
      <c r="V132" s="58">
        <v>0.114835895139271</v>
      </c>
      <c r="W132" s="105"/>
      <c r="X132" s="57">
        <v>21.039364543200001</v>
      </c>
      <c r="Y132" s="58">
        <v>0.115977014722874</v>
      </c>
      <c r="Z132" s="57">
        <v>34.205937225700097</v>
      </c>
      <c r="AA132" s="58">
        <v>0.109651655755125</v>
      </c>
      <c r="AB132" s="57">
        <v>51.4968095916999</v>
      </c>
      <c r="AC132" s="58">
        <v>0.13862778984760399</v>
      </c>
    </row>
    <row r="133" spans="1:29" x14ac:dyDescent="0.3">
      <c r="A133" s="56" t="s">
        <v>97</v>
      </c>
      <c r="B133" s="59">
        <v>2.4637679323000001</v>
      </c>
      <c r="C133" s="60">
        <v>2.8120808887058799E-3</v>
      </c>
      <c r="D133" s="59">
        <v>2.4637679323000001</v>
      </c>
      <c r="E133" s="60">
        <v>6.5934598768836597E-3</v>
      </c>
      <c r="F133" s="59">
        <v>0</v>
      </c>
      <c r="G133" s="60">
        <v>0</v>
      </c>
      <c r="H133" s="105"/>
      <c r="I133" s="68">
        <v>0</v>
      </c>
      <c r="J133" s="69">
        <v>0</v>
      </c>
      <c r="K133" s="59">
        <v>1.6163481718999999</v>
      </c>
      <c r="L133" s="60">
        <v>1.31188481502276E-2</v>
      </c>
      <c r="M133" s="59">
        <v>0</v>
      </c>
      <c r="N133" s="60">
        <v>0</v>
      </c>
      <c r="O133" s="59">
        <v>0</v>
      </c>
      <c r="P133" s="60">
        <v>0</v>
      </c>
      <c r="Q133" s="59">
        <v>0</v>
      </c>
      <c r="R133" s="60">
        <v>0</v>
      </c>
      <c r="S133" s="59">
        <v>0</v>
      </c>
      <c r="T133" s="60">
        <v>0</v>
      </c>
      <c r="U133" s="59">
        <v>0.8474197604</v>
      </c>
      <c r="V133" s="60">
        <v>9.8709226985506902E-3</v>
      </c>
      <c r="W133" s="105"/>
      <c r="X133" s="59">
        <v>0.847419760399999</v>
      </c>
      <c r="Y133" s="60">
        <v>4.6713014467031598E-3</v>
      </c>
      <c r="Z133" s="59">
        <v>1.6163481718999999</v>
      </c>
      <c r="AA133" s="60">
        <v>5.1814178385512196E-3</v>
      </c>
      <c r="AB133" s="59">
        <v>0</v>
      </c>
      <c r="AC133" s="60">
        <v>0</v>
      </c>
    </row>
    <row r="134" spans="1:29" x14ac:dyDescent="0.3">
      <c r="A134" s="56" t="s">
        <v>98</v>
      </c>
      <c r="B134" s="57">
        <v>5.7596240336999998</v>
      </c>
      <c r="C134" s="58">
        <v>6.5738856565841098E-3</v>
      </c>
      <c r="D134" s="57">
        <v>3.8834593076999901</v>
      </c>
      <c r="E134" s="58">
        <v>1.03927942210559E-2</v>
      </c>
      <c r="F134" s="57">
        <v>1.8761647260000001</v>
      </c>
      <c r="G134" s="58">
        <v>3.7338953188154199E-3</v>
      </c>
      <c r="H134" s="105"/>
      <c r="I134" s="65">
        <v>0</v>
      </c>
      <c r="J134" s="66">
        <v>0</v>
      </c>
      <c r="K134" s="57">
        <v>0</v>
      </c>
      <c r="L134" s="58">
        <v>0</v>
      </c>
      <c r="M134" s="57">
        <v>1.4583301614999999</v>
      </c>
      <c r="N134" s="58">
        <v>1.1780409284828101E-2</v>
      </c>
      <c r="O134" s="57">
        <v>0</v>
      </c>
      <c r="P134" s="58">
        <v>0</v>
      </c>
      <c r="Q134" s="57">
        <v>1.3175227544999999</v>
      </c>
      <c r="R134" s="58">
        <v>1.3071717710045E-2</v>
      </c>
      <c r="S134" s="57">
        <v>0.96232940990000004</v>
      </c>
      <c r="T134" s="58">
        <v>5.7244734622456201E-3</v>
      </c>
      <c r="U134" s="57">
        <v>2.0214417078000002</v>
      </c>
      <c r="V134" s="61">
        <v>2.3546176015416E-2</v>
      </c>
      <c r="W134" s="105"/>
      <c r="X134" s="57">
        <v>1.726644018</v>
      </c>
      <c r="Y134" s="58">
        <v>9.5179214317796801E-3</v>
      </c>
      <c r="Z134" s="57">
        <v>0.49742366040000102</v>
      </c>
      <c r="AA134" s="58">
        <v>1.5945573312242201E-3</v>
      </c>
      <c r="AB134" s="57">
        <v>3.5355563552999998</v>
      </c>
      <c r="AC134" s="58">
        <v>9.5176063780053402E-3</v>
      </c>
    </row>
    <row r="135" spans="1:29" x14ac:dyDescent="0.3">
      <c r="A135" s="56" t="s">
        <v>99</v>
      </c>
      <c r="B135" s="59">
        <v>0.19717885260000001</v>
      </c>
      <c r="C135" s="60">
        <v>2.2505483401425201E-4</v>
      </c>
      <c r="D135" s="59">
        <v>0.19717885260000001</v>
      </c>
      <c r="E135" s="60">
        <v>5.2768397386128202E-4</v>
      </c>
      <c r="F135" s="59">
        <v>0</v>
      </c>
      <c r="G135" s="60">
        <v>0</v>
      </c>
      <c r="H135" s="105"/>
      <c r="I135" s="68">
        <v>0</v>
      </c>
      <c r="J135" s="69">
        <v>0</v>
      </c>
      <c r="K135" s="59">
        <v>0</v>
      </c>
      <c r="L135" s="60">
        <v>0</v>
      </c>
      <c r="M135" s="59">
        <v>0</v>
      </c>
      <c r="N135" s="60">
        <v>0</v>
      </c>
      <c r="O135" s="59">
        <v>0</v>
      </c>
      <c r="P135" s="60">
        <v>0</v>
      </c>
      <c r="Q135" s="59">
        <v>0.19717885260000001</v>
      </c>
      <c r="R135" s="60">
        <v>1.9562973700260099E-3</v>
      </c>
      <c r="S135" s="59">
        <v>0</v>
      </c>
      <c r="T135" s="60">
        <v>0</v>
      </c>
      <c r="U135" s="59">
        <v>0</v>
      </c>
      <c r="V135" s="60">
        <v>0</v>
      </c>
      <c r="W135" s="105"/>
      <c r="X135" s="59">
        <v>0</v>
      </c>
      <c r="Y135" s="60">
        <v>0</v>
      </c>
      <c r="Z135" s="59">
        <v>0</v>
      </c>
      <c r="AA135" s="60">
        <v>0</v>
      </c>
      <c r="AB135" s="59">
        <v>0.19717885260000001</v>
      </c>
      <c r="AC135" s="60">
        <v>5.3079926227177796E-4</v>
      </c>
    </row>
    <row r="136" spans="1:29" x14ac:dyDescent="0.3">
      <c r="A136" s="56" t="s">
        <v>63</v>
      </c>
      <c r="B136" s="57">
        <v>14.699613092</v>
      </c>
      <c r="C136" s="58">
        <v>1.6777757558032302E-2</v>
      </c>
      <c r="D136" s="57">
        <v>8.7829850961000009</v>
      </c>
      <c r="E136" s="58">
        <v>2.3504754271373898E-2</v>
      </c>
      <c r="F136" s="57">
        <v>5.9166279958999901</v>
      </c>
      <c r="G136" s="58">
        <v>1.17751225523591E-2</v>
      </c>
      <c r="H136" s="105"/>
      <c r="I136" s="65">
        <v>0</v>
      </c>
      <c r="J136" s="66">
        <v>0</v>
      </c>
      <c r="K136" s="57">
        <v>0</v>
      </c>
      <c r="L136" s="58">
        <v>0</v>
      </c>
      <c r="M136" s="57">
        <v>0</v>
      </c>
      <c r="N136" s="58">
        <v>0</v>
      </c>
      <c r="O136" s="57">
        <v>2.7054008950999999</v>
      </c>
      <c r="P136" s="58">
        <v>1.92157529325661E-2</v>
      </c>
      <c r="Q136" s="57">
        <v>2.081306096</v>
      </c>
      <c r="R136" s="58">
        <v>2.0649545263779899E-2</v>
      </c>
      <c r="S136" s="57">
        <v>4.1717852552999997</v>
      </c>
      <c r="T136" s="58">
        <v>2.4816111550237299E-2</v>
      </c>
      <c r="U136" s="57">
        <v>5.7411208456000002</v>
      </c>
      <c r="V136" s="61">
        <v>6.6873776985334907E-2</v>
      </c>
      <c r="W136" s="105"/>
      <c r="X136" s="57">
        <v>3.4727801643</v>
      </c>
      <c r="Y136" s="58">
        <v>1.9143290921041702E-2</v>
      </c>
      <c r="Z136" s="57">
        <v>6.3349754220999897</v>
      </c>
      <c r="AA136" s="58">
        <v>2.0307601561035001E-2</v>
      </c>
      <c r="AB136" s="57">
        <v>4.8918575055999902</v>
      </c>
      <c r="AC136" s="58">
        <v>1.31687263663037E-2</v>
      </c>
    </row>
    <row r="137" spans="1:29" x14ac:dyDescent="0.3">
      <c r="A137" s="63" t="s">
        <v>1</v>
      </c>
    </row>
    <row r="138" spans="1:29" x14ac:dyDescent="0.3">
      <c r="A138" s="63" t="s">
        <v>1</v>
      </c>
    </row>
    <row r="139" spans="1:29" x14ac:dyDescent="0.3">
      <c r="A139" s="51" t="s">
        <v>413</v>
      </c>
    </row>
    <row r="140" spans="1:29" x14ac:dyDescent="0.3">
      <c r="A140" s="52" t="s">
        <v>1</v>
      </c>
    </row>
    <row r="141" spans="1:29" x14ac:dyDescent="0.3">
      <c r="A141" s="112" t="s">
        <v>1</v>
      </c>
      <c r="B141" s="114" t="s">
        <v>502</v>
      </c>
      <c r="C141" s="114" t="s">
        <v>1</v>
      </c>
      <c r="D141" s="114" t="s">
        <v>346</v>
      </c>
      <c r="E141" s="114" t="s">
        <v>1</v>
      </c>
      <c r="F141" s="114" t="s">
        <v>347</v>
      </c>
      <c r="G141" s="114" t="s">
        <v>1</v>
      </c>
      <c r="H141" s="103"/>
      <c r="I141" s="114" t="s">
        <v>350</v>
      </c>
      <c r="J141" s="114" t="s">
        <v>1</v>
      </c>
      <c r="K141" s="114" t="s">
        <v>351</v>
      </c>
      <c r="L141" s="114" t="s">
        <v>1</v>
      </c>
      <c r="M141" s="114" t="s">
        <v>352</v>
      </c>
      <c r="N141" s="114" t="s">
        <v>1</v>
      </c>
      <c r="O141" s="114" t="s">
        <v>353</v>
      </c>
      <c r="P141" s="114" t="s">
        <v>1</v>
      </c>
      <c r="Q141" s="114" t="s">
        <v>354</v>
      </c>
      <c r="R141" s="114" t="s">
        <v>1</v>
      </c>
      <c r="S141" s="114" t="s">
        <v>355</v>
      </c>
      <c r="T141" s="114" t="s">
        <v>1</v>
      </c>
      <c r="U141" s="114" t="s">
        <v>356</v>
      </c>
      <c r="V141" s="114" t="s">
        <v>1</v>
      </c>
      <c r="W141" s="103"/>
      <c r="X141" s="114" t="s">
        <v>358</v>
      </c>
      <c r="Y141" s="114" t="s">
        <v>1</v>
      </c>
      <c r="Z141" s="114" t="s">
        <v>359</v>
      </c>
      <c r="AA141" s="114" t="s">
        <v>1</v>
      </c>
      <c r="AB141" s="114" t="s">
        <v>360</v>
      </c>
      <c r="AC141" s="114" t="s">
        <v>1</v>
      </c>
    </row>
    <row r="142" spans="1:29" x14ac:dyDescent="0.3">
      <c r="A142" s="113" t="s">
        <v>1</v>
      </c>
      <c r="B142" s="53" t="s">
        <v>14</v>
      </c>
      <c r="C142" s="53" t="s">
        <v>15</v>
      </c>
      <c r="D142" s="53" t="s">
        <v>14</v>
      </c>
      <c r="E142" s="53" t="s">
        <v>15</v>
      </c>
      <c r="F142" s="53" t="s">
        <v>14</v>
      </c>
      <c r="G142" s="53" t="s">
        <v>15</v>
      </c>
      <c r="H142" s="103"/>
      <c r="I142" s="53" t="s">
        <v>14</v>
      </c>
      <c r="J142" s="53" t="s">
        <v>15</v>
      </c>
      <c r="K142" s="53" t="s">
        <v>14</v>
      </c>
      <c r="L142" s="53" t="s">
        <v>15</v>
      </c>
      <c r="M142" s="53" t="s">
        <v>14</v>
      </c>
      <c r="N142" s="53" t="s">
        <v>15</v>
      </c>
      <c r="O142" s="53" t="s">
        <v>14</v>
      </c>
      <c r="P142" s="53" t="s">
        <v>15</v>
      </c>
      <c r="Q142" s="53" t="s">
        <v>14</v>
      </c>
      <c r="R142" s="53" t="s">
        <v>15</v>
      </c>
      <c r="S142" s="53" t="s">
        <v>14</v>
      </c>
      <c r="T142" s="53" t="s">
        <v>15</v>
      </c>
      <c r="U142" s="53" t="s">
        <v>14</v>
      </c>
      <c r="V142" s="53" t="s">
        <v>15</v>
      </c>
      <c r="W142" s="103"/>
      <c r="X142" s="53" t="s">
        <v>14</v>
      </c>
      <c r="Y142" s="53" t="s">
        <v>15</v>
      </c>
      <c r="Z142" s="53" t="s">
        <v>14</v>
      </c>
      <c r="AA142" s="53" t="s">
        <v>15</v>
      </c>
      <c r="AB142" s="53" t="s">
        <v>14</v>
      </c>
      <c r="AC142" s="53" t="s">
        <v>15</v>
      </c>
    </row>
    <row r="143" spans="1:29" x14ac:dyDescent="0.3">
      <c r="A143" s="54" t="s">
        <v>16</v>
      </c>
      <c r="B143" s="55">
        <v>927.69097610710003</v>
      </c>
      <c r="C143" s="55">
        <v>927.69097610710003</v>
      </c>
      <c r="D143" s="55">
        <v>393.01853753189999</v>
      </c>
      <c r="E143" s="55">
        <v>393.01853753189999</v>
      </c>
      <c r="F143" s="55">
        <v>534.67243857519998</v>
      </c>
      <c r="G143" s="55">
        <v>534.67243857519998</v>
      </c>
      <c r="H143" s="104"/>
      <c r="I143" s="55">
        <v>136.497729212</v>
      </c>
      <c r="J143" s="55">
        <v>136.497729212</v>
      </c>
      <c r="K143" s="55">
        <v>135.9202908131</v>
      </c>
      <c r="L143" s="55">
        <v>135.9202908131</v>
      </c>
      <c r="M143" s="55">
        <v>129.4697737768</v>
      </c>
      <c r="N143" s="55">
        <v>129.4697737768</v>
      </c>
      <c r="O143" s="55">
        <v>148.76138935540001</v>
      </c>
      <c r="P143" s="55">
        <v>148.76138935540001</v>
      </c>
      <c r="Q143" s="55">
        <v>105.3519480991</v>
      </c>
      <c r="R143" s="55">
        <v>105.3519480991</v>
      </c>
      <c r="S143" s="55">
        <v>177.58395469690001</v>
      </c>
      <c r="T143" s="55">
        <v>177.58395469690001</v>
      </c>
      <c r="U143" s="55">
        <v>94.105890153800004</v>
      </c>
      <c r="V143" s="55">
        <v>94.105890153800004</v>
      </c>
      <c r="W143" s="104"/>
      <c r="X143" s="55">
        <v>189.64763080040001</v>
      </c>
      <c r="Y143" s="55">
        <v>189.64763080040001</v>
      </c>
      <c r="Z143" s="55">
        <v>333.02921838219999</v>
      </c>
      <c r="AA143" s="55">
        <v>333.02921838219999</v>
      </c>
      <c r="AB143" s="55">
        <v>391.20340787949999</v>
      </c>
      <c r="AC143" s="55">
        <v>391.20340787949999</v>
      </c>
    </row>
    <row r="144" spans="1:29" x14ac:dyDescent="0.3">
      <c r="A144" s="56" t="s">
        <v>100</v>
      </c>
      <c r="B144" s="57">
        <v>51.554040574699997</v>
      </c>
      <c r="C144" s="58">
        <v>5.55724286454072E-2</v>
      </c>
      <c r="D144" s="57">
        <v>19.3500875368</v>
      </c>
      <c r="E144" s="58">
        <v>4.9234541602835802E-2</v>
      </c>
      <c r="F144" s="57">
        <v>32.2039530379</v>
      </c>
      <c r="G144" s="58">
        <v>6.0231182149050697E-2</v>
      </c>
      <c r="H144" s="105"/>
      <c r="I144" s="57">
        <v>2.9023903702</v>
      </c>
      <c r="J144" s="58">
        <v>2.1263286847008199E-2</v>
      </c>
      <c r="K144" s="57">
        <v>12.7122047532</v>
      </c>
      <c r="L144" s="58">
        <v>9.3526909611164499E-2</v>
      </c>
      <c r="M144" s="57">
        <v>5.6769473783000004</v>
      </c>
      <c r="N144" s="58">
        <v>4.3847665850461702E-2</v>
      </c>
      <c r="O144" s="57">
        <v>7.9706066786000296</v>
      </c>
      <c r="P144" s="58">
        <v>5.3579807994114201E-2</v>
      </c>
      <c r="Q144" s="57">
        <v>4.5600870962000002</v>
      </c>
      <c r="R144" s="58">
        <v>4.3284316792229799E-2</v>
      </c>
      <c r="S144" s="57">
        <v>9.4760201860999906</v>
      </c>
      <c r="T144" s="58">
        <v>5.3360790406282201E-2</v>
      </c>
      <c r="U144" s="57">
        <v>8.2557841121000006</v>
      </c>
      <c r="V144" s="58">
        <v>8.7728665002874198E-2</v>
      </c>
      <c r="W144" s="105"/>
      <c r="X144" s="57">
        <v>8.2378523760000206</v>
      </c>
      <c r="Y144" s="58">
        <v>4.34376761852098E-2</v>
      </c>
      <c r="Z144" s="57">
        <v>21.078277102400001</v>
      </c>
      <c r="AA144" s="58">
        <v>6.3292575963138406E-2</v>
      </c>
      <c r="AB144" s="57">
        <v>19.728037404999998</v>
      </c>
      <c r="AC144" s="58">
        <v>5.04291041633173E-2</v>
      </c>
    </row>
    <row r="145" spans="1:29" x14ac:dyDescent="0.3">
      <c r="A145" s="56" t="s">
        <v>101</v>
      </c>
      <c r="B145" s="59">
        <v>359.79807125370002</v>
      </c>
      <c r="C145" s="60">
        <v>0.38784259038880797</v>
      </c>
      <c r="D145" s="59">
        <v>152.76364727430001</v>
      </c>
      <c r="E145" s="60">
        <v>0.38869323628761598</v>
      </c>
      <c r="F145" s="59">
        <v>207.034423979401</v>
      </c>
      <c r="G145" s="60">
        <v>0.38721731109070701</v>
      </c>
      <c r="H145" s="105"/>
      <c r="I145" s="59">
        <v>38.869498849499998</v>
      </c>
      <c r="J145" s="60">
        <v>0.28476297059220801</v>
      </c>
      <c r="K145" s="59">
        <v>33.2744836838</v>
      </c>
      <c r="L145" s="62">
        <v>0.244808802900185</v>
      </c>
      <c r="M145" s="59">
        <v>17.914659195700001</v>
      </c>
      <c r="N145" s="62">
        <v>0.13836943305843799</v>
      </c>
      <c r="O145" s="59">
        <v>52.079186639100001</v>
      </c>
      <c r="P145" s="60">
        <v>0.35008537406624801</v>
      </c>
      <c r="Q145" s="59">
        <v>62.382262373300001</v>
      </c>
      <c r="R145" s="61">
        <v>0.59213202507294604</v>
      </c>
      <c r="S145" s="59">
        <v>105.62238445609999</v>
      </c>
      <c r="T145" s="61">
        <v>0.59477436819320795</v>
      </c>
      <c r="U145" s="59">
        <v>49.655596056199997</v>
      </c>
      <c r="V145" s="61">
        <v>0.527656621440448</v>
      </c>
      <c r="W145" s="105"/>
      <c r="X145" s="59">
        <v>69.678565357600206</v>
      </c>
      <c r="Y145" s="60">
        <v>0.36741068192375798</v>
      </c>
      <c r="Z145" s="59">
        <v>133.81205453780001</v>
      </c>
      <c r="AA145" s="60">
        <v>0.401802746281052</v>
      </c>
      <c r="AB145" s="59">
        <v>149.90363751550001</v>
      </c>
      <c r="AC145" s="60">
        <v>0.38318591938665802</v>
      </c>
    </row>
    <row r="146" spans="1:29" x14ac:dyDescent="0.3">
      <c r="A146" s="56" t="s">
        <v>102</v>
      </c>
      <c r="B146" s="57">
        <v>64.919719835600006</v>
      </c>
      <c r="C146" s="58">
        <v>6.9979897948371506E-2</v>
      </c>
      <c r="D146" s="57">
        <v>27.445648802099999</v>
      </c>
      <c r="E146" s="58">
        <v>6.9832962522467096E-2</v>
      </c>
      <c r="F146" s="57">
        <v>37.474071033500003</v>
      </c>
      <c r="G146" s="58">
        <v>7.0087904911203702E-2</v>
      </c>
      <c r="H146" s="105"/>
      <c r="I146" s="57">
        <v>13.715371348</v>
      </c>
      <c r="J146" s="58">
        <v>0.100480582550191</v>
      </c>
      <c r="K146" s="57">
        <v>23.963848874699998</v>
      </c>
      <c r="L146" s="61">
        <v>0.17630810478217701</v>
      </c>
      <c r="M146" s="57">
        <v>4.8069414124999996</v>
      </c>
      <c r="N146" s="58">
        <v>3.7127904624186199E-2</v>
      </c>
      <c r="O146" s="57">
        <v>2.9434948671000001</v>
      </c>
      <c r="P146" s="62">
        <v>1.97866857781747E-2</v>
      </c>
      <c r="Q146" s="57">
        <v>3.0964234147999998</v>
      </c>
      <c r="R146" s="62">
        <v>2.93912307334586E-2</v>
      </c>
      <c r="S146" s="57">
        <v>10.951581854200001</v>
      </c>
      <c r="T146" s="58">
        <v>6.1669883818569901E-2</v>
      </c>
      <c r="U146" s="57">
        <v>5.4420580643000003</v>
      </c>
      <c r="V146" s="58">
        <v>5.7829090776420997E-2</v>
      </c>
      <c r="W146" s="105"/>
      <c r="X146" s="57">
        <v>8.1925926157000202</v>
      </c>
      <c r="Y146" s="58">
        <v>4.3199024322758503E-2</v>
      </c>
      <c r="Z146" s="57">
        <v>15.9160573798</v>
      </c>
      <c r="AA146" s="58">
        <v>4.7791774719099803E-2</v>
      </c>
      <c r="AB146" s="57">
        <v>35.914038329199897</v>
      </c>
      <c r="AC146" s="58">
        <v>9.1804001718365294E-2</v>
      </c>
    </row>
    <row r="147" spans="1:29" x14ac:dyDescent="0.3">
      <c r="A147" s="56" t="s">
        <v>103</v>
      </c>
      <c r="B147" s="59">
        <v>78.515818786400004</v>
      </c>
      <c r="C147" s="60">
        <v>8.4635747041410803E-2</v>
      </c>
      <c r="D147" s="59">
        <v>36.1059183176</v>
      </c>
      <c r="E147" s="60">
        <v>9.1868232334128497E-2</v>
      </c>
      <c r="F147" s="59">
        <v>42.409900468799997</v>
      </c>
      <c r="G147" s="60">
        <v>7.9319406442221504E-2</v>
      </c>
      <c r="H147" s="105"/>
      <c r="I147" s="59">
        <v>37.053907433699997</v>
      </c>
      <c r="J147" s="61">
        <v>0.27146171330183899</v>
      </c>
      <c r="K147" s="59">
        <v>13.471747776200001</v>
      </c>
      <c r="L147" s="60">
        <v>9.9115059978238301E-2</v>
      </c>
      <c r="M147" s="59">
        <v>3.9045911658999999</v>
      </c>
      <c r="N147" s="62">
        <v>3.0158322301785601E-2</v>
      </c>
      <c r="O147" s="59">
        <v>9.0449229670000193</v>
      </c>
      <c r="P147" s="60">
        <v>6.0801549422149603E-2</v>
      </c>
      <c r="Q147" s="59">
        <v>5.2297935981999997</v>
      </c>
      <c r="R147" s="60">
        <v>4.9641166514363497E-2</v>
      </c>
      <c r="S147" s="59">
        <v>5.8881870330999799</v>
      </c>
      <c r="T147" s="62">
        <v>3.3157201860663302E-2</v>
      </c>
      <c r="U147" s="59">
        <v>3.9226688123</v>
      </c>
      <c r="V147" s="60">
        <v>4.1683563121172003E-2</v>
      </c>
      <c r="W147" s="105"/>
      <c r="X147" s="59">
        <v>22.205457247399998</v>
      </c>
      <c r="Y147" s="60">
        <v>0.117087976019963</v>
      </c>
      <c r="Z147" s="59">
        <v>35.532271304699997</v>
      </c>
      <c r="AA147" s="60">
        <v>0.106694155778012</v>
      </c>
      <c r="AB147" s="59">
        <v>20.778090234299999</v>
      </c>
      <c r="AC147" s="62">
        <v>5.3113264904635402E-2</v>
      </c>
    </row>
    <row r="148" spans="1:29" x14ac:dyDescent="0.3">
      <c r="A148" s="56" t="s">
        <v>104</v>
      </c>
      <c r="B148" s="57">
        <v>36.908610093100002</v>
      </c>
      <c r="C148" s="58">
        <v>3.9785457704871498E-2</v>
      </c>
      <c r="D148" s="57">
        <v>20.618913826899998</v>
      </c>
      <c r="E148" s="58">
        <v>5.2462954944527102E-2</v>
      </c>
      <c r="F148" s="57">
        <v>16.2896962662</v>
      </c>
      <c r="G148" s="58">
        <v>3.0466684068490499E-2</v>
      </c>
      <c r="H148" s="105"/>
      <c r="I148" s="57">
        <v>0</v>
      </c>
      <c r="J148" s="58">
        <v>0</v>
      </c>
      <c r="K148" s="57">
        <v>4.7227688707000004</v>
      </c>
      <c r="L148" s="58">
        <v>3.4746606576895399E-2</v>
      </c>
      <c r="M148" s="57">
        <v>19.038097174299999</v>
      </c>
      <c r="N148" s="61">
        <v>0.147046655129875</v>
      </c>
      <c r="O148" s="57">
        <v>11.873808992200001</v>
      </c>
      <c r="P148" s="61">
        <v>7.9817814579781501E-2</v>
      </c>
      <c r="Q148" s="57">
        <v>0.79302090130000003</v>
      </c>
      <c r="R148" s="62">
        <v>7.5273491910566297E-3</v>
      </c>
      <c r="S148" s="57">
        <v>0</v>
      </c>
      <c r="T148" s="62">
        <v>0</v>
      </c>
      <c r="U148" s="57">
        <v>0.48091415459999998</v>
      </c>
      <c r="V148" s="62">
        <v>5.1103512629658799E-3</v>
      </c>
      <c r="W148" s="105"/>
      <c r="X148" s="57">
        <v>2.2148959475000001</v>
      </c>
      <c r="Y148" s="58">
        <v>1.16790066828261E-2</v>
      </c>
      <c r="Z148" s="57">
        <v>14.0812352676</v>
      </c>
      <c r="AA148" s="58">
        <v>4.2282281825013097E-2</v>
      </c>
      <c r="AB148" s="57">
        <v>20.612478878000001</v>
      </c>
      <c r="AC148" s="58">
        <v>5.26899266796498E-2</v>
      </c>
    </row>
    <row r="149" spans="1:29" x14ac:dyDescent="0.3">
      <c r="A149" s="56" t="s">
        <v>105</v>
      </c>
      <c r="B149" s="59">
        <v>22.0179702143</v>
      </c>
      <c r="C149" s="60">
        <v>2.3734164480821801E-2</v>
      </c>
      <c r="D149" s="59">
        <v>9.5567009269999907</v>
      </c>
      <c r="E149" s="60">
        <v>2.4316158181786299E-2</v>
      </c>
      <c r="F149" s="59">
        <v>12.4612692873</v>
      </c>
      <c r="G149" s="60">
        <v>2.3306361780133799E-2</v>
      </c>
      <c r="H149" s="105"/>
      <c r="I149" s="59">
        <v>5.1622372989</v>
      </c>
      <c r="J149" s="60">
        <v>3.7819217423627101E-2</v>
      </c>
      <c r="K149" s="59">
        <v>2.1682111471000001</v>
      </c>
      <c r="L149" s="60">
        <v>1.59520784875412E-2</v>
      </c>
      <c r="M149" s="59">
        <v>0.55128045290000005</v>
      </c>
      <c r="N149" s="60">
        <v>4.25798575851675E-3</v>
      </c>
      <c r="O149" s="59">
        <v>0.90674842389999899</v>
      </c>
      <c r="P149" s="60">
        <v>6.0953210226729103E-3</v>
      </c>
      <c r="Q149" s="59">
        <v>4.1564470390999997</v>
      </c>
      <c r="R149" s="60">
        <v>3.9452968019065102E-2</v>
      </c>
      <c r="S149" s="59">
        <v>4.6564301415999996</v>
      </c>
      <c r="T149" s="60">
        <v>2.62210071261651E-2</v>
      </c>
      <c r="U149" s="59">
        <v>4.4166157108000004</v>
      </c>
      <c r="V149" s="60">
        <v>4.6932404587872199E-2</v>
      </c>
      <c r="W149" s="105"/>
      <c r="X149" s="59">
        <v>4.6242859061999999</v>
      </c>
      <c r="Y149" s="60">
        <v>2.4383568023936798E-2</v>
      </c>
      <c r="Z149" s="59">
        <v>10.2221271414</v>
      </c>
      <c r="AA149" s="60">
        <v>3.06943852886464E-2</v>
      </c>
      <c r="AB149" s="59">
        <v>7.1715571667000004</v>
      </c>
      <c r="AC149" s="60">
        <v>1.8332041649568202E-2</v>
      </c>
    </row>
    <row r="150" spans="1:29" x14ac:dyDescent="0.3">
      <c r="A150" s="56" t="s">
        <v>106</v>
      </c>
      <c r="B150" s="57">
        <v>31.979815932499999</v>
      </c>
      <c r="C150" s="58">
        <v>3.4472487882439E-2</v>
      </c>
      <c r="D150" s="57">
        <v>19.060246615800001</v>
      </c>
      <c r="E150" s="58">
        <v>4.8497067684123998E-2</v>
      </c>
      <c r="F150" s="57">
        <v>12.919569316700001</v>
      </c>
      <c r="G150" s="58">
        <v>2.4163522157843401E-2</v>
      </c>
      <c r="H150" s="105"/>
      <c r="I150" s="57">
        <v>5.6085752758999998</v>
      </c>
      <c r="J150" s="58">
        <v>4.1089147110931798E-2</v>
      </c>
      <c r="K150" s="57">
        <v>5.5836553880000004</v>
      </c>
      <c r="L150" s="58">
        <v>4.1080366695785797E-2</v>
      </c>
      <c r="M150" s="57">
        <v>5.1311610276000001</v>
      </c>
      <c r="N150" s="58">
        <v>3.96321154962848E-2</v>
      </c>
      <c r="O150" s="57">
        <v>4.2226803579999999</v>
      </c>
      <c r="P150" s="58">
        <v>2.8385593710151199E-2</v>
      </c>
      <c r="Q150" s="57">
        <v>2.4219068062</v>
      </c>
      <c r="R150" s="58">
        <v>2.2988723511043401E-2</v>
      </c>
      <c r="S150" s="57">
        <v>4.1264672328999996</v>
      </c>
      <c r="T150" s="58">
        <v>2.3236712122686101E-2</v>
      </c>
      <c r="U150" s="57">
        <v>4.8853698439000004</v>
      </c>
      <c r="V150" s="58">
        <v>5.1913539481064301E-2</v>
      </c>
      <c r="W150" s="105"/>
      <c r="X150" s="57">
        <v>6.2784902088999797</v>
      </c>
      <c r="Y150" s="58">
        <v>3.3106083015125999E-2</v>
      </c>
      <c r="Z150" s="57">
        <v>16.276196579</v>
      </c>
      <c r="AA150" s="58">
        <v>4.8873178930266298E-2</v>
      </c>
      <c r="AB150" s="57">
        <v>9.4251291446000103</v>
      </c>
      <c r="AC150" s="58">
        <v>2.4092656032033199E-2</v>
      </c>
    </row>
    <row r="151" spans="1:29" x14ac:dyDescent="0.3">
      <c r="A151" s="56" t="s">
        <v>107</v>
      </c>
      <c r="B151" s="59">
        <v>15.0794427304</v>
      </c>
      <c r="C151" s="60">
        <v>1.62548123446003E-2</v>
      </c>
      <c r="D151" s="59">
        <v>5.2407940348999897</v>
      </c>
      <c r="E151" s="60">
        <v>1.33347247888393E-2</v>
      </c>
      <c r="F151" s="59">
        <v>9.8386486955000105</v>
      </c>
      <c r="G151" s="60">
        <v>1.8401263999539799E-2</v>
      </c>
      <c r="H151" s="105"/>
      <c r="I151" s="59">
        <v>5.6219297948999998</v>
      </c>
      <c r="J151" s="60">
        <v>4.1186984042557703E-2</v>
      </c>
      <c r="K151" s="59">
        <v>0</v>
      </c>
      <c r="L151" s="60">
        <v>0</v>
      </c>
      <c r="M151" s="59">
        <v>0</v>
      </c>
      <c r="N151" s="60">
        <v>0</v>
      </c>
      <c r="O151" s="59">
        <v>1.0471188541000001</v>
      </c>
      <c r="P151" s="60">
        <v>7.0389155320294099E-3</v>
      </c>
      <c r="Q151" s="59">
        <v>4.0277752042000001</v>
      </c>
      <c r="R151" s="61">
        <v>3.8231615806584303E-2</v>
      </c>
      <c r="S151" s="59">
        <v>4.0803640876999996</v>
      </c>
      <c r="T151" s="60">
        <v>2.2977098886351299E-2</v>
      </c>
      <c r="U151" s="59">
        <v>0.30225478950000001</v>
      </c>
      <c r="V151" s="60">
        <v>3.2118583545197501E-3</v>
      </c>
      <c r="W151" s="105"/>
      <c r="X151" s="59">
        <v>8.2633763674999994</v>
      </c>
      <c r="Y151" s="61">
        <v>4.35722625831114E-2</v>
      </c>
      <c r="Z151" s="59">
        <v>4.2789487055000004</v>
      </c>
      <c r="AA151" s="60">
        <v>1.28485684417914E-2</v>
      </c>
      <c r="AB151" s="59">
        <v>2.5371176574000001</v>
      </c>
      <c r="AC151" s="60">
        <v>6.4854180876192501E-3</v>
      </c>
    </row>
    <row r="152" spans="1:29" x14ac:dyDescent="0.3">
      <c r="A152" s="56" t="s">
        <v>108</v>
      </c>
      <c r="B152" s="57">
        <v>37.1195652344</v>
      </c>
      <c r="C152" s="58">
        <v>4.0012855778942702E-2</v>
      </c>
      <c r="D152" s="57">
        <v>9.56705709810001</v>
      </c>
      <c r="E152" s="58">
        <v>2.4342508519266701E-2</v>
      </c>
      <c r="F152" s="57">
        <v>27.552508136300101</v>
      </c>
      <c r="G152" s="58">
        <v>5.1531566148653903E-2</v>
      </c>
      <c r="H152" s="105"/>
      <c r="I152" s="57">
        <v>5.6219297948999998</v>
      </c>
      <c r="J152" s="58">
        <v>4.1186984042557703E-2</v>
      </c>
      <c r="K152" s="57">
        <v>17.940416100699998</v>
      </c>
      <c r="L152" s="61">
        <v>0.131992184488255</v>
      </c>
      <c r="M152" s="57">
        <v>13.015500557699999</v>
      </c>
      <c r="N152" s="61">
        <v>0.100529260058322</v>
      </c>
      <c r="O152" s="57">
        <v>0</v>
      </c>
      <c r="P152" s="62">
        <v>0</v>
      </c>
      <c r="Q152" s="57">
        <v>0.54171878110000005</v>
      </c>
      <c r="R152" s="62">
        <v>5.1419911152514102E-3</v>
      </c>
      <c r="S152" s="57">
        <v>0</v>
      </c>
      <c r="T152" s="62">
        <v>0</v>
      </c>
      <c r="U152" s="57">
        <v>0</v>
      </c>
      <c r="V152" s="62">
        <v>0</v>
      </c>
      <c r="W152" s="105"/>
      <c r="X152" s="57">
        <v>6.1636485759999999</v>
      </c>
      <c r="Y152" s="58">
        <v>3.2500530325565199E-2</v>
      </c>
      <c r="Z152" s="57">
        <v>7.4054093545999997</v>
      </c>
      <c r="AA152" s="58">
        <v>2.2236515434214E-2</v>
      </c>
      <c r="AB152" s="57">
        <v>23.5505073038</v>
      </c>
      <c r="AC152" s="58">
        <v>6.0200158867363698E-2</v>
      </c>
    </row>
    <row r="153" spans="1:29" x14ac:dyDescent="0.3">
      <c r="A153" s="56" t="s">
        <v>109</v>
      </c>
      <c r="B153" s="59">
        <v>19.060824344</v>
      </c>
      <c r="C153" s="60">
        <v>2.05465233950917E-2</v>
      </c>
      <c r="D153" s="59">
        <v>9.5242080833999996</v>
      </c>
      <c r="E153" s="60">
        <v>2.4233483090163301E-2</v>
      </c>
      <c r="F153" s="59">
        <v>9.5366162606000096</v>
      </c>
      <c r="G153" s="60">
        <v>1.7836371528731201E-2</v>
      </c>
      <c r="H153" s="105"/>
      <c r="I153" s="59">
        <v>0</v>
      </c>
      <c r="J153" s="60">
        <v>0</v>
      </c>
      <c r="K153" s="59">
        <v>1.1193656596999999</v>
      </c>
      <c r="L153" s="60">
        <v>8.2354566268490904E-3</v>
      </c>
      <c r="M153" s="59">
        <v>12.8613709144</v>
      </c>
      <c r="N153" s="61">
        <v>9.9338791898813505E-2</v>
      </c>
      <c r="O153" s="59">
        <v>2.3148406175999998</v>
      </c>
      <c r="P153" s="60">
        <v>1.5560762289398299E-2</v>
      </c>
      <c r="Q153" s="59">
        <v>0</v>
      </c>
      <c r="R153" s="62">
        <v>0</v>
      </c>
      <c r="S153" s="59">
        <v>2.7652471523000002</v>
      </c>
      <c r="T153" s="60">
        <v>1.55714921261874E-2</v>
      </c>
      <c r="U153" s="59">
        <v>0</v>
      </c>
      <c r="V153" s="60">
        <v>0</v>
      </c>
      <c r="W153" s="105"/>
      <c r="X153" s="59">
        <v>0.97141235050000097</v>
      </c>
      <c r="Y153" s="60">
        <v>5.1221960770097396E-3</v>
      </c>
      <c r="Z153" s="59">
        <v>6.4151815586999898</v>
      </c>
      <c r="AA153" s="60">
        <v>1.9263119283839E-2</v>
      </c>
      <c r="AB153" s="59">
        <v>11.6742304348</v>
      </c>
      <c r="AC153" s="60">
        <v>2.98418423757595E-2</v>
      </c>
    </row>
    <row r="154" spans="1:29" x14ac:dyDescent="0.3">
      <c r="A154" s="56" t="s">
        <v>110</v>
      </c>
      <c r="B154" s="57">
        <v>17.7741379755</v>
      </c>
      <c r="C154" s="58">
        <v>1.9159546048498E-2</v>
      </c>
      <c r="D154" s="57">
        <v>7.0679496686999999</v>
      </c>
      <c r="E154" s="58">
        <v>1.7983756473894899E-2</v>
      </c>
      <c r="F154" s="57">
        <v>10.7061883068</v>
      </c>
      <c r="G154" s="58">
        <v>2.0023826803809E-2</v>
      </c>
      <c r="H154" s="105"/>
      <c r="I154" s="57">
        <v>0</v>
      </c>
      <c r="J154" s="58">
        <v>0</v>
      </c>
      <c r="K154" s="57">
        <v>3.1383210853999999</v>
      </c>
      <c r="L154" s="58">
        <v>2.3089422974494799E-2</v>
      </c>
      <c r="M154" s="57">
        <v>2.3052049413</v>
      </c>
      <c r="N154" s="58">
        <v>1.7804966163562402E-2</v>
      </c>
      <c r="O154" s="57">
        <v>10.3751493167</v>
      </c>
      <c r="P154" s="61">
        <v>6.9743562907396195E-2</v>
      </c>
      <c r="Q154" s="57">
        <v>0.49860807070000002</v>
      </c>
      <c r="R154" s="58">
        <v>4.7327845350422998E-3</v>
      </c>
      <c r="S154" s="57">
        <v>1.4568545613999999</v>
      </c>
      <c r="T154" s="58">
        <v>8.2037510871213401E-3</v>
      </c>
      <c r="U154" s="57">
        <v>0</v>
      </c>
      <c r="V154" s="58">
        <v>0</v>
      </c>
      <c r="W154" s="105"/>
      <c r="X154" s="57">
        <v>4.8974166817000002</v>
      </c>
      <c r="Y154" s="58">
        <v>2.58237693823575E-2</v>
      </c>
      <c r="Z154" s="57">
        <v>7.8993795406999903</v>
      </c>
      <c r="AA154" s="58">
        <v>2.3719779240614001E-2</v>
      </c>
      <c r="AB154" s="57">
        <v>4.9773417531000099</v>
      </c>
      <c r="AC154" s="58">
        <v>1.2723155404191E-2</v>
      </c>
    </row>
    <row r="155" spans="1:29" x14ac:dyDescent="0.3">
      <c r="A155" s="56" t="s">
        <v>111</v>
      </c>
      <c r="B155" s="59">
        <v>11.101269159299999</v>
      </c>
      <c r="C155" s="60">
        <v>1.1966559388002901E-2</v>
      </c>
      <c r="D155" s="59">
        <v>4.6735037603</v>
      </c>
      <c r="E155" s="60">
        <v>1.18913061700574E-2</v>
      </c>
      <c r="F155" s="59">
        <v>6.4277653989999903</v>
      </c>
      <c r="G155" s="60">
        <v>1.20218753301157E-2</v>
      </c>
      <c r="H155" s="105"/>
      <c r="I155" s="59">
        <v>0</v>
      </c>
      <c r="J155" s="60">
        <v>0</v>
      </c>
      <c r="K155" s="59">
        <v>2.8817076617000001</v>
      </c>
      <c r="L155" s="60">
        <v>2.1201453031486999E-2</v>
      </c>
      <c r="M155" s="59">
        <v>5.0196884267000002</v>
      </c>
      <c r="N155" s="61">
        <v>3.8771122249380903E-2</v>
      </c>
      <c r="O155" s="59">
        <v>3.1998730708999998</v>
      </c>
      <c r="P155" s="60">
        <v>2.15101047709047E-2</v>
      </c>
      <c r="Q155" s="59">
        <v>0</v>
      </c>
      <c r="R155" s="60">
        <v>0</v>
      </c>
      <c r="S155" s="59">
        <v>0</v>
      </c>
      <c r="T155" s="60">
        <v>0</v>
      </c>
      <c r="U155" s="59">
        <v>0</v>
      </c>
      <c r="V155" s="60">
        <v>0</v>
      </c>
      <c r="W155" s="105"/>
      <c r="X155" s="59">
        <v>1.0353884759</v>
      </c>
      <c r="Y155" s="60">
        <v>5.4595381525737296E-3</v>
      </c>
      <c r="Z155" s="59">
        <v>6.9539288041999896</v>
      </c>
      <c r="AA155" s="60">
        <v>2.0880836936713901E-2</v>
      </c>
      <c r="AB155" s="59">
        <v>3.1119518791999901</v>
      </c>
      <c r="AC155" s="60">
        <v>7.9548179195784406E-3</v>
      </c>
    </row>
    <row r="156" spans="1:29" x14ac:dyDescent="0.3">
      <c r="A156" s="56" t="s">
        <v>112</v>
      </c>
      <c r="B156" s="57">
        <v>7.6471453617000096</v>
      </c>
      <c r="C156" s="58">
        <v>8.2432033496649595E-3</v>
      </c>
      <c r="D156" s="57">
        <v>2.4414493949999998</v>
      </c>
      <c r="E156" s="58">
        <v>6.2120464096476202E-3</v>
      </c>
      <c r="F156" s="57">
        <v>5.2056959666999996</v>
      </c>
      <c r="G156" s="58">
        <v>9.7362339838802693E-3</v>
      </c>
      <c r="H156" s="105"/>
      <c r="I156" s="57">
        <v>0</v>
      </c>
      <c r="J156" s="58">
        <v>0</v>
      </c>
      <c r="K156" s="57">
        <v>0</v>
      </c>
      <c r="L156" s="58">
        <v>0</v>
      </c>
      <c r="M156" s="57">
        <v>0</v>
      </c>
      <c r="N156" s="58">
        <v>0</v>
      </c>
      <c r="O156" s="57">
        <v>1.4427170945000001</v>
      </c>
      <c r="P156" s="58">
        <v>9.6981958877330795E-3</v>
      </c>
      <c r="Q156" s="57">
        <v>3.3343238838000002</v>
      </c>
      <c r="R156" s="61">
        <v>3.1649380424019803E-2</v>
      </c>
      <c r="S156" s="57">
        <v>2.0901234293000002</v>
      </c>
      <c r="T156" s="58">
        <v>1.1769776345320299E-2</v>
      </c>
      <c r="U156" s="57">
        <v>0.77998095410000001</v>
      </c>
      <c r="V156" s="58">
        <v>8.2883329919652693E-3</v>
      </c>
      <c r="W156" s="105"/>
      <c r="X156" s="57">
        <v>1.1979421051000001</v>
      </c>
      <c r="Y156" s="58">
        <v>6.31667319040124E-3</v>
      </c>
      <c r="Z156" s="57">
        <v>2.1719478179</v>
      </c>
      <c r="AA156" s="58">
        <v>6.5217935785062903E-3</v>
      </c>
      <c r="AB156" s="57">
        <v>4.2772554387000099</v>
      </c>
      <c r="AC156" s="58">
        <v>1.0933584300516899E-2</v>
      </c>
    </row>
    <row r="157" spans="1:29" x14ac:dyDescent="0.3">
      <c r="A157" s="56" t="s">
        <v>113</v>
      </c>
      <c r="B157" s="59">
        <v>4.4953947668999996</v>
      </c>
      <c r="C157" s="60">
        <v>4.8457890425583003E-3</v>
      </c>
      <c r="D157" s="59">
        <v>1.7628309421999999</v>
      </c>
      <c r="E157" s="60">
        <v>4.4853633451244403E-3</v>
      </c>
      <c r="F157" s="59">
        <v>2.7325638246999899</v>
      </c>
      <c r="G157" s="60">
        <v>5.1107250487452899E-3</v>
      </c>
      <c r="H157" s="105"/>
      <c r="I157" s="59">
        <v>0</v>
      </c>
      <c r="J157" s="60">
        <v>0</v>
      </c>
      <c r="K157" s="59">
        <v>1.4877170068000001</v>
      </c>
      <c r="L157" s="60">
        <v>1.0945510768849901E-2</v>
      </c>
      <c r="M157" s="59">
        <v>2.1368289752999998</v>
      </c>
      <c r="N157" s="60">
        <v>1.6504462106991798E-2</v>
      </c>
      <c r="O157" s="59">
        <v>0.87084878480000205</v>
      </c>
      <c r="P157" s="60">
        <v>5.8539973885259203E-3</v>
      </c>
      <c r="Q157" s="59">
        <v>0</v>
      </c>
      <c r="R157" s="60">
        <v>0</v>
      </c>
      <c r="S157" s="59">
        <v>0</v>
      </c>
      <c r="T157" s="60">
        <v>0</v>
      </c>
      <c r="U157" s="59">
        <v>0</v>
      </c>
      <c r="V157" s="60">
        <v>0</v>
      </c>
      <c r="W157" s="105"/>
      <c r="X157" s="59">
        <v>0</v>
      </c>
      <c r="Y157" s="60">
        <v>0</v>
      </c>
      <c r="Z157" s="59">
        <v>3.6245459821000101</v>
      </c>
      <c r="AA157" s="60">
        <v>1.0883567513107199E-2</v>
      </c>
      <c r="AB157" s="59">
        <v>0.87084878479999905</v>
      </c>
      <c r="AC157" s="60">
        <v>2.2260766835350298E-3</v>
      </c>
    </row>
    <row r="158" spans="1:29" x14ac:dyDescent="0.3">
      <c r="A158" s="56" t="s">
        <v>114</v>
      </c>
      <c r="B158" s="57">
        <v>169.7191498446</v>
      </c>
      <c r="C158" s="58">
        <v>0.182947936560511</v>
      </c>
      <c r="D158" s="57">
        <v>67.839581248800002</v>
      </c>
      <c r="E158" s="58">
        <v>0.172611657645522</v>
      </c>
      <c r="F158" s="57">
        <v>101.8795685958</v>
      </c>
      <c r="G158" s="58">
        <v>0.190545764556874</v>
      </c>
      <c r="H158" s="105"/>
      <c r="I158" s="57">
        <v>21.941889046</v>
      </c>
      <c r="J158" s="58">
        <v>0.16074911408907899</v>
      </c>
      <c r="K158" s="57">
        <v>13.4558428051</v>
      </c>
      <c r="L158" s="58">
        <v>9.8998043078076803E-2</v>
      </c>
      <c r="M158" s="57">
        <v>37.107502154199999</v>
      </c>
      <c r="N158" s="61">
        <v>0.28661131530338202</v>
      </c>
      <c r="O158" s="57">
        <v>40.469392690900001</v>
      </c>
      <c r="P158" s="61">
        <v>0.27204231465071999</v>
      </c>
      <c r="Q158" s="57">
        <v>14.309580930199999</v>
      </c>
      <c r="R158" s="58">
        <v>0.13582644828493901</v>
      </c>
      <c r="S158" s="57">
        <v>26.470294562199999</v>
      </c>
      <c r="T158" s="58">
        <v>0.149057918027445</v>
      </c>
      <c r="U158" s="57">
        <v>15.964647656</v>
      </c>
      <c r="V158" s="58">
        <v>0.16964557298069799</v>
      </c>
      <c r="W158" s="105"/>
      <c r="X158" s="57">
        <v>45.6863065844</v>
      </c>
      <c r="Y158" s="58">
        <v>0.24090101411540399</v>
      </c>
      <c r="Z158" s="57">
        <v>47.361657305800001</v>
      </c>
      <c r="AA158" s="58">
        <v>0.14221472078598699</v>
      </c>
      <c r="AB158" s="57">
        <v>76.671185954399903</v>
      </c>
      <c r="AC158" s="58">
        <v>0.195988031827209</v>
      </c>
    </row>
    <row r="159" spans="1:29" x14ac:dyDescent="0.3">
      <c r="A159" s="63" t="s">
        <v>1</v>
      </c>
    </row>
    <row r="160" spans="1:29" x14ac:dyDescent="0.3">
      <c r="A160" s="63" t="s">
        <v>1</v>
      </c>
    </row>
    <row r="161" spans="1:29" x14ac:dyDescent="0.3">
      <c r="A161" s="51" t="s">
        <v>414</v>
      </c>
    </row>
    <row r="162" spans="1:29" x14ac:dyDescent="0.3">
      <c r="A162" s="52" t="s">
        <v>1</v>
      </c>
    </row>
    <row r="163" spans="1:29" x14ac:dyDescent="0.3">
      <c r="A163" s="112" t="s">
        <v>1</v>
      </c>
      <c r="B163" s="114" t="s">
        <v>502</v>
      </c>
      <c r="C163" s="114" t="s">
        <v>1</v>
      </c>
      <c r="D163" s="114" t="s">
        <v>346</v>
      </c>
      <c r="E163" s="114" t="s">
        <v>1</v>
      </c>
      <c r="F163" s="114" t="s">
        <v>347</v>
      </c>
      <c r="G163" s="114" t="s">
        <v>1</v>
      </c>
      <c r="H163" s="103"/>
      <c r="I163" s="114" t="s">
        <v>350</v>
      </c>
      <c r="J163" s="114" t="s">
        <v>1</v>
      </c>
      <c r="K163" s="114" t="s">
        <v>351</v>
      </c>
      <c r="L163" s="114" t="s">
        <v>1</v>
      </c>
      <c r="M163" s="114" t="s">
        <v>352</v>
      </c>
      <c r="N163" s="114" t="s">
        <v>1</v>
      </c>
      <c r="O163" s="114" t="s">
        <v>353</v>
      </c>
      <c r="P163" s="114" t="s">
        <v>1</v>
      </c>
      <c r="Q163" s="114" t="s">
        <v>354</v>
      </c>
      <c r="R163" s="114" t="s">
        <v>1</v>
      </c>
      <c r="S163" s="114" t="s">
        <v>355</v>
      </c>
      <c r="T163" s="114" t="s">
        <v>1</v>
      </c>
      <c r="U163" s="114" t="s">
        <v>356</v>
      </c>
      <c r="V163" s="114" t="s">
        <v>1</v>
      </c>
      <c r="W163" s="103"/>
      <c r="X163" s="114" t="s">
        <v>358</v>
      </c>
      <c r="Y163" s="114" t="s">
        <v>1</v>
      </c>
      <c r="Z163" s="114" t="s">
        <v>359</v>
      </c>
      <c r="AA163" s="114" t="s">
        <v>1</v>
      </c>
      <c r="AB163" s="114" t="s">
        <v>360</v>
      </c>
      <c r="AC163" s="114" t="s">
        <v>1</v>
      </c>
    </row>
    <row r="164" spans="1:29" x14ac:dyDescent="0.3">
      <c r="A164" s="113" t="s">
        <v>1</v>
      </c>
      <c r="B164" s="53" t="s">
        <v>14</v>
      </c>
      <c r="C164" s="53" t="s">
        <v>15</v>
      </c>
      <c r="D164" s="53" t="s">
        <v>14</v>
      </c>
      <c r="E164" s="53" t="s">
        <v>15</v>
      </c>
      <c r="F164" s="53" t="s">
        <v>14</v>
      </c>
      <c r="G164" s="53" t="s">
        <v>15</v>
      </c>
      <c r="H164" s="103"/>
      <c r="I164" s="53" t="s">
        <v>14</v>
      </c>
      <c r="J164" s="53" t="s">
        <v>15</v>
      </c>
      <c r="K164" s="53" t="s">
        <v>14</v>
      </c>
      <c r="L164" s="53" t="s">
        <v>15</v>
      </c>
      <c r="M164" s="53" t="s">
        <v>14</v>
      </c>
      <c r="N164" s="53" t="s">
        <v>15</v>
      </c>
      <c r="O164" s="53" t="s">
        <v>14</v>
      </c>
      <c r="P164" s="53" t="s">
        <v>15</v>
      </c>
      <c r="Q164" s="53" t="s">
        <v>14</v>
      </c>
      <c r="R164" s="53" t="s">
        <v>15</v>
      </c>
      <c r="S164" s="53" t="s">
        <v>14</v>
      </c>
      <c r="T164" s="53" t="s">
        <v>15</v>
      </c>
      <c r="U164" s="53" t="s">
        <v>14</v>
      </c>
      <c r="V164" s="53" t="s">
        <v>15</v>
      </c>
      <c r="W164" s="103"/>
      <c r="X164" s="53" t="s">
        <v>14</v>
      </c>
      <c r="Y164" s="53" t="s">
        <v>15</v>
      </c>
      <c r="Z164" s="53" t="s">
        <v>14</v>
      </c>
      <c r="AA164" s="53" t="s">
        <v>15</v>
      </c>
      <c r="AB164" s="53" t="s">
        <v>14</v>
      </c>
      <c r="AC164" s="53" t="s">
        <v>15</v>
      </c>
    </row>
    <row r="165" spans="1:29" x14ac:dyDescent="0.3">
      <c r="A165" s="54" t="s">
        <v>16</v>
      </c>
      <c r="B165" s="55">
        <v>927.69097610710003</v>
      </c>
      <c r="C165" s="55">
        <v>927.69097610710003</v>
      </c>
      <c r="D165" s="55">
        <v>393.01853753189999</v>
      </c>
      <c r="E165" s="55">
        <v>393.01853753189999</v>
      </c>
      <c r="F165" s="55">
        <v>534.67243857519998</v>
      </c>
      <c r="G165" s="55">
        <v>534.67243857519998</v>
      </c>
      <c r="H165" s="104"/>
      <c r="I165" s="55">
        <v>136.497729212</v>
      </c>
      <c r="J165" s="55">
        <v>136.497729212</v>
      </c>
      <c r="K165" s="55">
        <v>135.9202908131</v>
      </c>
      <c r="L165" s="55">
        <v>135.9202908131</v>
      </c>
      <c r="M165" s="55">
        <v>129.4697737768</v>
      </c>
      <c r="N165" s="55">
        <v>129.4697737768</v>
      </c>
      <c r="O165" s="55">
        <v>148.76138935540001</v>
      </c>
      <c r="P165" s="55">
        <v>148.76138935540001</v>
      </c>
      <c r="Q165" s="55">
        <v>105.3519480991</v>
      </c>
      <c r="R165" s="55">
        <v>105.3519480991</v>
      </c>
      <c r="S165" s="55">
        <v>177.58395469690001</v>
      </c>
      <c r="T165" s="55">
        <v>177.58395469690001</v>
      </c>
      <c r="U165" s="55">
        <v>94.105890153800004</v>
      </c>
      <c r="V165" s="55">
        <v>94.105890153800004</v>
      </c>
      <c r="W165" s="104"/>
      <c r="X165" s="55">
        <v>189.64763080040001</v>
      </c>
      <c r="Y165" s="55">
        <v>189.64763080040001</v>
      </c>
      <c r="Z165" s="55">
        <v>333.02921838219999</v>
      </c>
      <c r="AA165" s="55">
        <v>333.02921838219999</v>
      </c>
      <c r="AB165" s="55">
        <v>391.20340787949999</v>
      </c>
      <c r="AC165" s="55">
        <v>391.20340787949999</v>
      </c>
    </row>
    <row r="166" spans="1:29" x14ac:dyDescent="0.3">
      <c r="A166" s="56" t="s">
        <v>115</v>
      </c>
      <c r="B166" s="57">
        <v>321.48949778849999</v>
      </c>
      <c r="C166" s="58">
        <v>0.34654804893928898</v>
      </c>
      <c r="D166" s="57">
        <v>137.57918312410001</v>
      </c>
      <c r="E166" s="58">
        <v>0.35005774533709699</v>
      </c>
      <c r="F166" s="57">
        <v>183.9103146644</v>
      </c>
      <c r="G166" s="58">
        <v>0.34396819696651298</v>
      </c>
      <c r="H166" s="105"/>
      <c r="I166" s="57">
        <v>47.7660303567</v>
      </c>
      <c r="J166" s="58">
        <v>0.34994010986448498</v>
      </c>
      <c r="K166" s="57">
        <v>50.698211319400002</v>
      </c>
      <c r="L166" s="58">
        <v>0.372999579504385</v>
      </c>
      <c r="M166" s="57">
        <v>43.577585089000003</v>
      </c>
      <c r="N166" s="58">
        <v>0.33658500990451901</v>
      </c>
      <c r="O166" s="57">
        <v>56.425932600599999</v>
      </c>
      <c r="P166" s="58">
        <v>0.37930495839747103</v>
      </c>
      <c r="Q166" s="57">
        <v>39.201774376800003</v>
      </c>
      <c r="R166" s="58">
        <v>0.37210298512870998</v>
      </c>
      <c r="S166" s="57">
        <v>55.416271631800001</v>
      </c>
      <c r="T166" s="58">
        <v>0.31205674930702199</v>
      </c>
      <c r="U166" s="57">
        <v>28.403692414199998</v>
      </c>
      <c r="V166" s="58">
        <v>0.30182693525111998</v>
      </c>
      <c r="W166" s="105"/>
      <c r="X166" s="57">
        <v>75.202590641199905</v>
      </c>
      <c r="Y166" s="58">
        <v>0.396538518956501</v>
      </c>
      <c r="Z166" s="57">
        <v>100.8164732365</v>
      </c>
      <c r="AA166" s="58">
        <v>0.30272560986164998</v>
      </c>
      <c r="AB166" s="57">
        <v>139.25108987799999</v>
      </c>
      <c r="AC166" s="58">
        <v>0.35595571785226499</v>
      </c>
    </row>
    <row r="167" spans="1:29" x14ac:dyDescent="0.3">
      <c r="A167" s="56" t="s">
        <v>116</v>
      </c>
      <c r="B167" s="59">
        <v>44.316631772199997</v>
      </c>
      <c r="C167" s="60">
        <v>4.7770898837635897E-2</v>
      </c>
      <c r="D167" s="59">
        <v>26.024172222199901</v>
      </c>
      <c r="E167" s="60">
        <v>6.6216144372293603E-2</v>
      </c>
      <c r="F167" s="59">
        <v>18.29245955</v>
      </c>
      <c r="G167" s="60">
        <v>3.4212460247148503E-2</v>
      </c>
      <c r="H167" s="105"/>
      <c r="I167" s="59">
        <v>10.649474680499999</v>
      </c>
      <c r="J167" s="60">
        <v>7.8019427443806605E-2</v>
      </c>
      <c r="K167" s="59">
        <v>6.8072647448000003</v>
      </c>
      <c r="L167" s="60">
        <v>5.0082770600899197E-2</v>
      </c>
      <c r="M167" s="59">
        <v>2.6478663062000001</v>
      </c>
      <c r="N167" s="60">
        <v>2.04516176166709E-2</v>
      </c>
      <c r="O167" s="59">
        <v>2.2555035997999999</v>
      </c>
      <c r="P167" s="60">
        <v>1.51618885086604E-2</v>
      </c>
      <c r="Q167" s="59">
        <v>5.8498395199999997</v>
      </c>
      <c r="R167" s="60">
        <v>5.55266383351289E-2</v>
      </c>
      <c r="S167" s="59">
        <v>11.691143457800001</v>
      </c>
      <c r="T167" s="60">
        <v>6.5834458286247899E-2</v>
      </c>
      <c r="U167" s="59">
        <v>4.4155394631</v>
      </c>
      <c r="V167" s="60">
        <v>4.6920968027437497E-2</v>
      </c>
      <c r="W167" s="105"/>
      <c r="X167" s="59">
        <v>17.220112995299999</v>
      </c>
      <c r="Y167" s="61">
        <v>9.0800570102685801E-2</v>
      </c>
      <c r="Z167" s="59">
        <v>20.5496227535</v>
      </c>
      <c r="AA167" s="60">
        <v>6.1705164649896498E-2</v>
      </c>
      <c r="AB167" s="59">
        <v>6.5468960234000102</v>
      </c>
      <c r="AC167" s="62">
        <v>1.6735273495921601E-2</v>
      </c>
    </row>
    <row r="168" spans="1:29" x14ac:dyDescent="0.3">
      <c r="A168" s="56" t="s">
        <v>117</v>
      </c>
      <c r="B168" s="57">
        <v>278.38662446709998</v>
      </c>
      <c r="C168" s="58">
        <v>0.30008551515214998</v>
      </c>
      <c r="D168" s="57">
        <v>119.1495813144</v>
      </c>
      <c r="E168" s="58">
        <v>0.30316529612735899</v>
      </c>
      <c r="F168" s="57">
        <v>159.23704315270001</v>
      </c>
      <c r="G168" s="58">
        <v>0.297821678590795</v>
      </c>
      <c r="H168" s="105"/>
      <c r="I168" s="57">
        <v>64.234661509199995</v>
      </c>
      <c r="J168" s="61">
        <v>0.47059142946938398</v>
      </c>
      <c r="K168" s="57">
        <v>44.129503423099997</v>
      </c>
      <c r="L168" s="58">
        <v>0.32467193205009498</v>
      </c>
      <c r="M168" s="57">
        <v>42.950240295</v>
      </c>
      <c r="N168" s="58">
        <v>0.331739517588439</v>
      </c>
      <c r="O168" s="57">
        <v>47.248546279599999</v>
      </c>
      <c r="P168" s="58">
        <v>0.31761296721100402</v>
      </c>
      <c r="Q168" s="57">
        <v>23.7390303884</v>
      </c>
      <c r="R168" s="62">
        <v>0.22533072066279899</v>
      </c>
      <c r="S168" s="57">
        <v>33.254783130699998</v>
      </c>
      <c r="T168" s="62">
        <v>0.18726231875767799</v>
      </c>
      <c r="U168" s="57">
        <v>22.829859441100002</v>
      </c>
      <c r="V168" s="58">
        <v>0.242597561149345</v>
      </c>
      <c r="W168" s="105"/>
      <c r="X168" s="57">
        <v>53.9115056756999</v>
      </c>
      <c r="Y168" s="58">
        <v>0.28427197032817503</v>
      </c>
      <c r="Z168" s="57">
        <v>109.7308640144</v>
      </c>
      <c r="AA168" s="58">
        <v>0.32949320347161798</v>
      </c>
      <c r="AB168" s="57">
        <v>114.74425477699999</v>
      </c>
      <c r="AC168" s="58">
        <v>0.293310979571896</v>
      </c>
    </row>
    <row r="169" spans="1:29" x14ac:dyDescent="0.3">
      <c r="A169" s="56" t="s">
        <v>118</v>
      </c>
      <c r="B169" s="59">
        <v>92.105888254999996</v>
      </c>
      <c r="C169" s="60">
        <v>9.92850966832802E-2</v>
      </c>
      <c r="D169" s="59">
        <v>30.937360766400001</v>
      </c>
      <c r="E169" s="60">
        <v>7.8717306722177E-2</v>
      </c>
      <c r="F169" s="59">
        <v>61.168527488599999</v>
      </c>
      <c r="G169" s="60">
        <v>0.114403741572321</v>
      </c>
      <c r="H169" s="105"/>
      <c r="I169" s="59">
        <v>11.182494198000001</v>
      </c>
      <c r="J169" s="60">
        <v>8.19243972962512E-2</v>
      </c>
      <c r="K169" s="59">
        <v>10.303278797899999</v>
      </c>
      <c r="L169" s="60">
        <v>7.5803831321018394E-2</v>
      </c>
      <c r="M169" s="59">
        <v>10.742142620699999</v>
      </c>
      <c r="N169" s="60">
        <v>8.29702741214252E-2</v>
      </c>
      <c r="O169" s="59">
        <v>10.0936692375</v>
      </c>
      <c r="P169" s="60">
        <v>6.7851404731005899E-2</v>
      </c>
      <c r="Q169" s="59">
        <v>10.3080477031</v>
      </c>
      <c r="R169" s="60">
        <v>9.7843921152778901E-2</v>
      </c>
      <c r="S169" s="59">
        <v>25.9394934438</v>
      </c>
      <c r="T169" s="60">
        <v>0.14606890294831801</v>
      </c>
      <c r="U169" s="59">
        <v>13.536762253999999</v>
      </c>
      <c r="V169" s="60">
        <v>0.14384606778466799</v>
      </c>
      <c r="W169" s="105"/>
      <c r="X169" s="59">
        <v>20.126268956899999</v>
      </c>
      <c r="Y169" s="60">
        <v>0.10612454725618201</v>
      </c>
      <c r="Z169" s="59">
        <v>36.053032401500097</v>
      </c>
      <c r="AA169" s="60">
        <v>0.108257865711122</v>
      </c>
      <c r="AB169" s="59">
        <v>35.9265868966</v>
      </c>
      <c r="AC169" s="60">
        <v>9.1836078553963502E-2</v>
      </c>
    </row>
    <row r="170" spans="1:29" x14ac:dyDescent="0.3">
      <c r="A170" s="56" t="s">
        <v>119</v>
      </c>
      <c r="B170" s="57">
        <v>38.651555490500002</v>
      </c>
      <c r="C170" s="58">
        <v>4.1664257264520103E-2</v>
      </c>
      <c r="D170" s="57">
        <v>16.802550540999999</v>
      </c>
      <c r="E170" s="58">
        <v>4.27525649210279E-2</v>
      </c>
      <c r="F170" s="57">
        <v>21.849004949499999</v>
      </c>
      <c r="G170" s="58">
        <v>4.0864281330310302E-2</v>
      </c>
      <c r="H170" s="105"/>
      <c r="I170" s="57">
        <v>0</v>
      </c>
      <c r="J170" s="58">
        <v>0</v>
      </c>
      <c r="K170" s="57">
        <v>0</v>
      </c>
      <c r="L170" s="58">
        <v>0</v>
      </c>
      <c r="M170" s="57">
        <v>6.5232457648000004</v>
      </c>
      <c r="N170" s="58">
        <v>5.0384314226467899E-2</v>
      </c>
      <c r="O170" s="57">
        <v>9.46234614020001</v>
      </c>
      <c r="P170" s="58">
        <v>6.3607540781928804E-2</v>
      </c>
      <c r="Q170" s="57">
        <v>5.8667366799999998</v>
      </c>
      <c r="R170" s="58">
        <v>5.5687026066963803E-2</v>
      </c>
      <c r="S170" s="57">
        <v>10.880286009600001</v>
      </c>
      <c r="T170" s="58">
        <v>6.1268406980633197E-2</v>
      </c>
      <c r="U170" s="57">
        <v>5.9189408958999996</v>
      </c>
      <c r="V170" s="58">
        <v>6.2896603881292701E-2</v>
      </c>
      <c r="W170" s="105"/>
      <c r="X170" s="57">
        <v>2.9421735271</v>
      </c>
      <c r="Y170" s="58">
        <v>1.5513895505483899E-2</v>
      </c>
      <c r="Z170" s="57">
        <v>15.936120579600001</v>
      </c>
      <c r="AA170" s="58">
        <v>4.7852019282316999E-2</v>
      </c>
      <c r="AB170" s="57">
        <v>17.2633876925</v>
      </c>
      <c r="AC170" s="58">
        <v>4.41289297199004E-2</v>
      </c>
    </row>
    <row r="171" spans="1:29" x14ac:dyDescent="0.3">
      <c r="A171" s="56" t="s">
        <v>120</v>
      </c>
      <c r="B171" s="59">
        <v>36.814437890299999</v>
      </c>
      <c r="C171" s="60">
        <v>3.9683945234420197E-2</v>
      </c>
      <c r="D171" s="59">
        <v>14.095311820299999</v>
      </c>
      <c r="E171" s="60">
        <v>3.5864241694085301E-2</v>
      </c>
      <c r="F171" s="59">
        <v>22.719126070000002</v>
      </c>
      <c r="G171" s="60">
        <v>4.2491672341559497E-2</v>
      </c>
      <c r="H171" s="105"/>
      <c r="I171" s="59">
        <v>2.6650684675999998</v>
      </c>
      <c r="J171" s="60">
        <v>1.9524635926073002E-2</v>
      </c>
      <c r="K171" s="59">
        <v>8.3767216617999996</v>
      </c>
      <c r="L171" s="60">
        <v>6.1629662588925598E-2</v>
      </c>
      <c r="M171" s="59">
        <v>3.5882379311000001</v>
      </c>
      <c r="N171" s="60">
        <v>2.7714869860558801E-2</v>
      </c>
      <c r="O171" s="59">
        <v>4.7963353507999997</v>
      </c>
      <c r="P171" s="60">
        <v>3.2241802604715299E-2</v>
      </c>
      <c r="Q171" s="59">
        <v>3.2913301896</v>
      </c>
      <c r="R171" s="60">
        <v>3.1241284560813098E-2</v>
      </c>
      <c r="S171" s="59">
        <v>12.733148637599999</v>
      </c>
      <c r="T171" s="60">
        <v>7.1702134685157307E-2</v>
      </c>
      <c r="U171" s="59">
        <v>1.3635956518000001</v>
      </c>
      <c r="V171" s="60">
        <v>1.44900138511143E-2</v>
      </c>
      <c r="W171" s="105"/>
      <c r="X171" s="59">
        <v>3.8560934949000001</v>
      </c>
      <c r="Y171" s="60">
        <v>2.0332937873389301E-2</v>
      </c>
      <c r="Z171" s="59">
        <v>7.0962379131000102</v>
      </c>
      <c r="AA171" s="60">
        <v>2.1308154124050498E-2</v>
      </c>
      <c r="AB171" s="59">
        <v>20.7806051614</v>
      </c>
      <c r="AC171" s="60">
        <v>5.31196935988884E-2</v>
      </c>
    </row>
    <row r="172" spans="1:29" x14ac:dyDescent="0.3">
      <c r="A172" s="56" t="s">
        <v>24</v>
      </c>
      <c r="B172" s="57">
        <v>71.479839463499999</v>
      </c>
      <c r="C172" s="58">
        <v>7.70513471667615E-2</v>
      </c>
      <c r="D172" s="57">
        <v>31.041529988400001</v>
      </c>
      <c r="E172" s="58">
        <v>7.8982355853584804E-2</v>
      </c>
      <c r="F172" s="57">
        <v>40.438309475099899</v>
      </c>
      <c r="G172" s="58">
        <v>7.5631931922394202E-2</v>
      </c>
      <c r="H172" s="105"/>
      <c r="I172" s="57">
        <v>0</v>
      </c>
      <c r="J172" s="58">
        <v>0</v>
      </c>
      <c r="K172" s="57">
        <v>11.653448647699999</v>
      </c>
      <c r="L172" s="58">
        <v>8.5737372823343302E-2</v>
      </c>
      <c r="M172" s="57">
        <v>14.2371305059</v>
      </c>
      <c r="N172" s="58">
        <v>0.10996489829698899</v>
      </c>
      <c r="O172" s="57">
        <v>9.2386101923999799</v>
      </c>
      <c r="P172" s="58">
        <v>6.2103548726130803E-2</v>
      </c>
      <c r="Q172" s="57">
        <v>7.8997583897999997</v>
      </c>
      <c r="R172" s="58">
        <v>7.4984454794979602E-2</v>
      </c>
      <c r="S172" s="57">
        <v>17.8026332387</v>
      </c>
      <c r="T172" s="58">
        <v>0.10024910904301899</v>
      </c>
      <c r="U172" s="57">
        <v>10.648258489</v>
      </c>
      <c r="V172" s="58">
        <v>0.113151881052262</v>
      </c>
      <c r="W172" s="105"/>
      <c r="X172" s="57">
        <v>9.7821666763000099</v>
      </c>
      <c r="Y172" s="58">
        <v>5.1580748122266401E-2</v>
      </c>
      <c r="Z172" s="57">
        <v>28.702204529700001</v>
      </c>
      <c r="AA172" s="58">
        <v>8.6185244253133397E-2</v>
      </c>
      <c r="AB172" s="57">
        <v>32.9954682575001</v>
      </c>
      <c r="AC172" s="58">
        <v>8.4343509266318506E-2</v>
      </c>
    </row>
    <row r="173" spans="1:29" x14ac:dyDescent="0.3">
      <c r="A173" s="56" t="s">
        <v>121</v>
      </c>
      <c r="B173" s="59">
        <v>9.6256506957999992</v>
      </c>
      <c r="C173" s="60">
        <v>1.0375923603560801E-2</v>
      </c>
      <c r="D173" s="59">
        <v>4.4458332234999904</v>
      </c>
      <c r="E173" s="60">
        <v>1.1312019151613501E-2</v>
      </c>
      <c r="F173" s="59">
        <v>5.1798174722999999</v>
      </c>
      <c r="G173" s="60">
        <v>9.6878333323169308E-3</v>
      </c>
      <c r="H173" s="105"/>
      <c r="I173" s="59">
        <v>0</v>
      </c>
      <c r="J173" s="60">
        <v>0</v>
      </c>
      <c r="K173" s="59">
        <v>1.1193656596999999</v>
      </c>
      <c r="L173" s="60">
        <v>8.2354566268490904E-3</v>
      </c>
      <c r="M173" s="59">
        <v>0</v>
      </c>
      <c r="N173" s="60">
        <v>0</v>
      </c>
      <c r="O173" s="59">
        <v>0.65840472090000002</v>
      </c>
      <c r="P173" s="60">
        <v>4.4259113453628202E-3</v>
      </c>
      <c r="Q173" s="59">
        <v>2.5759122057999999</v>
      </c>
      <c r="R173" s="60">
        <v>2.44505417534088E-2</v>
      </c>
      <c r="S173" s="59">
        <v>2.3805463337999999</v>
      </c>
      <c r="T173" s="60">
        <v>1.3405188198805E-2</v>
      </c>
      <c r="U173" s="59">
        <v>2.8914217756</v>
      </c>
      <c r="V173" s="61">
        <v>3.07251944684277E-2</v>
      </c>
      <c r="W173" s="105"/>
      <c r="X173" s="59">
        <v>3.3073855106000001</v>
      </c>
      <c r="Y173" s="60">
        <v>1.7439635268003701E-2</v>
      </c>
      <c r="Z173" s="59">
        <v>2.2108080877999998</v>
      </c>
      <c r="AA173" s="60">
        <v>6.63848084723537E-3</v>
      </c>
      <c r="AB173" s="59">
        <v>4.1074570974000002</v>
      </c>
      <c r="AC173" s="60">
        <v>1.0499543241875801E-2</v>
      </c>
    </row>
    <row r="174" spans="1:29" x14ac:dyDescent="0.3">
      <c r="A174" s="56" t="s">
        <v>122</v>
      </c>
      <c r="B174" s="57">
        <v>0</v>
      </c>
      <c r="C174" s="58">
        <v>0</v>
      </c>
      <c r="D174" s="57">
        <v>0</v>
      </c>
      <c r="E174" s="58">
        <v>0</v>
      </c>
      <c r="F174" s="57">
        <v>0</v>
      </c>
      <c r="G174" s="58">
        <v>0</v>
      </c>
      <c r="H174" s="105"/>
      <c r="I174" s="57">
        <v>0</v>
      </c>
      <c r="J174" s="58">
        <v>0</v>
      </c>
      <c r="K174" s="57">
        <v>0</v>
      </c>
      <c r="L174" s="58">
        <v>0</v>
      </c>
      <c r="M174" s="57">
        <v>0</v>
      </c>
      <c r="N174" s="58">
        <v>0</v>
      </c>
      <c r="O174" s="57">
        <v>0</v>
      </c>
      <c r="P174" s="58">
        <v>0</v>
      </c>
      <c r="Q174" s="57">
        <v>0</v>
      </c>
      <c r="R174" s="58">
        <v>0</v>
      </c>
      <c r="S174" s="57">
        <v>0</v>
      </c>
      <c r="T174" s="58">
        <v>0</v>
      </c>
      <c r="U174" s="57">
        <v>0</v>
      </c>
      <c r="V174" s="58">
        <v>0</v>
      </c>
      <c r="W174" s="105"/>
      <c r="X174" s="57">
        <v>0</v>
      </c>
      <c r="Y174" s="58">
        <v>0</v>
      </c>
      <c r="Z174" s="57">
        <v>0</v>
      </c>
      <c r="AA174" s="58">
        <v>0</v>
      </c>
      <c r="AB174" s="57">
        <v>0</v>
      </c>
      <c r="AC174" s="58">
        <v>0</v>
      </c>
    </row>
    <row r="175" spans="1:29" x14ac:dyDescent="0.3">
      <c r="A175" s="56" t="s">
        <v>123</v>
      </c>
      <c r="B175" s="59">
        <v>1.6163481718999999</v>
      </c>
      <c r="C175" s="60">
        <v>1.74233469283353E-3</v>
      </c>
      <c r="D175" s="59">
        <v>1.6163481718999999</v>
      </c>
      <c r="E175" s="60">
        <v>4.11265123027131E-3</v>
      </c>
      <c r="F175" s="59">
        <v>0</v>
      </c>
      <c r="G175" s="60">
        <v>0</v>
      </c>
      <c r="H175" s="105"/>
      <c r="I175" s="59">
        <v>0</v>
      </c>
      <c r="J175" s="60">
        <v>0</v>
      </c>
      <c r="K175" s="59">
        <v>1.6163481718999999</v>
      </c>
      <c r="L175" s="60">
        <v>1.1891882825078699E-2</v>
      </c>
      <c r="M175" s="59">
        <v>0</v>
      </c>
      <c r="N175" s="60">
        <v>0</v>
      </c>
      <c r="O175" s="59">
        <v>0</v>
      </c>
      <c r="P175" s="60">
        <v>0</v>
      </c>
      <c r="Q175" s="59">
        <v>0</v>
      </c>
      <c r="R175" s="60">
        <v>0</v>
      </c>
      <c r="S175" s="59">
        <v>0</v>
      </c>
      <c r="T175" s="60">
        <v>0</v>
      </c>
      <c r="U175" s="59">
        <v>0</v>
      </c>
      <c r="V175" s="60">
        <v>0</v>
      </c>
      <c r="W175" s="105"/>
      <c r="X175" s="59">
        <v>0</v>
      </c>
      <c r="Y175" s="60">
        <v>0</v>
      </c>
      <c r="Z175" s="59">
        <v>1.6163481718999999</v>
      </c>
      <c r="AA175" s="60">
        <v>4.8534725564079598E-3</v>
      </c>
      <c r="AB175" s="59">
        <v>0</v>
      </c>
      <c r="AC175" s="60">
        <v>0</v>
      </c>
    </row>
    <row r="176" spans="1:29" x14ac:dyDescent="0.3">
      <c r="A176" s="56" t="s">
        <v>124</v>
      </c>
      <c r="B176" s="57">
        <v>0.89410604690000095</v>
      </c>
      <c r="C176" s="58">
        <v>9.6379728802792298E-4</v>
      </c>
      <c r="D176" s="57">
        <v>0</v>
      </c>
      <c r="E176" s="58">
        <v>0</v>
      </c>
      <c r="F176" s="57">
        <v>0.89410604689999995</v>
      </c>
      <c r="G176" s="58">
        <v>1.6722501150098999E-3</v>
      </c>
      <c r="H176" s="105"/>
      <c r="I176" s="57">
        <v>0</v>
      </c>
      <c r="J176" s="58">
        <v>0</v>
      </c>
      <c r="K176" s="57">
        <v>0</v>
      </c>
      <c r="L176" s="58">
        <v>0</v>
      </c>
      <c r="M176" s="57">
        <v>0.89410604690000095</v>
      </c>
      <c r="N176" s="58">
        <v>6.9059056860746402E-3</v>
      </c>
      <c r="O176" s="57">
        <v>0</v>
      </c>
      <c r="P176" s="58">
        <v>0</v>
      </c>
      <c r="Q176" s="57">
        <v>0</v>
      </c>
      <c r="R176" s="58">
        <v>0</v>
      </c>
      <c r="S176" s="57">
        <v>0</v>
      </c>
      <c r="T176" s="58">
        <v>0</v>
      </c>
      <c r="U176" s="57">
        <v>0</v>
      </c>
      <c r="V176" s="58">
        <v>0</v>
      </c>
      <c r="W176" s="105"/>
      <c r="X176" s="57">
        <v>0.89410604689999795</v>
      </c>
      <c r="Y176" s="58">
        <v>4.7145648122597804E-3</v>
      </c>
      <c r="Z176" s="57">
        <v>0</v>
      </c>
      <c r="AA176" s="58">
        <v>0</v>
      </c>
      <c r="AB176" s="57">
        <v>0</v>
      </c>
      <c r="AC176" s="58">
        <v>0</v>
      </c>
    </row>
    <row r="177" spans="1:29" x14ac:dyDescent="0.3">
      <c r="A177" s="56" t="s">
        <v>125</v>
      </c>
      <c r="B177" s="59">
        <v>1.3409161126</v>
      </c>
      <c r="C177" s="60">
        <v>1.4454340369105801E-3</v>
      </c>
      <c r="D177" s="59">
        <v>0</v>
      </c>
      <c r="E177" s="60">
        <v>0</v>
      </c>
      <c r="F177" s="59">
        <v>1.3409161126</v>
      </c>
      <c r="G177" s="60">
        <v>2.50792076766344E-3</v>
      </c>
      <c r="H177" s="105"/>
      <c r="I177" s="59">
        <v>0</v>
      </c>
      <c r="J177" s="60">
        <v>0</v>
      </c>
      <c r="K177" s="59">
        <v>0</v>
      </c>
      <c r="L177" s="60">
        <v>0</v>
      </c>
      <c r="M177" s="59">
        <v>0</v>
      </c>
      <c r="N177" s="60">
        <v>0</v>
      </c>
      <c r="O177" s="59">
        <v>0</v>
      </c>
      <c r="P177" s="60">
        <v>0</v>
      </c>
      <c r="Q177" s="59">
        <v>0</v>
      </c>
      <c r="R177" s="60">
        <v>0</v>
      </c>
      <c r="S177" s="59">
        <v>1.3409161126</v>
      </c>
      <c r="T177" s="60">
        <v>7.55088552278652E-3</v>
      </c>
      <c r="U177" s="59">
        <v>0</v>
      </c>
      <c r="V177" s="60">
        <v>0</v>
      </c>
      <c r="W177" s="105"/>
      <c r="X177" s="59">
        <v>0</v>
      </c>
      <c r="Y177" s="60">
        <v>0</v>
      </c>
      <c r="Z177" s="59">
        <v>0</v>
      </c>
      <c r="AA177" s="60">
        <v>0</v>
      </c>
      <c r="AB177" s="59">
        <v>1.3409161126</v>
      </c>
      <c r="AC177" s="60">
        <v>3.4276698147093698E-3</v>
      </c>
    </row>
    <row r="178" spans="1:29" x14ac:dyDescent="0.3">
      <c r="A178" s="56" t="s">
        <v>126</v>
      </c>
      <c r="B178" s="57">
        <v>2.7686900173</v>
      </c>
      <c r="C178" s="58">
        <v>2.9844960106417602E-3</v>
      </c>
      <c r="D178" s="57">
        <v>1.5015498115000001</v>
      </c>
      <c r="E178" s="58">
        <v>3.8205572208616901E-3</v>
      </c>
      <c r="F178" s="57">
        <v>1.2671402058000001</v>
      </c>
      <c r="G178" s="58">
        <v>2.3699373941486199E-3</v>
      </c>
      <c r="H178" s="105"/>
      <c r="I178" s="57">
        <v>0</v>
      </c>
      <c r="J178" s="58">
        <v>0</v>
      </c>
      <c r="K178" s="57">
        <v>1.2161483868</v>
      </c>
      <c r="L178" s="58">
        <v>8.9475116594055094E-3</v>
      </c>
      <c r="M178" s="57">
        <v>0</v>
      </c>
      <c r="N178" s="58">
        <v>0</v>
      </c>
      <c r="O178" s="57">
        <v>0</v>
      </c>
      <c r="P178" s="58">
        <v>0</v>
      </c>
      <c r="Q178" s="57">
        <v>1.0136664316999999</v>
      </c>
      <c r="R178" s="58">
        <v>9.6217151176596002E-3</v>
      </c>
      <c r="S178" s="57">
        <v>0</v>
      </c>
      <c r="T178" s="58">
        <v>0</v>
      </c>
      <c r="U178" s="57">
        <v>0.53887519880000001</v>
      </c>
      <c r="V178" s="58">
        <v>5.7262642956705497E-3</v>
      </c>
      <c r="W178" s="105"/>
      <c r="X178" s="57">
        <v>0.28540142470000002</v>
      </c>
      <c r="Y178" s="58">
        <v>1.5049037179925501E-3</v>
      </c>
      <c r="Z178" s="57">
        <v>0.38378541200000099</v>
      </c>
      <c r="AA178" s="58">
        <v>1.15240762916949E-3</v>
      </c>
      <c r="AB178" s="57">
        <v>2.0995031806000002</v>
      </c>
      <c r="AC178" s="58">
        <v>5.3667814193650801E-3</v>
      </c>
    </row>
    <row r="179" spans="1:29" x14ac:dyDescent="0.3">
      <c r="A179" s="56" t="s">
        <v>127</v>
      </c>
      <c r="B179" s="59">
        <v>3.0479503453999999</v>
      </c>
      <c r="C179" s="60">
        <v>3.2855233303984602E-3</v>
      </c>
      <c r="D179" s="59">
        <v>1.7483967063000001</v>
      </c>
      <c r="E179" s="60">
        <v>4.4486367418689202E-3</v>
      </c>
      <c r="F179" s="59">
        <v>1.2995536391</v>
      </c>
      <c r="G179" s="60">
        <v>2.43056036806958E-3</v>
      </c>
      <c r="H179" s="105"/>
      <c r="I179" s="59">
        <v>0</v>
      </c>
      <c r="J179" s="60">
        <v>0</v>
      </c>
      <c r="K179" s="59">
        <v>0</v>
      </c>
      <c r="L179" s="60">
        <v>0</v>
      </c>
      <c r="M179" s="59">
        <v>0</v>
      </c>
      <c r="N179" s="60">
        <v>0</v>
      </c>
      <c r="O179" s="59">
        <v>0.41380770030000003</v>
      </c>
      <c r="P179" s="60">
        <v>2.7816875204854999E-3</v>
      </c>
      <c r="Q179" s="59">
        <v>0.69460251299999998</v>
      </c>
      <c r="R179" s="60">
        <v>6.5931624951692204E-3</v>
      </c>
      <c r="S179" s="59">
        <v>0.88574593879999797</v>
      </c>
      <c r="T179" s="60">
        <v>4.98775883390923E-3</v>
      </c>
      <c r="U179" s="59">
        <v>1.0537941932999999</v>
      </c>
      <c r="V179" s="60">
        <v>1.11979621209443E-2</v>
      </c>
      <c r="W179" s="105"/>
      <c r="X179" s="59">
        <v>0.88574593879999997</v>
      </c>
      <c r="Y179" s="60">
        <v>4.6704824893500996E-3</v>
      </c>
      <c r="Z179" s="59">
        <v>0.49742366040000002</v>
      </c>
      <c r="AA179" s="60">
        <v>1.49363369021013E-3</v>
      </c>
      <c r="AB179" s="59">
        <v>1.6647807461999999</v>
      </c>
      <c r="AC179" s="60">
        <v>4.2555374331319498E-3</v>
      </c>
    </row>
    <row r="180" spans="1:29" x14ac:dyDescent="0.3">
      <c r="A180" s="56" t="s">
        <v>128</v>
      </c>
      <c r="B180" s="57">
        <v>25.152839590100001</v>
      </c>
      <c r="C180" s="58">
        <v>2.71133817595701E-2</v>
      </c>
      <c r="D180" s="57">
        <v>8.0767198419000099</v>
      </c>
      <c r="E180" s="58">
        <v>2.0550480627760302E-2</v>
      </c>
      <c r="F180" s="57">
        <v>17.0761197482</v>
      </c>
      <c r="G180" s="58">
        <v>3.1937535051749802E-2</v>
      </c>
      <c r="H180" s="105"/>
      <c r="I180" s="57">
        <v>0</v>
      </c>
      <c r="J180" s="58">
        <v>0</v>
      </c>
      <c r="K180" s="57">
        <v>0</v>
      </c>
      <c r="L180" s="58">
        <v>0</v>
      </c>
      <c r="M180" s="57">
        <v>4.3092192171999999</v>
      </c>
      <c r="N180" s="58">
        <v>3.3283592698855703E-2</v>
      </c>
      <c r="O180" s="57">
        <v>8.1682335333000307</v>
      </c>
      <c r="P180" s="58">
        <v>5.4908290173235702E-2</v>
      </c>
      <c r="Q180" s="57">
        <v>4.9112497009</v>
      </c>
      <c r="R180" s="58">
        <v>4.66175499315893E-2</v>
      </c>
      <c r="S180" s="57">
        <v>5.2589867617000001</v>
      </c>
      <c r="T180" s="58">
        <v>2.96140874364242E-2</v>
      </c>
      <c r="U180" s="57">
        <v>2.5051503770000001</v>
      </c>
      <c r="V180" s="58">
        <v>2.6620548117718901E-2</v>
      </c>
      <c r="W180" s="105"/>
      <c r="X180" s="57">
        <v>1.2340799119999999</v>
      </c>
      <c r="Y180" s="58">
        <v>6.5072255677100597E-3</v>
      </c>
      <c r="Z180" s="57">
        <v>9.4362976218000103</v>
      </c>
      <c r="AA180" s="58">
        <v>2.83347439231907E-2</v>
      </c>
      <c r="AB180" s="57">
        <v>14.482462056299999</v>
      </c>
      <c r="AC180" s="58">
        <v>3.7020286031764202E-2</v>
      </c>
    </row>
    <row r="181" spans="1:29" x14ac:dyDescent="0.3">
      <c r="A181" s="63" t="s">
        <v>1</v>
      </c>
    </row>
    <row r="182" spans="1:29" x14ac:dyDescent="0.3">
      <c r="A182" s="63" t="s">
        <v>1</v>
      </c>
    </row>
    <row r="183" spans="1:29" x14ac:dyDescent="0.3">
      <c r="A183" s="51" t="s">
        <v>129</v>
      </c>
    </row>
    <row r="184" spans="1:29" x14ac:dyDescent="0.3">
      <c r="A184" s="52" t="s">
        <v>1</v>
      </c>
    </row>
    <row r="185" spans="1:29" x14ac:dyDescent="0.3">
      <c r="A185" s="112" t="s">
        <v>1</v>
      </c>
      <c r="B185" s="114" t="s">
        <v>502</v>
      </c>
      <c r="C185" s="114" t="s">
        <v>1</v>
      </c>
      <c r="D185" s="114" t="s">
        <v>346</v>
      </c>
      <c r="E185" s="114" t="s">
        <v>1</v>
      </c>
      <c r="F185" s="114" t="s">
        <v>347</v>
      </c>
      <c r="G185" s="114" t="s">
        <v>1</v>
      </c>
      <c r="H185" s="103"/>
      <c r="I185" s="114" t="s">
        <v>350</v>
      </c>
      <c r="J185" s="114" t="s">
        <v>1</v>
      </c>
      <c r="K185" s="114" t="s">
        <v>351</v>
      </c>
      <c r="L185" s="114" t="s">
        <v>1</v>
      </c>
      <c r="M185" s="114" t="s">
        <v>352</v>
      </c>
      <c r="N185" s="114" t="s">
        <v>1</v>
      </c>
      <c r="O185" s="114" t="s">
        <v>353</v>
      </c>
      <c r="P185" s="114" t="s">
        <v>1</v>
      </c>
      <c r="Q185" s="114" t="s">
        <v>354</v>
      </c>
      <c r="R185" s="114" t="s">
        <v>1</v>
      </c>
      <c r="S185" s="114" t="s">
        <v>355</v>
      </c>
      <c r="T185" s="114" t="s">
        <v>1</v>
      </c>
      <c r="U185" s="114" t="s">
        <v>356</v>
      </c>
      <c r="V185" s="114" t="s">
        <v>1</v>
      </c>
      <c r="W185" s="103"/>
      <c r="X185" s="114" t="s">
        <v>358</v>
      </c>
      <c r="Y185" s="114" t="s">
        <v>1</v>
      </c>
      <c r="Z185" s="114" t="s">
        <v>359</v>
      </c>
      <c r="AA185" s="114" t="s">
        <v>1</v>
      </c>
      <c r="AB185" s="114" t="s">
        <v>360</v>
      </c>
      <c r="AC185" s="114" t="s">
        <v>1</v>
      </c>
    </row>
    <row r="186" spans="1:29" x14ac:dyDescent="0.3">
      <c r="A186" s="113" t="s">
        <v>1</v>
      </c>
      <c r="B186" s="53" t="s">
        <v>14</v>
      </c>
      <c r="C186" s="53" t="s">
        <v>15</v>
      </c>
      <c r="D186" s="53" t="s">
        <v>14</v>
      </c>
      <c r="E186" s="53" t="s">
        <v>15</v>
      </c>
      <c r="F186" s="53" t="s">
        <v>14</v>
      </c>
      <c r="G186" s="53" t="s">
        <v>15</v>
      </c>
      <c r="H186" s="103"/>
      <c r="I186" s="53" t="s">
        <v>14</v>
      </c>
      <c r="J186" s="53" t="s">
        <v>15</v>
      </c>
      <c r="K186" s="53" t="s">
        <v>14</v>
      </c>
      <c r="L186" s="53" t="s">
        <v>15</v>
      </c>
      <c r="M186" s="53" t="s">
        <v>14</v>
      </c>
      <c r="N186" s="53" t="s">
        <v>15</v>
      </c>
      <c r="O186" s="53" t="s">
        <v>14</v>
      </c>
      <c r="P186" s="53" t="s">
        <v>15</v>
      </c>
      <c r="Q186" s="53" t="s">
        <v>14</v>
      </c>
      <c r="R186" s="53" t="s">
        <v>15</v>
      </c>
      <c r="S186" s="53" t="s">
        <v>14</v>
      </c>
      <c r="T186" s="53" t="s">
        <v>15</v>
      </c>
      <c r="U186" s="53" t="s">
        <v>14</v>
      </c>
      <c r="V186" s="53" t="s">
        <v>15</v>
      </c>
      <c r="W186" s="103"/>
      <c r="X186" s="53" t="s">
        <v>14</v>
      </c>
      <c r="Y186" s="53" t="s">
        <v>15</v>
      </c>
      <c r="Z186" s="53" t="s">
        <v>14</v>
      </c>
      <c r="AA186" s="53" t="s">
        <v>15</v>
      </c>
      <c r="AB186" s="53" t="s">
        <v>14</v>
      </c>
      <c r="AC186" s="53" t="s">
        <v>15</v>
      </c>
    </row>
    <row r="187" spans="1:29" x14ac:dyDescent="0.3">
      <c r="A187" s="54" t="s">
        <v>16</v>
      </c>
      <c r="B187" s="55">
        <v>925.76666542759995</v>
      </c>
      <c r="C187" s="55">
        <v>925.76666542759995</v>
      </c>
      <c r="D187" s="55">
        <v>391.09422685240003</v>
      </c>
      <c r="E187" s="55">
        <v>391.09422685240003</v>
      </c>
      <c r="F187" s="55">
        <v>534.67243857519998</v>
      </c>
      <c r="G187" s="55">
        <v>534.67243857519998</v>
      </c>
      <c r="H187" s="104"/>
      <c r="I187" s="55">
        <v>136.497729212</v>
      </c>
      <c r="J187" s="55">
        <v>136.497729212</v>
      </c>
      <c r="K187" s="55">
        <v>135.9202908131</v>
      </c>
      <c r="L187" s="55">
        <v>135.9202908131</v>
      </c>
      <c r="M187" s="55">
        <v>128.49836142629999</v>
      </c>
      <c r="N187" s="55">
        <v>128.49836142629999</v>
      </c>
      <c r="O187" s="55">
        <v>148.76138935540001</v>
      </c>
      <c r="P187" s="55">
        <v>148.76138935540001</v>
      </c>
      <c r="Q187" s="55">
        <v>105.03821907139999</v>
      </c>
      <c r="R187" s="55">
        <v>105.03821907139999</v>
      </c>
      <c r="S187" s="55">
        <v>177.58395469690001</v>
      </c>
      <c r="T187" s="55">
        <v>177.58395469690001</v>
      </c>
      <c r="U187" s="55">
        <v>93.466720852500004</v>
      </c>
      <c r="V187" s="55">
        <v>93.466720852500004</v>
      </c>
      <c r="W187" s="104"/>
      <c r="X187" s="55">
        <v>188.67621844990001</v>
      </c>
      <c r="Y187" s="55">
        <v>188.67621844990001</v>
      </c>
      <c r="Z187" s="55">
        <v>332.39004908089998</v>
      </c>
      <c r="AA187" s="55">
        <v>332.39004908089998</v>
      </c>
      <c r="AB187" s="55">
        <v>390.8896788518</v>
      </c>
      <c r="AC187" s="55">
        <v>390.8896788518</v>
      </c>
    </row>
    <row r="188" spans="1:29" x14ac:dyDescent="0.3">
      <c r="A188" s="56" t="s">
        <v>130</v>
      </c>
      <c r="B188" s="57">
        <v>43.784517104899997</v>
      </c>
      <c r="C188" s="58">
        <v>4.7295413347678103E-2</v>
      </c>
      <c r="D188" s="57">
        <v>15.777703001500001</v>
      </c>
      <c r="E188" s="58">
        <v>4.0342459484717902E-2</v>
      </c>
      <c r="F188" s="57">
        <v>28.0068141034</v>
      </c>
      <c r="G188" s="58">
        <v>5.2381256415671602E-2</v>
      </c>
      <c r="H188" s="105"/>
      <c r="I188" s="57">
        <v>15.848465347099999</v>
      </c>
      <c r="J188" s="58">
        <v>0.116107904787816</v>
      </c>
      <c r="K188" s="57">
        <v>9.3276058088000209</v>
      </c>
      <c r="L188" s="58">
        <v>6.8625558060540895E-2</v>
      </c>
      <c r="M188" s="57">
        <v>1.5297955474</v>
      </c>
      <c r="N188" s="62">
        <v>1.19051755245721E-2</v>
      </c>
      <c r="O188" s="57">
        <v>5.9246724007999996</v>
      </c>
      <c r="P188" s="58">
        <v>3.9826681012272602E-2</v>
      </c>
      <c r="Q188" s="57">
        <v>3.8383530865000002</v>
      </c>
      <c r="R188" s="58">
        <v>3.6542442555036803E-2</v>
      </c>
      <c r="S188" s="57">
        <v>5.8827376632999702</v>
      </c>
      <c r="T188" s="58">
        <v>3.3126515699803197E-2</v>
      </c>
      <c r="U188" s="57">
        <v>1.4328872509999999</v>
      </c>
      <c r="V188" s="58">
        <v>1.53304538549206E-2</v>
      </c>
      <c r="W188" s="105"/>
      <c r="X188" s="57">
        <v>14.352470139799999</v>
      </c>
      <c r="Y188" s="58">
        <v>7.6069312061239305E-2</v>
      </c>
      <c r="Z188" s="57">
        <v>20.3174457115</v>
      </c>
      <c r="AA188" s="58">
        <v>6.1125312769381303E-2</v>
      </c>
      <c r="AB188" s="57">
        <v>9.1146012536000107</v>
      </c>
      <c r="AC188" s="62">
        <v>2.33175797334257E-2</v>
      </c>
    </row>
    <row r="189" spans="1:29" x14ac:dyDescent="0.3">
      <c r="A189" s="56" t="s">
        <v>131</v>
      </c>
      <c r="B189" s="59">
        <v>319.99613590899997</v>
      </c>
      <c r="C189" s="60">
        <v>0.34565527995242501</v>
      </c>
      <c r="D189" s="59">
        <v>149.24572762209999</v>
      </c>
      <c r="E189" s="60">
        <v>0.38161066406747501</v>
      </c>
      <c r="F189" s="59">
        <v>170.75040828690001</v>
      </c>
      <c r="G189" s="60">
        <v>0.31935517144275699</v>
      </c>
      <c r="H189" s="105"/>
      <c r="I189" s="59">
        <v>47.142963609399999</v>
      </c>
      <c r="J189" s="60">
        <v>0.345375442372235</v>
      </c>
      <c r="K189" s="59">
        <v>36.3679604951</v>
      </c>
      <c r="L189" s="60">
        <v>0.26756829519375103</v>
      </c>
      <c r="M189" s="59">
        <v>36.940854659499998</v>
      </c>
      <c r="N189" s="60">
        <v>0.28748113399630698</v>
      </c>
      <c r="O189" s="59">
        <v>49.143981229300003</v>
      </c>
      <c r="P189" s="60">
        <v>0.33035441146554501</v>
      </c>
      <c r="Q189" s="59">
        <v>44.772993378400002</v>
      </c>
      <c r="R189" s="61">
        <v>0.42625430794828501</v>
      </c>
      <c r="S189" s="59">
        <v>70.2354453224998</v>
      </c>
      <c r="T189" s="60">
        <v>0.39550558180989798</v>
      </c>
      <c r="U189" s="59">
        <v>35.391937214800002</v>
      </c>
      <c r="V189" s="60">
        <v>0.37865816722779999</v>
      </c>
      <c r="W189" s="105"/>
      <c r="X189" s="59">
        <v>72.419698347500102</v>
      </c>
      <c r="Y189" s="60">
        <v>0.3838305587343</v>
      </c>
      <c r="Z189" s="59">
        <v>104.1265989619</v>
      </c>
      <c r="AA189" s="60">
        <v>0.31326629437259901</v>
      </c>
      <c r="AB189" s="59">
        <v>140.9399649083</v>
      </c>
      <c r="AC189" s="60">
        <v>0.36056200133576599</v>
      </c>
    </row>
    <row r="190" spans="1:29" x14ac:dyDescent="0.3">
      <c r="A190" s="56" t="s">
        <v>132</v>
      </c>
      <c r="B190" s="57">
        <v>299.13167726670002</v>
      </c>
      <c r="C190" s="58">
        <v>0.32311778813998998</v>
      </c>
      <c r="D190" s="57">
        <v>138.95395772879999</v>
      </c>
      <c r="E190" s="58">
        <v>0.355295343649349</v>
      </c>
      <c r="F190" s="57">
        <v>160.1777195379</v>
      </c>
      <c r="G190" s="58">
        <v>0.29958102939576098</v>
      </c>
      <c r="H190" s="105"/>
      <c r="I190" s="57">
        <v>19.867906507099999</v>
      </c>
      <c r="J190" s="62">
        <v>0.145554850046204</v>
      </c>
      <c r="K190" s="57">
        <v>37.4131277607</v>
      </c>
      <c r="L190" s="58">
        <v>0.27525785544518699</v>
      </c>
      <c r="M190" s="57">
        <v>52.161085081099998</v>
      </c>
      <c r="N190" s="61">
        <v>0.40592801730796302</v>
      </c>
      <c r="O190" s="57">
        <v>53.560086808000001</v>
      </c>
      <c r="P190" s="58">
        <v>0.36004024323839601</v>
      </c>
      <c r="Q190" s="57">
        <v>39.746188166899998</v>
      </c>
      <c r="R190" s="58">
        <v>0.3783973920948</v>
      </c>
      <c r="S190" s="57">
        <v>61.4220621346998</v>
      </c>
      <c r="T190" s="58">
        <v>0.34587619269733599</v>
      </c>
      <c r="U190" s="57">
        <v>34.961220808199997</v>
      </c>
      <c r="V190" s="58">
        <v>0.374049934450705</v>
      </c>
      <c r="W190" s="105"/>
      <c r="X190" s="57">
        <v>51.909144607800002</v>
      </c>
      <c r="Y190" s="58">
        <v>0.27512288000187801</v>
      </c>
      <c r="Z190" s="57">
        <v>85.431311625199996</v>
      </c>
      <c r="AA190" s="62">
        <v>0.25702126721731999</v>
      </c>
      <c r="AB190" s="57">
        <v>159.28134734240001</v>
      </c>
      <c r="AC190" s="61">
        <v>0.407484146960015</v>
      </c>
    </row>
    <row r="191" spans="1:29" x14ac:dyDescent="0.3">
      <c r="A191" s="56" t="s">
        <v>133</v>
      </c>
      <c r="B191" s="59">
        <v>41.034643559300001</v>
      </c>
      <c r="C191" s="60">
        <v>4.4325039010069199E-2</v>
      </c>
      <c r="D191" s="59">
        <v>11.495933044299999</v>
      </c>
      <c r="E191" s="60">
        <v>2.9394279575082002E-2</v>
      </c>
      <c r="F191" s="59">
        <v>29.538710515000101</v>
      </c>
      <c r="G191" s="60">
        <v>5.5246368400277003E-2</v>
      </c>
      <c r="H191" s="105"/>
      <c r="I191" s="59">
        <v>5.6219297948999998</v>
      </c>
      <c r="J191" s="60">
        <v>4.1186984042557703E-2</v>
      </c>
      <c r="K191" s="59">
        <v>11.533663784</v>
      </c>
      <c r="L191" s="60">
        <v>8.4856085246753907E-2</v>
      </c>
      <c r="M191" s="59">
        <v>4.2963192038000004</v>
      </c>
      <c r="N191" s="60">
        <v>3.3434817036668202E-2</v>
      </c>
      <c r="O191" s="59">
        <v>6.3120803894000002</v>
      </c>
      <c r="P191" s="60">
        <v>4.2430905067174798E-2</v>
      </c>
      <c r="Q191" s="59">
        <v>3.9476394313999998</v>
      </c>
      <c r="R191" s="60">
        <v>3.7582886175141501E-2</v>
      </c>
      <c r="S191" s="59">
        <v>7.1268607911999799</v>
      </c>
      <c r="T191" s="60">
        <v>4.0132346435037498E-2</v>
      </c>
      <c r="U191" s="59">
        <v>2.1961501646000001</v>
      </c>
      <c r="V191" s="60">
        <v>2.3496600122152E-2</v>
      </c>
      <c r="W191" s="105"/>
      <c r="X191" s="59">
        <v>9.8692512257999798</v>
      </c>
      <c r="Y191" s="60">
        <v>5.2307870630874602E-2</v>
      </c>
      <c r="Z191" s="59">
        <v>13.768672758499999</v>
      </c>
      <c r="AA191" s="60">
        <v>4.14232399452754E-2</v>
      </c>
      <c r="AB191" s="59">
        <v>17.396719574999999</v>
      </c>
      <c r="AC191" s="60">
        <v>4.4505446206973699E-2</v>
      </c>
    </row>
    <row r="192" spans="1:29" x14ac:dyDescent="0.3">
      <c r="A192" s="56" t="s">
        <v>134</v>
      </c>
      <c r="B192" s="57">
        <v>170.74041167440001</v>
      </c>
      <c r="C192" s="58">
        <v>0.18443136705028901</v>
      </c>
      <c r="D192" s="57">
        <v>71.524871357599906</v>
      </c>
      <c r="E192" s="58">
        <v>0.18288398663730099</v>
      </c>
      <c r="F192" s="57">
        <v>99.215540316799903</v>
      </c>
      <c r="G192" s="58">
        <v>0.18556322181332299</v>
      </c>
      <c r="H192" s="105"/>
      <c r="I192" s="57">
        <v>21.2259520456</v>
      </c>
      <c r="J192" s="58">
        <v>0.155504067123587</v>
      </c>
      <c r="K192" s="57">
        <v>17.151329087400001</v>
      </c>
      <c r="L192" s="58">
        <v>0.12618667150281701</v>
      </c>
      <c r="M192" s="57">
        <v>34.801525102799999</v>
      </c>
      <c r="N192" s="61">
        <v>0.27083244265928103</v>
      </c>
      <c r="O192" s="57">
        <v>27.896965647799998</v>
      </c>
      <c r="P192" s="58">
        <v>0.18752826770898501</v>
      </c>
      <c r="Q192" s="57">
        <v>19.506627208200001</v>
      </c>
      <c r="R192" s="58">
        <v>0.18570980525612599</v>
      </c>
      <c r="S192" s="57">
        <v>33.513257642500001</v>
      </c>
      <c r="T192" s="58">
        <v>0.18871782475900101</v>
      </c>
      <c r="U192" s="57">
        <v>16.6447549401</v>
      </c>
      <c r="V192" s="58">
        <v>0.17808215360809701</v>
      </c>
      <c r="W192" s="105"/>
      <c r="X192" s="57">
        <v>26.329613509400001</v>
      </c>
      <c r="Y192" s="58">
        <v>0.139549190278007</v>
      </c>
      <c r="Z192" s="57">
        <v>58.879514752199903</v>
      </c>
      <c r="AA192" s="58">
        <v>0.17713982387562199</v>
      </c>
      <c r="AB192" s="57">
        <v>85.531283412800093</v>
      </c>
      <c r="AC192" s="58">
        <v>0.21881182348953199</v>
      </c>
    </row>
    <row r="193" spans="1:29" x14ac:dyDescent="0.3">
      <c r="A193" s="56" t="s">
        <v>135</v>
      </c>
      <c r="B193" s="59">
        <v>208.66665237320001</v>
      </c>
      <c r="C193" s="60">
        <v>0.22539875345027599</v>
      </c>
      <c r="D193" s="59">
        <v>86.549006315400106</v>
      </c>
      <c r="E193" s="60">
        <v>0.221299626465884</v>
      </c>
      <c r="F193" s="59">
        <v>122.1176460578</v>
      </c>
      <c r="G193" s="60">
        <v>0.22839712176528201</v>
      </c>
      <c r="H193" s="105"/>
      <c r="I193" s="59">
        <v>30.329303962200001</v>
      </c>
      <c r="J193" s="60">
        <v>0.22219639943675801</v>
      </c>
      <c r="K193" s="59">
        <v>30.103395039199999</v>
      </c>
      <c r="L193" s="60">
        <v>0.22147830069459101</v>
      </c>
      <c r="M193" s="59">
        <v>40.217093899699996</v>
      </c>
      <c r="N193" s="61">
        <v>0.31297748432976302</v>
      </c>
      <c r="O193" s="59">
        <v>37.087876829700001</v>
      </c>
      <c r="P193" s="60">
        <v>0.24931117536886399</v>
      </c>
      <c r="Q193" s="59">
        <v>17.9891588891</v>
      </c>
      <c r="R193" s="60">
        <v>0.17126298454157701</v>
      </c>
      <c r="S193" s="59">
        <v>33.722770667399999</v>
      </c>
      <c r="T193" s="60">
        <v>0.18989762180349001</v>
      </c>
      <c r="U193" s="59">
        <v>19.217053085900002</v>
      </c>
      <c r="V193" s="60">
        <v>0.205603159184609</v>
      </c>
      <c r="W193" s="105"/>
      <c r="X193" s="59">
        <v>55.459560505299798</v>
      </c>
      <c r="Y193" s="60">
        <v>0.29394038613311702</v>
      </c>
      <c r="Z193" s="59">
        <v>63.537574010900101</v>
      </c>
      <c r="AA193" s="60">
        <v>0.191153658740956</v>
      </c>
      <c r="AB193" s="59">
        <v>89.669517857000102</v>
      </c>
      <c r="AC193" s="60">
        <v>0.2293985303485</v>
      </c>
    </row>
    <row r="194" spans="1:29" x14ac:dyDescent="0.3">
      <c r="A194" s="56" t="s">
        <v>136</v>
      </c>
      <c r="B194" s="57">
        <v>134.58816042000001</v>
      </c>
      <c r="C194" s="58">
        <v>0.145380218845788</v>
      </c>
      <c r="D194" s="57">
        <v>56.268786176099901</v>
      </c>
      <c r="E194" s="58">
        <v>0.14387526665622699</v>
      </c>
      <c r="F194" s="57">
        <v>78.3193742439</v>
      </c>
      <c r="G194" s="58">
        <v>0.14648103884427999</v>
      </c>
      <c r="H194" s="105"/>
      <c r="I194" s="57">
        <v>5.6219297948999998</v>
      </c>
      <c r="J194" s="58">
        <v>4.1186984042557703E-2</v>
      </c>
      <c r="K194" s="57">
        <v>19.892781775</v>
      </c>
      <c r="L194" s="58">
        <v>0.14635623317164601</v>
      </c>
      <c r="M194" s="57">
        <v>26.961607763699998</v>
      </c>
      <c r="N194" s="61">
        <v>0.20982063478812399</v>
      </c>
      <c r="O194" s="57">
        <v>31.931876016299999</v>
      </c>
      <c r="P194" s="61">
        <v>0.21465163880671201</v>
      </c>
      <c r="Q194" s="57">
        <v>14.3168477239</v>
      </c>
      <c r="R194" s="58">
        <v>0.13630131822939701</v>
      </c>
      <c r="S194" s="57">
        <v>23.869337731800002</v>
      </c>
      <c r="T194" s="58">
        <v>0.134411567602153</v>
      </c>
      <c r="U194" s="57">
        <v>11.993779614399999</v>
      </c>
      <c r="V194" s="58">
        <v>0.12832139081168201</v>
      </c>
      <c r="W194" s="105"/>
      <c r="X194" s="57">
        <v>12.990543793100001</v>
      </c>
      <c r="Y194" s="62">
        <v>6.8850986625796903E-2</v>
      </c>
      <c r="Z194" s="57">
        <v>39.519352444999903</v>
      </c>
      <c r="AA194" s="58">
        <v>0.118894511295618</v>
      </c>
      <c r="AB194" s="57">
        <v>82.078264181899996</v>
      </c>
      <c r="AC194" s="61">
        <v>0.20997807980757299</v>
      </c>
    </row>
    <row r="195" spans="1:29" x14ac:dyDescent="0.3">
      <c r="A195" s="56" t="s">
        <v>137</v>
      </c>
      <c r="B195" s="59">
        <v>226.888328591</v>
      </c>
      <c r="C195" s="60">
        <v>0.245081549232714</v>
      </c>
      <c r="D195" s="59">
        <v>100.59828160639999</v>
      </c>
      <c r="E195" s="60">
        <v>0.257222619766172</v>
      </c>
      <c r="F195" s="59">
        <v>126.2900469846</v>
      </c>
      <c r="G195" s="60">
        <v>0.23620077990393301</v>
      </c>
      <c r="H195" s="105"/>
      <c r="I195" s="59">
        <v>39.592786335600003</v>
      </c>
      <c r="J195" s="60">
        <v>0.290061868165637</v>
      </c>
      <c r="K195" s="59">
        <v>29.2417207678</v>
      </c>
      <c r="L195" s="60">
        <v>0.21513874486929599</v>
      </c>
      <c r="M195" s="59">
        <v>43.0848441873</v>
      </c>
      <c r="N195" s="61">
        <v>0.33529489177191801</v>
      </c>
      <c r="O195" s="59">
        <v>46.277716636999997</v>
      </c>
      <c r="P195" s="60">
        <v>0.311086881061858</v>
      </c>
      <c r="Q195" s="59">
        <v>24.9592093533</v>
      </c>
      <c r="R195" s="60">
        <v>0.23762026407106099</v>
      </c>
      <c r="S195" s="59">
        <v>26.744943344599999</v>
      </c>
      <c r="T195" s="62">
        <v>0.15060450360083599</v>
      </c>
      <c r="U195" s="59">
        <v>16.9871079654</v>
      </c>
      <c r="V195" s="60">
        <v>0.181744986990689</v>
      </c>
      <c r="W195" s="105"/>
      <c r="X195" s="59">
        <v>44.436023016</v>
      </c>
      <c r="Y195" s="60">
        <v>0.23551470016237999</v>
      </c>
      <c r="Z195" s="59">
        <v>74.115163320799894</v>
      </c>
      <c r="AA195" s="60">
        <v>0.222976480570756</v>
      </c>
      <c r="AB195" s="59">
        <v>102.11779822139999</v>
      </c>
      <c r="AC195" s="60">
        <v>0.26124454992355101</v>
      </c>
    </row>
    <row r="196" spans="1:29" x14ac:dyDescent="0.3">
      <c r="A196" s="56" t="s">
        <v>138</v>
      </c>
      <c r="B196" s="57">
        <v>285.36947255119998</v>
      </c>
      <c r="C196" s="58">
        <v>0.30825205012041701</v>
      </c>
      <c r="D196" s="57">
        <v>134.51386110710001</v>
      </c>
      <c r="E196" s="58">
        <v>0.343942333768752</v>
      </c>
      <c r="F196" s="57">
        <v>150.85561144409999</v>
      </c>
      <c r="G196" s="58">
        <v>0.282145853349205</v>
      </c>
      <c r="H196" s="105"/>
      <c r="I196" s="57">
        <v>41.061054948900001</v>
      </c>
      <c r="J196" s="58">
        <v>0.30081859373005698</v>
      </c>
      <c r="K196" s="57">
        <v>37.061474793499997</v>
      </c>
      <c r="L196" s="58">
        <v>0.272670655512812</v>
      </c>
      <c r="M196" s="57">
        <v>49.2415498732</v>
      </c>
      <c r="N196" s="61">
        <v>0.38320760923821101</v>
      </c>
      <c r="O196" s="57">
        <v>37.0135314001</v>
      </c>
      <c r="P196" s="58">
        <v>0.248811412426866</v>
      </c>
      <c r="Q196" s="57">
        <v>32.739787096400001</v>
      </c>
      <c r="R196" s="58">
        <v>0.31169404228136299</v>
      </c>
      <c r="S196" s="57">
        <v>53.436287717200003</v>
      </c>
      <c r="T196" s="58">
        <v>0.30090718391988203</v>
      </c>
      <c r="U196" s="57">
        <v>34.815786721899997</v>
      </c>
      <c r="V196" s="58">
        <v>0.37249393585598101</v>
      </c>
      <c r="W196" s="105"/>
      <c r="X196" s="57">
        <v>64.065206603100194</v>
      </c>
      <c r="Y196" s="58">
        <v>0.33955104214743198</v>
      </c>
      <c r="Z196" s="57">
        <v>114.6512367089</v>
      </c>
      <c r="AA196" s="58">
        <v>0.34492981070259199</v>
      </c>
      <c r="AB196" s="57">
        <v>105.33071671730001</v>
      </c>
      <c r="AC196" s="58">
        <v>0.26946405192047701</v>
      </c>
    </row>
    <row r="197" spans="1:29" x14ac:dyDescent="0.3">
      <c r="A197" s="56" t="s">
        <v>139</v>
      </c>
      <c r="B197" s="59">
        <v>268.59267333489998</v>
      </c>
      <c r="C197" s="60">
        <v>0.29012998994821299</v>
      </c>
      <c r="D197" s="59">
        <v>110.9164337916</v>
      </c>
      <c r="E197" s="60">
        <v>0.28360539782005001</v>
      </c>
      <c r="F197" s="59">
        <v>157.6762395433</v>
      </c>
      <c r="G197" s="60">
        <v>0.29490250135854601</v>
      </c>
      <c r="H197" s="105"/>
      <c r="I197" s="59">
        <v>30.6085990612</v>
      </c>
      <c r="J197" s="60">
        <v>0.22424255141754501</v>
      </c>
      <c r="K197" s="59">
        <v>45.856833337600001</v>
      </c>
      <c r="L197" s="60">
        <v>0.337380335660526</v>
      </c>
      <c r="M197" s="59">
        <v>44.270665555699999</v>
      </c>
      <c r="N197" s="60">
        <v>0.344523191302259</v>
      </c>
      <c r="O197" s="59">
        <v>40.9423103337</v>
      </c>
      <c r="P197" s="60">
        <v>0.27522134951218002</v>
      </c>
      <c r="Q197" s="59">
        <v>28.990563119299999</v>
      </c>
      <c r="R197" s="60">
        <v>0.27600013952629598</v>
      </c>
      <c r="S197" s="59">
        <v>51.290194544499997</v>
      </c>
      <c r="T197" s="60">
        <v>0.28882223414858599</v>
      </c>
      <c r="U197" s="59">
        <v>26.6335073829</v>
      </c>
      <c r="V197" s="60">
        <v>0.28495176828692198</v>
      </c>
      <c r="W197" s="105"/>
      <c r="X197" s="59">
        <v>45.2957992117</v>
      </c>
      <c r="Y197" s="60">
        <v>0.24007158710215301</v>
      </c>
      <c r="Z197" s="59">
        <v>116.03319309379999</v>
      </c>
      <c r="AA197" s="61">
        <v>0.34908744535116598</v>
      </c>
      <c r="AB197" s="59">
        <v>100.8598671866</v>
      </c>
      <c r="AC197" s="60">
        <v>0.25802642700330702</v>
      </c>
    </row>
    <row r="198" spans="1:29" x14ac:dyDescent="0.3">
      <c r="A198" s="56" t="s">
        <v>140</v>
      </c>
      <c r="B198" s="57">
        <v>163.72270408969999</v>
      </c>
      <c r="C198" s="58">
        <v>0.176850939015047</v>
      </c>
      <c r="D198" s="57">
        <v>84.535388072400096</v>
      </c>
      <c r="E198" s="58">
        <v>0.21615094846261701</v>
      </c>
      <c r="F198" s="57">
        <v>79.187316017300006</v>
      </c>
      <c r="G198" s="58">
        <v>0.148104353813933</v>
      </c>
      <c r="H198" s="105"/>
      <c r="I198" s="57">
        <v>7.1305609029000001</v>
      </c>
      <c r="J198" s="58">
        <v>5.2239410458068798E-2</v>
      </c>
      <c r="K198" s="57">
        <v>20.784039327799999</v>
      </c>
      <c r="L198" s="58">
        <v>0.152913440689878</v>
      </c>
      <c r="M198" s="57">
        <v>22.913284039699999</v>
      </c>
      <c r="N198" s="58">
        <v>0.17831576827414899</v>
      </c>
      <c r="O198" s="57">
        <v>33.836633269899998</v>
      </c>
      <c r="P198" s="58">
        <v>0.22745574921367701</v>
      </c>
      <c r="Q198" s="57">
        <v>26.971133257799998</v>
      </c>
      <c r="R198" s="61">
        <v>0.25677447215157301</v>
      </c>
      <c r="S198" s="57">
        <v>36.651652730999999</v>
      </c>
      <c r="T198" s="58">
        <v>0.20639056492213501</v>
      </c>
      <c r="U198" s="57">
        <v>15.4354005606</v>
      </c>
      <c r="V198" s="58">
        <v>0.16514327687775199</v>
      </c>
      <c r="W198" s="105"/>
      <c r="X198" s="57">
        <v>29.6619179393</v>
      </c>
      <c r="Y198" s="58">
        <v>0.15721068708601599</v>
      </c>
      <c r="Z198" s="57">
        <v>60.040108511800099</v>
      </c>
      <c r="AA198" s="58">
        <v>0.18063148604423701</v>
      </c>
      <c r="AB198" s="57">
        <v>74.020677638600105</v>
      </c>
      <c r="AC198" s="58">
        <v>0.18936462547701</v>
      </c>
    </row>
    <row r="199" spans="1:29" x14ac:dyDescent="0.3">
      <c r="A199" s="63" t="s">
        <v>1</v>
      </c>
    </row>
    <row r="200" spans="1:29" x14ac:dyDescent="0.3">
      <c r="A200" s="63" t="s">
        <v>1</v>
      </c>
    </row>
    <row r="201" spans="1:29" x14ac:dyDescent="0.3">
      <c r="A201" s="51" t="s">
        <v>415</v>
      </c>
    </row>
    <row r="202" spans="1:29" x14ac:dyDescent="0.3">
      <c r="A202" s="52" t="s">
        <v>1</v>
      </c>
    </row>
    <row r="203" spans="1:29" x14ac:dyDescent="0.3">
      <c r="A203" s="112" t="s">
        <v>1</v>
      </c>
      <c r="B203" s="114" t="s">
        <v>502</v>
      </c>
      <c r="C203" s="114" t="s">
        <v>1</v>
      </c>
      <c r="D203" s="114" t="s">
        <v>346</v>
      </c>
      <c r="E203" s="114" t="s">
        <v>1</v>
      </c>
      <c r="F203" s="114" t="s">
        <v>347</v>
      </c>
      <c r="G203" s="114" t="s">
        <v>1</v>
      </c>
      <c r="H203" s="103"/>
      <c r="I203" s="114" t="s">
        <v>350</v>
      </c>
      <c r="J203" s="114" t="s">
        <v>1</v>
      </c>
      <c r="K203" s="114" t="s">
        <v>351</v>
      </c>
      <c r="L203" s="114" t="s">
        <v>1</v>
      </c>
      <c r="M203" s="114" t="s">
        <v>352</v>
      </c>
      <c r="N203" s="114" t="s">
        <v>1</v>
      </c>
      <c r="O203" s="114" t="s">
        <v>353</v>
      </c>
      <c r="P203" s="114" t="s">
        <v>1</v>
      </c>
      <c r="Q203" s="114" t="s">
        <v>354</v>
      </c>
      <c r="R203" s="114" t="s">
        <v>1</v>
      </c>
      <c r="S203" s="114" t="s">
        <v>355</v>
      </c>
      <c r="T203" s="114" t="s">
        <v>1</v>
      </c>
      <c r="U203" s="114" t="s">
        <v>356</v>
      </c>
      <c r="V203" s="114" t="s">
        <v>1</v>
      </c>
      <c r="W203" s="103"/>
      <c r="X203" s="114" t="s">
        <v>358</v>
      </c>
      <c r="Y203" s="114" t="s">
        <v>1</v>
      </c>
      <c r="Z203" s="114" t="s">
        <v>359</v>
      </c>
      <c r="AA203" s="114" t="s">
        <v>1</v>
      </c>
      <c r="AB203" s="114" t="s">
        <v>360</v>
      </c>
      <c r="AC203" s="114" t="s">
        <v>1</v>
      </c>
    </row>
    <row r="204" spans="1:29" x14ac:dyDescent="0.3">
      <c r="A204" s="113" t="s">
        <v>1</v>
      </c>
      <c r="B204" s="53" t="s">
        <v>14</v>
      </c>
      <c r="C204" s="53" t="s">
        <v>15</v>
      </c>
      <c r="D204" s="53" t="s">
        <v>14</v>
      </c>
      <c r="E204" s="53" t="s">
        <v>15</v>
      </c>
      <c r="F204" s="53" t="s">
        <v>14</v>
      </c>
      <c r="G204" s="53" t="s">
        <v>15</v>
      </c>
      <c r="H204" s="103"/>
      <c r="I204" s="53" t="s">
        <v>14</v>
      </c>
      <c r="J204" s="53" t="s">
        <v>15</v>
      </c>
      <c r="K204" s="53" t="s">
        <v>14</v>
      </c>
      <c r="L204" s="53" t="s">
        <v>15</v>
      </c>
      <c r="M204" s="53" t="s">
        <v>14</v>
      </c>
      <c r="N204" s="53" t="s">
        <v>15</v>
      </c>
      <c r="O204" s="53" t="s">
        <v>14</v>
      </c>
      <c r="P204" s="53" t="s">
        <v>15</v>
      </c>
      <c r="Q204" s="53" t="s">
        <v>14</v>
      </c>
      <c r="R204" s="53" t="s">
        <v>15</v>
      </c>
      <c r="S204" s="53" t="s">
        <v>14</v>
      </c>
      <c r="T204" s="53" t="s">
        <v>15</v>
      </c>
      <c r="U204" s="53" t="s">
        <v>14</v>
      </c>
      <c r="V204" s="53" t="s">
        <v>15</v>
      </c>
      <c r="W204" s="103"/>
      <c r="X204" s="53" t="s">
        <v>14</v>
      </c>
      <c r="Y204" s="53" t="s">
        <v>15</v>
      </c>
      <c r="Z204" s="53" t="s">
        <v>14</v>
      </c>
      <c r="AA204" s="53" t="s">
        <v>15</v>
      </c>
      <c r="AB204" s="53" t="s">
        <v>14</v>
      </c>
      <c r="AC204" s="53" t="s">
        <v>15</v>
      </c>
    </row>
    <row r="205" spans="1:29" x14ac:dyDescent="0.3">
      <c r="A205" s="54" t="s">
        <v>16</v>
      </c>
      <c r="B205" s="55">
        <v>925.76666542759995</v>
      </c>
      <c r="C205" s="55">
        <v>925.76666542759995</v>
      </c>
      <c r="D205" s="55">
        <v>391.09422685240003</v>
      </c>
      <c r="E205" s="55">
        <v>391.09422685240003</v>
      </c>
      <c r="F205" s="55">
        <v>534.67243857519998</v>
      </c>
      <c r="G205" s="55">
        <v>534.67243857519998</v>
      </c>
      <c r="H205" s="104"/>
      <c r="I205" s="55">
        <v>136.497729212</v>
      </c>
      <c r="J205" s="55">
        <v>136.497729212</v>
      </c>
      <c r="K205" s="55">
        <v>135.9202908131</v>
      </c>
      <c r="L205" s="55">
        <v>135.9202908131</v>
      </c>
      <c r="M205" s="55">
        <v>128.49836142629999</v>
      </c>
      <c r="N205" s="55">
        <v>128.49836142629999</v>
      </c>
      <c r="O205" s="55">
        <v>148.76138935540001</v>
      </c>
      <c r="P205" s="55">
        <v>148.76138935540001</v>
      </c>
      <c r="Q205" s="55">
        <v>105.03821907139999</v>
      </c>
      <c r="R205" s="55">
        <v>105.03821907139999</v>
      </c>
      <c r="S205" s="55">
        <v>177.58395469690001</v>
      </c>
      <c r="T205" s="55">
        <v>177.58395469690001</v>
      </c>
      <c r="U205" s="55">
        <v>93.466720852500004</v>
      </c>
      <c r="V205" s="55">
        <v>93.466720852500004</v>
      </c>
      <c r="W205" s="104"/>
      <c r="X205" s="55">
        <v>188.67621844990001</v>
      </c>
      <c r="Y205" s="55">
        <v>188.67621844990001</v>
      </c>
      <c r="Z205" s="55">
        <v>332.39004908089998</v>
      </c>
      <c r="AA205" s="55">
        <v>332.39004908089998</v>
      </c>
      <c r="AB205" s="55">
        <v>390.8896788518</v>
      </c>
      <c r="AC205" s="55">
        <v>390.8896788518</v>
      </c>
    </row>
    <row r="206" spans="1:29" x14ac:dyDescent="0.3">
      <c r="A206" s="56" t="s">
        <v>130</v>
      </c>
      <c r="B206" s="57">
        <v>14.3185539326001</v>
      </c>
      <c r="C206" s="58">
        <v>1.5466698540054301E-2</v>
      </c>
      <c r="D206" s="57">
        <v>8.8603613770000003</v>
      </c>
      <c r="E206" s="58">
        <v>2.26553110955123E-2</v>
      </c>
      <c r="F206" s="57">
        <v>5.4581925556000099</v>
      </c>
      <c r="G206" s="58">
        <v>1.0208479363823301E-2</v>
      </c>
      <c r="H206" s="105"/>
      <c r="I206" s="57">
        <v>5.6085752758999998</v>
      </c>
      <c r="J206" s="58">
        <v>4.1089147110931798E-2</v>
      </c>
      <c r="K206" s="57">
        <v>0</v>
      </c>
      <c r="L206" s="58">
        <v>0</v>
      </c>
      <c r="M206" s="57">
        <v>0</v>
      </c>
      <c r="N206" s="58">
        <v>0</v>
      </c>
      <c r="O206" s="57">
        <v>4.8593611594999997</v>
      </c>
      <c r="P206" s="58">
        <v>3.2665473081127903E-2</v>
      </c>
      <c r="Q206" s="57">
        <v>1.3041313032999999</v>
      </c>
      <c r="R206" s="58">
        <v>1.24157788929524E-2</v>
      </c>
      <c r="S206" s="57">
        <v>1.6990664335000001</v>
      </c>
      <c r="T206" s="58">
        <v>9.5676798976572202E-3</v>
      </c>
      <c r="U206" s="57">
        <v>0.8474197604</v>
      </c>
      <c r="V206" s="58">
        <v>9.0665399692080196E-3</v>
      </c>
      <c r="W206" s="105"/>
      <c r="X206" s="57">
        <v>1.7331656992</v>
      </c>
      <c r="Y206" s="58">
        <v>9.1859255683578098E-3</v>
      </c>
      <c r="Z206" s="57">
        <v>9.3794764276000002</v>
      </c>
      <c r="AA206" s="58">
        <v>2.8218282868381399E-2</v>
      </c>
      <c r="AB206" s="57">
        <v>3.2059118058000098</v>
      </c>
      <c r="AC206" s="58">
        <v>8.2015770158399993E-3</v>
      </c>
    </row>
    <row r="207" spans="1:29" x14ac:dyDescent="0.3">
      <c r="A207" s="56" t="s">
        <v>131</v>
      </c>
      <c r="B207" s="59">
        <v>162.77857368850101</v>
      </c>
      <c r="C207" s="60">
        <v>0.17583110276855199</v>
      </c>
      <c r="D207" s="59">
        <v>74.768624961300006</v>
      </c>
      <c r="E207" s="60">
        <v>0.19117803288238699</v>
      </c>
      <c r="F207" s="59">
        <v>88.009948727199898</v>
      </c>
      <c r="G207" s="60">
        <v>0.16460535905259999</v>
      </c>
      <c r="H207" s="105"/>
      <c r="I207" s="59">
        <v>28.781897635699998</v>
      </c>
      <c r="J207" s="60">
        <v>0.21085990076067601</v>
      </c>
      <c r="K207" s="59">
        <v>19.971389446100002</v>
      </c>
      <c r="L207" s="60">
        <v>0.14693456971455501</v>
      </c>
      <c r="M207" s="59">
        <v>14.4677570975</v>
      </c>
      <c r="N207" s="62">
        <v>0.112590985106047</v>
      </c>
      <c r="O207" s="59">
        <v>23.216788065300001</v>
      </c>
      <c r="P207" s="60">
        <v>0.156067297878172</v>
      </c>
      <c r="Q207" s="59">
        <v>25.074252678000001</v>
      </c>
      <c r="R207" s="61">
        <v>0.23871551612042999</v>
      </c>
      <c r="S207" s="59">
        <v>35.624942382599997</v>
      </c>
      <c r="T207" s="60">
        <v>0.20060901585058499</v>
      </c>
      <c r="U207" s="59">
        <v>15.6415463833</v>
      </c>
      <c r="V207" s="60">
        <v>0.167348830050259</v>
      </c>
      <c r="W207" s="105"/>
      <c r="X207" s="59">
        <v>38.742593384899997</v>
      </c>
      <c r="Y207" s="60">
        <v>0.205339039033091</v>
      </c>
      <c r="Z207" s="59">
        <v>57.447227678600001</v>
      </c>
      <c r="AA207" s="60">
        <v>0.172830768663047</v>
      </c>
      <c r="AB207" s="59">
        <v>66.588752624999998</v>
      </c>
      <c r="AC207" s="60">
        <v>0.170351780125272</v>
      </c>
    </row>
    <row r="208" spans="1:29" x14ac:dyDescent="0.3">
      <c r="A208" s="56" t="s">
        <v>132</v>
      </c>
      <c r="B208" s="57">
        <v>114.247874684</v>
      </c>
      <c r="C208" s="58">
        <v>0.12340893116002399</v>
      </c>
      <c r="D208" s="57">
        <v>51.7734801549</v>
      </c>
      <c r="E208" s="58">
        <v>0.13238109028502601</v>
      </c>
      <c r="F208" s="57">
        <v>62.474394529099897</v>
      </c>
      <c r="G208" s="58">
        <v>0.116846109920276</v>
      </c>
      <c r="H208" s="105"/>
      <c r="I208" s="57">
        <v>4.2199198738000003</v>
      </c>
      <c r="J208" s="58">
        <v>3.09156782179568E-2</v>
      </c>
      <c r="K208" s="57">
        <v>20.9529096907</v>
      </c>
      <c r="L208" s="58">
        <v>0.15415586271450599</v>
      </c>
      <c r="M208" s="57">
        <v>11.7588372198</v>
      </c>
      <c r="N208" s="58">
        <v>9.1509627743730101E-2</v>
      </c>
      <c r="O208" s="57">
        <v>18.066987813600001</v>
      </c>
      <c r="P208" s="58">
        <v>0.121449442573011</v>
      </c>
      <c r="Q208" s="57">
        <v>16.224993015900001</v>
      </c>
      <c r="R208" s="58">
        <v>0.15446751819802901</v>
      </c>
      <c r="S208" s="57">
        <v>25.893573202500001</v>
      </c>
      <c r="T208" s="58">
        <v>0.145810319669337</v>
      </c>
      <c r="U208" s="57">
        <v>17.130653867700001</v>
      </c>
      <c r="V208" s="61">
        <v>0.183280783913816</v>
      </c>
      <c r="W208" s="105"/>
      <c r="X208" s="57">
        <v>16.001037030100001</v>
      </c>
      <c r="Y208" s="58">
        <v>8.48068567494044E-2</v>
      </c>
      <c r="Z208" s="57">
        <v>27.9458090159</v>
      </c>
      <c r="AA208" s="62">
        <v>8.4075347902783606E-2</v>
      </c>
      <c r="AB208" s="57">
        <v>67.791154946700104</v>
      </c>
      <c r="AC208" s="61">
        <v>0.17342784579482801</v>
      </c>
    </row>
    <row r="209" spans="1:29" x14ac:dyDescent="0.3">
      <c r="A209" s="56" t="s">
        <v>133</v>
      </c>
      <c r="B209" s="59">
        <v>11.4908735287</v>
      </c>
      <c r="C209" s="60">
        <v>1.2412278339480399E-2</v>
      </c>
      <c r="D209" s="59">
        <v>3.30893555620001</v>
      </c>
      <c r="E209" s="60">
        <v>8.4607118413149093E-3</v>
      </c>
      <c r="F209" s="59">
        <v>8.1819379724999894</v>
      </c>
      <c r="G209" s="60">
        <v>1.5302711309195799E-2</v>
      </c>
      <c r="H209" s="105"/>
      <c r="I209" s="59">
        <v>0</v>
      </c>
      <c r="J209" s="60">
        <v>0</v>
      </c>
      <c r="K209" s="59">
        <v>2.9754340136000001</v>
      </c>
      <c r="L209" s="60">
        <v>2.1891021537699899E-2</v>
      </c>
      <c r="M209" s="59">
        <v>1.2796975341000001</v>
      </c>
      <c r="N209" s="60">
        <v>9.9588626648283596E-3</v>
      </c>
      <c r="O209" s="59">
        <v>1.1574203087999999</v>
      </c>
      <c r="P209" s="60">
        <v>7.7803811446991297E-3</v>
      </c>
      <c r="Q209" s="59">
        <v>0.8895548902</v>
      </c>
      <c r="R209" s="60">
        <v>8.4688687419130996E-3</v>
      </c>
      <c r="S209" s="59">
        <v>4.4869484524000001</v>
      </c>
      <c r="T209" s="60">
        <v>2.5266632112446799E-2</v>
      </c>
      <c r="U209" s="59">
        <v>0.70181832960000001</v>
      </c>
      <c r="V209" s="60">
        <v>7.5087509564772297E-3</v>
      </c>
      <c r="W209" s="105"/>
      <c r="X209" s="59">
        <v>1.6812292042000001</v>
      </c>
      <c r="Y209" s="60">
        <v>8.9106577289518006E-3</v>
      </c>
      <c r="Z209" s="59">
        <v>7.5604336147</v>
      </c>
      <c r="AA209" s="60">
        <v>2.27456677346555E-2</v>
      </c>
      <c r="AB209" s="59">
        <v>2.2492107097999998</v>
      </c>
      <c r="AC209" s="60">
        <v>5.7540805794791903E-3</v>
      </c>
    </row>
    <row r="210" spans="1:29" x14ac:dyDescent="0.3">
      <c r="A210" s="56" t="s">
        <v>134</v>
      </c>
      <c r="B210" s="57">
        <v>86.695730693399895</v>
      </c>
      <c r="C210" s="58">
        <v>9.3647496643613007E-2</v>
      </c>
      <c r="D210" s="57">
        <v>34.529194312400101</v>
      </c>
      <c r="E210" s="58">
        <v>8.8288683242136998E-2</v>
      </c>
      <c r="F210" s="57">
        <v>52.1665363810001</v>
      </c>
      <c r="G210" s="58">
        <v>9.7567281605189599E-2</v>
      </c>
      <c r="H210" s="105"/>
      <c r="I210" s="57">
        <v>14.354244335500001</v>
      </c>
      <c r="J210" s="58">
        <v>0.105161048600346</v>
      </c>
      <c r="K210" s="57">
        <v>7.85182603780002</v>
      </c>
      <c r="L210" s="58">
        <v>5.7767872558460102E-2</v>
      </c>
      <c r="M210" s="57">
        <v>14.7770464672</v>
      </c>
      <c r="N210" s="58">
        <v>0.114997936963386</v>
      </c>
      <c r="O210" s="57">
        <v>9.9464055177999704</v>
      </c>
      <c r="P210" s="58">
        <v>6.6861472327590599E-2</v>
      </c>
      <c r="Q210" s="57">
        <v>9.2914965105</v>
      </c>
      <c r="R210" s="58">
        <v>8.8458244938293198E-2</v>
      </c>
      <c r="S210" s="57">
        <v>19.767125546900001</v>
      </c>
      <c r="T210" s="58">
        <v>0.111311439035348</v>
      </c>
      <c r="U210" s="57">
        <v>10.707586277700001</v>
      </c>
      <c r="V210" s="58">
        <v>0.11456041444524</v>
      </c>
      <c r="W210" s="105"/>
      <c r="X210" s="57">
        <v>15.823041744499999</v>
      </c>
      <c r="Y210" s="58">
        <v>8.3863466601656306E-2</v>
      </c>
      <c r="Z210" s="57">
        <v>29.884087107799999</v>
      </c>
      <c r="AA210" s="58">
        <v>8.9906684001020004E-2</v>
      </c>
      <c r="AB210" s="57">
        <v>40.988601841100099</v>
      </c>
      <c r="AC210" s="58">
        <v>0.104859770054559</v>
      </c>
    </row>
    <row r="211" spans="1:29" x14ac:dyDescent="0.3">
      <c r="A211" s="56" t="s">
        <v>135</v>
      </c>
      <c r="B211" s="59">
        <v>78.488016129499997</v>
      </c>
      <c r="C211" s="60">
        <v>8.47816399753899E-2</v>
      </c>
      <c r="D211" s="59">
        <v>26.947309044799901</v>
      </c>
      <c r="E211" s="60">
        <v>6.8902344229616996E-2</v>
      </c>
      <c r="F211" s="59">
        <v>51.540707084699903</v>
      </c>
      <c r="G211" s="60">
        <v>9.63967905696545E-2</v>
      </c>
      <c r="H211" s="105"/>
      <c r="I211" s="59">
        <v>9.7956293704999808</v>
      </c>
      <c r="J211" s="60">
        <v>7.17640463841418E-2</v>
      </c>
      <c r="K211" s="59">
        <v>11.941784991</v>
      </c>
      <c r="L211" s="60">
        <v>8.7858736319368205E-2</v>
      </c>
      <c r="M211" s="59">
        <v>21.2284829269</v>
      </c>
      <c r="N211" s="61">
        <v>0.165204308376147</v>
      </c>
      <c r="O211" s="59">
        <v>13.9598304113</v>
      </c>
      <c r="P211" s="60">
        <v>9.3840414315767895E-2</v>
      </c>
      <c r="Q211" s="59">
        <v>5.85647664960001</v>
      </c>
      <c r="R211" s="60">
        <v>5.5755673519360102E-2</v>
      </c>
      <c r="S211" s="59">
        <v>10.290477985700001</v>
      </c>
      <c r="T211" s="60">
        <v>5.79471157924362E-2</v>
      </c>
      <c r="U211" s="59">
        <v>5.4153337945000004</v>
      </c>
      <c r="V211" s="60">
        <v>5.7938630403498899E-2</v>
      </c>
      <c r="W211" s="105"/>
      <c r="X211" s="59">
        <v>17.6144898117</v>
      </c>
      <c r="Y211" s="60">
        <v>9.3358293675878695E-2</v>
      </c>
      <c r="Z211" s="59">
        <v>19.034948160900001</v>
      </c>
      <c r="AA211" s="60">
        <v>5.7266901381476401E-2</v>
      </c>
      <c r="AB211" s="59">
        <v>41.838578156900098</v>
      </c>
      <c r="AC211" s="60">
        <v>0.10703423605298699</v>
      </c>
    </row>
    <row r="212" spans="1:29" x14ac:dyDescent="0.3">
      <c r="A212" s="56" t="s">
        <v>136</v>
      </c>
      <c r="B212" s="57">
        <v>62.032184930200003</v>
      </c>
      <c r="C212" s="58">
        <v>6.7006284895285304E-2</v>
      </c>
      <c r="D212" s="57">
        <v>25.725449708599999</v>
      </c>
      <c r="E212" s="58">
        <v>6.57781371912423E-2</v>
      </c>
      <c r="F212" s="57">
        <v>36.3067352216</v>
      </c>
      <c r="G212" s="58">
        <v>6.7904632074079804E-2</v>
      </c>
      <c r="H212" s="105"/>
      <c r="I212" s="57">
        <v>5.6219297948999998</v>
      </c>
      <c r="J212" s="58">
        <v>4.1186984042557703E-2</v>
      </c>
      <c r="K212" s="57">
        <v>6.2107587691999999</v>
      </c>
      <c r="L212" s="58">
        <v>4.5694125079089397E-2</v>
      </c>
      <c r="M212" s="57">
        <v>10.690609289399999</v>
      </c>
      <c r="N212" s="58">
        <v>8.3196463913912097E-2</v>
      </c>
      <c r="O212" s="57">
        <v>17.939992904099999</v>
      </c>
      <c r="P212" s="61">
        <v>0.12059576064620001</v>
      </c>
      <c r="Q212" s="57">
        <v>5.0525747907999996</v>
      </c>
      <c r="R212" s="58">
        <v>4.8102251118380998E-2</v>
      </c>
      <c r="S212" s="57">
        <v>12.063474041799999</v>
      </c>
      <c r="T212" s="58">
        <v>6.7931103699035794E-2</v>
      </c>
      <c r="U212" s="57">
        <v>4.4528453399999997</v>
      </c>
      <c r="V212" s="58">
        <v>4.7640971025687803E-2</v>
      </c>
      <c r="W212" s="105"/>
      <c r="X212" s="57">
        <v>9.6783923716999691</v>
      </c>
      <c r="Y212" s="58">
        <v>5.1296302476350197E-2</v>
      </c>
      <c r="Z212" s="57">
        <v>16.839059396700002</v>
      </c>
      <c r="AA212" s="58">
        <v>5.0660540059072501E-2</v>
      </c>
      <c r="AB212" s="57">
        <v>35.514733161800102</v>
      </c>
      <c r="AC212" s="58">
        <v>9.0856154775232303E-2</v>
      </c>
    </row>
    <row r="213" spans="1:29" x14ac:dyDescent="0.3">
      <c r="A213" s="56" t="s">
        <v>137</v>
      </c>
      <c r="B213" s="59">
        <v>101.5033749049</v>
      </c>
      <c r="C213" s="60">
        <v>0.109642503554626</v>
      </c>
      <c r="D213" s="59">
        <v>35.857056388000103</v>
      </c>
      <c r="E213" s="60">
        <v>9.1683931712785299E-2</v>
      </c>
      <c r="F213" s="59">
        <v>65.646318516899896</v>
      </c>
      <c r="G213" s="60">
        <v>0.12277857203905</v>
      </c>
      <c r="H213" s="105"/>
      <c r="I213" s="59">
        <v>22.801716861700001</v>
      </c>
      <c r="J213" s="60">
        <v>0.16704832375845399</v>
      </c>
      <c r="K213" s="59">
        <v>17.072319460399999</v>
      </c>
      <c r="L213" s="60">
        <v>0.12560537766856</v>
      </c>
      <c r="M213" s="59">
        <v>16.2907707932</v>
      </c>
      <c r="N213" s="60">
        <v>0.12677804302231199</v>
      </c>
      <c r="O213" s="59">
        <v>19.873255258</v>
      </c>
      <c r="P213" s="60">
        <v>0.13359148730805101</v>
      </c>
      <c r="Q213" s="59">
        <v>8.8877532962999997</v>
      </c>
      <c r="R213" s="60">
        <v>8.4614470569598393E-2</v>
      </c>
      <c r="S213" s="59">
        <v>7.9941208119000304</v>
      </c>
      <c r="T213" s="62">
        <v>4.5016008487615597E-2</v>
      </c>
      <c r="U213" s="59">
        <v>8.5834384234000094</v>
      </c>
      <c r="V213" s="60">
        <v>9.1834166697102204E-2</v>
      </c>
      <c r="W213" s="105"/>
      <c r="X213" s="59">
        <v>23.212286819300001</v>
      </c>
      <c r="Y213" s="60">
        <v>0.123027093769444</v>
      </c>
      <c r="Z213" s="59">
        <v>25.867389657299999</v>
      </c>
      <c r="AA213" s="60">
        <v>7.7822394890661006E-2</v>
      </c>
      <c r="AB213" s="59">
        <v>47.5266669174001</v>
      </c>
      <c r="AC213" s="60">
        <v>0.12158588340578599</v>
      </c>
    </row>
    <row r="214" spans="1:29" x14ac:dyDescent="0.3">
      <c r="A214" s="56" t="s">
        <v>138</v>
      </c>
      <c r="B214" s="57">
        <v>109.89784489119999</v>
      </c>
      <c r="C214" s="58">
        <v>0.11871009077696699</v>
      </c>
      <c r="D214" s="57">
        <v>48.392138081800098</v>
      </c>
      <c r="E214" s="58">
        <v>0.123735240152403</v>
      </c>
      <c r="F214" s="57">
        <v>61.505706809400003</v>
      </c>
      <c r="G214" s="58">
        <v>0.11503436940438</v>
      </c>
      <c r="H214" s="105"/>
      <c r="I214" s="57">
        <v>22.935526428399999</v>
      </c>
      <c r="J214" s="58">
        <v>0.168028629932575</v>
      </c>
      <c r="K214" s="57">
        <v>17.2810891964</v>
      </c>
      <c r="L214" s="58">
        <v>0.127141349485212</v>
      </c>
      <c r="M214" s="57">
        <v>11.401244699399999</v>
      </c>
      <c r="N214" s="58">
        <v>8.8726771087576595E-2</v>
      </c>
      <c r="O214" s="57">
        <v>9.7858940929000298</v>
      </c>
      <c r="P214" s="62">
        <v>6.5782486539708904E-2</v>
      </c>
      <c r="Q214" s="57">
        <v>10.5921425268</v>
      </c>
      <c r="R214" s="58">
        <v>0.10084084269936</v>
      </c>
      <c r="S214" s="57">
        <v>23.326910829199999</v>
      </c>
      <c r="T214" s="58">
        <v>0.13135708611183</v>
      </c>
      <c r="U214" s="57">
        <v>14.575037118099999</v>
      </c>
      <c r="V214" s="58">
        <v>0.155938252515576</v>
      </c>
      <c r="W214" s="105"/>
      <c r="X214" s="57">
        <v>31.1363366496</v>
      </c>
      <c r="Y214" s="58">
        <v>0.165025231613213</v>
      </c>
      <c r="Z214" s="57">
        <v>56.420374544900099</v>
      </c>
      <c r="AA214" s="61">
        <v>0.169741466993099</v>
      </c>
      <c r="AB214" s="57">
        <v>21.018821174799999</v>
      </c>
      <c r="AC214" s="62">
        <v>5.3771747661746201E-2</v>
      </c>
    </row>
    <row r="215" spans="1:29" x14ac:dyDescent="0.3">
      <c r="A215" s="56" t="s">
        <v>139</v>
      </c>
      <c r="B215" s="59">
        <v>102.38407490900001</v>
      </c>
      <c r="C215" s="60">
        <v>0.110593823187304</v>
      </c>
      <c r="D215" s="59">
        <v>37.795408395500097</v>
      </c>
      <c r="E215" s="60">
        <v>9.6640159328570396E-2</v>
      </c>
      <c r="F215" s="59">
        <v>64.588666513500002</v>
      </c>
      <c r="G215" s="60">
        <v>0.120800441267585</v>
      </c>
      <c r="H215" s="105"/>
      <c r="I215" s="59">
        <v>15.247728732700001</v>
      </c>
      <c r="J215" s="60">
        <v>0.111706830734291</v>
      </c>
      <c r="K215" s="59">
        <v>23.531205288900001</v>
      </c>
      <c r="L215" s="60">
        <v>0.17312503635867799</v>
      </c>
      <c r="M215" s="59">
        <v>14.797924158600001</v>
      </c>
      <c r="N215" s="60">
        <v>0.1151604113418</v>
      </c>
      <c r="O215" s="59">
        <v>10.7945146931</v>
      </c>
      <c r="P215" s="60">
        <v>7.2562610095763799E-2</v>
      </c>
      <c r="Q215" s="59">
        <v>9.8020221487000398</v>
      </c>
      <c r="R215" s="60">
        <v>9.3318624738268394E-2</v>
      </c>
      <c r="S215" s="59">
        <v>21.283964460100002</v>
      </c>
      <c r="T215" s="60">
        <v>0.119852970367888</v>
      </c>
      <c r="U215" s="59">
        <v>6.9267154269000004</v>
      </c>
      <c r="V215" s="60">
        <v>7.4108895270125694E-2</v>
      </c>
      <c r="W215" s="105"/>
      <c r="X215" s="59">
        <v>14.5308177806</v>
      </c>
      <c r="Y215" s="60">
        <v>7.7014569721506401E-2</v>
      </c>
      <c r="Z215" s="59">
        <v>50.170606357099999</v>
      </c>
      <c r="AA215" s="61">
        <v>0.15093895408670599</v>
      </c>
      <c r="AB215" s="59">
        <v>32.601149450400001</v>
      </c>
      <c r="AC215" s="60">
        <v>8.3402430952289802E-2</v>
      </c>
    </row>
    <row r="216" spans="1:29" x14ac:dyDescent="0.3">
      <c r="A216" s="56" t="s">
        <v>140</v>
      </c>
      <c r="B216" s="57">
        <v>81.929563135599906</v>
      </c>
      <c r="C216" s="58">
        <v>8.8499150158704201E-2</v>
      </c>
      <c r="D216" s="57">
        <v>43.1362688719001</v>
      </c>
      <c r="E216" s="58">
        <v>0.110296358039005</v>
      </c>
      <c r="F216" s="57">
        <v>38.793294263699998</v>
      </c>
      <c r="G216" s="58">
        <v>7.2555253394165395E-2</v>
      </c>
      <c r="H216" s="105"/>
      <c r="I216" s="57">
        <v>7.1305609029000001</v>
      </c>
      <c r="J216" s="58">
        <v>5.2239410458068798E-2</v>
      </c>
      <c r="K216" s="57">
        <v>8.1315739189999992</v>
      </c>
      <c r="L216" s="58">
        <v>5.9826048563871102E-2</v>
      </c>
      <c r="M216" s="57">
        <v>11.805991240199999</v>
      </c>
      <c r="N216" s="58">
        <v>9.1876589780262002E-2</v>
      </c>
      <c r="O216" s="57">
        <v>19.160939130999999</v>
      </c>
      <c r="P216" s="58">
        <v>0.12880317408990699</v>
      </c>
      <c r="Q216" s="57">
        <v>12.0628212613</v>
      </c>
      <c r="R216" s="58">
        <v>0.114842210463415</v>
      </c>
      <c r="S216" s="57">
        <v>15.153350550300001</v>
      </c>
      <c r="T216" s="58">
        <v>8.533062897582E-2</v>
      </c>
      <c r="U216" s="57">
        <v>8.4843261308999995</v>
      </c>
      <c r="V216" s="58">
        <v>9.0773764753008995E-2</v>
      </c>
      <c r="W216" s="105"/>
      <c r="X216" s="57">
        <v>18.522827954099998</v>
      </c>
      <c r="Y216" s="58">
        <v>9.8172563062145807E-2</v>
      </c>
      <c r="Z216" s="57">
        <v>31.8406371194</v>
      </c>
      <c r="AA216" s="58">
        <v>9.5792991419097404E-2</v>
      </c>
      <c r="AB216" s="57">
        <v>31.5660980621</v>
      </c>
      <c r="AC216" s="58">
        <v>8.0754493581980197E-2</v>
      </c>
    </row>
    <row r="217" spans="1:29" x14ac:dyDescent="0.3">
      <c r="A217" s="63" t="s">
        <v>1</v>
      </c>
    </row>
    <row r="218" spans="1:29" x14ac:dyDescent="0.3">
      <c r="A218" s="63" t="s">
        <v>1</v>
      </c>
    </row>
    <row r="219" spans="1:29" x14ac:dyDescent="0.3">
      <c r="A219" s="51" t="s">
        <v>141</v>
      </c>
    </row>
    <row r="220" spans="1:29" x14ac:dyDescent="0.3">
      <c r="A220" s="52" t="s">
        <v>1</v>
      </c>
    </row>
    <row r="221" spans="1:29" x14ac:dyDescent="0.3">
      <c r="A221" s="112" t="s">
        <v>1</v>
      </c>
      <c r="B221" s="114" t="s">
        <v>502</v>
      </c>
      <c r="C221" s="114" t="s">
        <v>1</v>
      </c>
      <c r="D221" s="114" t="s">
        <v>346</v>
      </c>
      <c r="E221" s="114" t="s">
        <v>1</v>
      </c>
      <c r="F221" s="114" t="s">
        <v>347</v>
      </c>
      <c r="G221" s="114" t="s">
        <v>1</v>
      </c>
      <c r="H221" s="103"/>
      <c r="I221" s="114" t="s">
        <v>350</v>
      </c>
      <c r="J221" s="114" t="s">
        <v>1</v>
      </c>
      <c r="K221" s="114" t="s">
        <v>351</v>
      </c>
      <c r="L221" s="114" t="s">
        <v>1</v>
      </c>
      <c r="M221" s="114" t="s">
        <v>352</v>
      </c>
      <c r="N221" s="114" t="s">
        <v>1</v>
      </c>
      <c r="O221" s="114" t="s">
        <v>353</v>
      </c>
      <c r="P221" s="114" t="s">
        <v>1</v>
      </c>
      <c r="Q221" s="114" t="s">
        <v>354</v>
      </c>
      <c r="R221" s="114" t="s">
        <v>1</v>
      </c>
      <c r="S221" s="114" t="s">
        <v>355</v>
      </c>
      <c r="T221" s="114" t="s">
        <v>1</v>
      </c>
      <c r="U221" s="114" t="s">
        <v>356</v>
      </c>
      <c r="V221" s="114" t="s">
        <v>1</v>
      </c>
      <c r="W221" s="103"/>
      <c r="X221" s="114" t="s">
        <v>358</v>
      </c>
      <c r="Y221" s="114" t="s">
        <v>1</v>
      </c>
      <c r="Z221" s="114" t="s">
        <v>359</v>
      </c>
      <c r="AA221" s="114" t="s">
        <v>1</v>
      </c>
      <c r="AB221" s="114" t="s">
        <v>360</v>
      </c>
      <c r="AC221" s="114" t="s">
        <v>1</v>
      </c>
    </row>
    <row r="222" spans="1:29" x14ac:dyDescent="0.3">
      <c r="A222" s="113" t="s">
        <v>1</v>
      </c>
      <c r="B222" s="53" t="s">
        <v>14</v>
      </c>
      <c r="C222" s="53" t="s">
        <v>15</v>
      </c>
      <c r="D222" s="53" t="s">
        <v>14</v>
      </c>
      <c r="E222" s="53" t="s">
        <v>15</v>
      </c>
      <c r="F222" s="53" t="s">
        <v>14</v>
      </c>
      <c r="G222" s="53" t="s">
        <v>15</v>
      </c>
      <c r="H222" s="103"/>
      <c r="I222" s="53" t="s">
        <v>14</v>
      </c>
      <c r="J222" s="53" t="s">
        <v>15</v>
      </c>
      <c r="K222" s="53" t="s">
        <v>14</v>
      </c>
      <c r="L222" s="53" t="s">
        <v>15</v>
      </c>
      <c r="M222" s="53" t="s">
        <v>14</v>
      </c>
      <c r="N222" s="53" t="s">
        <v>15</v>
      </c>
      <c r="O222" s="53" t="s">
        <v>14</v>
      </c>
      <c r="P222" s="53" t="s">
        <v>15</v>
      </c>
      <c r="Q222" s="53" t="s">
        <v>14</v>
      </c>
      <c r="R222" s="53" t="s">
        <v>15</v>
      </c>
      <c r="S222" s="53" t="s">
        <v>14</v>
      </c>
      <c r="T222" s="53" t="s">
        <v>15</v>
      </c>
      <c r="U222" s="53" t="s">
        <v>14</v>
      </c>
      <c r="V222" s="53" t="s">
        <v>15</v>
      </c>
      <c r="W222" s="103"/>
      <c r="X222" s="53" t="s">
        <v>14</v>
      </c>
      <c r="Y222" s="53" t="s">
        <v>15</v>
      </c>
      <c r="Z222" s="53" t="s">
        <v>14</v>
      </c>
      <c r="AA222" s="53" t="s">
        <v>15</v>
      </c>
      <c r="AB222" s="53" t="s">
        <v>14</v>
      </c>
      <c r="AC222" s="53" t="s">
        <v>15</v>
      </c>
    </row>
    <row r="223" spans="1:29" x14ac:dyDescent="0.3">
      <c r="A223" s="54" t="s">
        <v>16</v>
      </c>
      <c r="B223" s="55">
        <v>927.69097610710003</v>
      </c>
      <c r="C223" s="55">
        <v>927.69097610710003</v>
      </c>
      <c r="D223" s="55">
        <v>393.01853753189999</v>
      </c>
      <c r="E223" s="55">
        <v>393.01853753189999</v>
      </c>
      <c r="F223" s="55">
        <v>534.67243857519998</v>
      </c>
      <c r="G223" s="55">
        <v>534.67243857519998</v>
      </c>
      <c r="H223" s="104"/>
      <c r="I223" s="55">
        <v>136.497729212</v>
      </c>
      <c r="J223" s="55">
        <v>136.497729212</v>
      </c>
      <c r="K223" s="55">
        <v>135.9202908131</v>
      </c>
      <c r="L223" s="55">
        <v>135.9202908131</v>
      </c>
      <c r="M223" s="55">
        <v>129.4697737768</v>
      </c>
      <c r="N223" s="55">
        <v>129.4697737768</v>
      </c>
      <c r="O223" s="55">
        <v>148.76138935540001</v>
      </c>
      <c r="P223" s="55">
        <v>148.76138935540001</v>
      </c>
      <c r="Q223" s="55">
        <v>105.3519480991</v>
      </c>
      <c r="R223" s="55">
        <v>105.3519480991</v>
      </c>
      <c r="S223" s="55">
        <v>177.58395469690001</v>
      </c>
      <c r="T223" s="55">
        <v>177.58395469690001</v>
      </c>
      <c r="U223" s="55">
        <v>94.105890153800004</v>
      </c>
      <c r="V223" s="55">
        <v>94.105890153800004</v>
      </c>
      <c r="W223" s="104"/>
      <c r="X223" s="55">
        <v>189.64763080040001</v>
      </c>
      <c r="Y223" s="55">
        <v>189.64763080040001</v>
      </c>
      <c r="Z223" s="55">
        <v>333.02921838219999</v>
      </c>
      <c r="AA223" s="55">
        <v>333.02921838219999</v>
      </c>
      <c r="AB223" s="55">
        <v>391.20340787949999</v>
      </c>
      <c r="AC223" s="55">
        <v>391.20340787949999</v>
      </c>
    </row>
    <row r="224" spans="1:29" x14ac:dyDescent="0.3">
      <c r="A224" s="56" t="s">
        <v>142</v>
      </c>
      <c r="B224" s="57">
        <v>228.26138225630001</v>
      </c>
      <c r="C224" s="58">
        <v>0.24605325279131299</v>
      </c>
      <c r="D224" s="57">
        <v>100.47307616579999</v>
      </c>
      <c r="E224" s="58">
        <v>0.25564462377972402</v>
      </c>
      <c r="F224" s="57">
        <v>127.7883060905</v>
      </c>
      <c r="G224" s="58">
        <v>0.239002979901174</v>
      </c>
      <c r="H224" s="105"/>
      <c r="I224" s="57">
        <v>53.190233550800002</v>
      </c>
      <c r="J224" s="58">
        <v>0.38967852328288999</v>
      </c>
      <c r="K224" s="57">
        <v>47.464320596500002</v>
      </c>
      <c r="L224" s="58">
        <v>0.34920702650472402</v>
      </c>
      <c r="M224" s="57">
        <v>34.967125934899997</v>
      </c>
      <c r="N224" s="58">
        <v>0.27007945495588598</v>
      </c>
      <c r="O224" s="57">
        <v>30.770189233699998</v>
      </c>
      <c r="P224" s="58">
        <v>0.206842577681149</v>
      </c>
      <c r="Q224" s="57">
        <v>20.523293691700001</v>
      </c>
      <c r="R224" s="58">
        <v>0.194806969040522</v>
      </c>
      <c r="S224" s="57">
        <v>26.350983772700001</v>
      </c>
      <c r="T224" s="62">
        <v>0.14838606234260199</v>
      </c>
      <c r="U224" s="57">
        <v>14.995235476</v>
      </c>
      <c r="V224" s="62">
        <v>0.159344281760609</v>
      </c>
      <c r="W224" s="105"/>
      <c r="X224" s="57">
        <v>52.127169903400002</v>
      </c>
      <c r="Y224" s="58">
        <v>0.27486328030252399</v>
      </c>
      <c r="Z224" s="57">
        <v>72.087900975500006</v>
      </c>
      <c r="AA224" s="58">
        <v>0.216461190179321</v>
      </c>
      <c r="AB224" s="57">
        <v>104.0463113774</v>
      </c>
      <c r="AC224" s="58">
        <v>0.26596473671172299</v>
      </c>
    </row>
    <row r="225" spans="1:29" x14ac:dyDescent="0.3">
      <c r="A225" s="56" t="s">
        <v>143</v>
      </c>
      <c r="B225" s="59">
        <v>302.14170241400001</v>
      </c>
      <c r="C225" s="60">
        <v>0.32569218651008902</v>
      </c>
      <c r="D225" s="59">
        <v>138.02423311929999</v>
      </c>
      <c r="E225" s="60">
        <v>0.35119013465897098</v>
      </c>
      <c r="F225" s="59">
        <v>164.11746929469999</v>
      </c>
      <c r="G225" s="60">
        <v>0.30694955912079902</v>
      </c>
      <c r="H225" s="105"/>
      <c r="I225" s="59">
        <v>33.438410893899999</v>
      </c>
      <c r="J225" s="60">
        <v>0.24497411852152901</v>
      </c>
      <c r="K225" s="59">
        <v>43.935197657499998</v>
      </c>
      <c r="L225" s="60">
        <v>0.32324237532653599</v>
      </c>
      <c r="M225" s="59">
        <v>47.668335045799999</v>
      </c>
      <c r="N225" s="60">
        <v>0.36818118743281403</v>
      </c>
      <c r="O225" s="59">
        <v>45.193346309200003</v>
      </c>
      <c r="P225" s="60">
        <v>0.30379755462776897</v>
      </c>
      <c r="Q225" s="59">
        <v>37.349881692700002</v>
      </c>
      <c r="R225" s="60">
        <v>0.35452483192400602</v>
      </c>
      <c r="S225" s="59">
        <v>59.110960697099799</v>
      </c>
      <c r="T225" s="60">
        <v>0.332862058388048</v>
      </c>
      <c r="U225" s="59">
        <v>35.445570117800003</v>
      </c>
      <c r="V225" s="60">
        <v>0.37665623331196701</v>
      </c>
      <c r="W225" s="105"/>
      <c r="X225" s="59">
        <v>63.036347019300003</v>
      </c>
      <c r="Y225" s="60">
        <v>0.33238668341522498</v>
      </c>
      <c r="Z225" s="59">
        <v>101.2478673998</v>
      </c>
      <c r="AA225" s="60">
        <v>0.30402097417050999</v>
      </c>
      <c r="AB225" s="59">
        <v>131.6381439621</v>
      </c>
      <c r="AC225" s="60">
        <v>0.33649539168290599</v>
      </c>
    </row>
    <row r="226" spans="1:29" x14ac:dyDescent="0.3">
      <c r="A226" s="56" t="s">
        <v>144</v>
      </c>
      <c r="B226" s="57">
        <v>18.5342470834</v>
      </c>
      <c r="C226" s="58">
        <v>1.9978901984339499E-2</v>
      </c>
      <c r="D226" s="57">
        <v>12.140760520600001</v>
      </c>
      <c r="E226" s="58">
        <v>3.08910632990551E-2</v>
      </c>
      <c r="F226" s="57">
        <v>6.3934865627999997</v>
      </c>
      <c r="G226" s="58">
        <v>1.1957763485691201E-2</v>
      </c>
      <c r="H226" s="105"/>
      <c r="I226" s="57">
        <v>9.6081027900999896</v>
      </c>
      <c r="J226" s="58">
        <v>7.0390202427303997E-2</v>
      </c>
      <c r="K226" s="57">
        <v>1.4877170068000001</v>
      </c>
      <c r="L226" s="58">
        <v>1.0945510768849901E-2</v>
      </c>
      <c r="M226" s="57">
        <v>1.4756386418</v>
      </c>
      <c r="N226" s="58">
        <v>1.13975532570555E-2</v>
      </c>
      <c r="O226" s="57">
        <v>0.54998002479999997</v>
      </c>
      <c r="P226" s="58">
        <v>3.6970616312682102E-3</v>
      </c>
      <c r="Q226" s="57">
        <v>0.78095146230000001</v>
      </c>
      <c r="R226" s="58">
        <v>7.4127861552725398E-3</v>
      </c>
      <c r="S226" s="57">
        <v>3.5075144682000001</v>
      </c>
      <c r="T226" s="58">
        <v>1.9751302836940501E-2</v>
      </c>
      <c r="U226" s="57">
        <v>1.1243426893999999</v>
      </c>
      <c r="V226" s="58">
        <v>1.19476335387982E-2</v>
      </c>
      <c r="W226" s="105"/>
      <c r="X226" s="57">
        <v>4.9618569241000001</v>
      </c>
      <c r="Y226" s="58">
        <v>2.61635587176E-2</v>
      </c>
      <c r="Z226" s="57">
        <v>8.9180015816000004</v>
      </c>
      <c r="AA226" s="58">
        <v>2.67784359129873E-2</v>
      </c>
      <c r="AB226" s="57">
        <v>4.6543885776999998</v>
      </c>
      <c r="AC226" s="58">
        <v>1.18976176688462E-2</v>
      </c>
    </row>
    <row r="227" spans="1:29" x14ac:dyDescent="0.3">
      <c r="A227" s="56" t="s">
        <v>145</v>
      </c>
      <c r="B227" s="59">
        <v>426.33954549250001</v>
      </c>
      <c r="C227" s="60">
        <v>0.45957065065089098</v>
      </c>
      <c r="D227" s="59">
        <v>202.28527622909999</v>
      </c>
      <c r="E227" s="60">
        <v>0.51469652678324695</v>
      </c>
      <c r="F227" s="59">
        <v>224.05426926340101</v>
      </c>
      <c r="G227" s="60">
        <v>0.419049595787024</v>
      </c>
      <c r="H227" s="105"/>
      <c r="I227" s="59">
        <v>50.524320829099999</v>
      </c>
      <c r="J227" s="60">
        <v>0.370147702242201</v>
      </c>
      <c r="K227" s="59">
        <v>43.726969046299999</v>
      </c>
      <c r="L227" s="62">
        <v>0.32171038470207303</v>
      </c>
      <c r="M227" s="59">
        <v>60.436135256599997</v>
      </c>
      <c r="N227" s="60">
        <v>0.466797256947318</v>
      </c>
      <c r="O227" s="59">
        <v>66.559980063200001</v>
      </c>
      <c r="P227" s="60">
        <v>0.44742779259868398</v>
      </c>
      <c r="Q227" s="59">
        <v>56.165836798800001</v>
      </c>
      <c r="R227" s="61">
        <v>0.53312575431416998</v>
      </c>
      <c r="S227" s="59">
        <v>95.257445025600006</v>
      </c>
      <c r="T227" s="60">
        <v>0.53640794962689797</v>
      </c>
      <c r="U227" s="59">
        <v>53.668858472899998</v>
      </c>
      <c r="V227" s="61">
        <v>0.57030286186324197</v>
      </c>
      <c r="W227" s="105"/>
      <c r="X227" s="59">
        <v>80.614412372800103</v>
      </c>
      <c r="Y227" s="60">
        <v>0.42507471373394001</v>
      </c>
      <c r="Z227" s="59">
        <v>144.6069357888</v>
      </c>
      <c r="AA227" s="60">
        <v>0.43421696297783202</v>
      </c>
      <c r="AB227" s="59">
        <v>198.6083236396</v>
      </c>
      <c r="AC227" s="60">
        <v>0.50768556622793004</v>
      </c>
    </row>
    <row r="228" spans="1:29" ht="25.5" customHeight="1" x14ac:dyDescent="0.3">
      <c r="A228" s="64" t="s">
        <v>146</v>
      </c>
      <c r="B228" s="57">
        <v>159.1916317658</v>
      </c>
      <c r="C228" s="58">
        <v>0.17159984937421799</v>
      </c>
      <c r="D228" s="57">
        <v>72.156468047399898</v>
      </c>
      <c r="E228" s="58">
        <v>0.18359558432162601</v>
      </c>
      <c r="F228" s="57">
        <v>87.0351637184</v>
      </c>
      <c r="G228" s="58">
        <v>0.162782214752517</v>
      </c>
      <c r="H228" s="105"/>
      <c r="I228" s="57">
        <v>13.686557464</v>
      </c>
      <c r="J228" s="58">
        <v>0.100269488313193</v>
      </c>
      <c r="K228" s="57">
        <v>18.975444555999999</v>
      </c>
      <c r="L228" s="58">
        <v>0.13960715094475901</v>
      </c>
      <c r="M228" s="57">
        <v>14.103561735</v>
      </c>
      <c r="N228" s="62">
        <v>0.10893323841991</v>
      </c>
      <c r="O228" s="57">
        <v>24.585860237199999</v>
      </c>
      <c r="P228" s="58">
        <v>0.16527043975411401</v>
      </c>
      <c r="Q228" s="57">
        <v>22.979113489300001</v>
      </c>
      <c r="R228" s="58">
        <v>0.21811759444338499</v>
      </c>
      <c r="S228" s="57">
        <v>46.108883305600003</v>
      </c>
      <c r="T228" s="61">
        <v>0.25964554840722298</v>
      </c>
      <c r="U228" s="57">
        <v>18.7522109786999</v>
      </c>
      <c r="V228" s="58">
        <v>0.19926713352429601</v>
      </c>
      <c r="W228" s="105"/>
      <c r="X228" s="57">
        <v>29.706225137400001</v>
      </c>
      <c r="Y228" s="58">
        <v>0.156639052183389</v>
      </c>
      <c r="Z228" s="57">
        <v>54.773577683100001</v>
      </c>
      <c r="AA228" s="58">
        <v>0.164470787125469</v>
      </c>
      <c r="AB228" s="57">
        <v>74.711828945299899</v>
      </c>
      <c r="AC228" s="58">
        <v>0.19097949414672</v>
      </c>
    </row>
    <row r="229" spans="1:29" x14ac:dyDescent="0.3">
      <c r="A229" s="56" t="s">
        <v>147</v>
      </c>
      <c r="B229" s="59">
        <v>72.079738033500007</v>
      </c>
      <c r="C229" s="60">
        <v>7.7698004928290404E-2</v>
      </c>
      <c r="D229" s="59">
        <v>32.023912688099998</v>
      </c>
      <c r="E229" s="60">
        <v>8.1481939475948298E-2</v>
      </c>
      <c r="F229" s="59">
        <v>40.055825345400002</v>
      </c>
      <c r="G229" s="60">
        <v>7.4916570325078202E-2</v>
      </c>
      <c r="H229" s="105"/>
      <c r="I229" s="59">
        <v>8.8123977789999799</v>
      </c>
      <c r="J229" s="60">
        <v>6.4560764709229099E-2</v>
      </c>
      <c r="K229" s="59">
        <v>14.021695336100001</v>
      </c>
      <c r="L229" s="60">
        <v>0.10316116344527899</v>
      </c>
      <c r="M229" s="59">
        <v>22.7101854774</v>
      </c>
      <c r="N229" s="61">
        <v>0.175409169375327</v>
      </c>
      <c r="O229" s="59">
        <v>15.4329793521</v>
      </c>
      <c r="P229" s="60">
        <v>0.103743178380982</v>
      </c>
      <c r="Q229" s="59">
        <v>4.4867338858999997</v>
      </c>
      <c r="R229" s="62">
        <v>4.2588048601431901E-2</v>
      </c>
      <c r="S229" s="59">
        <v>4.9882782641999999</v>
      </c>
      <c r="T229" s="62">
        <v>2.80896901564896E-2</v>
      </c>
      <c r="U229" s="59">
        <v>1.6274679388</v>
      </c>
      <c r="V229" s="62">
        <v>1.7294007167247299E-2</v>
      </c>
      <c r="W229" s="105"/>
      <c r="X229" s="59">
        <v>7.6478377354999898</v>
      </c>
      <c r="Y229" s="60">
        <v>4.0326566186050503E-2</v>
      </c>
      <c r="Z229" s="59">
        <v>27.926638263499999</v>
      </c>
      <c r="AA229" s="60">
        <v>8.3856420764408995E-2</v>
      </c>
      <c r="AB229" s="59">
        <v>36.5052620344999</v>
      </c>
      <c r="AC229" s="60">
        <v>9.3315296593082006E-2</v>
      </c>
    </row>
    <row r="230" spans="1:29" x14ac:dyDescent="0.3">
      <c r="A230" s="56" t="s">
        <v>148</v>
      </c>
      <c r="B230" s="57">
        <v>66.582249221599994</v>
      </c>
      <c r="C230" s="58">
        <v>7.1772013457542999E-2</v>
      </c>
      <c r="D230" s="57">
        <v>28.6605848849001</v>
      </c>
      <c r="E230" s="58">
        <v>7.2924257122537695E-2</v>
      </c>
      <c r="F230" s="57">
        <v>37.921664336699997</v>
      </c>
      <c r="G230" s="58">
        <v>7.0925040456085595E-2</v>
      </c>
      <c r="H230" s="105"/>
      <c r="I230" s="57">
        <v>7.8273057664999799</v>
      </c>
      <c r="J230" s="58">
        <v>5.7343853349700102E-2</v>
      </c>
      <c r="K230" s="57">
        <v>9.2428033619000303</v>
      </c>
      <c r="L230" s="58">
        <v>6.8001644983305007E-2</v>
      </c>
      <c r="M230" s="57">
        <v>10.6347438353</v>
      </c>
      <c r="N230" s="58">
        <v>8.2140746253514099E-2</v>
      </c>
      <c r="O230" s="57">
        <v>13.556292556300001</v>
      </c>
      <c r="P230" s="58">
        <v>9.1127762486226796E-2</v>
      </c>
      <c r="Q230" s="57">
        <v>7.4862655543000001</v>
      </c>
      <c r="R230" s="58">
        <v>7.1059583513899502E-2</v>
      </c>
      <c r="S230" s="57">
        <v>11.626661095599999</v>
      </c>
      <c r="T230" s="58">
        <v>6.5471349117347699E-2</v>
      </c>
      <c r="U230" s="57">
        <v>6.2081770516999999</v>
      </c>
      <c r="V230" s="58">
        <v>6.5970121971683102E-2</v>
      </c>
      <c r="W230" s="105"/>
      <c r="X230" s="57">
        <v>10.8270977054</v>
      </c>
      <c r="Y230" s="58">
        <v>5.7090603556209402E-2</v>
      </c>
      <c r="Z230" s="57">
        <v>26.236328611299999</v>
      </c>
      <c r="AA230" s="58">
        <v>7.8780861147113995E-2</v>
      </c>
      <c r="AB230" s="57">
        <v>29.518822904899899</v>
      </c>
      <c r="AC230" s="58">
        <v>7.5456456437599601E-2</v>
      </c>
    </row>
    <row r="231" spans="1:29" ht="25.5" customHeight="1" x14ac:dyDescent="0.3">
      <c r="A231" s="64" t="s">
        <v>149</v>
      </c>
      <c r="B231" s="59">
        <v>75.132432668000007</v>
      </c>
      <c r="C231" s="60">
        <v>8.0988642342173803E-2</v>
      </c>
      <c r="D231" s="59">
        <v>36.819975206499898</v>
      </c>
      <c r="E231" s="60">
        <v>9.3685085283061104E-2</v>
      </c>
      <c r="F231" s="59">
        <v>38.312457461500003</v>
      </c>
      <c r="G231" s="60">
        <v>7.1655942400164499E-2</v>
      </c>
      <c r="H231" s="105"/>
      <c r="I231" s="59">
        <v>3.9995275142</v>
      </c>
      <c r="J231" s="60">
        <v>2.9301055316372199E-2</v>
      </c>
      <c r="K231" s="59">
        <v>18.5837216577</v>
      </c>
      <c r="L231" s="60">
        <v>0.13672514638196201</v>
      </c>
      <c r="M231" s="59">
        <v>19.3065138531</v>
      </c>
      <c r="N231" s="61">
        <v>0.14911985469584199</v>
      </c>
      <c r="O231" s="59">
        <v>17.7911697135</v>
      </c>
      <c r="P231" s="60">
        <v>0.119595345207457</v>
      </c>
      <c r="Q231" s="59">
        <v>4.2149827969000002</v>
      </c>
      <c r="R231" s="62">
        <v>4.0008589047970403E-2</v>
      </c>
      <c r="S231" s="59">
        <v>5.2163220533999999</v>
      </c>
      <c r="T231" s="62">
        <v>2.9373836517511999E-2</v>
      </c>
      <c r="U231" s="59">
        <v>6.0201950791999996</v>
      </c>
      <c r="V231" s="60">
        <v>6.3972563984688105E-2</v>
      </c>
      <c r="W231" s="105"/>
      <c r="X231" s="59">
        <v>16.101588865499998</v>
      </c>
      <c r="Y231" s="60">
        <v>8.4902662888768493E-2</v>
      </c>
      <c r="Z231" s="59">
        <v>21.449269338499999</v>
      </c>
      <c r="AA231" s="60">
        <v>6.44065690172681E-2</v>
      </c>
      <c r="AB231" s="59">
        <v>37.581574463999999</v>
      </c>
      <c r="AC231" s="60">
        <v>9.6066582517031707E-2</v>
      </c>
    </row>
    <row r="232" spans="1:29" ht="22.8" x14ac:dyDescent="0.3">
      <c r="A232" s="64" t="s">
        <v>150</v>
      </c>
      <c r="B232" s="57">
        <v>54.065540158600001</v>
      </c>
      <c r="C232" s="58">
        <v>5.8279687472521297E-2</v>
      </c>
      <c r="D232" s="57">
        <v>25.828857155800101</v>
      </c>
      <c r="E232" s="58">
        <v>6.5719182911832902E-2</v>
      </c>
      <c r="F232" s="57">
        <v>28.2366830028</v>
      </c>
      <c r="G232" s="58">
        <v>5.2811181137455601E-2</v>
      </c>
      <c r="H232" s="105"/>
      <c r="I232" s="57">
        <v>17.7800355834</v>
      </c>
      <c r="J232" s="58">
        <v>0.13025883790187501</v>
      </c>
      <c r="K232" s="57">
        <v>1.7810099580000001</v>
      </c>
      <c r="L232" s="58">
        <v>1.31033412844077E-2</v>
      </c>
      <c r="M232" s="57">
        <v>6.2634558459000003</v>
      </c>
      <c r="N232" s="58">
        <v>4.8377746119321399E-2</v>
      </c>
      <c r="O232" s="57">
        <v>3.1861619997999999</v>
      </c>
      <c r="P232" s="62">
        <v>2.14179365600577E-2</v>
      </c>
      <c r="Q232" s="57">
        <v>6.0623424402000001</v>
      </c>
      <c r="R232" s="58">
        <v>5.7543714659148197E-2</v>
      </c>
      <c r="S232" s="57">
        <v>11.6173364478</v>
      </c>
      <c r="T232" s="58">
        <v>6.5418840725945407E-2</v>
      </c>
      <c r="U232" s="57">
        <v>7.3751978835000003</v>
      </c>
      <c r="V232" s="58">
        <v>7.8371267424881694E-2</v>
      </c>
      <c r="W232" s="105"/>
      <c r="X232" s="57">
        <v>23.755510678</v>
      </c>
      <c r="Y232" s="61">
        <v>0.12526131002924101</v>
      </c>
      <c r="Z232" s="57">
        <v>9.4976868992000103</v>
      </c>
      <c r="AA232" s="62">
        <v>2.8519079933400901E-2</v>
      </c>
      <c r="AB232" s="57">
        <v>20.812342581399999</v>
      </c>
      <c r="AC232" s="58">
        <v>5.32008212663901E-2</v>
      </c>
    </row>
    <row r="233" spans="1:29" x14ac:dyDescent="0.3">
      <c r="A233" s="56" t="s">
        <v>151</v>
      </c>
      <c r="B233" s="59">
        <v>65.630967073600004</v>
      </c>
      <c r="C233" s="60">
        <v>7.0746583467923105E-2</v>
      </c>
      <c r="D233" s="59">
        <v>28.069884916100101</v>
      </c>
      <c r="E233" s="60">
        <v>7.1421274661431597E-2</v>
      </c>
      <c r="F233" s="59">
        <v>37.561082157500103</v>
      </c>
      <c r="G233" s="60">
        <v>7.0250642164374696E-2</v>
      </c>
      <c r="H233" s="105"/>
      <c r="I233" s="59">
        <v>11.748521179200001</v>
      </c>
      <c r="J233" s="60">
        <v>8.6071184092395503E-2</v>
      </c>
      <c r="K233" s="59">
        <v>4.9039249787000001</v>
      </c>
      <c r="L233" s="60">
        <v>3.6079417939468998E-2</v>
      </c>
      <c r="M233" s="59">
        <v>4.2185817813000002</v>
      </c>
      <c r="N233" s="60">
        <v>3.2583526318448998E-2</v>
      </c>
      <c r="O233" s="59">
        <v>16.714559584300002</v>
      </c>
      <c r="P233" s="60">
        <v>0.112358184181568</v>
      </c>
      <c r="Q233" s="59">
        <v>8.5320528270999993</v>
      </c>
      <c r="R233" s="60">
        <v>8.0986189444491999E-2</v>
      </c>
      <c r="S233" s="59">
        <v>8.1842990947999805</v>
      </c>
      <c r="T233" s="60">
        <v>4.6086928905085797E-2</v>
      </c>
      <c r="U233" s="59">
        <v>11.3290276282</v>
      </c>
      <c r="V233" s="61">
        <v>0.120385956816142</v>
      </c>
      <c r="W233" s="105"/>
      <c r="X233" s="59">
        <v>24.3701329258</v>
      </c>
      <c r="Y233" s="61">
        <v>0.12850217439019301</v>
      </c>
      <c r="Z233" s="59">
        <v>14.873464140999999</v>
      </c>
      <c r="AA233" s="60">
        <v>4.4661138783115797E-2</v>
      </c>
      <c r="AB233" s="59">
        <v>25.065057484899999</v>
      </c>
      <c r="AC233" s="60">
        <v>6.40716746839297E-2</v>
      </c>
    </row>
    <row r="234" spans="1:29" x14ac:dyDescent="0.3">
      <c r="A234" s="56" t="s">
        <v>152</v>
      </c>
      <c r="B234" s="57">
        <v>31.434481963700001</v>
      </c>
      <c r="C234" s="58">
        <v>3.3884647768817999E-2</v>
      </c>
      <c r="D234" s="57">
        <v>13.9229641734</v>
      </c>
      <c r="E234" s="58">
        <v>3.5425718748113601E-2</v>
      </c>
      <c r="F234" s="57">
        <v>17.511517790300001</v>
      </c>
      <c r="G234" s="58">
        <v>3.2751861751028101E-2</v>
      </c>
      <c r="H234" s="105"/>
      <c r="I234" s="57">
        <v>0</v>
      </c>
      <c r="J234" s="58">
        <v>0</v>
      </c>
      <c r="K234" s="57">
        <v>1.7810099580000001</v>
      </c>
      <c r="L234" s="58">
        <v>1.31033412844077E-2</v>
      </c>
      <c r="M234" s="57">
        <v>7.0134567401999997</v>
      </c>
      <c r="N234" s="58">
        <v>5.4170610912558502E-2</v>
      </c>
      <c r="O234" s="57">
        <v>7.5824017269999704</v>
      </c>
      <c r="P234" s="58">
        <v>5.0970226614952999E-2</v>
      </c>
      <c r="Q234" s="57">
        <v>4.5051556814999998</v>
      </c>
      <c r="R234" s="58">
        <v>4.2762908164376799E-2</v>
      </c>
      <c r="S234" s="57">
        <v>7.3623980800999904</v>
      </c>
      <c r="T234" s="58">
        <v>4.1458689737291499E-2</v>
      </c>
      <c r="U234" s="57">
        <v>3.1900597769000001</v>
      </c>
      <c r="V234" s="58">
        <v>3.3898619647361003E-2</v>
      </c>
      <c r="W234" s="105"/>
      <c r="X234" s="57">
        <v>12.609042114599999</v>
      </c>
      <c r="Y234" s="61">
        <v>6.6486684075008198E-2</v>
      </c>
      <c r="Z234" s="57">
        <v>9.6109193650999902</v>
      </c>
      <c r="AA234" s="58">
        <v>2.8859087535286598E-2</v>
      </c>
      <c r="AB234" s="57">
        <v>9.2145204839999995</v>
      </c>
      <c r="AC234" s="58">
        <v>2.3554295025053299E-2</v>
      </c>
    </row>
    <row r="235" spans="1:29" x14ac:dyDescent="0.3">
      <c r="A235" s="56" t="s">
        <v>153</v>
      </c>
      <c r="B235" s="59">
        <v>287.5867782222</v>
      </c>
      <c r="C235" s="60">
        <v>0.31000277638682</v>
      </c>
      <c r="D235" s="59">
        <v>126.7491680051</v>
      </c>
      <c r="E235" s="60">
        <v>0.32250175475453802</v>
      </c>
      <c r="F235" s="59">
        <v>160.83761021710001</v>
      </c>
      <c r="G235" s="60">
        <v>0.30081522557194401</v>
      </c>
      <c r="H235" s="105"/>
      <c r="I235" s="59">
        <v>16.512718075599999</v>
      </c>
      <c r="J235" s="62">
        <v>0.120974306099653</v>
      </c>
      <c r="K235" s="59">
        <v>32.748078715299997</v>
      </c>
      <c r="L235" s="60">
        <v>0.24093590824000599</v>
      </c>
      <c r="M235" s="59">
        <v>43.174494981000002</v>
      </c>
      <c r="N235" s="60">
        <v>0.33347161829007999</v>
      </c>
      <c r="O235" s="59">
        <v>63.820133714900003</v>
      </c>
      <c r="P235" s="61">
        <v>0.429010067675758</v>
      </c>
      <c r="Q235" s="59">
        <v>41.357333918199998</v>
      </c>
      <c r="R235" s="61">
        <v>0.392563542150136</v>
      </c>
      <c r="S235" s="59">
        <v>56.995329275100197</v>
      </c>
      <c r="T235" s="60">
        <v>0.32094864298060899</v>
      </c>
      <c r="U235" s="59">
        <v>32.9786895421</v>
      </c>
      <c r="V235" s="60">
        <v>0.350442352632784</v>
      </c>
      <c r="W235" s="105"/>
      <c r="X235" s="59">
        <v>39.6510435191</v>
      </c>
      <c r="Y235" s="62">
        <v>0.209077452493102</v>
      </c>
      <c r="Z235" s="59">
        <v>110.8303882356</v>
      </c>
      <c r="AA235" s="60">
        <v>0.33279478831916098</v>
      </c>
      <c r="AB235" s="59">
        <v>134.59547277620001</v>
      </c>
      <c r="AC235" s="60">
        <v>0.344054959811747</v>
      </c>
    </row>
    <row r="236" spans="1:29" x14ac:dyDescent="0.3">
      <c r="A236" s="56" t="s">
        <v>154</v>
      </c>
      <c r="B236" s="57">
        <v>222.22313020390001</v>
      </c>
      <c r="C236" s="58">
        <v>0.23954434820140499</v>
      </c>
      <c r="D236" s="57">
        <v>106.19721436890001</v>
      </c>
      <c r="E236" s="58">
        <v>0.27020917393821497</v>
      </c>
      <c r="F236" s="57">
        <v>116.02591583500001</v>
      </c>
      <c r="G236" s="58">
        <v>0.217003734369003</v>
      </c>
      <c r="H236" s="105"/>
      <c r="I236" s="57">
        <v>27.977478445300001</v>
      </c>
      <c r="J236" s="58">
        <v>0.20496662183916001</v>
      </c>
      <c r="K236" s="57">
        <v>14.0104399255</v>
      </c>
      <c r="L236" s="62">
        <v>0.103078354539171</v>
      </c>
      <c r="M236" s="57">
        <v>12.1954815246</v>
      </c>
      <c r="N236" s="62">
        <v>9.41955884284192E-2</v>
      </c>
      <c r="O236" s="57">
        <v>23.555398649400001</v>
      </c>
      <c r="P236" s="62">
        <v>0.15834349727081901</v>
      </c>
      <c r="Q236" s="57">
        <v>32.012123382600002</v>
      </c>
      <c r="R236" s="61">
        <v>0.30385886507278997</v>
      </c>
      <c r="S236" s="57">
        <v>74.561586308799804</v>
      </c>
      <c r="T236" s="61">
        <v>0.41986668466788901</v>
      </c>
      <c r="U236" s="57">
        <v>37.910621967700003</v>
      </c>
      <c r="V236" s="61">
        <v>0.40285068135205498</v>
      </c>
      <c r="W236" s="105"/>
      <c r="X236" s="57">
        <v>56.7346754016001</v>
      </c>
      <c r="Y236" s="58">
        <v>0.29915836629307502</v>
      </c>
      <c r="Z236" s="57">
        <v>84.098542773899894</v>
      </c>
      <c r="AA236" s="58">
        <v>0.25252601913560802</v>
      </c>
      <c r="AB236" s="57">
        <v>73.7985370162001</v>
      </c>
      <c r="AC236" s="62">
        <v>0.18864492366316901</v>
      </c>
    </row>
    <row r="237" spans="1:29" x14ac:dyDescent="0.3">
      <c r="A237" s="56" t="s">
        <v>155</v>
      </c>
      <c r="B237" s="59">
        <v>9.6297784990000093</v>
      </c>
      <c r="C237" s="60">
        <v>1.0380373149052E-2</v>
      </c>
      <c r="D237" s="59">
        <v>8.7796299496000003</v>
      </c>
      <c r="E237" s="60">
        <v>2.2338971603565599E-2</v>
      </c>
      <c r="F237" s="59">
        <v>0.85014854939999995</v>
      </c>
      <c r="G237" s="62">
        <v>1.5900362316514499E-3</v>
      </c>
      <c r="H237" s="105"/>
      <c r="I237" s="59">
        <v>5.4959239599999998</v>
      </c>
      <c r="J237" s="60">
        <v>4.0263849015862101E-2</v>
      </c>
      <c r="K237" s="59">
        <v>1.2161483868</v>
      </c>
      <c r="L237" s="60">
        <v>8.9475116594055094E-3</v>
      </c>
      <c r="M237" s="59">
        <v>0.75921794880000004</v>
      </c>
      <c r="N237" s="60">
        <v>5.8640555756964297E-3</v>
      </c>
      <c r="O237" s="59">
        <v>0.87084878480000205</v>
      </c>
      <c r="P237" s="60">
        <v>5.8539973885259203E-3</v>
      </c>
      <c r="Q237" s="59">
        <v>0.85014854940000095</v>
      </c>
      <c r="R237" s="60">
        <v>8.0696044519300396E-3</v>
      </c>
      <c r="S237" s="59">
        <v>0</v>
      </c>
      <c r="T237" s="60">
        <v>0</v>
      </c>
      <c r="U237" s="59">
        <v>0.43749086920000002</v>
      </c>
      <c r="V237" s="60">
        <v>4.6489212150801198E-3</v>
      </c>
      <c r="W237" s="105"/>
      <c r="X237" s="59">
        <v>0.93609893990000004</v>
      </c>
      <c r="Y237" s="60">
        <v>4.9359906894129602E-3</v>
      </c>
      <c r="Z237" s="59">
        <v>5.4959239600000096</v>
      </c>
      <c r="AA237" s="60">
        <v>1.6502828150329499E-2</v>
      </c>
      <c r="AB237" s="59">
        <v>3.19775559909999</v>
      </c>
      <c r="AC237" s="60">
        <v>8.1741506712154806E-3</v>
      </c>
    </row>
    <row r="238" spans="1:29" x14ac:dyDescent="0.3">
      <c r="A238" s="56" t="s">
        <v>156</v>
      </c>
      <c r="B238" s="57">
        <v>391.33800375240003</v>
      </c>
      <c r="C238" s="58">
        <v>0.42184090805171398</v>
      </c>
      <c r="D238" s="57">
        <v>186.2602797154</v>
      </c>
      <c r="E238" s="58">
        <v>0.47392237751707</v>
      </c>
      <c r="F238" s="57">
        <v>205.07772403700099</v>
      </c>
      <c r="G238" s="58">
        <v>0.38355768736367402</v>
      </c>
      <c r="H238" s="105"/>
      <c r="I238" s="57">
        <v>45.5166904238</v>
      </c>
      <c r="J238" s="58">
        <v>0.33346115489662298</v>
      </c>
      <c r="K238" s="57">
        <v>53.672537149599997</v>
      </c>
      <c r="L238" s="58">
        <v>0.39488244785617399</v>
      </c>
      <c r="M238" s="57">
        <v>49.118849866399998</v>
      </c>
      <c r="N238" s="58">
        <v>0.37938468905552197</v>
      </c>
      <c r="O238" s="57">
        <v>65.587560548799999</v>
      </c>
      <c r="P238" s="58">
        <v>0.44089101905405897</v>
      </c>
      <c r="Q238" s="57">
        <v>53.015101760699999</v>
      </c>
      <c r="R238" s="61">
        <v>0.50321899800876002</v>
      </c>
      <c r="S238" s="57">
        <v>84.554720528700003</v>
      </c>
      <c r="T238" s="58">
        <v>0.47613941627225198</v>
      </c>
      <c r="U238" s="57">
        <v>39.872543474399997</v>
      </c>
      <c r="V238" s="58">
        <v>0.42369870163530798</v>
      </c>
      <c r="W238" s="105"/>
      <c r="X238" s="57">
        <v>68.922717163599998</v>
      </c>
      <c r="Y238" s="58">
        <v>0.36342514205273502</v>
      </c>
      <c r="Z238" s="57">
        <v>148.71059404459999</v>
      </c>
      <c r="AA238" s="58">
        <v>0.44653917985638297</v>
      </c>
      <c r="AB238" s="57">
        <v>171.1948188529</v>
      </c>
      <c r="AC238" s="58">
        <v>0.43761075544012701</v>
      </c>
    </row>
    <row r="239" spans="1:29" x14ac:dyDescent="0.3">
      <c r="A239" s="56" t="s">
        <v>157</v>
      </c>
      <c r="B239" s="59">
        <v>37.779062725899998</v>
      </c>
      <c r="C239" s="60">
        <v>4.0723757909593497E-2</v>
      </c>
      <c r="D239" s="59">
        <v>23.4232427072</v>
      </c>
      <c r="E239" s="60">
        <v>5.9598315271067397E-2</v>
      </c>
      <c r="F239" s="59">
        <v>14.355820018699999</v>
      </c>
      <c r="G239" s="60">
        <v>2.6849747589300699E-2</v>
      </c>
      <c r="H239" s="105"/>
      <c r="I239" s="59">
        <v>7.3936972915999704</v>
      </c>
      <c r="J239" s="60">
        <v>5.4167181639458301E-2</v>
      </c>
      <c r="K239" s="59">
        <v>6.8045240084999996</v>
      </c>
      <c r="L239" s="60">
        <v>5.0062606309875399E-2</v>
      </c>
      <c r="M239" s="59">
        <v>4.7825581076999999</v>
      </c>
      <c r="N239" s="60">
        <v>3.6939572598195101E-2</v>
      </c>
      <c r="O239" s="59">
        <v>5.5408557278000004</v>
      </c>
      <c r="P239" s="60">
        <v>3.7246598407081E-2</v>
      </c>
      <c r="Q239" s="59">
        <v>2.7522994178000002</v>
      </c>
      <c r="R239" s="60">
        <v>2.6124808012197701E-2</v>
      </c>
      <c r="S239" s="59">
        <v>8.6865870567000005</v>
      </c>
      <c r="T239" s="60">
        <v>4.8915382425885598E-2</v>
      </c>
      <c r="U239" s="59">
        <v>1.8185411158</v>
      </c>
      <c r="V239" s="60">
        <v>1.9324413305351101E-2</v>
      </c>
      <c r="W239" s="105"/>
      <c r="X239" s="59">
        <v>7.1818883557000204</v>
      </c>
      <c r="Y239" s="60">
        <v>3.7869644484295098E-2</v>
      </c>
      <c r="Z239" s="59">
        <v>18.124628986600001</v>
      </c>
      <c r="AA239" s="60">
        <v>5.44235399964196E-2</v>
      </c>
      <c r="AB239" s="59">
        <v>12.4725453836</v>
      </c>
      <c r="AC239" s="60">
        <v>3.1882506983277201E-2</v>
      </c>
    </row>
    <row r="240" spans="1:29" x14ac:dyDescent="0.3">
      <c r="A240" s="64" t="s">
        <v>158</v>
      </c>
      <c r="B240" s="57">
        <v>28.654691734</v>
      </c>
      <c r="C240" s="58">
        <v>3.08881863379168E-2</v>
      </c>
      <c r="D240" s="57">
        <v>11.838769990799999</v>
      </c>
      <c r="E240" s="58">
        <v>3.01226758034005E-2</v>
      </c>
      <c r="F240" s="57">
        <v>16.815921743200001</v>
      </c>
      <c r="G240" s="58">
        <v>3.1450885682477302E-2</v>
      </c>
      <c r="H240" s="105"/>
      <c r="I240" s="57">
        <v>0</v>
      </c>
      <c r="J240" s="58">
        <v>0</v>
      </c>
      <c r="K240" s="57">
        <v>3.9720274498000001</v>
      </c>
      <c r="L240" s="58">
        <v>2.9223211825391199E-2</v>
      </c>
      <c r="M240" s="57">
        <v>1.4756386418</v>
      </c>
      <c r="N240" s="58">
        <v>1.13975532570555E-2</v>
      </c>
      <c r="O240" s="57">
        <v>0.41380770030000003</v>
      </c>
      <c r="P240" s="62">
        <v>2.7816875204854999E-3</v>
      </c>
      <c r="Q240" s="57">
        <v>3.6318300219999999</v>
      </c>
      <c r="R240" s="58">
        <v>3.4473306735473899E-2</v>
      </c>
      <c r="S240" s="57">
        <v>15.622038592899999</v>
      </c>
      <c r="T240" s="61">
        <v>8.7969876667988806E-2</v>
      </c>
      <c r="U240" s="57">
        <v>3.5393493272000001</v>
      </c>
      <c r="V240" s="58">
        <v>3.7610284769800703E-2</v>
      </c>
      <c r="W240" s="105"/>
      <c r="X240" s="57">
        <v>4.4817137756000003</v>
      </c>
      <c r="Y240" s="58">
        <v>2.36317941684012E-2</v>
      </c>
      <c r="Z240" s="57">
        <v>6.1243564709000102</v>
      </c>
      <c r="AA240" s="58">
        <v>1.8389847295234601E-2</v>
      </c>
      <c r="AB240" s="57">
        <v>12.967120166600001</v>
      </c>
      <c r="AC240" s="58">
        <v>3.3146746437838201E-2</v>
      </c>
    </row>
    <row r="241" spans="1:29" x14ac:dyDescent="0.3">
      <c r="A241" s="56" t="s">
        <v>159</v>
      </c>
      <c r="B241" s="59">
        <v>128.3641782654</v>
      </c>
      <c r="C241" s="60">
        <v>0.138369545000921</v>
      </c>
      <c r="D241" s="59">
        <v>47.671907161299899</v>
      </c>
      <c r="E241" s="60">
        <v>0.12129684126523101</v>
      </c>
      <c r="F241" s="59">
        <v>80.692271104100001</v>
      </c>
      <c r="G241" s="60">
        <v>0.150919077331028</v>
      </c>
      <c r="H241" s="105"/>
      <c r="I241" s="59">
        <v>10.2398900712</v>
      </c>
      <c r="J241" s="60">
        <v>7.5018757676884304E-2</v>
      </c>
      <c r="K241" s="59">
        <v>23.893294410599999</v>
      </c>
      <c r="L241" s="60">
        <v>0.175789017722563</v>
      </c>
      <c r="M241" s="59">
        <v>42.595085362500001</v>
      </c>
      <c r="N241" s="61">
        <v>0.32899636818653899</v>
      </c>
      <c r="O241" s="59">
        <v>18.323591565400001</v>
      </c>
      <c r="P241" s="60">
        <v>0.123174377738728</v>
      </c>
      <c r="Q241" s="59">
        <v>7.3502648940000004</v>
      </c>
      <c r="R241" s="62">
        <v>6.9768666138816202E-2</v>
      </c>
      <c r="S241" s="59">
        <v>20.566517987400001</v>
      </c>
      <c r="T241" s="60">
        <v>0.115812929284647</v>
      </c>
      <c r="U241" s="59">
        <v>5.3955339743000001</v>
      </c>
      <c r="V241" s="62">
        <v>5.7334710563620599E-2</v>
      </c>
      <c r="W241" s="105"/>
      <c r="X241" s="59">
        <v>20.386384211100001</v>
      </c>
      <c r="Y241" s="60">
        <v>0.10749611859141101</v>
      </c>
      <c r="Z241" s="59">
        <v>43.608237893699901</v>
      </c>
      <c r="AA241" s="60">
        <v>0.130944179929742</v>
      </c>
      <c r="AB241" s="59">
        <v>64.369556160599998</v>
      </c>
      <c r="AC241" s="60">
        <v>0.16454242182989201</v>
      </c>
    </row>
    <row r="242" spans="1:29" x14ac:dyDescent="0.3">
      <c r="A242" s="56" t="s">
        <v>160</v>
      </c>
      <c r="B242" s="57">
        <v>58.018711181599997</v>
      </c>
      <c r="C242" s="58">
        <v>6.2540989053343807E-2</v>
      </c>
      <c r="D242" s="57">
        <v>21.873122866599999</v>
      </c>
      <c r="E242" s="58">
        <v>5.5654176019177298E-2</v>
      </c>
      <c r="F242" s="57">
        <v>36.145588314999998</v>
      </c>
      <c r="G242" s="58">
        <v>6.7603238370246094E-2</v>
      </c>
      <c r="H242" s="105"/>
      <c r="I242" s="57">
        <v>3.1533371924</v>
      </c>
      <c r="J242" s="58">
        <v>2.31017556893011E-2</v>
      </c>
      <c r="K242" s="57">
        <v>0</v>
      </c>
      <c r="L242" s="58">
        <v>0</v>
      </c>
      <c r="M242" s="57">
        <v>8.3402753664000304</v>
      </c>
      <c r="N242" s="58">
        <v>6.4418706568362905E-2</v>
      </c>
      <c r="O242" s="57">
        <v>14.812740720300001</v>
      </c>
      <c r="P242" s="58">
        <v>9.9573826141885896E-2</v>
      </c>
      <c r="Q242" s="57">
        <v>10.7437870472</v>
      </c>
      <c r="R242" s="61">
        <v>0.10197995614750099</v>
      </c>
      <c r="S242" s="57">
        <v>12.4596902746</v>
      </c>
      <c r="T242" s="58">
        <v>7.0162252529324398E-2</v>
      </c>
      <c r="U242" s="57">
        <v>8.5088805806999996</v>
      </c>
      <c r="V242" s="58">
        <v>9.0418150944576198E-2</v>
      </c>
      <c r="W242" s="105"/>
      <c r="X242" s="57">
        <v>9.7418498071999799</v>
      </c>
      <c r="Y242" s="58">
        <v>5.1368159813465201E-2</v>
      </c>
      <c r="Z242" s="57">
        <v>22.918958261899999</v>
      </c>
      <c r="AA242" s="58">
        <v>6.8819662050184194E-2</v>
      </c>
      <c r="AB242" s="57">
        <v>25.357903112500001</v>
      </c>
      <c r="AC242" s="58">
        <v>6.4820251055458203E-2</v>
      </c>
    </row>
    <row r="243" spans="1:29" x14ac:dyDescent="0.3">
      <c r="A243" s="63" t="s">
        <v>1</v>
      </c>
    </row>
    <row r="244" spans="1:29" x14ac:dyDescent="0.3">
      <c r="A244" s="63" t="s">
        <v>1</v>
      </c>
    </row>
    <row r="245" spans="1:29" x14ac:dyDescent="0.3">
      <c r="A245" s="51" t="s">
        <v>161</v>
      </c>
    </row>
    <row r="246" spans="1:29" x14ac:dyDescent="0.3">
      <c r="A246" s="52" t="s">
        <v>1</v>
      </c>
    </row>
    <row r="247" spans="1:29" x14ac:dyDescent="0.3">
      <c r="A247" s="112" t="s">
        <v>1</v>
      </c>
      <c r="B247" s="114" t="s">
        <v>502</v>
      </c>
      <c r="C247" s="114" t="s">
        <v>1</v>
      </c>
      <c r="D247" s="114" t="s">
        <v>346</v>
      </c>
      <c r="E247" s="114" t="s">
        <v>1</v>
      </c>
      <c r="F247" s="114" t="s">
        <v>347</v>
      </c>
      <c r="G247" s="114" t="s">
        <v>1</v>
      </c>
      <c r="H247" s="103"/>
      <c r="I247" s="114" t="s">
        <v>350</v>
      </c>
      <c r="J247" s="114" t="s">
        <v>1</v>
      </c>
      <c r="K247" s="114" t="s">
        <v>351</v>
      </c>
      <c r="L247" s="114" t="s">
        <v>1</v>
      </c>
      <c r="M247" s="114" t="s">
        <v>352</v>
      </c>
      <c r="N247" s="114" t="s">
        <v>1</v>
      </c>
      <c r="O247" s="114" t="s">
        <v>353</v>
      </c>
      <c r="P247" s="114" t="s">
        <v>1</v>
      </c>
      <c r="Q247" s="114" t="s">
        <v>354</v>
      </c>
      <c r="R247" s="114" t="s">
        <v>1</v>
      </c>
      <c r="S247" s="114" t="s">
        <v>355</v>
      </c>
      <c r="T247" s="114" t="s">
        <v>1</v>
      </c>
      <c r="U247" s="114" t="s">
        <v>356</v>
      </c>
      <c r="V247" s="114" t="s">
        <v>1</v>
      </c>
      <c r="W247" s="103"/>
      <c r="X247" s="114" t="s">
        <v>358</v>
      </c>
      <c r="Y247" s="114" t="s">
        <v>1</v>
      </c>
      <c r="Z247" s="114" t="s">
        <v>359</v>
      </c>
      <c r="AA247" s="114" t="s">
        <v>1</v>
      </c>
      <c r="AB247" s="114" t="s">
        <v>360</v>
      </c>
      <c r="AC247" s="114" t="s">
        <v>1</v>
      </c>
    </row>
    <row r="248" spans="1:29" x14ac:dyDescent="0.3">
      <c r="A248" s="113" t="s">
        <v>1</v>
      </c>
      <c r="B248" s="53" t="s">
        <v>14</v>
      </c>
      <c r="C248" s="53" t="s">
        <v>15</v>
      </c>
      <c r="D248" s="53" t="s">
        <v>14</v>
      </c>
      <c r="E248" s="53" t="s">
        <v>15</v>
      </c>
      <c r="F248" s="53" t="s">
        <v>14</v>
      </c>
      <c r="G248" s="53" t="s">
        <v>15</v>
      </c>
      <c r="H248" s="103"/>
      <c r="I248" s="53" t="s">
        <v>14</v>
      </c>
      <c r="J248" s="53" t="s">
        <v>15</v>
      </c>
      <c r="K248" s="53" t="s">
        <v>14</v>
      </c>
      <c r="L248" s="53" t="s">
        <v>15</v>
      </c>
      <c r="M248" s="53" t="s">
        <v>14</v>
      </c>
      <c r="N248" s="53" t="s">
        <v>15</v>
      </c>
      <c r="O248" s="53" t="s">
        <v>14</v>
      </c>
      <c r="P248" s="53" t="s">
        <v>15</v>
      </c>
      <c r="Q248" s="53" t="s">
        <v>14</v>
      </c>
      <c r="R248" s="53" t="s">
        <v>15</v>
      </c>
      <c r="S248" s="53" t="s">
        <v>14</v>
      </c>
      <c r="T248" s="53" t="s">
        <v>15</v>
      </c>
      <c r="U248" s="53" t="s">
        <v>14</v>
      </c>
      <c r="V248" s="53" t="s">
        <v>15</v>
      </c>
      <c r="W248" s="103"/>
      <c r="X248" s="53" t="s">
        <v>14</v>
      </c>
      <c r="Y248" s="53" t="s">
        <v>15</v>
      </c>
      <c r="Z248" s="53" t="s">
        <v>14</v>
      </c>
      <c r="AA248" s="53" t="s">
        <v>15</v>
      </c>
      <c r="AB248" s="53" t="s">
        <v>14</v>
      </c>
      <c r="AC248" s="53" t="s">
        <v>15</v>
      </c>
    </row>
    <row r="249" spans="1:29" x14ac:dyDescent="0.3">
      <c r="A249" s="54" t="s">
        <v>16</v>
      </c>
      <c r="B249" s="55">
        <v>927.69097610710003</v>
      </c>
      <c r="C249" s="55">
        <v>927.69097610710003</v>
      </c>
      <c r="D249" s="55">
        <v>393.01853753189999</v>
      </c>
      <c r="E249" s="55">
        <v>393.01853753189999</v>
      </c>
      <c r="F249" s="55">
        <v>534.67243857519998</v>
      </c>
      <c r="G249" s="55">
        <v>534.67243857519998</v>
      </c>
      <c r="H249" s="104"/>
      <c r="I249" s="55">
        <v>136.497729212</v>
      </c>
      <c r="J249" s="55">
        <v>136.497729212</v>
      </c>
      <c r="K249" s="55">
        <v>135.9202908131</v>
      </c>
      <c r="L249" s="55">
        <v>135.9202908131</v>
      </c>
      <c r="M249" s="55">
        <v>129.4697737768</v>
      </c>
      <c r="N249" s="55">
        <v>129.4697737768</v>
      </c>
      <c r="O249" s="55">
        <v>148.76138935540001</v>
      </c>
      <c r="P249" s="55">
        <v>148.76138935540001</v>
      </c>
      <c r="Q249" s="55">
        <v>105.3519480991</v>
      </c>
      <c r="R249" s="55">
        <v>105.3519480991</v>
      </c>
      <c r="S249" s="55">
        <v>177.58395469690001</v>
      </c>
      <c r="T249" s="55">
        <v>177.58395469690001</v>
      </c>
      <c r="U249" s="55">
        <v>94.105890153800004</v>
      </c>
      <c r="V249" s="55">
        <v>94.105890153800004</v>
      </c>
      <c r="W249" s="104"/>
      <c r="X249" s="55">
        <v>189.64763080040001</v>
      </c>
      <c r="Y249" s="55">
        <v>189.64763080040001</v>
      </c>
      <c r="Z249" s="55">
        <v>333.02921838219999</v>
      </c>
      <c r="AA249" s="55">
        <v>333.02921838219999</v>
      </c>
      <c r="AB249" s="55">
        <v>391.20340787949999</v>
      </c>
      <c r="AC249" s="55">
        <v>391.20340787949999</v>
      </c>
    </row>
    <row r="250" spans="1:29" x14ac:dyDescent="0.3">
      <c r="A250" s="56" t="s">
        <v>142</v>
      </c>
      <c r="B250" s="57">
        <v>60.760053109700003</v>
      </c>
      <c r="C250" s="58">
        <v>6.5496005323528506E-2</v>
      </c>
      <c r="D250" s="57">
        <v>26.770487663199901</v>
      </c>
      <c r="E250" s="58">
        <v>6.8115076279390799E-2</v>
      </c>
      <c r="F250" s="57">
        <v>33.989565446500002</v>
      </c>
      <c r="G250" s="58">
        <v>6.3570820177444906E-2</v>
      </c>
      <c r="H250" s="105"/>
      <c r="I250" s="57">
        <v>9.6081027900999896</v>
      </c>
      <c r="J250" s="58">
        <v>7.0390202427303997E-2</v>
      </c>
      <c r="K250" s="57">
        <v>19.728247512700001</v>
      </c>
      <c r="L250" s="61">
        <v>0.14514571293720799</v>
      </c>
      <c r="M250" s="57">
        <v>13.1212846046</v>
      </c>
      <c r="N250" s="58">
        <v>0.10134631599202799</v>
      </c>
      <c r="O250" s="57">
        <v>9.7926944518000294</v>
      </c>
      <c r="P250" s="58">
        <v>6.5828199738069498E-2</v>
      </c>
      <c r="Q250" s="57">
        <v>3.4805792001999998</v>
      </c>
      <c r="R250" s="62">
        <v>3.30376349275096E-2</v>
      </c>
      <c r="S250" s="57">
        <v>3.4466234035999999</v>
      </c>
      <c r="T250" s="62">
        <v>1.9408416765369901E-2</v>
      </c>
      <c r="U250" s="57">
        <v>1.5825211467</v>
      </c>
      <c r="V250" s="62">
        <v>1.6816387838355699E-2</v>
      </c>
      <c r="W250" s="105"/>
      <c r="X250" s="57">
        <v>8.3776189622999997</v>
      </c>
      <c r="Y250" s="58">
        <v>4.4174656582540002E-2</v>
      </c>
      <c r="Z250" s="57">
        <v>20.0625743015</v>
      </c>
      <c r="AA250" s="58">
        <v>6.0242685008122202E-2</v>
      </c>
      <c r="AB250" s="57">
        <v>32.319859845899998</v>
      </c>
      <c r="AC250" s="58">
        <v>8.2616508943744393E-2</v>
      </c>
    </row>
    <row r="251" spans="1:29" x14ac:dyDescent="0.3">
      <c r="A251" s="56" t="s">
        <v>143</v>
      </c>
      <c r="B251" s="59">
        <v>74.847387007899997</v>
      </c>
      <c r="C251" s="60">
        <v>8.0681378751774099E-2</v>
      </c>
      <c r="D251" s="59">
        <v>32.049628812199998</v>
      </c>
      <c r="E251" s="60">
        <v>8.1547371819830794E-2</v>
      </c>
      <c r="F251" s="59">
        <v>42.797758195700098</v>
      </c>
      <c r="G251" s="60">
        <v>8.0044818299869494E-2</v>
      </c>
      <c r="H251" s="105"/>
      <c r="I251" s="59">
        <v>11.847060410999999</v>
      </c>
      <c r="J251" s="60">
        <v>8.6793095236037704E-2</v>
      </c>
      <c r="K251" s="59">
        <v>14.276043333400001</v>
      </c>
      <c r="L251" s="60">
        <v>0.105032466072564</v>
      </c>
      <c r="M251" s="59">
        <v>4.7800402250999996</v>
      </c>
      <c r="N251" s="62">
        <v>3.6920124950095098E-2</v>
      </c>
      <c r="O251" s="59">
        <v>12.914847457700001</v>
      </c>
      <c r="P251" s="60">
        <v>8.6815856679354098E-2</v>
      </c>
      <c r="Q251" s="59">
        <v>6.6965661864000001</v>
      </c>
      <c r="R251" s="60">
        <v>6.3563762296078602E-2</v>
      </c>
      <c r="S251" s="59">
        <v>10.796767878700001</v>
      </c>
      <c r="T251" s="60">
        <v>6.0798104745036802E-2</v>
      </c>
      <c r="U251" s="59">
        <v>13.5360615156</v>
      </c>
      <c r="V251" s="61">
        <v>0.14383862150900001</v>
      </c>
      <c r="W251" s="105"/>
      <c r="X251" s="59">
        <v>21.293068826399999</v>
      </c>
      <c r="Y251" s="60">
        <v>0.11227700940177</v>
      </c>
      <c r="Z251" s="59">
        <v>20.451474596699999</v>
      </c>
      <c r="AA251" s="60">
        <v>6.1410451299287898E-2</v>
      </c>
      <c r="AB251" s="59">
        <v>26.883499552</v>
      </c>
      <c r="AC251" s="60">
        <v>6.8720003482895906E-2</v>
      </c>
    </row>
    <row r="252" spans="1:29" x14ac:dyDescent="0.3">
      <c r="A252" s="56" t="s">
        <v>144</v>
      </c>
      <c r="B252" s="57">
        <v>4.3132565419000004</v>
      </c>
      <c r="C252" s="58">
        <v>4.6494540240111602E-3</v>
      </c>
      <c r="D252" s="57">
        <v>4.3132565419000004</v>
      </c>
      <c r="E252" s="58">
        <v>1.0974689817397999E-2</v>
      </c>
      <c r="F252" s="57">
        <v>0</v>
      </c>
      <c r="G252" s="58">
        <v>0</v>
      </c>
      <c r="H252" s="105"/>
      <c r="I252" s="57">
        <v>3.9995275142</v>
      </c>
      <c r="J252" s="58">
        <v>2.9301055316372199E-2</v>
      </c>
      <c r="K252" s="57">
        <v>0</v>
      </c>
      <c r="L252" s="58">
        <v>0</v>
      </c>
      <c r="M252" s="57">
        <v>0</v>
      </c>
      <c r="N252" s="58">
        <v>0</v>
      </c>
      <c r="O252" s="57">
        <v>0</v>
      </c>
      <c r="P252" s="58">
        <v>0</v>
      </c>
      <c r="Q252" s="57">
        <v>0.3137290277</v>
      </c>
      <c r="R252" s="58">
        <v>2.97791387212782E-3</v>
      </c>
      <c r="S252" s="57">
        <v>0</v>
      </c>
      <c r="T252" s="58">
        <v>0</v>
      </c>
      <c r="U252" s="57">
        <v>0</v>
      </c>
      <c r="V252" s="58">
        <v>0</v>
      </c>
      <c r="W252" s="105"/>
      <c r="X252" s="57">
        <v>3.9995275142</v>
      </c>
      <c r="Y252" s="61">
        <v>2.1089256413698201E-2</v>
      </c>
      <c r="Z252" s="57">
        <v>0</v>
      </c>
      <c r="AA252" s="58">
        <v>0</v>
      </c>
      <c r="AB252" s="57">
        <v>0.3137290277</v>
      </c>
      <c r="AC252" s="58">
        <v>8.0195883108624601E-4</v>
      </c>
    </row>
    <row r="253" spans="1:29" x14ac:dyDescent="0.3">
      <c r="A253" s="56" t="s">
        <v>145</v>
      </c>
      <c r="B253" s="59">
        <v>183.4586232261</v>
      </c>
      <c r="C253" s="60">
        <v>0.197758335427551</v>
      </c>
      <c r="D253" s="59">
        <v>87.208649897399894</v>
      </c>
      <c r="E253" s="60">
        <v>0.221894494964685</v>
      </c>
      <c r="F253" s="59">
        <v>96.249973328699994</v>
      </c>
      <c r="G253" s="60">
        <v>0.18001671001630001</v>
      </c>
      <c r="H253" s="105"/>
      <c r="I253" s="59">
        <v>31.721715830699999</v>
      </c>
      <c r="J253" s="60">
        <v>0.23239738868792301</v>
      </c>
      <c r="K253" s="59">
        <v>21.339388184699999</v>
      </c>
      <c r="L253" s="60">
        <v>0.156999282866773</v>
      </c>
      <c r="M253" s="59">
        <v>30.6725239722</v>
      </c>
      <c r="N253" s="60">
        <v>0.23690876316102999</v>
      </c>
      <c r="O253" s="59">
        <v>28.2745079908</v>
      </c>
      <c r="P253" s="60">
        <v>0.19006617317381</v>
      </c>
      <c r="Q253" s="59">
        <v>25.285083619200002</v>
      </c>
      <c r="R253" s="60">
        <v>0.24000584778380599</v>
      </c>
      <c r="S253" s="59">
        <v>27.5881749451</v>
      </c>
      <c r="T253" s="60">
        <v>0.15535285827026099</v>
      </c>
      <c r="U253" s="59">
        <v>18.577228683400001</v>
      </c>
      <c r="V253" s="60">
        <v>0.197407714363455</v>
      </c>
      <c r="W253" s="105"/>
      <c r="X253" s="59">
        <v>32.687544447400001</v>
      </c>
      <c r="Y253" s="60">
        <v>0.172359360933978</v>
      </c>
      <c r="Z253" s="59">
        <v>61.340999066099897</v>
      </c>
      <c r="AA253" s="60">
        <v>0.18419104294837599</v>
      </c>
      <c r="AB253" s="59">
        <v>86.920206021300004</v>
      </c>
      <c r="AC253" s="60">
        <v>0.22218673015259999</v>
      </c>
    </row>
    <row r="254" spans="1:29" ht="25.5" customHeight="1" x14ac:dyDescent="0.3">
      <c r="A254" s="64" t="s">
        <v>146</v>
      </c>
      <c r="B254" s="57">
        <v>58.9486173759</v>
      </c>
      <c r="C254" s="58">
        <v>6.3543376937078802E-2</v>
      </c>
      <c r="D254" s="57">
        <v>18.767665849099998</v>
      </c>
      <c r="E254" s="58">
        <v>4.7752622476685803E-2</v>
      </c>
      <c r="F254" s="57">
        <v>40.180951526800101</v>
      </c>
      <c r="G254" s="58">
        <v>7.5150594322524994E-2</v>
      </c>
      <c r="H254" s="105"/>
      <c r="I254" s="57">
        <v>10.784167093800001</v>
      </c>
      <c r="J254" s="58">
        <v>7.90062014661847E-2</v>
      </c>
      <c r="K254" s="57">
        <v>11.1815706967</v>
      </c>
      <c r="L254" s="58">
        <v>8.22656472393474E-2</v>
      </c>
      <c r="M254" s="57">
        <v>5.2414132821999999</v>
      </c>
      <c r="N254" s="58">
        <v>4.0483683019605497E-2</v>
      </c>
      <c r="O254" s="57">
        <v>6.6653049427999997</v>
      </c>
      <c r="P254" s="58">
        <v>4.4805342109814399E-2</v>
      </c>
      <c r="Q254" s="57">
        <v>6.6053444482000003</v>
      </c>
      <c r="R254" s="58">
        <v>6.2697886155713395E-2</v>
      </c>
      <c r="S254" s="57">
        <v>11.5729872209</v>
      </c>
      <c r="T254" s="58">
        <v>6.5169104048013599E-2</v>
      </c>
      <c r="U254" s="57">
        <v>6.8978296913000001</v>
      </c>
      <c r="V254" s="58">
        <v>7.3298596719362397E-2</v>
      </c>
      <c r="W254" s="105"/>
      <c r="X254" s="57">
        <v>12.8192526638</v>
      </c>
      <c r="Y254" s="58">
        <v>6.7595111047245193E-2</v>
      </c>
      <c r="Z254" s="57">
        <v>22.1916815226</v>
      </c>
      <c r="AA254" s="58">
        <v>6.6635839432958602E-2</v>
      </c>
      <c r="AB254" s="57">
        <v>23.9376831895</v>
      </c>
      <c r="AC254" s="58">
        <v>6.1189863654954102E-2</v>
      </c>
    </row>
    <row r="255" spans="1:29" x14ac:dyDescent="0.3">
      <c r="A255" s="56" t="s">
        <v>147</v>
      </c>
      <c r="B255" s="59">
        <v>33.491322904</v>
      </c>
      <c r="C255" s="60">
        <v>3.6101809510469499E-2</v>
      </c>
      <c r="D255" s="59">
        <v>13.618946875600001</v>
      </c>
      <c r="E255" s="60">
        <v>3.4652174325224001E-2</v>
      </c>
      <c r="F255" s="59">
        <v>19.872376028400002</v>
      </c>
      <c r="G255" s="60">
        <v>3.7167384354720202E-2</v>
      </c>
      <c r="H255" s="105"/>
      <c r="I255" s="59">
        <v>3.1904679841000001</v>
      </c>
      <c r="J255" s="60">
        <v>2.3373780666671399E-2</v>
      </c>
      <c r="K255" s="59">
        <v>11.853484189</v>
      </c>
      <c r="L255" s="60">
        <v>8.7209084957737298E-2</v>
      </c>
      <c r="M255" s="59">
        <v>6.7216035137999999</v>
      </c>
      <c r="N255" s="60">
        <v>5.1916391893815597E-2</v>
      </c>
      <c r="O255" s="59">
        <v>7.9482655333999803</v>
      </c>
      <c r="P255" s="60">
        <v>5.3429626920269702E-2</v>
      </c>
      <c r="Q255" s="59">
        <v>2.4563689060999998</v>
      </c>
      <c r="R255" s="60">
        <v>2.3315837537141702E-2</v>
      </c>
      <c r="S255" s="59">
        <v>0.88364190840000101</v>
      </c>
      <c r="T255" s="62">
        <v>4.97591074547359E-3</v>
      </c>
      <c r="U255" s="59">
        <v>0.43749086920000002</v>
      </c>
      <c r="V255" s="62">
        <v>4.6489212150801198E-3</v>
      </c>
      <c r="W255" s="105"/>
      <c r="X255" s="59">
        <v>0.98558108880000195</v>
      </c>
      <c r="Y255" s="62">
        <v>5.1969069407321097E-3</v>
      </c>
      <c r="Z255" s="59">
        <v>15.0421283694</v>
      </c>
      <c r="AA255" s="60">
        <v>4.5167593529697299E-2</v>
      </c>
      <c r="AB255" s="59">
        <v>17.4636134458</v>
      </c>
      <c r="AC255" s="60">
        <v>4.4640749784007998E-2</v>
      </c>
    </row>
    <row r="256" spans="1:29" x14ac:dyDescent="0.3">
      <c r="A256" s="56" t="s">
        <v>148</v>
      </c>
      <c r="B256" s="57">
        <v>19.4798643261</v>
      </c>
      <c r="C256" s="58">
        <v>2.0998225516695199E-2</v>
      </c>
      <c r="D256" s="57">
        <v>10.2455323513</v>
      </c>
      <c r="E256" s="58">
        <v>2.6068827225403799E-2</v>
      </c>
      <c r="F256" s="57">
        <v>9.2343319747999999</v>
      </c>
      <c r="G256" s="58">
        <v>1.7271008020177201E-2</v>
      </c>
      <c r="H256" s="105"/>
      <c r="I256" s="57">
        <v>2.6650684675999998</v>
      </c>
      <c r="J256" s="58">
        <v>1.9524635926073002E-2</v>
      </c>
      <c r="K256" s="57">
        <v>2.3670895928000002</v>
      </c>
      <c r="L256" s="58">
        <v>1.7415277576582799E-2</v>
      </c>
      <c r="M256" s="57">
        <v>2.0258654652999999</v>
      </c>
      <c r="N256" s="58">
        <v>1.56474009817342E-2</v>
      </c>
      <c r="O256" s="57">
        <v>4.6473408458999996</v>
      </c>
      <c r="P256" s="58">
        <v>3.1240235561374199E-2</v>
      </c>
      <c r="Q256" s="57">
        <v>4.5385281111999998</v>
      </c>
      <c r="R256" s="61">
        <v>4.3079679048087502E-2</v>
      </c>
      <c r="S256" s="57">
        <v>1.9246588198000001</v>
      </c>
      <c r="T256" s="58">
        <v>1.08380220672808E-2</v>
      </c>
      <c r="U256" s="57">
        <v>1.3113130234999999</v>
      </c>
      <c r="V256" s="58">
        <v>1.39344415249341E-2</v>
      </c>
      <c r="W256" s="105"/>
      <c r="X256" s="57">
        <v>3.6684886644999999</v>
      </c>
      <c r="Y256" s="58">
        <v>1.93437094311028E-2</v>
      </c>
      <c r="Z256" s="57">
        <v>8.1398484746999902</v>
      </c>
      <c r="AA256" s="58">
        <v>2.4441844815424999E-2</v>
      </c>
      <c r="AB256" s="57">
        <v>7.6715271868999899</v>
      </c>
      <c r="AC256" s="58">
        <v>1.9610072490122601E-2</v>
      </c>
    </row>
    <row r="257" spans="1:29" ht="25.5" customHeight="1" x14ac:dyDescent="0.3">
      <c r="A257" s="64" t="s">
        <v>149</v>
      </c>
      <c r="B257" s="59">
        <v>21.565356186599999</v>
      </c>
      <c r="C257" s="60">
        <v>2.3246271379177799E-2</v>
      </c>
      <c r="D257" s="59">
        <v>8.4701189061999997</v>
      </c>
      <c r="E257" s="60">
        <v>2.1551448843586701E-2</v>
      </c>
      <c r="F257" s="59">
        <v>13.095237280399999</v>
      </c>
      <c r="G257" s="60">
        <v>2.4492074652840399E-2</v>
      </c>
      <c r="H257" s="105"/>
      <c r="I257" s="59">
        <v>0</v>
      </c>
      <c r="J257" s="60">
        <v>0</v>
      </c>
      <c r="K257" s="59">
        <v>2.1682111471000001</v>
      </c>
      <c r="L257" s="60">
        <v>1.59520784875412E-2</v>
      </c>
      <c r="M257" s="59">
        <v>5.3740465087000002</v>
      </c>
      <c r="N257" s="60">
        <v>4.1508116929010901E-2</v>
      </c>
      <c r="O257" s="59">
        <v>8.48574232889999</v>
      </c>
      <c r="P257" s="61">
        <v>5.7042639663891899E-2</v>
      </c>
      <c r="Q257" s="59">
        <v>2.3874397339</v>
      </c>
      <c r="R257" s="60">
        <v>2.2661562286956798E-2</v>
      </c>
      <c r="S257" s="59">
        <v>0</v>
      </c>
      <c r="T257" s="60">
        <v>0</v>
      </c>
      <c r="U257" s="59">
        <v>3.1499164679999998</v>
      </c>
      <c r="V257" s="60">
        <v>3.34720437036619E-2</v>
      </c>
      <c r="W257" s="105"/>
      <c r="X257" s="59">
        <v>1.2214643311</v>
      </c>
      <c r="Y257" s="60">
        <v>6.4407044050318997E-3</v>
      </c>
      <c r="Z257" s="59">
        <v>10.620170830599999</v>
      </c>
      <c r="AA257" s="60">
        <v>3.1889606810450499E-2</v>
      </c>
      <c r="AB257" s="59">
        <v>9.7237210248999908</v>
      </c>
      <c r="AC257" s="60">
        <v>2.4855921060624099E-2</v>
      </c>
    </row>
    <row r="258" spans="1:29" ht="22.8" x14ac:dyDescent="0.3">
      <c r="A258" s="64" t="s">
        <v>150</v>
      </c>
      <c r="B258" s="57">
        <v>15.7882508178</v>
      </c>
      <c r="C258" s="58">
        <v>1.7018868593562001E-2</v>
      </c>
      <c r="D258" s="57">
        <v>6.4219347204000004</v>
      </c>
      <c r="E258" s="58">
        <v>1.6340030067611599E-2</v>
      </c>
      <c r="F258" s="57">
        <v>9.3663160974000004</v>
      </c>
      <c r="G258" s="58">
        <v>1.7517858452474999E-2</v>
      </c>
      <c r="H258" s="105"/>
      <c r="I258" s="57">
        <v>2.9023903702</v>
      </c>
      <c r="J258" s="58">
        <v>2.1263286847008199E-2</v>
      </c>
      <c r="K258" s="57">
        <v>1.7810099580000001</v>
      </c>
      <c r="L258" s="58">
        <v>1.31033412844077E-2</v>
      </c>
      <c r="M258" s="57">
        <v>0.82631550670000098</v>
      </c>
      <c r="N258" s="58">
        <v>6.3823043988979998E-3</v>
      </c>
      <c r="O258" s="57">
        <v>1.2846564851</v>
      </c>
      <c r="P258" s="58">
        <v>8.6356849090114193E-3</v>
      </c>
      <c r="Q258" s="57">
        <v>2.0468055829999998</v>
      </c>
      <c r="R258" s="58">
        <v>1.9428265161975499E-2</v>
      </c>
      <c r="S258" s="57">
        <v>4.6060512248999999</v>
      </c>
      <c r="T258" s="58">
        <v>2.5937316424569999E-2</v>
      </c>
      <c r="U258" s="57">
        <v>2.3410216898999998</v>
      </c>
      <c r="V258" s="58">
        <v>2.4876462951192502E-2</v>
      </c>
      <c r="W258" s="105"/>
      <c r="X258" s="57">
        <v>3.9704286777000002</v>
      </c>
      <c r="Y258" s="58">
        <v>2.0935820083504201E-2</v>
      </c>
      <c r="Z258" s="57">
        <v>4.1980537364000101</v>
      </c>
      <c r="AA258" s="58">
        <v>1.26056619199764E-2</v>
      </c>
      <c r="AB258" s="57">
        <v>7.61976840370001</v>
      </c>
      <c r="AC258" s="58">
        <v>1.9477765914674899E-2</v>
      </c>
    </row>
    <row r="259" spans="1:29" x14ac:dyDescent="0.3">
      <c r="A259" s="56" t="s">
        <v>151</v>
      </c>
      <c r="B259" s="59">
        <v>17.554959235399998</v>
      </c>
      <c r="C259" s="60">
        <v>1.8923283385881801E-2</v>
      </c>
      <c r="D259" s="59">
        <v>2.6556912183000101</v>
      </c>
      <c r="E259" s="60">
        <v>6.7571652853256198E-3</v>
      </c>
      <c r="F259" s="59">
        <v>14.899268017100001</v>
      </c>
      <c r="G259" s="60">
        <v>2.7866160553934101E-2</v>
      </c>
      <c r="H259" s="105"/>
      <c r="I259" s="59">
        <v>11.748521179200001</v>
      </c>
      <c r="J259" s="61">
        <v>8.6071184092395503E-2</v>
      </c>
      <c r="K259" s="59">
        <v>0</v>
      </c>
      <c r="L259" s="60">
        <v>0</v>
      </c>
      <c r="M259" s="59">
        <v>0.61772222939999999</v>
      </c>
      <c r="N259" s="60">
        <v>4.77116945044582E-3</v>
      </c>
      <c r="O259" s="59">
        <v>3.5646977352999998</v>
      </c>
      <c r="P259" s="60">
        <v>2.3962519782493599E-2</v>
      </c>
      <c r="Q259" s="59">
        <v>0.28876204890000001</v>
      </c>
      <c r="R259" s="60">
        <v>2.7409274732003398E-3</v>
      </c>
      <c r="S259" s="59">
        <v>0</v>
      </c>
      <c r="T259" s="60">
        <v>0</v>
      </c>
      <c r="U259" s="59">
        <v>1.3352560426</v>
      </c>
      <c r="V259" s="60">
        <v>1.41888678850787E-2</v>
      </c>
      <c r="W259" s="105"/>
      <c r="X259" s="59">
        <v>12.444607920499999</v>
      </c>
      <c r="Y259" s="61">
        <v>6.5619632937031894E-2</v>
      </c>
      <c r="Z259" s="59">
        <v>0.63916930130000005</v>
      </c>
      <c r="AA259" s="62">
        <v>1.9192589299070399E-3</v>
      </c>
      <c r="AB259" s="59">
        <v>4.4711820136000098</v>
      </c>
      <c r="AC259" s="60">
        <v>1.1429302310621101E-2</v>
      </c>
    </row>
    <row r="260" spans="1:29" x14ac:dyDescent="0.3">
      <c r="A260" s="56" t="s">
        <v>152</v>
      </c>
      <c r="B260" s="57">
        <v>7.1488653417999997</v>
      </c>
      <c r="C260" s="58">
        <v>7.7060848126377403E-3</v>
      </c>
      <c r="D260" s="57">
        <v>3.2024234181</v>
      </c>
      <c r="E260" s="58">
        <v>8.1482757485454999E-3</v>
      </c>
      <c r="F260" s="57">
        <v>3.9464419237000001</v>
      </c>
      <c r="G260" s="58">
        <v>7.3810461115529202E-3</v>
      </c>
      <c r="H260" s="105"/>
      <c r="I260" s="57">
        <v>0</v>
      </c>
      <c r="J260" s="58">
        <v>0</v>
      </c>
      <c r="K260" s="57">
        <v>0</v>
      </c>
      <c r="L260" s="58">
        <v>0</v>
      </c>
      <c r="M260" s="57">
        <v>3.7907731804</v>
      </c>
      <c r="N260" s="61">
        <v>2.9279213748647798E-2</v>
      </c>
      <c r="O260" s="57">
        <v>0</v>
      </c>
      <c r="P260" s="58">
        <v>0</v>
      </c>
      <c r="Q260" s="57">
        <v>0.50761947659999995</v>
      </c>
      <c r="R260" s="58">
        <v>4.8183207407090801E-3</v>
      </c>
      <c r="S260" s="57">
        <v>1.7756499046000001</v>
      </c>
      <c r="T260" s="58">
        <v>9.9989320973883893E-3</v>
      </c>
      <c r="U260" s="57">
        <v>1.0748227802000001</v>
      </c>
      <c r="V260" s="58">
        <v>1.1421418770317E-2</v>
      </c>
      <c r="W260" s="105"/>
      <c r="X260" s="57">
        <v>3.3928514753000001</v>
      </c>
      <c r="Y260" s="58">
        <v>1.7890291911270399E-2</v>
      </c>
      <c r="Z260" s="57">
        <v>1.7447897736</v>
      </c>
      <c r="AA260" s="58">
        <v>5.2391492316376798E-3</v>
      </c>
      <c r="AB260" s="57">
        <v>2.0112240929</v>
      </c>
      <c r="AC260" s="58">
        <v>5.1411210955491097E-3</v>
      </c>
    </row>
    <row r="261" spans="1:29" x14ac:dyDescent="0.3">
      <c r="A261" s="56" t="s">
        <v>153</v>
      </c>
      <c r="B261" s="59">
        <v>59.324883193699897</v>
      </c>
      <c r="C261" s="60">
        <v>6.3948970855194603E-2</v>
      </c>
      <c r="D261" s="59">
        <v>25.071217921700001</v>
      </c>
      <c r="E261" s="60">
        <v>6.3791438640893802E-2</v>
      </c>
      <c r="F261" s="59">
        <v>34.253665271999999</v>
      </c>
      <c r="G261" s="60">
        <v>6.40647671372018E-2</v>
      </c>
      <c r="H261" s="105"/>
      <c r="I261" s="59">
        <v>0</v>
      </c>
      <c r="J261" s="60">
        <v>0</v>
      </c>
      <c r="K261" s="59">
        <v>3.1040651787</v>
      </c>
      <c r="L261" s="60">
        <v>2.2837393593928602E-2</v>
      </c>
      <c r="M261" s="59">
        <v>7.6818324026000004</v>
      </c>
      <c r="N261" s="60">
        <v>5.9333017881402397E-2</v>
      </c>
      <c r="O261" s="59">
        <v>18.0186201253</v>
      </c>
      <c r="P261" s="61">
        <v>0.121124306537985</v>
      </c>
      <c r="Q261" s="59">
        <v>8.9372246400000002</v>
      </c>
      <c r="R261" s="60">
        <v>8.4832077633658395E-2</v>
      </c>
      <c r="S261" s="59">
        <v>18.1489751957</v>
      </c>
      <c r="T261" s="60">
        <v>0.102199408874955</v>
      </c>
      <c r="U261" s="59">
        <v>3.4341656513999999</v>
      </c>
      <c r="V261" s="60">
        <v>3.6492568592544398E-2</v>
      </c>
      <c r="W261" s="105"/>
      <c r="X261" s="59">
        <v>9.9483123462999803</v>
      </c>
      <c r="Y261" s="60">
        <v>5.2456823764755502E-2</v>
      </c>
      <c r="Z261" s="59">
        <v>17.826311759999999</v>
      </c>
      <c r="AA261" s="60">
        <v>5.3527771066446399E-2</v>
      </c>
      <c r="AB261" s="59">
        <v>31.550259087399901</v>
      </c>
      <c r="AC261" s="60">
        <v>8.0649243978769797E-2</v>
      </c>
    </row>
    <row r="262" spans="1:29" x14ac:dyDescent="0.3">
      <c r="A262" s="56" t="s">
        <v>154</v>
      </c>
      <c r="B262" s="57">
        <v>76.500492928599996</v>
      </c>
      <c r="C262" s="58">
        <v>8.2463336282111402E-2</v>
      </c>
      <c r="D262" s="57">
        <v>36.248224076999897</v>
      </c>
      <c r="E262" s="58">
        <v>9.2230316423835002E-2</v>
      </c>
      <c r="F262" s="57">
        <v>40.252268851599901</v>
      </c>
      <c r="G262" s="58">
        <v>7.5283979400293397E-2</v>
      </c>
      <c r="H262" s="105"/>
      <c r="I262" s="57">
        <v>2.6650684675999998</v>
      </c>
      <c r="J262" s="58">
        <v>1.9524635926073002E-2</v>
      </c>
      <c r="K262" s="57">
        <v>7.4952141784000101</v>
      </c>
      <c r="L262" s="58">
        <v>5.5144188800379003E-2</v>
      </c>
      <c r="M262" s="57">
        <v>0.34648004360000001</v>
      </c>
      <c r="N262" s="62">
        <v>2.6761462038028699E-3</v>
      </c>
      <c r="O262" s="57">
        <v>5.2476052521999996</v>
      </c>
      <c r="P262" s="62">
        <v>3.5275317573588601E-2</v>
      </c>
      <c r="Q262" s="57">
        <v>11.1194487116</v>
      </c>
      <c r="R262" s="58">
        <v>0.10554573420076099</v>
      </c>
      <c r="S262" s="57">
        <v>29.7557207961</v>
      </c>
      <c r="T262" s="61">
        <v>0.16755861106307199</v>
      </c>
      <c r="U262" s="57">
        <v>19.8709554791001</v>
      </c>
      <c r="V262" s="61">
        <v>0.211155278873876</v>
      </c>
      <c r="W262" s="105"/>
      <c r="X262" s="57">
        <v>24.668292156</v>
      </c>
      <c r="Y262" s="61">
        <v>0.130074349212213</v>
      </c>
      <c r="Z262" s="57">
        <v>31.8081635986</v>
      </c>
      <c r="AA262" s="58">
        <v>9.5511630340180703E-2</v>
      </c>
      <c r="AB262" s="57">
        <v>20.024037174</v>
      </c>
      <c r="AC262" s="62">
        <v>5.1185743198249103E-2</v>
      </c>
    </row>
    <row r="263" spans="1:29" x14ac:dyDescent="0.3">
      <c r="A263" s="56" t="s">
        <v>155</v>
      </c>
      <c r="B263" s="59">
        <v>5.8474644387000003</v>
      </c>
      <c r="C263" s="60">
        <v>6.3032460046532996E-3</v>
      </c>
      <c r="D263" s="59">
        <v>5.4959239599999998</v>
      </c>
      <c r="E263" s="60">
        <v>1.3983879728711001E-2</v>
      </c>
      <c r="F263" s="59">
        <v>0.35154047869999999</v>
      </c>
      <c r="G263" s="60">
        <v>6.57487563108336E-4</v>
      </c>
      <c r="H263" s="105"/>
      <c r="I263" s="59">
        <v>5.4959239599999998</v>
      </c>
      <c r="J263" s="61">
        <v>4.0263849015862101E-2</v>
      </c>
      <c r="K263" s="59">
        <v>0</v>
      </c>
      <c r="L263" s="60">
        <v>0</v>
      </c>
      <c r="M263" s="59">
        <v>0</v>
      </c>
      <c r="N263" s="60">
        <v>0</v>
      </c>
      <c r="O263" s="59">
        <v>0</v>
      </c>
      <c r="P263" s="60">
        <v>0</v>
      </c>
      <c r="Q263" s="59">
        <v>0.35154047869999999</v>
      </c>
      <c r="R263" s="60">
        <v>3.3368199168877402E-3</v>
      </c>
      <c r="S263" s="59">
        <v>0</v>
      </c>
      <c r="T263" s="60">
        <v>0</v>
      </c>
      <c r="U263" s="59">
        <v>0</v>
      </c>
      <c r="V263" s="60">
        <v>0</v>
      </c>
      <c r="W263" s="105"/>
      <c r="X263" s="59">
        <v>0</v>
      </c>
      <c r="Y263" s="60">
        <v>0</v>
      </c>
      <c r="Z263" s="59">
        <v>5.4959239600000096</v>
      </c>
      <c r="AA263" s="60">
        <v>1.6502828150329499E-2</v>
      </c>
      <c r="AB263" s="59">
        <v>0.35154047870000099</v>
      </c>
      <c r="AC263" s="60">
        <v>8.9861302744142504E-4</v>
      </c>
    </row>
    <row r="264" spans="1:29" x14ac:dyDescent="0.3">
      <c r="A264" s="56" t="s">
        <v>156</v>
      </c>
      <c r="B264" s="57">
        <v>138.20810205789999</v>
      </c>
      <c r="C264" s="58">
        <v>0.14898075503317601</v>
      </c>
      <c r="D264" s="57">
        <v>58.932284345299998</v>
      </c>
      <c r="E264" s="58">
        <v>0.14994784906428699</v>
      </c>
      <c r="F264" s="57">
        <v>79.275817712600002</v>
      </c>
      <c r="G264" s="58">
        <v>0.14826987888856799</v>
      </c>
      <c r="H264" s="105"/>
      <c r="I264" s="57">
        <v>27.9411109638</v>
      </c>
      <c r="J264" s="58">
        <v>0.204700188970936</v>
      </c>
      <c r="K264" s="57">
        <v>20.502727909400001</v>
      </c>
      <c r="L264" s="58">
        <v>0.150843761345337</v>
      </c>
      <c r="M264" s="57">
        <v>15.5098125344</v>
      </c>
      <c r="N264" s="58">
        <v>0.119794853130262</v>
      </c>
      <c r="O264" s="57">
        <v>21.554305937300001</v>
      </c>
      <c r="P264" s="58">
        <v>0.14489180311300701</v>
      </c>
      <c r="Q264" s="57">
        <v>15.286184989900001</v>
      </c>
      <c r="R264" s="58">
        <v>0.145096367610791</v>
      </c>
      <c r="S264" s="57">
        <v>27.224044302799999</v>
      </c>
      <c r="T264" s="58">
        <v>0.15330238787206801</v>
      </c>
      <c r="U264" s="57">
        <v>10.1899154203</v>
      </c>
      <c r="V264" s="58">
        <v>0.108281377538073</v>
      </c>
      <c r="W264" s="105"/>
      <c r="X264" s="57">
        <v>23.239759244799998</v>
      </c>
      <c r="Y264" s="58">
        <v>0.122541785239908</v>
      </c>
      <c r="Z264" s="57">
        <v>60.316270195800101</v>
      </c>
      <c r="AA264" s="58">
        <v>0.18111404905793599</v>
      </c>
      <c r="AB264" s="57">
        <v>54.652072617300099</v>
      </c>
      <c r="AC264" s="58">
        <v>0.13970244511298899</v>
      </c>
    </row>
    <row r="265" spans="1:29" x14ac:dyDescent="0.3">
      <c r="A265" s="56" t="s">
        <v>157</v>
      </c>
      <c r="B265" s="59">
        <v>6.8586210765000102</v>
      </c>
      <c r="C265" s="60">
        <v>7.3932174109109603E-3</v>
      </c>
      <c r="D265" s="59">
        <v>4.92896125820001</v>
      </c>
      <c r="E265" s="60">
        <v>1.2541294589189501E-2</v>
      </c>
      <c r="F265" s="59">
        <v>1.9296598183</v>
      </c>
      <c r="G265" s="60">
        <v>3.6090504747957001E-3</v>
      </c>
      <c r="H265" s="105"/>
      <c r="I265" s="59">
        <v>3.1533371924</v>
      </c>
      <c r="J265" s="60">
        <v>2.31017556893011E-2</v>
      </c>
      <c r="K265" s="59">
        <v>0</v>
      </c>
      <c r="L265" s="60">
        <v>0</v>
      </c>
      <c r="M265" s="59">
        <v>0.89198215739999998</v>
      </c>
      <c r="N265" s="60">
        <v>6.8895011660230201E-3</v>
      </c>
      <c r="O265" s="59">
        <v>1.0439138795</v>
      </c>
      <c r="P265" s="60">
        <v>7.0173711338902996E-3</v>
      </c>
      <c r="Q265" s="59">
        <v>0</v>
      </c>
      <c r="R265" s="60">
        <v>0</v>
      </c>
      <c r="S265" s="59">
        <v>1.7693878472</v>
      </c>
      <c r="T265" s="60">
        <v>9.9636695793828191E-3</v>
      </c>
      <c r="U265" s="59">
        <v>0</v>
      </c>
      <c r="V265" s="60">
        <v>0</v>
      </c>
      <c r="W265" s="105"/>
      <c r="X265" s="59">
        <v>4.0390831312</v>
      </c>
      <c r="Y265" s="60">
        <v>2.12978306881727E-2</v>
      </c>
      <c r="Z265" s="59">
        <v>2.8195379453</v>
      </c>
      <c r="AA265" s="60">
        <v>8.4663380558523994E-3</v>
      </c>
      <c r="AB265" s="59">
        <v>0</v>
      </c>
      <c r="AC265" s="60">
        <v>0</v>
      </c>
    </row>
    <row r="266" spans="1:29" x14ac:dyDescent="0.3">
      <c r="A266" s="64" t="s">
        <v>158</v>
      </c>
      <c r="B266" s="57">
        <v>17.751815667799999</v>
      </c>
      <c r="C266" s="58">
        <v>1.9135483824896701E-2</v>
      </c>
      <c r="D266" s="57">
        <v>3.2827658342000001</v>
      </c>
      <c r="E266" s="58">
        <v>8.3526997347639093E-3</v>
      </c>
      <c r="F266" s="57">
        <v>14.4690498336</v>
      </c>
      <c r="G266" s="58">
        <v>2.7061521764909498E-2</v>
      </c>
      <c r="H266" s="105"/>
      <c r="I266" s="57">
        <v>0</v>
      </c>
      <c r="J266" s="58">
        <v>0</v>
      </c>
      <c r="K266" s="57">
        <v>2.3556792779000002</v>
      </c>
      <c r="L266" s="58">
        <v>1.73313290003126E-2</v>
      </c>
      <c r="M266" s="57">
        <v>0.80450683949999702</v>
      </c>
      <c r="N266" s="58">
        <v>6.2138583858726204E-3</v>
      </c>
      <c r="O266" s="57">
        <v>0.41380770030000003</v>
      </c>
      <c r="P266" s="58">
        <v>2.7816875204854999E-3</v>
      </c>
      <c r="Q266" s="57">
        <v>2.1646155239999998</v>
      </c>
      <c r="R266" s="58">
        <v>2.0546516348837099E-2</v>
      </c>
      <c r="S266" s="57">
        <v>12.013206326100001</v>
      </c>
      <c r="T266" s="61">
        <v>6.76480391857706E-2</v>
      </c>
      <c r="U266" s="57">
        <v>0</v>
      </c>
      <c r="V266" s="58">
        <v>0</v>
      </c>
      <c r="W266" s="105"/>
      <c r="X266" s="57">
        <v>2.2340517295</v>
      </c>
      <c r="Y266" s="58">
        <v>1.1780013913547299E-2</v>
      </c>
      <c r="Z266" s="57">
        <v>2.8154881651000001</v>
      </c>
      <c r="AA266" s="58">
        <v>8.4541776207420101E-3</v>
      </c>
      <c r="AB266" s="57">
        <v>7.6207744523000001</v>
      </c>
      <c r="AC266" s="58">
        <v>1.9480337591147399E-2</v>
      </c>
    </row>
    <row r="267" spans="1:29" x14ac:dyDescent="0.3">
      <c r="A267" s="56" t="s">
        <v>159</v>
      </c>
      <c r="B267" s="59">
        <v>70.960452559900006</v>
      </c>
      <c r="C267" s="60">
        <v>7.6491476566554195E-2</v>
      </c>
      <c r="D267" s="59">
        <v>24.646278827700002</v>
      </c>
      <c r="E267" s="60">
        <v>6.2710219681939405E-2</v>
      </c>
      <c r="F267" s="59">
        <v>46.314173732199897</v>
      </c>
      <c r="G267" s="60">
        <v>8.6621584339784605E-2</v>
      </c>
      <c r="H267" s="105"/>
      <c r="I267" s="59">
        <v>5.6219297948999998</v>
      </c>
      <c r="J267" s="60">
        <v>4.1186984042557703E-2</v>
      </c>
      <c r="K267" s="59">
        <v>17.767559654300001</v>
      </c>
      <c r="L267" s="60">
        <v>0.13072043583788101</v>
      </c>
      <c r="M267" s="59">
        <v>22.723295944499998</v>
      </c>
      <c r="N267" s="61">
        <v>0.175510432138963</v>
      </c>
      <c r="O267" s="59">
        <v>6.4059038481000004</v>
      </c>
      <c r="P267" s="60">
        <v>4.3061602717328097E-2</v>
      </c>
      <c r="Q267" s="59">
        <v>2.9648775578</v>
      </c>
      <c r="R267" s="62">
        <v>2.81425983220649E-2</v>
      </c>
      <c r="S267" s="59">
        <v>13.6183746484</v>
      </c>
      <c r="T267" s="60">
        <v>7.6686965732032597E-2</v>
      </c>
      <c r="U267" s="59">
        <v>1.8585111119</v>
      </c>
      <c r="V267" s="62">
        <v>1.9749147570493002E-2</v>
      </c>
      <c r="W267" s="105"/>
      <c r="X267" s="59">
        <v>11.4246759772</v>
      </c>
      <c r="Y267" s="60">
        <v>6.0241596106329599E-2</v>
      </c>
      <c r="Z267" s="59">
        <v>24.597674522599998</v>
      </c>
      <c r="AA267" s="60">
        <v>7.3860409732489404E-2</v>
      </c>
      <c r="AB267" s="59">
        <v>34.9381020601</v>
      </c>
      <c r="AC267" s="60">
        <v>8.9309298836327503E-2</v>
      </c>
    </row>
    <row r="268" spans="1:29" x14ac:dyDescent="0.3">
      <c r="A268" s="56" t="s">
        <v>162</v>
      </c>
      <c r="B268" s="57">
        <v>54.8825881108</v>
      </c>
      <c r="C268" s="58">
        <v>5.9160420360135003E-2</v>
      </c>
      <c r="D268" s="57">
        <v>20.6885450541</v>
      </c>
      <c r="E268" s="58">
        <v>5.2640125282692997E-2</v>
      </c>
      <c r="F268" s="57">
        <v>34.194043056700004</v>
      </c>
      <c r="G268" s="58">
        <v>6.3953255469499398E-2</v>
      </c>
      <c r="H268" s="105"/>
      <c r="I268" s="57">
        <v>3.1533371924</v>
      </c>
      <c r="J268" s="58">
        <v>2.31017556893011E-2</v>
      </c>
      <c r="K268" s="57">
        <v>0</v>
      </c>
      <c r="L268" s="58">
        <v>0</v>
      </c>
      <c r="M268" s="57">
        <v>8.3402753664000304</v>
      </c>
      <c r="N268" s="58">
        <v>6.4418706568362905E-2</v>
      </c>
      <c r="O268" s="57">
        <v>12.499174841</v>
      </c>
      <c r="P268" s="58">
        <v>8.4021632865626902E-2</v>
      </c>
      <c r="Q268" s="57">
        <v>9.9212298557000196</v>
      </c>
      <c r="R268" s="61">
        <v>9.4172248683693394E-2</v>
      </c>
      <c r="S268" s="57">
        <v>12.4596902746</v>
      </c>
      <c r="T268" s="58">
        <v>7.0162252529324398E-2</v>
      </c>
      <c r="U268" s="57">
        <v>8.5088805806999996</v>
      </c>
      <c r="V268" s="58">
        <v>9.0418150944576198E-2</v>
      </c>
      <c r="W268" s="105"/>
      <c r="X268" s="57">
        <v>9.2330216434000203</v>
      </c>
      <c r="Y268" s="58">
        <v>4.86851409871688E-2</v>
      </c>
      <c r="Z268" s="57">
        <v>22.918958261899999</v>
      </c>
      <c r="AA268" s="58">
        <v>6.8819662050184194E-2</v>
      </c>
      <c r="AB268" s="57">
        <v>22.730608205500001</v>
      </c>
      <c r="AC268" s="58">
        <v>5.81043205341953E-2</v>
      </c>
    </row>
    <row r="269" spans="1:29" x14ac:dyDescent="0.3">
      <c r="A269" s="63" t="s">
        <v>1</v>
      </c>
    </row>
    <row r="270" spans="1:29" x14ac:dyDescent="0.3">
      <c r="A270" s="63" t="s">
        <v>1</v>
      </c>
    </row>
    <row r="271" spans="1:29" x14ac:dyDescent="0.3">
      <c r="A271" s="51" t="s">
        <v>163</v>
      </c>
    </row>
    <row r="272" spans="1:29" x14ac:dyDescent="0.3">
      <c r="A272" s="52" t="s">
        <v>1</v>
      </c>
    </row>
    <row r="273" spans="1:29" x14ac:dyDescent="0.3">
      <c r="A273" s="112" t="s">
        <v>1</v>
      </c>
      <c r="B273" s="114" t="s">
        <v>502</v>
      </c>
      <c r="C273" s="114" t="s">
        <v>1</v>
      </c>
      <c r="D273" s="114" t="s">
        <v>346</v>
      </c>
      <c r="E273" s="114" t="s">
        <v>1</v>
      </c>
      <c r="F273" s="114" t="s">
        <v>347</v>
      </c>
      <c r="G273" s="114" t="s">
        <v>1</v>
      </c>
      <c r="H273" s="103"/>
      <c r="I273" s="114" t="s">
        <v>350</v>
      </c>
      <c r="J273" s="114" t="s">
        <v>1</v>
      </c>
      <c r="K273" s="114" t="s">
        <v>351</v>
      </c>
      <c r="L273" s="114" t="s">
        <v>1</v>
      </c>
      <c r="M273" s="114" t="s">
        <v>352</v>
      </c>
      <c r="N273" s="114" t="s">
        <v>1</v>
      </c>
      <c r="O273" s="114" t="s">
        <v>353</v>
      </c>
      <c r="P273" s="114" t="s">
        <v>1</v>
      </c>
      <c r="Q273" s="114" t="s">
        <v>354</v>
      </c>
      <c r="R273" s="114" t="s">
        <v>1</v>
      </c>
      <c r="S273" s="114" t="s">
        <v>355</v>
      </c>
      <c r="T273" s="114" t="s">
        <v>1</v>
      </c>
      <c r="U273" s="114" t="s">
        <v>356</v>
      </c>
      <c r="V273" s="114" t="s">
        <v>1</v>
      </c>
      <c r="W273" s="103"/>
      <c r="X273" s="114" t="s">
        <v>358</v>
      </c>
      <c r="Y273" s="114" t="s">
        <v>1</v>
      </c>
      <c r="Z273" s="114" t="s">
        <v>359</v>
      </c>
      <c r="AA273" s="114" t="s">
        <v>1</v>
      </c>
      <c r="AB273" s="114" t="s">
        <v>360</v>
      </c>
      <c r="AC273" s="114" t="s">
        <v>1</v>
      </c>
    </row>
    <row r="274" spans="1:29" x14ac:dyDescent="0.3">
      <c r="A274" s="113" t="s">
        <v>1</v>
      </c>
      <c r="B274" s="53" t="s">
        <v>14</v>
      </c>
      <c r="C274" s="53" t="s">
        <v>15</v>
      </c>
      <c r="D274" s="53" t="s">
        <v>14</v>
      </c>
      <c r="E274" s="53" t="s">
        <v>15</v>
      </c>
      <c r="F274" s="53" t="s">
        <v>14</v>
      </c>
      <c r="G274" s="53" t="s">
        <v>15</v>
      </c>
      <c r="H274" s="103"/>
      <c r="I274" s="53" t="s">
        <v>14</v>
      </c>
      <c r="J274" s="53" t="s">
        <v>15</v>
      </c>
      <c r="K274" s="53" t="s">
        <v>14</v>
      </c>
      <c r="L274" s="53" t="s">
        <v>15</v>
      </c>
      <c r="M274" s="53" t="s">
        <v>14</v>
      </c>
      <c r="N274" s="53" t="s">
        <v>15</v>
      </c>
      <c r="O274" s="53" t="s">
        <v>14</v>
      </c>
      <c r="P274" s="53" t="s">
        <v>15</v>
      </c>
      <c r="Q274" s="53" t="s">
        <v>14</v>
      </c>
      <c r="R274" s="53" t="s">
        <v>15</v>
      </c>
      <c r="S274" s="53" t="s">
        <v>14</v>
      </c>
      <c r="T274" s="53" t="s">
        <v>15</v>
      </c>
      <c r="U274" s="53" t="s">
        <v>14</v>
      </c>
      <c r="V274" s="53" t="s">
        <v>15</v>
      </c>
      <c r="W274" s="103"/>
      <c r="X274" s="53" t="s">
        <v>14</v>
      </c>
      <c r="Y274" s="53" t="s">
        <v>15</v>
      </c>
      <c r="Z274" s="53" t="s">
        <v>14</v>
      </c>
      <c r="AA274" s="53" t="s">
        <v>15</v>
      </c>
      <c r="AB274" s="53" t="s">
        <v>14</v>
      </c>
      <c r="AC274" s="53" t="s">
        <v>15</v>
      </c>
    </row>
    <row r="275" spans="1:29" x14ac:dyDescent="0.3">
      <c r="A275" s="54" t="s">
        <v>16</v>
      </c>
      <c r="B275" s="55">
        <v>927.69097610710003</v>
      </c>
      <c r="C275" s="55">
        <v>927.69097610710003</v>
      </c>
      <c r="D275" s="55">
        <v>393.01853753189999</v>
      </c>
      <c r="E275" s="55">
        <v>393.01853753189999</v>
      </c>
      <c r="F275" s="55">
        <v>534.67243857519998</v>
      </c>
      <c r="G275" s="55">
        <v>534.67243857519998</v>
      </c>
      <c r="H275" s="104"/>
      <c r="I275" s="55">
        <v>136.497729212</v>
      </c>
      <c r="J275" s="55">
        <v>136.497729212</v>
      </c>
      <c r="K275" s="55">
        <v>135.9202908131</v>
      </c>
      <c r="L275" s="55">
        <v>135.9202908131</v>
      </c>
      <c r="M275" s="55">
        <v>129.4697737768</v>
      </c>
      <c r="N275" s="55">
        <v>129.4697737768</v>
      </c>
      <c r="O275" s="55">
        <v>148.76138935540001</v>
      </c>
      <c r="P275" s="55">
        <v>148.76138935540001</v>
      </c>
      <c r="Q275" s="55">
        <v>105.3519480991</v>
      </c>
      <c r="R275" s="55">
        <v>105.3519480991</v>
      </c>
      <c r="S275" s="55">
        <v>177.58395469690001</v>
      </c>
      <c r="T275" s="55">
        <v>177.58395469690001</v>
      </c>
      <c r="U275" s="55">
        <v>94.105890153800004</v>
      </c>
      <c r="V275" s="55">
        <v>94.105890153800004</v>
      </c>
      <c r="W275" s="104"/>
      <c r="X275" s="55">
        <v>189.64763080040001</v>
      </c>
      <c r="Y275" s="55">
        <v>189.64763080040001</v>
      </c>
      <c r="Z275" s="55">
        <v>333.02921838219999</v>
      </c>
      <c r="AA275" s="55">
        <v>333.02921838219999</v>
      </c>
      <c r="AB275" s="55">
        <v>391.20340787949999</v>
      </c>
      <c r="AC275" s="55">
        <v>391.20340787949999</v>
      </c>
    </row>
    <row r="276" spans="1:29" x14ac:dyDescent="0.3">
      <c r="A276" s="56" t="s">
        <v>65</v>
      </c>
      <c r="B276" s="57">
        <v>224.10203247889999</v>
      </c>
      <c r="C276" s="58">
        <v>0.24156970181957199</v>
      </c>
      <c r="D276" s="57">
        <v>85.980092533499999</v>
      </c>
      <c r="E276" s="58">
        <v>0.21876854225106701</v>
      </c>
      <c r="F276" s="57">
        <v>138.12193994539999</v>
      </c>
      <c r="G276" s="58">
        <v>0.25833001662376398</v>
      </c>
      <c r="H276" s="105"/>
      <c r="I276" s="57">
        <v>40.366060640000001</v>
      </c>
      <c r="J276" s="58">
        <v>0.295726975628334</v>
      </c>
      <c r="K276" s="57">
        <v>36.169377996400002</v>
      </c>
      <c r="L276" s="58">
        <v>0.26610727346173402</v>
      </c>
      <c r="M276" s="57">
        <v>43.013221266199999</v>
      </c>
      <c r="N276" s="61">
        <v>0.33222597067600401</v>
      </c>
      <c r="O276" s="57">
        <v>36.0847813245</v>
      </c>
      <c r="P276" s="58">
        <v>0.242568192464856</v>
      </c>
      <c r="Q276" s="57">
        <v>26.329199308300002</v>
      </c>
      <c r="R276" s="58">
        <v>0.249916587052887</v>
      </c>
      <c r="S276" s="57">
        <v>32.051336712900003</v>
      </c>
      <c r="T276" s="58">
        <v>0.180485544246411</v>
      </c>
      <c r="U276" s="57">
        <v>10.0880552306</v>
      </c>
      <c r="V276" s="62">
        <v>0.107198977812258</v>
      </c>
      <c r="W276" s="105"/>
      <c r="X276" s="57">
        <v>39.202234488099997</v>
      </c>
      <c r="Y276" s="58">
        <v>0.20671091076987699</v>
      </c>
      <c r="Z276" s="57">
        <v>57.540925144899902</v>
      </c>
      <c r="AA276" s="62">
        <v>0.17278041075321901</v>
      </c>
      <c r="AB276" s="57">
        <v>124.84899915459999</v>
      </c>
      <c r="AC276" s="61">
        <v>0.31914087822327097</v>
      </c>
    </row>
    <row r="277" spans="1:29" x14ac:dyDescent="0.3">
      <c r="A277" s="56" t="s">
        <v>66</v>
      </c>
      <c r="B277" s="59">
        <v>703.58894362820001</v>
      </c>
      <c r="C277" s="60">
        <v>0.75843029818042795</v>
      </c>
      <c r="D277" s="59">
        <v>307.0384449984</v>
      </c>
      <c r="E277" s="60">
        <v>0.78123145774893299</v>
      </c>
      <c r="F277" s="59">
        <v>396.55049862980098</v>
      </c>
      <c r="G277" s="60">
        <v>0.74166998337623602</v>
      </c>
      <c r="H277" s="105"/>
      <c r="I277" s="59">
        <v>96.131668572000095</v>
      </c>
      <c r="J277" s="60">
        <v>0.70427302437166595</v>
      </c>
      <c r="K277" s="59">
        <v>99.750912816699696</v>
      </c>
      <c r="L277" s="60">
        <v>0.73389272653826598</v>
      </c>
      <c r="M277" s="59">
        <v>86.456552510599906</v>
      </c>
      <c r="N277" s="62">
        <v>0.66777402932399599</v>
      </c>
      <c r="O277" s="59">
        <v>112.6766080309</v>
      </c>
      <c r="P277" s="60">
        <v>0.75743180753514405</v>
      </c>
      <c r="Q277" s="59">
        <v>79.022748790799994</v>
      </c>
      <c r="R277" s="60">
        <v>0.750083412947112</v>
      </c>
      <c r="S277" s="59">
        <v>145.53261798400001</v>
      </c>
      <c r="T277" s="60">
        <v>0.81951445575358906</v>
      </c>
      <c r="U277" s="59">
        <v>84.017834923199999</v>
      </c>
      <c r="V277" s="61">
        <v>0.89280102218774204</v>
      </c>
      <c r="W277" s="105"/>
      <c r="X277" s="59">
        <v>150.44539631230001</v>
      </c>
      <c r="Y277" s="60">
        <v>0.79328908923012298</v>
      </c>
      <c r="Z277" s="59">
        <v>275.48829323730001</v>
      </c>
      <c r="AA277" s="61">
        <v>0.82721958924678096</v>
      </c>
      <c r="AB277" s="59">
        <v>266.3544087249</v>
      </c>
      <c r="AC277" s="62">
        <v>0.68085912177672903</v>
      </c>
    </row>
    <row r="278" spans="1:29" x14ac:dyDescent="0.3">
      <c r="A278" s="63" t="s">
        <v>1</v>
      </c>
    </row>
    <row r="279" spans="1:29" x14ac:dyDescent="0.3">
      <c r="A279" s="63" t="s">
        <v>1</v>
      </c>
    </row>
    <row r="280" spans="1:29" x14ac:dyDescent="0.3">
      <c r="A280" s="51" t="s">
        <v>164</v>
      </c>
    </row>
    <row r="281" spans="1:29" x14ac:dyDescent="0.3">
      <c r="A281" s="52" t="s">
        <v>1</v>
      </c>
    </row>
    <row r="282" spans="1:29" x14ac:dyDescent="0.3">
      <c r="A282" s="112" t="s">
        <v>1</v>
      </c>
      <c r="B282" s="114" t="s">
        <v>502</v>
      </c>
      <c r="C282" s="114" t="s">
        <v>1</v>
      </c>
      <c r="D282" s="114" t="s">
        <v>346</v>
      </c>
      <c r="E282" s="114" t="s">
        <v>1</v>
      </c>
      <c r="F282" s="114" t="s">
        <v>347</v>
      </c>
      <c r="G282" s="114" t="s">
        <v>1</v>
      </c>
      <c r="H282" s="103"/>
      <c r="I282" s="114" t="s">
        <v>350</v>
      </c>
      <c r="J282" s="114" t="s">
        <v>1</v>
      </c>
      <c r="K282" s="114" t="s">
        <v>351</v>
      </c>
      <c r="L282" s="114" t="s">
        <v>1</v>
      </c>
      <c r="M282" s="114" t="s">
        <v>352</v>
      </c>
      <c r="N282" s="114" t="s">
        <v>1</v>
      </c>
      <c r="O282" s="114" t="s">
        <v>353</v>
      </c>
      <c r="P282" s="114" t="s">
        <v>1</v>
      </c>
      <c r="Q282" s="114" t="s">
        <v>354</v>
      </c>
      <c r="R282" s="114" t="s">
        <v>1</v>
      </c>
      <c r="S282" s="114" t="s">
        <v>355</v>
      </c>
      <c r="T282" s="114" t="s">
        <v>1</v>
      </c>
      <c r="U282" s="114" t="s">
        <v>356</v>
      </c>
      <c r="V282" s="114" t="s">
        <v>1</v>
      </c>
      <c r="W282" s="103"/>
      <c r="X282" s="114" t="s">
        <v>358</v>
      </c>
      <c r="Y282" s="114" t="s">
        <v>1</v>
      </c>
      <c r="Z282" s="114" t="s">
        <v>359</v>
      </c>
      <c r="AA282" s="114" t="s">
        <v>1</v>
      </c>
      <c r="AB282" s="114" t="s">
        <v>360</v>
      </c>
      <c r="AC282" s="114" t="s">
        <v>1</v>
      </c>
    </row>
    <row r="283" spans="1:29" x14ac:dyDescent="0.3">
      <c r="A283" s="113" t="s">
        <v>1</v>
      </c>
      <c r="B283" s="53" t="s">
        <v>14</v>
      </c>
      <c r="C283" s="53" t="s">
        <v>15</v>
      </c>
      <c r="D283" s="53" t="s">
        <v>14</v>
      </c>
      <c r="E283" s="53" t="s">
        <v>15</v>
      </c>
      <c r="F283" s="53" t="s">
        <v>14</v>
      </c>
      <c r="G283" s="53" t="s">
        <v>15</v>
      </c>
      <c r="H283" s="103"/>
      <c r="I283" s="53" t="s">
        <v>14</v>
      </c>
      <c r="J283" s="53" t="s">
        <v>15</v>
      </c>
      <c r="K283" s="53" t="s">
        <v>14</v>
      </c>
      <c r="L283" s="53" t="s">
        <v>15</v>
      </c>
      <c r="M283" s="53" t="s">
        <v>14</v>
      </c>
      <c r="N283" s="53" t="s">
        <v>15</v>
      </c>
      <c r="O283" s="53" t="s">
        <v>14</v>
      </c>
      <c r="P283" s="53" t="s">
        <v>15</v>
      </c>
      <c r="Q283" s="53" t="s">
        <v>14</v>
      </c>
      <c r="R283" s="53" t="s">
        <v>15</v>
      </c>
      <c r="S283" s="53" t="s">
        <v>14</v>
      </c>
      <c r="T283" s="53" t="s">
        <v>15</v>
      </c>
      <c r="U283" s="53" t="s">
        <v>14</v>
      </c>
      <c r="V283" s="53" t="s">
        <v>15</v>
      </c>
      <c r="W283" s="103"/>
      <c r="X283" s="53" t="s">
        <v>14</v>
      </c>
      <c r="Y283" s="53" t="s">
        <v>15</v>
      </c>
      <c r="Z283" s="53" t="s">
        <v>14</v>
      </c>
      <c r="AA283" s="53" t="s">
        <v>15</v>
      </c>
      <c r="AB283" s="53" t="s">
        <v>14</v>
      </c>
      <c r="AC283" s="53" t="s">
        <v>15</v>
      </c>
    </row>
    <row r="284" spans="1:29" x14ac:dyDescent="0.3">
      <c r="A284" s="54" t="s">
        <v>16</v>
      </c>
      <c r="B284" s="55">
        <v>224.10203247889999</v>
      </c>
      <c r="C284" s="55">
        <v>224.10203247889999</v>
      </c>
      <c r="D284" s="55">
        <v>85.980092533499999</v>
      </c>
      <c r="E284" s="55">
        <v>85.980092533499999</v>
      </c>
      <c r="F284" s="55">
        <v>138.12193994539999</v>
      </c>
      <c r="G284" s="55">
        <v>138.12193994539999</v>
      </c>
      <c r="H284" s="104"/>
      <c r="I284" s="55">
        <v>40.366060640000001</v>
      </c>
      <c r="J284" s="55">
        <v>40.366060640000001</v>
      </c>
      <c r="K284" s="55">
        <v>36.169377996400002</v>
      </c>
      <c r="L284" s="55">
        <v>36.169377996400002</v>
      </c>
      <c r="M284" s="55">
        <v>43.013221266199999</v>
      </c>
      <c r="N284" s="55">
        <v>43.013221266199999</v>
      </c>
      <c r="O284" s="55">
        <v>36.0847813245</v>
      </c>
      <c r="P284" s="55">
        <v>36.0847813245</v>
      </c>
      <c r="Q284" s="55">
        <v>26.329199308300002</v>
      </c>
      <c r="R284" s="55">
        <v>26.329199308300002</v>
      </c>
      <c r="S284" s="55">
        <v>32.051336712900003</v>
      </c>
      <c r="T284" s="55">
        <v>32.051336712900003</v>
      </c>
      <c r="U284" s="55">
        <v>10.0880552306</v>
      </c>
      <c r="V284" s="55">
        <v>10.0880552306</v>
      </c>
      <c r="W284" s="104"/>
      <c r="X284" s="55">
        <v>39.202234488099997</v>
      </c>
      <c r="Y284" s="55">
        <v>39.202234488099997</v>
      </c>
      <c r="Z284" s="55">
        <v>57.540925144900001</v>
      </c>
      <c r="AA284" s="55">
        <v>57.540925144900001</v>
      </c>
      <c r="AB284" s="55">
        <v>124.84899915459999</v>
      </c>
      <c r="AC284" s="55">
        <v>124.84899915459999</v>
      </c>
    </row>
    <row r="285" spans="1:29" x14ac:dyDescent="0.3">
      <c r="A285" s="56" t="s">
        <v>2</v>
      </c>
      <c r="B285" s="57">
        <v>16.325527904899999</v>
      </c>
      <c r="C285" s="58">
        <v>7.2848638293528695E-2</v>
      </c>
      <c r="D285" s="57">
        <v>5.4466145037000002</v>
      </c>
      <c r="E285" s="58">
        <v>6.3347390578555901E-2</v>
      </c>
      <c r="F285" s="57">
        <v>10.8789134012</v>
      </c>
      <c r="G285" s="58">
        <v>7.87631089275206E-2</v>
      </c>
      <c r="H285" s="105"/>
      <c r="I285" s="65">
        <v>0</v>
      </c>
      <c r="J285" s="66">
        <v>0</v>
      </c>
      <c r="K285" s="65">
        <v>4.75105233419999</v>
      </c>
      <c r="L285" s="66">
        <v>13.135565490434701</v>
      </c>
      <c r="M285" s="57">
        <v>1.7029301566999999</v>
      </c>
      <c r="N285" s="58">
        <v>3.9590853848422897E-2</v>
      </c>
      <c r="O285" s="57">
        <v>3.1638109931999998</v>
      </c>
      <c r="P285" s="58">
        <v>8.7677155772367399E-2</v>
      </c>
      <c r="Q285" s="57">
        <v>1.0092888592</v>
      </c>
      <c r="R285" s="58">
        <v>3.8333442934659699E-2</v>
      </c>
      <c r="S285" s="65">
        <v>5.2558032034000002</v>
      </c>
      <c r="T285" s="66">
        <v>16.398078028629101</v>
      </c>
      <c r="U285" s="65">
        <v>0.44264235819999997</v>
      </c>
      <c r="V285" s="66">
        <v>4.3877868239394404</v>
      </c>
      <c r="W285" s="106"/>
      <c r="X285" s="65">
        <v>0.26268879490000002</v>
      </c>
      <c r="Y285" s="66">
        <v>0.670086280361749</v>
      </c>
      <c r="Z285" s="57">
        <v>2.9483940665000001</v>
      </c>
      <c r="AA285" s="58">
        <v>5.1239948941997897E-2</v>
      </c>
      <c r="AB285" s="57">
        <v>13.1144450435</v>
      </c>
      <c r="AC285" s="58">
        <v>0.10504245234085099</v>
      </c>
    </row>
    <row r="286" spans="1:29" x14ac:dyDescent="0.3">
      <c r="A286" s="56" t="s">
        <v>3</v>
      </c>
      <c r="B286" s="59">
        <v>22.190124339800001</v>
      </c>
      <c r="C286" s="60">
        <v>9.9017952199470904E-2</v>
      </c>
      <c r="D286" s="59">
        <v>5.8447842858000003</v>
      </c>
      <c r="E286" s="60">
        <v>6.7978343748847703E-2</v>
      </c>
      <c r="F286" s="59">
        <v>16.345340054000001</v>
      </c>
      <c r="G286" s="60">
        <v>0.118339925289649</v>
      </c>
      <c r="H286" s="105"/>
      <c r="I286" s="68">
        <v>8.3399994061000093</v>
      </c>
      <c r="J286" s="69">
        <v>20.660919777333</v>
      </c>
      <c r="K286" s="68">
        <v>0</v>
      </c>
      <c r="L286" s="69">
        <v>0</v>
      </c>
      <c r="M286" s="59">
        <v>2.0215451752</v>
      </c>
      <c r="N286" s="60">
        <v>4.6998227886469401E-2</v>
      </c>
      <c r="O286" s="59">
        <v>1.7563715869000001</v>
      </c>
      <c r="P286" s="60">
        <v>4.8673471819198698E-2</v>
      </c>
      <c r="Q286" s="59">
        <v>2.3229610944000001</v>
      </c>
      <c r="R286" s="60">
        <v>8.8227563140049994E-2</v>
      </c>
      <c r="S286" s="68">
        <v>7.74924707719999</v>
      </c>
      <c r="T286" s="67">
        <v>24.177609647341399</v>
      </c>
      <c r="U286" s="68">
        <v>0</v>
      </c>
      <c r="V286" s="69">
        <v>0</v>
      </c>
      <c r="W286" s="106"/>
      <c r="X286" s="68">
        <v>3.1102638787000001</v>
      </c>
      <c r="Y286" s="69">
        <v>7.9338943795260803</v>
      </c>
      <c r="Z286" s="59">
        <v>3.9536855909000099</v>
      </c>
      <c r="AA286" s="60">
        <v>6.8710845036707296E-2</v>
      </c>
      <c r="AB286" s="59">
        <v>15.1261748702</v>
      </c>
      <c r="AC286" s="60">
        <v>0.121155755934169</v>
      </c>
    </row>
    <row r="287" spans="1:29" x14ac:dyDescent="0.3">
      <c r="A287" s="56" t="s">
        <v>4</v>
      </c>
      <c r="B287" s="57">
        <v>60.352703239900102</v>
      </c>
      <c r="C287" s="58">
        <v>0.26930904004889999</v>
      </c>
      <c r="D287" s="57">
        <v>26.957474663500001</v>
      </c>
      <c r="E287" s="58">
        <v>0.31353158468626602</v>
      </c>
      <c r="F287" s="57">
        <v>33.395228576400001</v>
      </c>
      <c r="G287" s="58">
        <v>0.241780766977362</v>
      </c>
      <c r="H287" s="105"/>
      <c r="I287" s="65">
        <v>12.4830016418</v>
      </c>
      <c r="J287" s="66">
        <v>30.924498065660099</v>
      </c>
      <c r="K287" s="65">
        <v>11.3278545532</v>
      </c>
      <c r="L287" s="66">
        <v>31.318908924359899</v>
      </c>
      <c r="M287" s="57">
        <v>14.7653478719</v>
      </c>
      <c r="N287" s="58">
        <v>0.34327463596646901</v>
      </c>
      <c r="O287" s="57">
        <v>8.7336540111999899</v>
      </c>
      <c r="P287" s="58">
        <v>0.24203150720689601</v>
      </c>
      <c r="Q287" s="57">
        <v>8.6711963357999995</v>
      </c>
      <c r="R287" s="58">
        <v>0.32933763895609602</v>
      </c>
      <c r="S287" s="65">
        <v>3.3307612955000199</v>
      </c>
      <c r="T287" s="66">
        <v>10.3919575190742</v>
      </c>
      <c r="U287" s="65">
        <v>1.0408875305</v>
      </c>
      <c r="V287" s="66">
        <v>10.318019744208801</v>
      </c>
      <c r="W287" s="106"/>
      <c r="X287" s="65">
        <v>9.3953970156000004</v>
      </c>
      <c r="Y287" s="66">
        <v>23.966483386175401</v>
      </c>
      <c r="Z287" s="57">
        <v>18.301823382600102</v>
      </c>
      <c r="AA287" s="58">
        <v>0.31806619960510202</v>
      </c>
      <c r="AB287" s="57">
        <v>32.6554828417</v>
      </c>
      <c r="AC287" s="58">
        <v>0.26155982877574302</v>
      </c>
    </row>
    <row r="288" spans="1:29" x14ac:dyDescent="0.3">
      <c r="A288" s="56" t="s">
        <v>5</v>
      </c>
      <c r="B288" s="59">
        <v>24.093326177200002</v>
      </c>
      <c r="C288" s="60">
        <v>0.10751052059051899</v>
      </c>
      <c r="D288" s="59">
        <v>10.015707148300001</v>
      </c>
      <c r="E288" s="60">
        <v>0.116488676078101</v>
      </c>
      <c r="F288" s="59">
        <v>14.077619028899999</v>
      </c>
      <c r="G288" s="60">
        <v>0.101921671781217</v>
      </c>
      <c r="H288" s="105"/>
      <c r="I288" s="68">
        <v>10.2398900712</v>
      </c>
      <c r="J288" s="69">
        <v>25.367573423929699</v>
      </c>
      <c r="K288" s="68">
        <v>0</v>
      </c>
      <c r="L288" s="69">
        <v>0</v>
      </c>
      <c r="M288" s="59">
        <v>2.57363037159999</v>
      </c>
      <c r="N288" s="60">
        <v>5.9833472031130402E-2</v>
      </c>
      <c r="O288" s="59">
        <v>1.7700215666000001</v>
      </c>
      <c r="P288" s="60">
        <v>4.9051747069843901E-2</v>
      </c>
      <c r="Q288" s="59">
        <v>2.6171917474000002</v>
      </c>
      <c r="R288" s="60">
        <v>9.9402633431961498E-2</v>
      </c>
      <c r="S288" s="68">
        <v>1.2619603572</v>
      </c>
      <c r="T288" s="69">
        <v>3.93730959960895</v>
      </c>
      <c r="U288" s="68">
        <v>5.6306320632000002</v>
      </c>
      <c r="V288" s="67">
        <v>55.814841755828802</v>
      </c>
      <c r="W288" s="106"/>
      <c r="X288" s="68">
        <v>11.8516244397</v>
      </c>
      <c r="Y288" s="67">
        <v>30.232012522902501</v>
      </c>
      <c r="Z288" s="59">
        <v>2.1605228486999999</v>
      </c>
      <c r="AA288" s="60">
        <v>3.7547586231179902E-2</v>
      </c>
      <c r="AB288" s="59">
        <v>7.5713051975000001</v>
      </c>
      <c r="AC288" s="60">
        <v>6.0643699579237202E-2</v>
      </c>
    </row>
    <row r="289" spans="1:29" x14ac:dyDescent="0.3">
      <c r="A289" s="56" t="s">
        <v>6</v>
      </c>
      <c r="B289" s="57">
        <v>1.9331740219</v>
      </c>
      <c r="C289" s="58">
        <v>8.6263118656990101E-3</v>
      </c>
      <c r="D289" s="57">
        <v>1.1316285568</v>
      </c>
      <c r="E289" s="58">
        <v>1.3161518247483701E-2</v>
      </c>
      <c r="F289" s="57">
        <v>0.80154546510000102</v>
      </c>
      <c r="G289" s="58">
        <v>5.80317265610991E-3</v>
      </c>
      <c r="H289" s="105"/>
      <c r="I289" s="65">
        <v>0</v>
      </c>
      <c r="J289" s="66">
        <v>0</v>
      </c>
      <c r="K289" s="65">
        <v>0</v>
      </c>
      <c r="L289" s="66">
        <v>0</v>
      </c>
      <c r="M289" s="57">
        <v>1.1316285568</v>
      </c>
      <c r="N289" s="58">
        <v>2.6308853963682099E-2</v>
      </c>
      <c r="O289" s="57">
        <v>0.80154546510000102</v>
      </c>
      <c r="P289" s="58">
        <v>2.2212839753466499E-2</v>
      </c>
      <c r="Q289" s="57">
        <v>0</v>
      </c>
      <c r="R289" s="58">
        <v>0</v>
      </c>
      <c r="S289" s="65">
        <v>0</v>
      </c>
      <c r="T289" s="66">
        <v>0</v>
      </c>
      <c r="U289" s="65">
        <v>0</v>
      </c>
      <c r="V289" s="66">
        <v>0</v>
      </c>
      <c r="W289" s="106"/>
      <c r="X289" s="65">
        <v>0</v>
      </c>
      <c r="Y289" s="66">
        <v>0</v>
      </c>
      <c r="Z289" s="57">
        <v>0.46049675449999999</v>
      </c>
      <c r="AA289" s="58">
        <v>8.0029431807078794E-3</v>
      </c>
      <c r="AB289" s="57">
        <v>1.4726772673999999</v>
      </c>
      <c r="AC289" s="58">
        <v>1.17956673851778E-2</v>
      </c>
    </row>
    <row r="290" spans="1:29" x14ac:dyDescent="0.3">
      <c r="A290" s="56" t="s">
        <v>7</v>
      </c>
      <c r="B290" s="59">
        <v>22.048193984099999</v>
      </c>
      <c r="C290" s="60">
        <v>9.8384623022889903E-2</v>
      </c>
      <c r="D290" s="59">
        <v>7.7680371464000002</v>
      </c>
      <c r="E290" s="60">
        <v>9.03469270328289E-2</v>
      </c>
      <c r="F290" s="59">
        <v>14.2801568377</v>
      </c>
      <c r="G290" s="60">
        <v>0.103388041344807</v>
      </c>
      <c r="H290" s="105"/>
      <c r="I290" s="68">
        <v>3.6812397259999998</v>
      </c>
      <c r="J290" s="69">
        <v>9.1196407765194305</v>
      </c>
      <c r="K290" s="68">
        <v>0</v>
      </c>
      <c r="L290" s="69">
        <v>0</v>
      </c>
      <c r="M290" s="59">
        <v>5.5659670511999897</v>
      </c>
      <c r="N290" s="60">
        <v>0.129401307024958</v>
      </c>
      <c r="O290" s="59">
        <v>4.37580250510001</v>
      </c>
      <c r="P290" s="60">
        <v>0.121264487257098</v>
      </c>
      <c r="Q290" s="59">
        <v>1.6685749684</v>
      </c>
      <c r="R290" s="60">
        <v>6.3373555301167103E-2</v>
      </c>
      <c r="S290" s="68">
        <v>5.2559062254000102</v>
      </c>
      <c r="T290" s="69">
        <v>16.398399456720998</v>
      </c>
      <c r="U290" s="68">
        <v>1.500703508</v>
      </c>
      <c r="V290" s="69">
        <v>14.8760437338599</v>
      </c>
      <c r="W290" s="106"/>
      <c r="X290" s="68">
        <v>6.0370060860000097</v>
      </c>
      <c r="Y290" s="69">
        <v>15.399647915050799</v>
      </c>
      <c r="Z290" s="59">
        <v>4.8020601870000101</v>
      </c>
      <c r="AA290" s="60">
        <v>8.3454692028454805E-2</v>
      </c>
      <c r="AB290" s="59">
        <v>11.209127711100001</v>
      </c>
      <c r="AC290" s="60">
        <v>8.97814783218229E-2</v>
      </c>
    </row>
    <row r="291" spans="1:29" x14ac:dyDescent="0.3">
      <c r="A291" s="56" t="s">
        <v>8</v>
      </c>
      <c r="B291" s="57">
        <v>8.8967038684999906</v>
      </c>
      <c r="C291" s="58">
        <v>3.9699344847921703E-2</v>
      </c>
      <c r="D291" s="57">
        <v>5.2121786664999998</v>
      </c>
      <c r="E291" s="58">
        <v>6.0620761305521999E-2</v>
      </c>
      <c r="F291" s="57">
        <v>3.6845252020000001</v>
      </c>
      <c r="G291" s="58">
        <v>2.66758865641223E-2</v>
      </c>
      <c r="H291" s="105"/>
      <c r="I291" s="65">
        <v>0</v>
      </c>
      <c r="J291" s="66">
        <v>0</v>
      </c>
      <c r="K291" s="65">
        <v>0</v>
      </c>
      <c r="L291" s="66">
        <v>0</v>
      </c>
      <c r="M291" s="57">
        <v>1.0415720316999999</v>
      </c>
      <c r="N291" s="58">
        <v>2.4215159921502399E-2</v>
      </c>
      <c r="O291" s="57">
        <v>4.7484175322000004</v>
      </c>
      <c r="P291" s="61">
        <v>0.131590586333304</v>
      </c>
      <c r="Q291" s="57">
        <v>1.4294787482</v>
      </c>
      <c r="R291" s="58">
        <v>5.4292526387210403E-2</v>
      </c>
      <c r="S291" s="65">
        <v>1.6772355564000001</v>
      </c>
      <c r="T291" s="66">
        <v>5.2329660114454697</v>
      </c>
      <c r="U291" s="65">
        <v>0</v>
      </c>
      <c r="V291" s="66">
        <v>0</v>
      </c>
      <c r="W291" s="106"/>
      <c r="X291" s="65">
        <v>0.68064994590000005</v>
      </c>
      <c r="Y291" s="66">
        <v>1.7362529324868301</v>
      </c>
      <c r="Z291" s="57">
        <v>4.0073344697999902</v>
      </c>
      <c r="AA291" s="58">
        <v>6.9643205417860399E-2</v>
      </c>
      <c r="AB291" s="57">
        <v>4.2087194527999996</v>
      </c>
      <c r="AC291" s="58">
        <v>3.3710478107945099E-2</v>
      </c>
    </row>
    <row r="292" spans="1:29" x14ac:dyDescent="0.3">
      <c r="A292" s="56" t="s">
        <v>9</v>
      </c>
      <c r="B292" s="59">
        <v>0.75598448349999803</v>
      </c>
      <c r="C292" s="60">
        <v>3.3733941416670501E-3</v>
      </c>
      <c r="D292" s="59">
        <v>0</v>
      </c>
      <c r="E292" s="60">
        <v>0</v>
      </c>
      <c r="F292" s="59">
        <v>0.75598448349999803</v>
      </c>
      <c r="G292" s="60">
        <v>5.47331208784675E-3</v>
      </c>
      <c r="H292" s="105"/>
      <c r="I292" s="68">
        <v>0</v>
      </c>
      <c r="J292" s="69">
        <v>0</v>
      </c>
      <c r="K292" s="68">
        <v>0</v>
      </c>
      <c r="L292" s="69">
        <v>0</v>
      </c>
      <c r="M292" s="59">
        <v>0</v>
      </c>
      <c r="N292" s="60">
        <v>0</v>
      </c>
      <c r="O292" s="59">
        <v>0</v>
      </c>
      <c r="P292" s="60">
        <v>0</v>
      </c>
      <c r="Q292" s="59">
        <v>0.75598448349999903</v>
      </c>
      <c r="R292" s="60">
        <v>2.8712779095476901E-2</v>
      </c>
      <c r="S292" s="68">
        <v>0</v>
      </c>
      <c r="T292" s="69">
        <v>0</v>
      </c>
      <c r="U292" s="68">
        <v>0</v>
      </c>
      <c r="V292" s="69">
        <v>0</v>
      </c>
      <c r="W292" s="106"/>
      <c r="X292" s="68">
        <v>0</v>
      </c>
      <c r="Y292" s="69">
        <v>0</v>
      </c>
      <c r="Z292" s="59">
        <v>0.46722243459999901</v>
      </c>
      <c r="AA292" s="60">
        <v>8.1198283382381605E-3</v>
      </c>
      <c r="AB292" s="59">
        <v>0.28876204890000001</v>
      </c>
      <c r="AC292" s="60">
        <v>2.3128903784196699E-3</v>
      </c>
    </row>
    <row r="293" spans="1:29" x14ac:dyDescent="0.3">
      <c r="A293" s="56" t="s">
        <v>10</v>
      </c>
      <c r="B293" s="57">
        <v>3.4738372753000002</v>
      </c>
      <c r="C293" s="58">
        <v>1.55011413188636E-2</v>
      </c>
      <c r="D293" s="57">
        <v>3.47383727530001</v>
      </c>
      <c r="E293" s="58">
        <v>4.0402809219430701E-2</v>
      </c>
      <c r="F293" s="57">
        <v>0</v>
      </c>
      <c r="G293" s="58">
        <v>0</v>
      </c>
      <c r="H293" s="105"/>
      <c r="I293" s="65">
        <v>0</v>
      </c>
      <c r="J293" s="66">
        <v>0</v>
      </c>
      <c r="K293" s="65">
        <v>1.6163481718999999</v>
      </c>
      <c r="L293" s="66">
        <v>4.4688304345761196</v>
      </c>
      <c r="M293" s="57">
        <v>1.0041317949999999</v>
      </c>
      <c r="N293" s="58">
        <v>2.3344724376387301E-2</v>
      </c>
      <c r="O293" s="57">
        <v>0.85335730840000001</v>
      </c>
      <c r="P293" s="58">
        <v>2.36486761753107E-2</v>
      </c>
      <c r="Q293" s="57">
        <v>0</v>
      </c>
      <c r="R293" s="58">
        <v>0</v>
      </c>
      <c r="S293" s="65">
        <v>0</v>
      </c>
      <c r="T293" s="66">
        <v>0</v>
      </c>
      <c r="U293" s="65">
        <v>0</v>
      </c>
      <c r="V293" s="66">
        <v>0</v>
      </c>
      <c r="W293" s="106"/>
      <c r="X293" s="65">
        <v>0</v>
      </c>
      <c r="Y293" s="66">
        <v>0</v>
      </c>
      <c r="Z293" s="57">
        <v>1.6163481718999999</v>
      </c>
      <c r="AA293" s="58">
        <v>2.8090409874879499E-2</v>
      </c>
      <c r="AB293" s="57">
        <v>1.8574891034000001</v>
      </c>
      <c r="AC293" s="58">
        <v>1.4877885413401499E-2</v>
      </c>
    </row>
    <row r="294" spans="1:29" x14ac:dyDescent="0.3">
      <c r="A294" s="56" t="s">
        <v>11</v>
      </c>
      <c r="B294" s="59">
        <v>18.682432554199998</v>
      </c>
      <c r="C294" s="60">
        <v>8.3365743485432298E-2</v>
      </c>
      <c r="D294" s="59">
        <v>6.8480109024000004</v>
      </c>
      <c r="E294" s="60">
        <v>7.9646470486547105E-2</v>
      </c>
      <c r="F294" s="59">
        <v>11.8344216518</v>
      </c>
      <c r="G294" s="60">
        <v>8.5680968979136699E-2</v>
      </c>
      <c r="H294" s="105"/>
      <c r="I294" s="68">
        <v>5.6219297948999998</v>
      </c>
      <c r="J294" s="69">
        <v>13.927367956557701</v>
      </c>
      <c r="K294" s="68">
        <v>3.7410096068000001</v>
      </c>
      <c r="L294" s="69">
        <v>10.343029971851699</v>
      </c>
      <c r="M294" s="59">
        <v>2.3330493213999999</v>
      </c>
      <c r="N294" s="60">
        <v>5.4240283631891602E-2</v>
      </c>
      <c r="O294" s="59">
        <v>2.7506034181999999</v>
      </c>
      <c r="P294" s="60">
        <v>7.6226135152784202E-2</v>
      </c>
      <c r="Q294" s="59">
        <v>2.3090234980000002</v>
      </c>
      <c r="R294" s="60">
        <v>8.7698204224239601E-2</v>
      </c>
      <c r="S294" s="68">
        <v>1.9268169149000001</v>
      </c>
      <c r="T294" s="69">
        <v>6.0116585219501797</v>
      </c>
      <c r="U294" s="68">
        <v>0</v>
      </c>
      <c r="V294" s="69">
        <v>0</v>
      </c>
      <c r="W294" s="106"/>
      <c r="X294" s="68">
        <v>6.3934467536000001</v>
      </c>
      <c r="Y294" s="69">
        <v>16.308883503925699</v>
      </c>
      <c r="Z294" s="59">
        <v>4.1230652519</v>
      </c>
      <c r="AA294" s="60">
        <v>7.1654483161632601E-2</v>
      </c>
      <c r="AB294" s="59">
        <v>8.1659205487000204</v>
      </c>
      <c r="AC294" s="60">
        <v>6.5406375733842906E-2</v>
      </c>
    </row>
    <row r="295" spans="1:29" x14ac:dyDescent="0.3">
      <c r="A295" s="56" t="s">
        <v>12</v>
      </c>
      <c r="B295" s="57">
        <v>6.1129608599999798</v>
      </c>
      <c r="C295" s="58">
        <v>2.7277578843804402E-2</v>
      </c>
      <c r="D295" s="57">
        <v>1.9773180994999999</v>
      </c>
      <c r="E295" s="58">
        <v>2.2997394411149199E-2</v>
      </c>
      <c r="F295" s="57">
        <v>4.1356427604999997</v>
      </c>
      <c r="G295" s="58">
        <v>2.99419683949909E-2</v>
      </c>
      <c r="H295" s="105"/>
      <c r="I295" s="65">
        <v>0</v>
      </c>
      <c r="J295" s="66">
        <v>0</v>
      </c>
      <c r="K295" s="65">
        <v>2.1246614349000001</v>
      </c>
      <c r="L295" s="66">
        <v>5.8741995372756204</v>
      </c>
      <c r="M295" s="57">
        <v>0</v>
      </c>
      <c r="N295" s="58">
        <v>0</v>
      </c>
      <c r="O295" s="57">
        <v>0.7153317884</v>
      </c>
      <c r="P295" s="58">
        <v>1.9823642049184902E-2</v>
      </c>
      <c r="Q295" s="57">
        <v>0.84148646559999896</v>
      </c>
      <c r="R295" s="58">
        <v>3.19601996151372E-2</v>
      </c>
      <c r="S295" s="65">
        <v>1.543758891</v>
      </c>
      <c r="T295" s="66">
        <v>4.8165195256229998</v>
      </c>
      <c r="U295" s="65">
        <v>0.88772228009999998</v>
      </c>
      <c r="V295" s="66">
        <v>8.7997365181673501</v>
      </c>
      <c r="W295" s="106"/>
      <c r="X295" s="65">
        <v>0</v>
      </c>
      <c r="Y295" s="66">
        <v>0</v>
      </c>
      <c r="Z295" s="57">
        <v>2.0109813255999902</v>
      </c>
      <c r="AA295" s="58">
        <v>3.4948713816052301E-2</v>
      </c>
      <c r="AB295" s="57">
        <v>4.1019795343999998</v>
      </c>
      <c r="AC295" s="58">
        <v>3.28555259727836E-2</v>
      </c>
    </row>
    <row r="296" spans="1:29" x14ac:dyDescent="0.3">
      <c r="A296" s="56" t="s">
        <v>13</v>
      </c>
      <c r="B296" s="59">
        <v>8.6666514991000199</v>
      </c>
      <c r="C296" s="60">
        <v>3.8672792938261299E-2</v>
      </c>
      <c r="D296" s="59">
        <v>3.0472694494999999</v>
      </c>
      <c r="E296" s="60">
        <v>3.5441569783292597E-2</v>
      </c>
      <c r="F296" s="59">
        <v>5.6193820496000004</v>
      </c>
      <c r="G296" s="60">
        <v>4.0684210284197803E-2</v>
      </c>
      <c r="H296" s="105"/>
      <c r="I296" s="68">
        <v>0</v>
      </c>
      <c r="J296" s="69">
        <v>0</v>
      </c>
      <c r="K296" s="68">
        <v>2.8817076616999899</v>
      </c>
      <c r="L296" s="69">
        <v>7.96725799925788</v>
      </c>
      <c r="M296" s="59">
        <v>1.4246046874</v>
      </c>
      <c r="N296" s="60">
        <v>3.3120158069153097E-2</v>
      </c>
      <c r="O296" s="59">
        <v>2.8733806713000098</v>
      </c>
      <c r="P296" s="60">
        <v>7.9628601472197399E-2</v>
      </c>
      <c r="Q296" s="59">
        <v>1.4869584787000001</v>
      </c>
      <c r="R296" s="60">
        <v>5.6475643687016797E-2</v>
      </c>
      <c r="S296" s="68">
        <v>0</v>
      </c>
      <c r="T296" s="69">
        <v>0</v>
      </c>
      <c r="U296" s="68">
        <v>0</v>
      </c>
      <c r="V296" s="69">
        <v>0</v>
      </c>
      <c r="W296" s="106"/>
      <c r="X296" s="68">
        <v>0.50882816380000095</v>
      </c>
      <c r="Y296" s="69">
        <v>1.29795704363346</v>
      </c>
      <c r="Z296" s="59">
        <v>3.3489300963000002</v>
      </c>
      <c r="AA296" s="60">
        <v>5.8200838583437803E-2</v>
      </c>
      <c r="AB296" s="59">
        <v>4.8088932389999997</v>
      </c>
      <c r="AC296" s="60">
        <v>3.8517675524536402E-2</v>
      </c>
    </row>
    <row r="297" spans="1:29" x14ac:dyDescent="0.3">
      <c r="A297" s="56" t="s">
        <v>165</v>
      </c>
      <c r="B297" s="57">
        <v>14.831626401799999</v>
      </c>
      <c r="C297" s="58">
        <v>6.6182471607866597E-2</v>
      </c>
      <c r="D297" s="57">
        <v>4.1683215884000004</v>
      </c>
      <c r="E297" s="58">
        <v>4.8480077952648401E-2</v>
      </c>
      <c r="F297" s="57">
        <v>10.6633048134</v>
      </c>
      <c r="G297" s="58">
        <v>7.72021071932181E-2</v>
      </c>
      <c r="H297" s="105"/>
      <c r="I297" s="65">
        <v>0</v>
      </c>
      <c r="J297" s="66">
        <v>0</v>
      </c>
      <c r="K297" s="65">
        <v>6.0708160797999904</v>
      </c>
      <c r="L297" s="66">
        <v>16.784408292573499</v>
      </c>
      <c r="M297" s="57">
        <v>2.9056300841999998</v>
      </c>
      <c r="N297" s="58">
        <v>6.75520223472139E-2</v>
      </c>
      <c r="O297" s="57">
        <v>1.5674574720000001</v>
      </c>
      <c r="P297" s="58">
        <v>4.3438186805243702E-2</v>
      </c>
      <c r="Q297" s="57">
        <v>1.1961669743000001</v>
      </c>
      <c r="R297" s="58">
        <v>4.5431194480833298E-2</v>
      </c>
      <c r="S297" s="65">
        <v>2.5060883009000001</v>
      </c>
      <c r="T297" s="66">
        <v>7.8189821639836596</v>
      </c>
      <c r="U297" s="65">
        <v>0.58546749060000003</v>
      </c>
      <c r="V297" s="66">
        <v>5.80357142399565</v>
      </c>
      <c r="W297" s="106"/>
      <c r="X297" s="65">
        <v>0.96232940990000004</v>
      </c>
      <c r="Y297" s="66">
        <v>2.4547820359375701</v>
      </c>
      <c r="Z297" s="57">
        <v>1.9676086933000001</v>
      </c>
      <c r="AA297" s="58">
        <v>3.41949436569738E-2</v>
      </c>
      <c r="AB297" s="57">
        <v>11.9016882986</v>
      </c>
      <c r="AC297" s="58">
        <v>9.5328664059710994E-2</v>
      </c>
    </row>
    <row r="298" spans="1:29" x14ac:dyDescent="0.3">
      <c r="A298" s="56" t="s">
        <v>88</v>
      </c>
      <c r="B298" s="59">
        <v>15.738785868700001</v>
      </c>
      <c r="C298" s="60">
        <v>7.0230446795175205E-2</v>
      </c>
      <c r="D298" s="59">
        <v>4.0889102474000003</v>
      </c>
      <c r="E298" s="60">
        <v>4.7556476469327598E-2</v>
      </c>
      <c r="F298" s="59">
        <v>11.6498756213</v>
      </c>
      <c r="G298" s="60">
        <v>8.4344859519821597E-2</v>
      </c>
      <c r="H298" s="105"/>
      <c r="I298" s="68">
        <v>0</v>
      </c>
      <c r="J298" s="69">
        <v>0</v>
      </c>
      <c r="K298" s="68">
        <v>3.6559281539000001</v>
      </c>
      <c r="L298" s="69">
        <v>10.107799349670501</v>
      </c>
      <c r="M298" s="59">
        <v>6.5431841631000003</v>
      </c>
      <c r="N298" s="61">
        <v>0.15212030093272</v>
      </c>
      <c r="O298" s="59">
        <v>1.9750270058999999</v>
      </c>
      <c r="P298" s="60">
        <v>5.4732963133104599E-2</v>
      </c>
      <c r="Q298" s="59">
        <v>2.0208876548000001</v>
      </c>
      <c r="R298" s="60">
        <v>7.6754618746151401E-2</v>
      </c>
      <c r="S298" s="68">
        <v>1.543758891</v>
      </c>
      <c r="T298" s="69">
        <v>4.8165195256229998</v>
      </c>
      <c r="U298" s="68">
        <v>0</v>
      </c>
      <c r="V298" s="69">
        <v>0</v>
      </c>
      <c r="W298" s="106"/>
      <c r="X298" s="68">
        <v>0</v>
      </c>
      <c r="Y298" s="69">
        <v>0</v>
      </c>
      <c r="Z298" s="59">
        <v>7.3724518713</v>
      </c>
      <c r="AA298" s="60">
        <v>0.128125362126776</v>
      </c>
      <c r="AB298" s="59">
        <v>8.3663339973999697</v>
      </c>
      <c r="AC298" s="60">
        <v>6.7011622472359603E-2</v>
      </c>
    </row>
    <row r="299" spans="1:29" x14ac:dyDescent="0.3">
      <c r="A299" s="63" t="s">
        <v>1</v>
      </c>
    </row>
    <row r="300" spans="1:29" x14ac:dyDescent="0.3">
      <c r="A300" s="63" t="s">
        <v>1</v>
      </c>
    </row>
    <row r="301" spans="1:29" x14ac:dyDescent="0.3">
      <c r="A301" s="51" t="s">
        <v>166</v>
      </c>
    </row>
    <row r="302" spans="1:29" x14ac:dyDescent="0.3">
      <c r="A302" s="52" t="s">
        <v>1</v>
      </c>
    </row>
    <row r="303" spans="1:29" x14ac:dyDescent="0.3">
      <c r="A303" s="112" t="s">
        <v>1</v>
      </c>
      <c r="B303" s="114" t="s">
        <v>502</v>
      </c>
      <c r="C303" s="114" t="s">
        <v>1</v>
      </c>
      <c r="D303" s="114" t="s">
        <v>346</v>
      </c>
      <c r="E303" s="114" t="s">
        <v>1</v>
      </c>
      <c r="F303" s="114" t="s">
        <v>347</v>
      </c>
      <c r="G303" s="114" t="s">
        <v>1</v>
      </c>
      <c r="H303" s="103"/>
      <c r="I303" s="114" t="s">
        <v>350</v>
      </c>
      <c r="J303" s="114" t="s">
        <v>1</v>
      </c>
      <c r="K303" s="114" t="s">
        <v>351</v>
      </c>
      <c r="L303" s="114" t="s">
        <v>1</v>
      </c>
      <c r="M303" s="114" t="s">
        <v>352</v>
      </c>
      <c r="N303" s="114" t="s">
        <v>1</v>
      </c>
      <c r="O303" s="114" t="s">
        <v>353</v>
      </c>
      <c r="P303" s="114" t="s">
        <v>1</v>
      </c>
      <c r="Q303" s="114" t="s">
        <v>354</v>
      </c>
      <c r="R303" s="114" t="s">
        <v>1</v>
      </c>
      <c r="S303" s="114" t="s">
        <v>355</v>
      </c>
      <c r="T303" s="114" t="s">
        <v>1</v>
      </c>
      <c r="U303" s="114" t="s">
        <v>356</v>
      </c>
      <c r="V303" s="114" t="s">
        <v>1</v>
      </c>
      <c r="W303" s="103"/>
      <c r="X303" s="114" t="s">
        <v>358</v>
      </c>
      <c r="Y303" s="114" t="s">
        <v>1</v>
      </c>
      <c r="Z303" s="114" t="s">
        <v>359</v>
      </c>
      <c r="AA303" s="114" t="s">
        <v>1</v>
      </c>
      <c r="AB303" s="114" t="s">
        <v>360</v>
      </c>
      <c r="AC303" s="114" t="s">
        <v>1</v>
      </c>
    </row>
    <row r="304" spans="1:29" x14ac:dyDescent="0.3">
      <c r="A304" s="113" t="s">
        <v>1</v>
      </c>
      <c r="B304" s="53" t="s">
        <v>14</v>
      </c>
      <c r="C304" s="53" t="s">
        <v>15</v>
      </c>
      <c r="D304" s="53" t="s">
        <v>14</v>
      </c>
      <c r="E304" s="53" t="s">
        <v>15</v>
      </c>
      <c r="F304" s="53" t="s">
        <v>14</v>
      </c>
      <c r="G304" s="53" t="s">
        <v>15</v>
      </c>
      <c r="H304" s="103"/>
      <c r="I304" s="53" t="s">
        <v>14</v>
      </c>
      <c r="J304" s="53" t="s">
        <v>15</v>
      </c>
      <c r="K304" s="53" t="s">
        <v>14</v>
      </c>
      <c r="L304" s="53" t="s">
        <v>15</v>
      </c>
      <c r="M304" s="53" t="s">
        <v>14</v>
      </c>
      <c r="N304" s="53" t="s">
        <v>15</v>
      </c>
      <c r="O304" s="53" t="s">
        <v>14</v>
      </c>
      <c r="P304" s="53" t="s">
        <v>15</v>
      </c>
      <c r="Q304" s="53" t="s">
        <v>14</v>
      </c>
      <c r="R304" s="53" t="s">
        <v>15</v>
      </c>
      <c r="S304" s="53" t="s">
        <v>14</v>
      </c>
      <c r="T304" s="53" t="s">
        <v>15</v>
      </c>
      <c r="U304" s="53" t="s">
        <v>14</v>
      </c>
      <c r="V304" s="53" t="s">
        <v>15</v>
      </c>
      <c r="W304" s="103"/>
      <c r="X304" s="53" t="s">
        <v>14</v>
      </c>
      <c r="Y304" s="53" t="s">
        <v>15</v>
      </c>
      <c r="Z304" s="53" t="s">
        <v>14</v>
      </c>
      <c r="AA304" s="53" t="s">
        <v>15</v>
      </c>
      <c r="AB304" s="53" t="s">
        <v>14</v>
      </c>
      <c r="AC304" s="53" t="s">
        <v>15</v>
      </c>
    </row>
    <row r="305" spans="1:29" x14ac:dyDescent="0.3">
      <c r="A305" s="54" t="s">
        <v>16</v>
      </c>
      <c r="B305" s="55">
        <v>193.5316202084</v>
      </c>
      <c r="C305" s="55">
        <v>193.5316202084</v>
      </c>
      <c r="D305" s="55">
        <v>77.7228606977</v>
      </c>
      <c r="E305" s="55">
        <v>77.7228606977</v>
      </c>
      <c r="F305" s="55">
        <v>115.8087595107</v>
      </c>
      <c r="G305" s="55">
        <v>115.8087595107</v>
      </c>
      <c r="H305" s="104"/>
      <c r="I305" s="55">
        <v>40.366060640000001</v>
      </c>
      <c r="J305" s="55">
        <v>40.366060640000001</v>
      </c>
      <c r="K305" s="55">
        <v>26.442633762700002</v>
      </c>
      <c r="L305" s="55">
        <v>26.442633762700002</v>
      </c>
      <c r="M305" s="55">
        <v>33.564407018899999</v>
      </c>
      <c r="N305" s="55">
        <v>33.564407018899999</v>
      </c>
      <c r="O305" s="55">
        <v>32.542296846600003</v>
      </c>
      <c r="P305" s="55">
        <v>32.542296846600003</v>
      </c>
      <c r="Q305" s="55">
        <v>23.1121446792</v>
      </c>
      <c r="R305" s="55">
        <v>23.1121446792</v>
      </c>
      <c r="S305" s="55">
        <v>28.001489521</v>
      </c>
      <c r="T305" s="55">
        <v>28.001489521</v>
      </c>
      <c r="U305" s="55">
        <v>9.5025877399999992</v>
      </c>
      <c r="V305" s="55">
        <v>9.5025877399999992</v>
      </c>
      <c r="W305" s="104"/>
      <c r="X305" s="55">
        <v>38.239905078200003</v>
      </c>
      <c r="Y305" s="55">
        <v>38.239905078200003</v>
      </c>
      <c r="Z305" s="55">
        <v>48.200864580299999</v>
      </c>
      <c r="AA305" s="55">
        <v>48.200864580299999</v>
      </c>
      <c r="AB305" s="55">
        <v>104.5809768586</v>
      </c>
      <c r="AC305" s="55">
        <v>104.5809768586</v>
      </c>
    </row>
    <row r="306" spans="1:29" x14ac:dyDescent="0.3">
      <c r="A306" s="56" t="s">
        <v>167</v>
      </c>
      <c r="B306" s="57">
        <v>19.9604820548</v>
      </c>
      <c r="C306" s="58">
        <v>0.10313809202499299</v>
      </c>
      <c r="D306" s="57">
        <v>6.7646805308999998</v>
      </c>
      <c r="E306" s="58">
        <v>8.7035918006298799E-2</v>
      </c>
      <c r="F306" s="57">
        <v>13.1958015239</v>
      </c>
      <c r="G306" s="58">
        <v>0.113944761861306</v>
      </c>
      <c r="H306" s="105"/>
      <c r="I306" s="65">
        <v>0</v>
      </c>
      <c r="J306" s="66">
        <v>0</v>
      </c>
      <c r="K306" s="65">
        <v>7.6327599958999901</v>
      </c>
      <c r="L306" s="66">
        <v>28.8653545800221</v>
      </c>
      <c r="M306" s="57">
        <v>4.5818062591000004</v>
      </c>
      <c r="N306" s="58">
        <v>0.136507886360692</v>
      </c>
      <c r="O306" s="57">
        <v>3.7387914973999998</v>
      </c>
      <c r="P306" s="58">
        <v>0.11489021549474999</v>
      </c>
      <c r="Q306" s="57">
        <v>1.5309889517999999</v>
      </c>
      <c r="R306" s="58">
        <v>6.6241751817079503E-2</v>
      </c>
      <c r="S306" s="65">
        <v>0.66485655770000096</v>
      </c>
      <c r="T306" s="66">
        <v>2.3743613967442099</v>
      </c>
      <c r="U306" s="65">
        <v>1.8112787929</v>
      </c>
      <c r="V306" s="66">
        <v>19.0609004879338</v>
      </c>
      <c r="W306" s="106"/>
      <c r="X306" s="65">
        <v>0.50882816379999996</v>
      </c>
      <c r="Y306" s="66">
        <v>1.33062088611218</v>
      </c>
      <c r="Z306" s="57">
        <v>5.0555217089999998</v>
      </c>
      <c r="AA306" s="58">
        <v>0.104884461161019</v>
      </c>
      <c r="AB306" s="57">
        <v>14.396132182000001</v>
      </c>
      <c r="AC306" s="58">
        <v>0.137655361562213</v>
      </c>
    </row>
    <row r="307" spans="1:29" x14ac:dyDescent="0.3">
      <c r="A307" s="56" t="s">
        <v>168</v>
      </c>
      <c r="B307" s="59">
        <v>3.0247413442000002</v>
      </c>
      <c r="C307" s="60">
        <v>1.5629184217767E-2</v>
      </c>
      <c r="D307" s="59">
        <v>0.65765175139999998</v>
      </c>
      <c r="E307" s="60">
        <v>8.4614969842387901E-3</v>
      </c>
      <c r="F307" s="59">
        <v>2.3670895928000002</v>
      </c>
      <c r="G307" s="60">
        <v>2.0439642068537101E-2</v>
      </c>
      <c r="H307" s="105"/>
      <c r="I307" s="68">
        <v>0</v>
      </c>
      <c r="J307" s="69">
        <v>0</v>
      </c>
      <c r="K307" s="68">
        <v>2.3670895928000002</v>
      </c>
      <c r="L307" s="69">
        <v>8.9517920720099298</v>
      </c>
      <c r="M307" s="59">
        <v>0.65765175139999899</v>
      </c>
      <c r="N307" s="60">
        <v>1.9593724716473599E-2</v>
      </c>
      <c r="O307" s="59">
        <v>0</v>
      </c>
      <c r="P307" s="60">
        <v>0</v>
      </c>
      <c r="Q307" s="59">
        <v>0</v>
      </c>
      <c r="R307" s="60">
        <v>0</v>
      </c>
      <c r="S307" s="68">
        <v>0</v>
      </c>
      <c r="T307" s="69">
        <v>0</v>
      </c>
      <c r="U307" s="68">
        <v>0</v>
      </c>
      <c r="V307" s="69">
        <v>0</v>
      </c>
      <c r="W307" s="106"/>
      <c r="X307" s="68">
        <v>0</v>
      </c>
      <c r="Y307" s="69">
        <v>0</v>
      </c>
      <c r="Z307" s="59">
        <v>2.36708959279999</v>
      </c>
      <c r="AA307" s="60">
        <v>4.9108861706340497E-2</v>
      </c>
      <c r="AB307" s="59">
        <v>0.65765175139999998</v>
      </c>
      <c r="AC307" s="60">
        <v>6.2884452904774998E-3</v>
      </c>
    </row>
    <row r="308" spans="1:29" ht="22.8" x14ac:dyDescent="0.3">
      <c r="A308" s="64" t="s">
        <v>169</v>
      </c>
      <c r="B308" s="57">
        <v>1.6547806986</v>
      </c>
      <c r="C308" s="58">
        <v>8.5504409915965595E-3</v>
      </c>
      <c r="D308" s="57">
        <v>1.3103011036000001</v>
      </c>
      <c r="E308" s="58">
        <v>1.6858631962819299E-2</v>
      </c>
      <c r="F308" s="57">
        <v>0.34447959500000003</v>
      </c>
      <c r="G308" s="58">
        <v>2.9745556074985201E-3</v>
      </c>
      <c r="H308" s="105"/>
      <c r="I308" s="65">
        <v>0</v>
      </c>
      <c r="J308" s="66">
        <v>0</v>
      </c>
      <c r="K308" s="65">
        <v>0</v>
      </c>
      <c r="L308" s="66">
        <v>0</v>
      </c>
      <c r="M308" s="57">
        <v>0.67113180229999903</v>
      </c>
      <c r="N308" s="58">
        <v>1.9995342146878599E-2</v>
      </c>
      <c r="O308" s="57">
        <v>0</v>
      </c>
      <c r="P308" s="58">
        <v>0</v>
      </c>
      <c r="Q308" s="57">
        <v>0.34447959500000003</v>
      </c>
      <c r="R308" s="58">
        <v>1.49047005278579E-2</v>
      </c>
      <c r="S308" s="65">
        <v>0</v>
      </c>
      <c r="T308" s="66">
        <v>0</v>
      </c>
      <c r="U308" s="65">
        <v>0.63916930130000005</v>
      </c>
      <c r="V308" s="66">
        <v>6.7262657161216604</v>
      </c>
      <c r="W308" s="106"/>
      <c r="X308" s="65">
        <v>0</v>
      </c>
      <c r="Y308" s="66">
        <v>0</v>
      </c>
      <c r="Z308" s="57">
        <v>0.63916930130000105</v>
      </c>
      <c r="AA308" s="58">
        <v>1.3260536027008E-2</v>
      </c>
      <c r="AB308" s="57">
        <v>1.0156113973000001</v>
      </c>
      <c r="AC308" s="58">
        <v>9.7112441268661105E-3</v>
      </c>
    </row>
    <row r="309" spans="1:29" x14ac:dyDescent="0.3">
      <c r="A309" s="56" t="s">
        <v>170</v>
      </c>
      <c r="B309" s="59">
        <v>7.9630804397999899</v>
      </c>
      <c r="C309" s="60">
        <v>4.1146146718686799E-2</v>
      </c>
      <c r="D309" s="59">
        <v>1.8474278477999999</v>
      </c>
      <c r="E309" s="60">
        <v>2.3769426796904702E-2</v>
      </c>
      <c r="F309" s="59">
        <v>6.115652592</v>
      </c>
      <c r="G309" s="60">
        <v>5.2808203954856699E-2</v>
      </c>
      <c r="H309" s="105"/>
      <c r="I309" s="68">
        <v>4.6179602762999998</v>
      </c>
      <c r="J309" s="69">
        <v>11.440205467372101</v>
      </c>
      <c r="K309" s="68">
        <v>0</v>
      </c>
      <c r="L309" s="69">
        <v>0</v>
      </c>
      <c r="M309" s="59">
        <v>0</v>
      </c>
      <c r="N309" s="60">
        <v>0</v>
      </c>
      <c r="O309" s="59">
        <v>0</v>
      </c>
      <c r="P309" s="60">
        <v>0</v>
      </c>
      <c r="Q309" s="59">
        <v>0</v>
      </c>
      <c r="R309" s="60">
        <v>0</v>
      </c>
      <c r="S309" s="68">
        <v>2.7596526729000002</v>
      </c>
      <c r="T309" s="69">
        <v>9.8553781249042895</v>
      </c>
      <c r="U309" s="68">
        <v>0.58546749059999903</v>
      </c>
      <c r="V309" s="69">
        <v>6.1611374356013</v>
      </c>
      <c r="W309" s="106"/>
      <c r="X309" s="68">
        <v>5.5037062150999896</v>
      </c>
      <c r="Y309" s="67">
        <v>14.3925728995535</v>
      </c>
      <c r="Z309" s="59">
        <v>0</v>
      </c>
      <c r="AA309" s="60">
        <v>0</v>
      </c>
      <c r="AB309" s="59">
        <v>2.4593742246999999</v>
      </c>
      <c r="AC309" s="60">
        <v>2.35164587152903E-2</v>
      </c>
    </row>
    <row r="310" spans="1:29" x14ac:dyDescent="0.3">
      <c r="A310" s="56" t="s">
        <v>171</v>
      </c>
      <c r="B310" s="57">
        <v>75.921678638900005</v>
      </c>
      <c r="C310" s="58">
        <v>0.39229599048024</v>
      </c>
      <c r="D310" s="57">
        <v>25.669158339500001</v>
      </c>
      <c r="E310" s="58">
        <v>0.33026522839064298</v>
      </c>
      <c r="F310" s="57">
        <v>50.252520299399997</v>
      </c>
      <c r="G310" s="58">
        <v>0.433926764363252</v>
      </c>
      <c r="H310" s="105"/>
      <c r="I310" s="65">
        <v>18.924626830000001</v>
      </c>
      <c r="J310" s="66">
        <v>46.882520934547202</v>
      </c>
      <c r="K310" s="65">
        <v>6.0272663676000002</v>
      </c>
      <c r="L310" s="66">
        <v>22.793744457112499</v>
      </c>
      <c r="M310" s="57">
        <v>18.2396271888</v>
      </c>
      <c r="N310" s="58">
        <v>0.54342170199906503</v>
      </c>
      <c r="O310" s="57">
        <v>17.1986679032</v>
      </c>
      <c r="P310" s="58">
        <v>0.52850196727883703</v>
      </c>
      <c r="Q310" s="57">
        <v>7.8838779099000096</v>
      </c>
      <c r="R310" s="58">
        <v>0.34111407743977901</v>
      </c>
      <c r="S310" s="65">
        <v>7.3453576499000004</v>
      </c>
      <c r="T310" s="66">
        <v>26.232024708511599</v>
      </c>
      <c r="U310" s="65">
        <v>0.30225478950000001</v>
      </c>
      <c r="V310" s="70">
        <v>3.18076294342114</v>
      </c>
      <c r="W310" s="106"/>
      <c r="X310" s="65">
        <v>21.238437770899999</v>
      </c>
      <c r="Y310" s="66">
        <v>55.539985592191499</v>
      </c>
      <c r="Z310" s="57">
        <v>19.923996964699999</v>
      </c>
      <c r="AA310" s="58">
        <v>0.41335351841060303</v>
      </c>
      <c r="AB310" s="57">
        <v>34.759243903300003</v>
      </c>
      <c r="AC310" s="58">
        <v>0.332366793152991</v>
      </c>
    </row>
    <row r="311" spans="1:29" x14ac:dyDescent="0.3">
      <c r="A311" s="56" t="s">
        <v>172</v>
      </c>
      <c r="B311" s="59">
        <v>0.93662892440000001</v>
      </c>
      <c r="C311" s="60">
        <v>4.8396686980216102E-3</v>
      </c>
      <c r="D311" s="59">
        <v>0</v>
      </c>
      <c r="E311" s="60">
        <v>0</v>
      </c>
      <c r="F311" s="59">
        <v>0.93662892439999801</v>
      </c>
      <c r="G311" s="60">
        <v>8.0877208974288496E-3</v>
      </c>
      <c r="H311" s="105"/>
      <c r="I311" s="68">
        <v>0</v>
      </c>
      <c r="J311" s="69">
        <v>0</v>
      </c>
      <c r="K311" s="68">
        <v>0</v>
      </c>
      <c r="L311" s="69">
        <v>0</v>
      </c>
      <c r="M311" s="59">
        <v>0.93662892439999901</v>
      </c>
      <c r="N311" s="60">
        <v>2.7905421474378699E-2</v>
      </c>
      <c r="O311" s="59">
        <v>0</v>
      </c>
      <c r="P311" s="60">
        <v>0</v>
      </c>
      <c r="Q311" s="59">
        <v>0</v>
      </c>
      <c r="R311" s="60">
        <v>0</v>
      </c>
      <c r="S311" s="68">
        <v>0</v>
      </c>
      <c r="T311" s="69">
        <v>0</v>
      </c>
      <c r="U311" s="68">
        <v>0</v>
      </c>
      <c r="V311" s="69">
        <v>0</v>
      </c>
      <c r="W311" s="106"/>
      <c r="X311" s="68">
        <v>0</v>
      </c>
      <c r="Y311" s="69">
        <v>0</v>
      </c>
      <c r="Z311" s="59">
        <v>0</v>
      </c>
      <c r="AA311" s="60">
        <v>0</v>
      </c>
      <c r="AB311" s="59">
        <v>0.93662892440000001</v>
      </c>
      <c r="AC311" s="60">
        <v>8.9560162137936501E-3</v>
      </c>
    </row>
    <row r="312" spans="1:29" x14ac:dyDescent="0.3">
      <c r="A312" s="56" t="s">
        <v>173</v>
      </c>
      <c r="B312" s="57">
        <v>4.9537902425000002</v>
      </c>
      <c r="C312" s="58">
        <v>2.5596800342836099E-2</v>
      </c>
      <c r="D312" s="57">
        <v>3.23269634380001</v>
      </c>
      <c r="E312" s="58">
        <v>4.15926062780093E-2</v>
      </c>
      <c r="F312" s="57">
        <v>1.7210938987</v>
      </c>
      <c r="G312" s="58">
        <v>1.48615174359154E-2</v>
      </c>
      <c r="H312" s="105"/>
      <c r="I312" s="65">
        <v>0</v>
      </c>
      <c r="J312" s="66">
        <v>0</v>
      </c>
      <c r="K312" s="65">
        <v>3.2326963437999998</v>
      </c>
      <c r="L312" s="66">
        <v>12.2253190541104</v>
      </c>
      <c r="M312" s="57">
        <v>0</v>
      </c>
      <c r="N312" s="58">
        <v>0</v>
      </c>
      <c r="O312" s="57">
        <v>1.7210938987</v>
      </c>
      <c r="P312" s="58">
        <v>5.28879048339152E-2</v>
      </c>
      <c r="Q312" s="57">
        <v>0</v>
      </c>
      <c r="R312" s="58">
        <v>0</v>
      </c>
      <c r="S312" s="65">
        <v>0</v>
      </c>
      <c r="T312" s="66">
        <v>0</v>
      </c>
      <c r="U312" s="65">
        <v>0</v>
      </c>
      <c r="V312" s="66">
        <v>0</v>
      </c>
      <c r="W312" s="106"/>
      <c r="X312" s="65">
        <v>0</v>
      </c>
      <c r="Y312" s="66">
        <v>0</v>
      </c>
      <c r="Z312" s="57">
        <v>3.23269634380001</v>
      </c>
      <c r="AA312" s="58">
        <v>6.7067185867890497E-2</v>
      </c>
      <c r="AB312" s="57">
        <v>1.7210938987</v>
      </c>
      <c r="AC312" s="58">
        <v>1.6457045539238199E-2</v>
      </c>
    </row>
    <row r="313" spans="1:29" x14ac:dyDescent="0.3">
      <c r="A313" s="56" t="s">
        <v>174</v>
      </c>
      <c r="B313" s="59">
        <v>0</v>
      </c>
      <c r="C313" s="60">
        <v>0</v>
      </c>
      <c r="D313" s="59">
        <v>0</v>
      </c>
      <c r="E313" s="60">
        <v>0</v>
      </c>
      <c r="F313" s="59">
        <v>0</v>
      </c>
      <c r="G313" s="60">
        <v>0</v>
      </c>
      <c r="H313" s="105"/>
      <c r="I313" s="68">
        <v>0</v>
      </c>
      <c r="J313" s="69">
        <v>0</v>
      </c>
      <c r="K313" s="68">
        <v>0</v>
      </c>
      <c r="L313" s="69">
        <v>0</v>
      </c>
      <c r="M313" s="59">
        <v>0</v>
      </c>
      <c r="N313" s="60">
        <v>0</v>
      </c>
      <c r="O313" s="59">
        <v>0</v>
      </c>
      <c r="P313" s="60">
        <v>0</v>
      </c>
      <c r="Q313" s="59">
        <v>0</v>
      </c>
      <c r="R313" s="60">
        <v>0</v>
      </c>
      <c r="S313" s="68">
        <v>0</v>
      </c>
      <c r="T313" s="69">
        <v>0</v>
      </c>
      <c r="U313" s="68">
        <v>0</v>
      </c>
      <c r="V313" s="69">
        <v>0</v>
      </c>
      <c r="W313" s="106"/>
      <c r="X313" s="68">
        <v>0</v>
      </c>
      <c r="Y313" s="69">
        <v>0</v>
      </c>
      <c r="Z313" s="59">
        <v>0</v>
      </c>
      <c r="AA313" s="60">
        <v>0</v>
      </c>
      <c r="AB313" s="59">
        <v>0</v>
      </c>
      <c r="AC313" s="60">
        <v>0</v>
      </c>
    </row>
    <row r="314" spans="1:29" x14ac:dyDescent="0.3">
      <c r="A314" s="56" t="s">
        <v>175</v>
      </c>
      <c r="B314" s="57">
        <v>5.2779531626000198</v>
      </c>
      <c r="C314" s="58">
        <v>2.72717871989939E-2</v>
      </c>
      <c r="D314" s="57">
        <v>5.2779531626000002</v>
      </c>
      <c r="E314" s="58">
        <v>6.7907345602324004E-2</v>
      </c>
      <c r="F314" s="57">
        <v>0</v>
      </c>
      <c r="G314" s="58">
        <v>0</v>
      </c>
      <c r="H314" s="105"/>
      <c r="I314" s="65">
        <v>0</v>
      </c>
      <c r="J314" s="66">
        <v>0</v>
      </c>
      <c r="K314" s="65">
        <v>0</v>
      </c>
      <c r="L314" s="66">
        <v>0</v>
      </c>
      <c r="M314" s="57">
        <v>1.6290641019000001</v>
      </c>
      <c r="N314" s="58">
        <v>4.8535464993696403E-2</v>
      </c>
      <c r="O314" s="57">
        <v>0</v>
      </c>
      <c r="P314" s="58">
        <v>0</v>
      </c>
      <c r="Q314" s="57">
        <v>0</v>
      </c>
      <c r="R314" s="58">
        <v>0</v>
      </c>
      <c r="S314" s="65">
        <v>3.6488890607000202</v>
      </c>
      <c r="T314" s="67">
        <v>13.031053430080799</v>
      </c>
      <c r="U314" s="65">
        <v>0</v>
      </c>
      <c r="V314" s="66">
        <v>0</v>
      </c>
      <c r="W314" s="106"/>
      <c r="X314" s="65">
        <v>0.97141235050000097</v>
      </c>
      <c r="Y314" s="66">
        <v>2.5403105695829402</v>
      </c>
      <c r="Z314" s="57">
        <v>0.88364190840000101</v>
      </c>
      <c r="AA314" s="58">
        <v>1.8332490840032599E-2</v>
      </c>
      <c r="AB314" s="57">
        <v>3.4228989037000002</v>
      </c>
      <c r="AC314" s="58">
        <v>3.2729651285701503E-2</v>
      </c>
    </row>
    <row r="315" spans="1:29" x14ac:dyDescent="0.3">
      <c r="A315" s="56" t="s">
        <v>176</v>
      </c>
      <c r="B315" s="59">
        <v>1.8076712993999999</v>
      </c>
      <c r="C315" s="60">
        <v>9.34044419952384E-3</v>
      </c>
      <c r="D315" s="59">
        <v>0.45409895789999999</v>
      </c>
      <c r="E315" s="60">
        <v>5.8425404549402801E-3</v>
      </c>
      <c r="F315" s="59">
        <v>1.3535723415000001</v>
      </c>
      <c r="G315" s="60">
        <v>1.16879962035595E-2</v>
      </c>
      <c r="H315" s="105"/>
      <c r="I315" s="68">
        <v>0</v>
      </c>
      <c r="J315" s="69">
        <v>0</v>
      </c>
      <c r="K315" s="68">
        <v>0</v>
      </c>
      <c r="L315" s="69">
        <v>0</v>
      </c>
      <c r="M315" s="59">
        <v>1.3535723415000001</v>
      </c>
      <c r="N315" s="60">
        <v>4.0327610755578301E-2</v>
      </c>
      <c r="O315" s="59">
        <v>0</v>
      </c>
      <c r="P315" s="60">
        <v>0</v>
      </c>
      <c r="Q315" s="59">
        <v>0.45409895790000199</v>
      </c>
      <c r="R315" s="60">
        <v>1.96476339259277E-2</v>
      </c>
      <c r="S315" s="68">
        <v>0</v>
      </c>
      <c r="T315" s="69">
        <v>0</v>
      </c>
      <c r="U315" s="68">
        <v>0</v>
      </c>
      <c r="V315" s="69">
        <v>0</v>
      </c>
      <c r="W315" s="106"/>
      <c r="X315" s="68">
        <v>0.45409895789999899</v>
      </c>
      <c r="Y315" s="69">
        <v>1.1875002225329101</v>
      </c>
      <c r="Z315" s="59">
        <v>0</v>
      </c>
      <c r="AA315" s="60">
        <v>0</v>
      </c>
      <c r="AB315" s="59">
        <v>1.3535723415000001</v>
      </c>
      <c r="AC315" s="60">
        <v>1.2942816008786299E-2</v>
      </c>
    </row>
    <row r="316" spans="1:29" ht="22.8" x14ac:dyDescent="0.3">
      <c r="A316" s="64" t="s">
        <v>177</v>
      </c>
      <c r="B316" s="57">
        <v>9.2943176776999792</v>
      </c>
      <c r="C316" s="58">
        <v>4.8024801671642199E-2</v>
      </c>
      <c r="D316" s="57">
        <v>3.8244689947000001</v>
      </c>
      <c r="E316" s="58">
        <v>4.9206487774235697E-2</v>
      </c>
      <c r="F316" s="57">
        <v>5.4698486830000004</v>
      </c>
      <c r="G316" s="58">
        <v>4.7231735372267901E-2</v>
      </c>
      <c r="H316" s="105"/>
      <c r="I316" s="65">
        <v>7.77129746870001</v>
      </c>
      <c r="J316" s="66">
        <v>19.252058153525098</v>
      </c>
      <c r="K316" s="65">
        <v>0</v>
      </c>
      <c r="L316" s="66">
        <v>0</v>
      </c>
      <c r="M316" s="57">
        <v>1.1785406140000001</v>
      </c>
      <c r="N316" s="58">
        <v>3.5112809034176198E-2</v>
      </c>
      <c r="O316" s="57">
        <v>0</v>
      </c>
      <c r="P316" s="58">
        <v>0</v>
      </c>
      <c r="Q316" s="57">
        <v>0.34447959500000003</v>
      </c>
      <c r="R316" s="58">
        <v>1.49047005278579E-2</v>
      </c>
      <c r="S316" s="65">
        <v>0</v>
      </c>
      <c r="T316" s="66">
        <v>0</v>
      </c>
      <c r="U316" s="65">
        <v>0</v>
      </c>
      <c r="V316" s="66">
        <v>0</v>
      </c>
      <c r="W316" s="106"/>
      <c r="X316" s="65">
        <v>7.7712974687000003</v>
      </c>
      <c r="Y316" s="67">
        <v>20.3224810647616</v>
      </c>
      <c r="Z316" s="57">
        <v>0</v>
      </c>
      <c r="AA316" s="58">
        <v>0</v>
      </c>
      <c r="AB316" s="57">
        <v>1.523020209</v>
      </c>
      <c r="AC316" s="58">
        <v>1.4563071169809601E-2</v>
      </c>
    </row>
    <row r="317" spans="1:29" x14ac:dyDescent="0.3">
      <c r="A317" s="56" t="s">
        <v>178</v>
      </c>
      <c r="B317" s="59">
        <v>12.432589162099999</v>
      </c>
      <c r="C317" s="60">
        <v>6.4240609098979606E-2</v>
      </c>
      <c r="D317" s="59">
        <v>11.8249204182</v>
      </c>
      <c r="E317" s="61">
        <v>0.15214211510037601</v>
      </c>
      <c r="F317" s="59">
        <v>0.60766874390000003</v>
      </c>
      <c r="G317" s="62">
        <v>5.2471742765179599E-3</v>
      </c>
      <c r="H317" s="105"/>
      <c r="I317" s="68">
        <v>0</v>
      </c>
      <c r="J317" s="69">
        <v>0</v>
      </c>
      <c r="K317" s="68">
        <v>5.05816002770002</v>
      </c>
      <c r="L317" s="69">
        <v>19.128805674550598</v>
      </c>
      <c r="M317" s="59">
        <v>1.6342101978000001</v>
      </c>
      <c r="N317" s="60">
        <v>4.8688785023962497E-2</v>
      </c>
      <c r="O317" s="59">
        <v>0</v>
      </c>
      <c r="P317" s="60">
        <v>0</v>
      </c>
      <c r="Q317" s="59">
        <v>0.67069746249999895</v>
      </c>
      <c r="R317" s="60">
        <v>2.90192654904761E-2</v>
      </c>
      <c r="S317" s="68">
        <v>4.2221017137000096</v>
      </c>
      <c r="T317" s="69">
        <v>15.0781325776745</v>
      </c>
      <c r="U317" s="68">
        <v>0.8474197604</v>
      </c>
      <c r="V317" s="69">
        <v>8.9177788575725394</v>
      </c>
      <c r="W317" s="106"/>
      <c r="X317" s="68">
        <v>0.8474197604</v>
      </c>
      <c r="Y317" s="69">
        <v>2.2160613596373699</v>
      </c>
      <c r="Z317" s="59">
        <v>0</v>
      </c>
      <c r="AA317" s="60">
        <v>0</v>
      </c>
      <c r="AB317" s="59">
        <v>11.5851694017</v>
      </c>
      <c r="AC317" s="60">
        <v>0.110777024174902</v>
      </c>
    </row>
    <row r="318" spans="1:29" x14ac:dyDescent="0.3">
      <c r="A318" s="56" t="s">
        <v>179</v>
      </c>
      <c r="B318" s="57">
        <v>7.0302635304000098</v>
      </c>
      <c r="C318" s="58">
        <v>3.6326175137838597E-2</v>
      </c>
      <c r="D318" s="57">
        <v>0</v>
      </c>
      <c r="E318" s="58">
        <v>0</v>
      </c>
      <c r="F318" s="57">
        <v>7.0302635304000001</v>
      </c>
      <c r="G318" s="58">
        <v>6.0705801185535098E-2</v>
      </c>
      <c r="H318" s="105"/>
      <c r="I318" s="65">
        <v>5.6219297948999998</v>
      </c>
      <c r="J318" s="66">
        <v>13.927367956557701</v>
      </c>
      <c r="K318" s="65">
        <v>0</v>
      </c>
      <c r="L318" s="66">
        <v>0</v>
      </c>
      <c r="M318" s="57">
        <v>0</v>
      </c>
      <c r="N318" s="58">
        <v>0</v>
      </c>
      <c r="O318" s="57">
        <v>0.598955241400001</v>
      </c>
      <c r="P318" s="58">
        <v>1.8405438442879299E-2</v>
      </c>
      <c r="Q318" s="57">
        <v>0.80937849409999896</v>
      </c>
      <c r="R318" s="58">
        <v>3.5019618704118301E-2</v>
      </c>
      <c r="S318" s="65">
        <v>0</v>
      </c>
      <c r="T318" s="66">
        <v>0</v>
      </c>
      <c r="U318" s="65">
        <v>0</v>
      </c>
      <c r="V318" s="66">
        <v>0</v>
      </c>
      <c r="W318" s="106"/>
      <c r="X318" s="65">
        <v>6.2208850363000101</v>
      </c>
      <c r="Y318" s="67">
        <v>16.268045183633099</v>
      </c>
      <c r="Z318" s="57">
        <v>0.45783801540000002</v>
      </c>
      <c r="AA318" s="58">
        <v>9.4985436337405704E-3</v>
      </c>
      <c r="AB318" s="57">
        <v>0.35154047869999999</v>
      </c>
      <c r="AC318" s="58">
        <v>3.3614189622201002E-3</v>
      </c>
    </row>
    <row r="319" spans="1:29" ht="25.5" customHeight="1" x14ac:dyDescent="0.3">
      <c r="A319" s="64" t="s">
        <v>180</v>
      </c>
      <c r="B319" s="59">
        <v>11.8537574704</v>
      </c>
      <c r="C319" s="60">
        <v>6.12497195943255E-2</v>
      </c>
      <c r="D319" s="59">
        <v>0</v>
      </c>
      <c r="E319" s="62">
        <v>0</v>
      </c>
      <c r="F319" s="59">
        <v>11.8537574704</v>
      </c>
      <c r="G319" s="60">
        <v>0.102356311564712</v>
      </c>
      <c r="H319" s="105"/>
      <c r="I319" s="68">
        <v>8.3399994061000093</v>
      </c>
      <c r="J319" s="69">
        <v>20.660919777333</v>
      </c>
      <c r="K319" s="68">
        <v>2.1246614349000001</v>
      </c>
      <c r="L319" s="69">
        <v>8.0349841621943394</v>
      </c>
      <c r="M319" s="59">
        <v>0.93125861400000098</v>
      </c>
      <c r="N319" s="60">
        <v>2.7745421317159302E-2</v>
      </c>
      <c r="O319" s="59">
        <v>0</v>
      </c>
      <c r="P319" s="60">
        <v>0</v>
      </c>
      <c r="Q319" s="59">
        <v>0.45783801540000002</v>
      </c>
      <c r="R319" s="60">
        <v>1.98094128327275E-2</v>
      </c>
      <c r="S319" s="68">
        <v>0</v>
      </c>
      <c r="T319" s="69">
        <v>0</v>
      </c>
      <c r="U319" s="68">
        <v>0</v>
      </c>
      <c r="V319" s="69">
        <v>0</v>
      </c>
      <c r="W319" s="106"/>
      <c r="X319" s="68">
        <v>0</v>
      </c>
      <c r="Y319" s="69">
        <v>0</v>
      </c>
      <c r="Z319" s="59">
        <v>0.88168781769999904</v>
      </c>
      <c r="AA319" s="60">
        <v>1.82919502663932E-2</v>
      </c>
      <c r="AB319" s="59">
        <v>10.9720696527</v>
      </c>
      <c r="AC319" s="60">
        <v>0.10491458372525</v>
      </c>
    </row>
    <row r="320" spans="1:29" x14ac:dyDescent="0.3">
      <c r="A320" s="56" t="s">
        <v>181</v>
      </c>
      <c r="B320" s="57">
        <v>1.6512001061999999</v>
      </c>
      <c r="C320" s="58">
        <v>8.5319396614462507E-3</v>
      </c>
      <c r="D320" s="57">
        <v>1.6512001061999999</v>
      </c>
      <c r="E320" s="58">
        <v>2.12447160510764E-2</v>
      </c>
      <c r="F320" s="57">
        <v>0</v>
      </c>
      <c r="G320" s="58">
        <v>0</v>
      </c>
      <c r="H320" s="105"/>
      <c r="I320" s="65">
        <v>0</v>
      </c>
      <c r="J320" s="66">
        <v>0</v>
      </c>
      <c r="K320" s="65">
        <v>0</v>
      </c>
      <c r="L320" s="66">
        <v>0</v>
      </c>
      <c r="M320" s="57">
        <v>1.6512001061999999</v>
      </c>
      <c r="N320" s="61">
        <v>4.9194973272437499E-2</v>
      </c>
      <c r="O320" s="57">
        <v>0</v>
      </c>
      <c r="P320" s="58">
        <v>0</v>
      </c>
      <c r="Q320" s="57">
        <v>0</v>
      </c>
      <c r="R320" s="58">
        <v>0</v>
      </c>
      <c r="S320" s="65">
        <v>0</v>
      </c>
      <c r="T320" s="66">
        <v>0</v>
      </c>
      <c r="U320" s="65">
        <v>0</v>
      </c>
      <c r="V320" s="66">
        <v>0</v>
      </c>
      <c r="W320" s="106"/>
      <c r="X320" s="65">
        <v>0</v>
      </c>
      <c r="Y320" s="66">
        <v>0</v>
      </c>
      <c r="Z320" s="57">
        <v>0.89198215739999898</v>
      </c>
      <c r="AA320" s="58">
        <v>1.8505521947931199E-2</v>
      </c>
      <c r="AB320" s="57">
        <v>0.75921794880000004</v>
      </c>
      <c r="AC320" s="58">
        <v>7.2596180644450298E-3</v>
      </c>
    </row>
    <row r="321" spans="1:29" x14ac:dyDescent="0.3">
      <c r="A321" s="56" t="s">
        <v>182</v>
      </c>
      <c r="B321" s="59">
        <v>10.1187327757</v>
      </c>
      <c r="C321" s="60">
        <v>5.22846487039373E-2</v>
      </c>
      <c r="D321" s="59">
        <v>3.0675019417999998</v>
      </c>
      <c r="E321" s="60">
        <v>3.94671775364899E-2</v>
      </c>
      <c r="F321" s="59">
        <v>7.0512308339000001</v>
      </c>
      <c r="G321" s="60">
        <v>6.0886852287270303E-2</v>
      </c>
      <c r="H321" s="105"/>
      <c r="I321" s="68">
        <v>5.3301369351999996</v>
      </c>
      <c r="J321" s="69">
        <v>13.2045011345947</v>
      </c>
      <c r="K321" s="68">
        <v>0</v>
      </c>
      <c r="L321" s="69">
        <v>0</v>
      </c>
      <c r="M321" s="59">
        <v>0</v>
      </c>
      <c r="N321" s="60">
        <v>0</v>
      </c>
      <c r="O321" s="59">
        <v>1.7210938987</v>
      </c>
      <c r="P321" s="60">
        <v>5.28879048339152E-2</v>
      </c>
      <c r="Q321" s="59">
        <v>0</v>
      </c>
      <c r="R321" s="60">
        <v>0</v>
      </c>
      <c r="S321" s="68">
        <v>2.7652471523000002</v>
      </c>
      <c r="T321" s="69">
        <v>9.8753573456375392</v>
      </c>
      <c r="U321" s="68">
        <v>0.30225478950000001</v>
      </c>
      <c r="V321" s="69">
        <v>3.18076294342114</v>
      </c>
      <c r="W321" s="106"/>
      <c r="X321" s="68">
        <v>0</v>
      </c>
      <c r="Y321" s="69">
        <v>0</v>
      </c>
      <c r="Z321" s="59">
        <v>5.3301369351999899</v>
      </c>
      <c r="AA321" s="60">
        <v>0.110581770298337</v>
      </c>
      <c r="AB321" s="59">
        <v>4.7885958405000002</v>
      </c>
      <c r="AC321" s="60">
        <v>4.5788402292077299E-2</v>
      </c>
    </row>
    <row r="322" spans="1:29" x14ac:dyDescent="0.3">
      <c r="A322" s="56" t="s">
        <v>183</v>
      </c>
      <c r="B322" s="57">
        <v>6.7133605111000199</v>
      </c>
      <c r="C322" s="58">
        <v>3.4688701018835401E-2</v>
      </c>
      <c r="D322" s="57">
        <v>0.65765175139999998</v>
      </c>
      <c r="E322" s="58">
        <v>8.4614969842387901E-3</v>
      </c>
      <c r="F322" s="57">
        <v>6.0557087596999999</v>
      </c>
      <c r="G322" s="58">
        <v>5.2290593434259999E-2</v>
      </c>
      <c r="H322" s="105"/>
      <c r="I322" s="65">
        <v>4.6179602762999998</v>
      </c>
      <c r="J322" s="66">
        <v>11.440205467372101</v>
      </c>
      <c r="K322" s="65">
        <v>0</v>
      </c>
      <c r="L322" s="66">
        <v>0</v>
      </c>
      <c r="M322" s="57">
        <v>1.4621585909000001</v>
      </c>
      <c r="N322" s="58">
        <v>4.3562771422616303E-2</v>
      </c>
      <c r="O322" s="57">
        <v>0</v>
      </c>
      <c r="P322" s="58">
        <v>0</v>
      </c>
      <c r="Q322" s="57">
        <v>0.63324164389999804</v>
      </c>
      <c r="R322" s="58">
        <v>2.7398653508338901E-2</v>
      </c>
      <c r="S322" s="65">
        <v>0</v>
      </c>
      <c r="T322" s="66">
        <v>0</v>
      </c>
      <c r="U322" s="65">
        <v>0</v>
      </c>
      <c r="V322" s="66">
        <v>0</v>
      </c>
      <c r="W322" s="106"/>
      <c r="X322" s="65">
        <v>4.6179602762999901</v>
      </c>
      <c r="Y322" s="66">
        <v>12.076285929205</v>
      </c>
      <c r="Z322" s="57">
        <v>0.80450683949999902</v>
      </c>
      <c r="AA322" s="58">
        <v>1.6690713880447801E-2</v>
      </c>
      <c r="AB322" s="57">
        <v>1.2908933952999999</v>
      </c>
      <c r="AC322" s="58">
        <v>1.23434819034572E-2</v>
      </c>
    </row>
    <row r="323" spans="1:29" x14ac:dyDescent="0.3">
      <c r="A323" s="56" t="s">
        <v>160</v>
      </c>
      <c r="B323" s="59">
        <v>42.707055422700002</v>
      </c>
      <c r="C323" s="60">
        <v>0.220672236282174</v>
      </c>
      <c r="D323" s="59">
        <v>18.5582801050999</v>
      </c>
      <c r="E323" s="60">
        <v>0.23877505200537699</v>
      </c>
      <c r="F323" s="59">
        <v>24.148775317599998</v>
      </c>
      <c r="G323" s="60">
        <v>0.20852287356872001</v>
      </c>
      <c r="H323" s="105"/>
      <c r="I323" s="68">
        <v>0</v>
      </c>
      <c r="J323" s="69">
        <v>0</v>
      </c>
      <c r="K323" s="68">
        <v>2.1246614349000001</v>
      </c>
      <c r="L323" s="69">
        <v>8.0349841621943394</v>
      </c>
      <c r="M323" s="59">
        <v>8.88991556890001</v>
      </c>
      <c r="N323" s="60">
        <v>0.26486139212571602</v>
      </c>
      <c r="O323" s="59">
        <v>13.676960723200001</v>
      </c>
      <c r="P323" s="61">
        <v>0.42028258754049702</v>
      </c>
      <c r="Q323" s="59">
        <v>6.86717472840001</v>
      </c>
      <c r="R323" s="60">
        <v>0.29712408016293601</v>
      </c>
      <c r="S323" s="68">
        <v>10.667428812700001</v>
      </c>
      <c r="T323" s="69">
        <v>38.095933449182603</v>
      </c>
      <c r="U323" s="68">
        <v>0.48091415459999998</v>
      </c>
      <c r="V323" s="69">
        <v>5.0608757083678304</v>
      </c>
      <c r="W323" s="106"/>
      <c r="X323" s="68">
        <v>4.2078271907999998</v>
      </c>
      <c r="Y323" s="69">
        <v>11.003759507757801</v>
      </c>
      <c r="Z323" s="59">
        <v>9.9911988951000001</v>
      </c>
      <c r="AA323" s="60">
        <v>0.20728256603064099</v>
      </c>
      <c r="AB323" s="59">
        <v>28.5080293368</v>
      </c>
      <c r="AC323" s="60">
        <v>0.272592876765194</v>
      </c>
    </row>
    <row r="324" spans="1:29" x14ac:dyDescent="0.3">
      <c r="A324" s="56" t="s">
        <v>184</v>
      </c>
      <c r="B324" s="57">
        <v>18.6992813916</v>
      </c>
      <c r="C324" s="58">
        <v>9.6621324057867705E-2</v>
      </c>
      <c r="D324" s="57">
        <v>12.106545494200001</v>
      </c>
      <c r="E324" s="58">
        <v>0.15576556737004199</v>
      </c>
      <c r="F324" s="57">
        <v>6.5927358973999999</v>
      </c>
      <c r="G324" s="58">
        <v>5.692778271052E-2</v>
      </c>
      <c r="H324" s="105"/>
      <c r="I324" s="65">
        <v>0</v>
      </c>
      <c r="J324" s="66">
        <v>0</v>
      </c>
      <c r="K324" s="65">
        <v>0</v>
      </c>
      <c r="L324" s="66">
        <v>0</v>
      </c>
      <c r="M324" s="57">
        <v>3.6031065020000002</v>
      </c>
      <c r="N324" s="58">
        <v>0.10734902898690001</v>
      </c>
      <c r="O324" s="57">
        <v>2.4160500353000001</v>
      </c>
      <c r="P324" s="58">
        <v>7.4243377678254702E-2</v>
      </c>
      <c r="Q324" s="57">
        <v>4.6142270093999898</v>
      </c>
      <c r="R324" s="61">
        <v>0.199645124822735</v>
      </c>
      <c r="S324" s="65">
        <v>2.3420921141000002</v>
      </c>
      <c r="T324" s="66">
        <v>8.3641697429828703</v>
      </c>
      <c r="U324" s="65">
        <v>5.7238057307999997</v>
      </c>
      <c r="V324" s="67">
        <v>60.234179230004202</v>
      </c>
      <c r="W324" s="106"/>
      <c r="X324" s="65">
        <v>1.9537927178000001</v>
      </c>
      <c r="Y324" s="66">
        <v>5.1093032626637704</v>
      </c>
      <c r="Z324" s="57">
        <v>3.54580100850001</v>
      </c>
      <c r="AA324" s="58">
        <v>7.3563016750309296E-2</v>
      </c>
      <c r="AB324" s="57">
        <v>10.689813974</v>
      </c>
      <c r="AC324" s="58">
        <v>0.102215663833904</v>
      </c>
    </row>
    <row r="325" spans="1:29" x14ac:dyDescent="0.3">
      <c r="A325" s="63" t="s">
        <v>1</v>
      </c>
    </row>
    <row r="326" spans="1:29" x14ac:dyDescent="0.3">
      <c r="A326" s="63" t="s">
        <v>1</v>
      </c>
    </row>
    <row r="327" spans="1:29" x14ac:dyDescent="0.3">
      <c r="A327" s="51" t="s">
        <v>185</v>
      </c>
    </row>
    <row r="328" spans="1:29" x14ac:dyDescent="0.3">
      <c r="A328" s="52" t="s">
        <v>1</v>
      </c>
    </row>
    <row r="329" spans="1:29" x14ac:dyDescent="0.3">
      <c r="A329" s="112" t="s">
        <v>1</v>
      </c>
      <c r="B329" s="114" t="s">
        <v>502</v>
      </c>
      <c r="C329" s="114" t="s">
        <v>1</v>
      </c>
      <c r="D329" s="114" t="s">
        <v>346</v>
      </c>
      <c r="E329" s="114" t="s">
        <v>1</v>
      </c>
      <c r="F329" s="114" t="s">
        <v>347</v>
      </c>
      <c r="G329" s="114" t="s">
        <v>1</v>
      </c>
      <c r="H329" s="103"/>
      <c r="I329" s="114" t="s">
        <v>350</v>
      </c>
      <c r="J329" s="114" t="s">
        <v>1</v>
      </c>
      <c r="K329" s="114" t="s">
        <v>351</v>
      </c>
      <c r="L329" s="114" t="s">
        <v>1</v>
      </c>
      <c r="M329" s="114" t="s">
        <v>352</v>
      </c>
      <c r="N329" s="114" t="s">
        <v>1</v>
      </c>
      <c r="O329" s="114" t="s">
        <v>353</v>
      </c>
      <c r="P329" s="114" t="s">
        <v>1</v>
      </c>
      <c r="Q329" s="114" t="s">
        <v>354</v>
      </c>
      <c r="R329" s="114" t="s">
        <v>1</v>
      </c>
      <c r="S329" s="114" t="s">
        <v>355</v>
      </c>
      <c r="T329" s="114" t="s">
        <v>1</v>
      </c>
      <c r="U329" s="114" t="s">
        <v>356</v>
      </c>
      <c r="V329" s="114" t="s">
        <v>1</v>
      </c>
      <c r="W329" s="103"/>
      <c r="X329" s="114" t="s">
        <v>358</v>
      </c>
      <c r="Y329" s="114" t="s">
        <v>1</v>
      </c>
      <c r="Z329" s="114" t="s">
        <v>359</v>
      </c>
      <c r="AA329" s="114" t="s">
        <v>1</v>
      </c>
      <c r="AB329" s="114" t="s">
        <v>360</v>
      </c>
      <c r="AC329" s="114" t="s">
        <v>1</v>
      </c>
    </row>
    <row r="330" spans="1:29" x14ac:dyDescent="0.3">
      <c r="A330" s="113" t="s">
        <v>1</v>
      </c>
      <c r="B330" s="53" t="s">
        <v>14</v>
      </c>
      <c r="C330" s="53" t="s">
        <v>15</v>
      </c>
      <c r="D330" s="53" t="s">
        <v>14</v>
      </c>
      <c r="E330" s="53" t="s">
        <v>15</v>
      </c>
      <c r="F330" s="53" t="s">
        <v>14</v>
      </c>
      <c r="G330" s="53" t="s">
        <v>15</v>
      </c>
      <c r="H330" s="103"/>
      <c r="I330" s="53" t="s">
        <v>14</v>
      </c>
      <c r="J330" s="53" t="s">
        <v>15</v>
      </c>
      <c r="K330" s="53" t="s">
        <v>14</v>
      </c>
      <c r="L330" s="53" t="s">
        <v>15</v>
      </c>
      <c r="M330" s="53" t="s">
        <v>14</v>
      </c>
      <c r="N330" s="53" t="s">
        <v>15</v>
      </c>
      <c r="O330" s="53" t="s">
        <v>14</v>
      </c>
      <c r="P330" s="53" t="s">
        <v>15</v>
      </c>
      <c r="Q330" s="53" t="s">
        <v>14</v>
      </c>
      <c r="R330" s="53" t="s">
        <v>15</v>
      </c>
      <c r="S330" s="53" t="s">
        <v>14</v>
      </c>
      <c r="T330" s="53" t="s">
        <v>15</v>
      </c>
      <c r="U330" s="53" t="s">
        <v>14</v>
      </c>
      <c r="V330" s="53" t="s">
        <v>15</v>
      </c>
      <c r="W330" s="103"/>
      <c r="X330" s="53" t="s">
        <v>14</v>
      </c>
      <c r="Y330" s="53" t="s">
        <v>15</v>
      </c>
      <c r="Z330" s="53" t="s">
        <v>14</v>
      </c>
      <c r="AA330" s="53" t="s">
        <v>15</v>
      </c>
      <c r="AB330" s="53" t="s">
        <v>14</v>
      </c>
      <c r="AC330" s="53" t="s">
        <v>15</v>
      </c>
    </row>
    <row r="331" spans="1:29" x14ac:dyDescent="0.3">
      <c r="A331" s="54" t="s">
        <v>16</v>
      </c>
      <c r="B331" s="55">
        <v>927.69097610710003</v>
      </c>
      <c r="C331" s="55">
        <v>927.69097610710003</v>
      </c>
      <c r="D331" s="55">
        <v>393.01853753189999</v>
      </c>
      <c r="E331" s="55">
        <v>393.01853753189999</v>
      </c>
      <c r="F331" s="55">
        <v>534.67243857519998</v>
      </c>
      <c r="G331" s="55">
        <v>534.67243857519998</v>
      </c>
      <c r="H331" s="104"/>
      <c r="I331" s="55">
        <v>136.497729212</v>
      </c>
      <c r="J331" s="55">
        <v>136.497729212</v>
      </c>
      <c r="K331" s="55">
        <v>135.9202908131</v>
      </c>
      <c r="L331" s="55">
        <v>135.9202908131</v>
      </c>
      <c r="M331" s="55">
        <v>129.4697737768</v>
      </c>
      <c r="N331" s="55">
        <v>129.4697737768</v>
      </c>
      <c r="O331" s="55">
        <v>148.76138935540001</v>
      </c>
      <c r="P331" s="55">
        <v>148.76138935540001</v>
      </c>
      <c r="Q331" s="55">
        <v>105.3519480991</v>
      </c>
      <c r="R331" s="55">
        <v>105.3519480991</v>
      </c>
      <c r="S331" s="55">
        <v>177.58395469690001</v>
      </c>
      <c r="T331" s="55">
        <v>177.58395469690001</v>
      </c>
      <c r="U331" s="55">
        <v>94.105890153800004</v>
      </c>
      <c r="V331" s="55">
        <v>94.105890153800004</v>
      </c>
      <c r="W331" s="104"/>
      <c r="X331" s="55">
        <v>189.64763080040001</v>
      </c>
      <c r="Y331" s="55">
        <v>189.64763080040001</v>
      </c>
      <c r="Z331" s="55">
        <v>333.02921838219999</v>
      </c>
      <c r="AA331" s="55">
        <v>333.02921838219999</v>
      </c>
      <c r="AB331" s="55">
        <v>391.20340787949999</v>
      </c>
      <c r="AC331" s="55">
        <v>391.20340787949999</v>
      </c>
    </row>
    <row r="332" spans="1:29" ht="22.8" x14ac:dyDescent="0.3">
      <c r="A332" s="64" t="s">
        <v>186</v>
      </c>
      <c r="B332" s="57">
        <v>296.54027103499999</v>
      </c>
      <c r="C332" s="58">
        <v>0.31965415065195701</v>
      </c>
      <c r="D332" s="57">
        <v>147.3226937611</v>
      </c>
      <c r="E332" s="61">
        <v>0.37484922387189501</v>
      </c>
      <c r="F332" s="57">
        <v>149.21757727389999</v>
      </c>
      <c r="G332" s="58">
        <v>0.27908223149024902</v>
      </c>
      <c r="H332" s="105"/>
      <c r="I332" s="57">
        <v>21.5743625448</v>
      </c>
      <c r="J332" s="58">
        <v>0.15805656745609301</v>
      </c>
      <c r="K332" s="57">
        <v>35.4787336861</v>
      </c>
      <c r="L332" s="58">
        <v>0.26102602837192102</v>
      </c>
      <c r="M332" s="57">
        <v>39.8054403776</v>
      </c>
      <c r="N332" s="58">
        <v>0.30744967892060099</v>
      </c>
      <c r="O332" s="57">
        <v>52.637460061399999</v>
      </c>
      <c r="P332" s="58">
        <v>0.35383818536169998</v>
      </c>
      <c r="Q332" s="57">
        <v>40.8555568433</v>
      </c>
      <c r="R332" s="61">
        <v>0.38780067744802399</v>
      </c>
      <c r="S332" s="57">
        <v>66.934903988700299</v>
      </c>
      <c r="T332" s="58">
        <v>0.37691977354003797</v>
      </c>
      <c r="U332" s="57">
        <v>39.253813533100001</v>
      </c>
      <c r="V332" s="61">
        <v>0.41712387470057799</v>
      </c>
      <c r="W332" s="105"/>
      <c r="X332" s="57">
        <v>47.862736393500001</v>
      </c>
      <c r="Y332" s="58">
        <v>0.252377191275722</v>
      </c>
      <c r="Z332" s="57">
        <v>110.9301720542</v>
      </c>
      <c r="AA332" s="58">
        <v>0.33309441313612098</v>
      </c>
      <c r="AB332" s="57">
        <v>136.4250500654</v>
      </c>
      <c r="AC332" s="58">
        <v>0.34873175263192502</v>
      </c>
    </row>
    <row r="333" spans="1:29" x14ac:dyDescent="0.3">
      <c r="A333" s="64" t="s">
        <v>187</v>
      </c>
      <c r="B333" s="59">
        <v>264.04131390869998</v>
      </c>
      <c r="C333" s="60">
        <v>0.28462205703100102</v>
      </c>
      <c r="D333" s="59">
        <v>128.09219852140001</v>
      </c>
      <c r="E333" s="60">
        <v>0.32591897401532399</v>
      </c>
      <c r="F333" s="59">
        <v>135.9491153873</v>
      </c>
      <c r="G333" s="60">
        <v>0.254266174163715</v>
      </c>
      <c r="H333" s="105"/>
      <c r="I333" s="59">
        <v>33.416319095699997</v>
      </c>
      <c r="J333" s="60">
        <v>0.24481227115360901</v>
      </c>
      <c r="K333" s="59">
        <v>26.550492740500001</v>
      </c>
      <c r="L333" s="60">
        <v>0.19533869874519899</v>
      </c>
      <c r="M333" s="59">
        <v>32.625875022199999</v>
      </c>
      <c r="N333" s="60">
        <v>0.25199607653942102</v>
      </c>
      <c r="O333" s="59">
        <v>41.467750907199999</v>
      </c>
      <c r="P333" s="60">
        <v>0.27875345267266199</v>
      </c>
      <c r="Q333" s="59">
        <v>36.7763168181</v>
      </c>
      <c r="R333" s="61">
        <v>0.349080557898238</v>
      </c>
      <c r="S333" s="59">
        <v>63.682181516600203</v>
      </c>
      <c r="T333" s="60">
        <v>0.358603239945256</v>
      </c>
      <c r="U333" s="59">
        <v>29.522377808400002</v>
      </c>
      <c r="V333" s="60">
        <v>0.31371445251886698</v>
      </c>
      <c r="W333" s="105"/>
      <c r="X333" s="59">
        <v>40.651192278400003</v>
      </c>
      <c r="Y333" s="60">
        <v>0.214351173841895</v>
      </c>
      <c r="Z333" s="59">
        <v>103.2562072928</v>
      </c>
      <c r="AA333" s="60">
        <v>0.31005149576485003</v>
      </c>
      <c r="AB333" s="59">
        <v>116.3017281243</v>
      </c>
      <c r="AC333" s="60">
        <v>0.29729221622763502</v>
      </c>
    </row>
    <row r="334" spans="1:29" x14ac:dyDescent="0.3">
      <c r="A334" s="56" t="s">
        <v>188</v>
      </c>
      <c r="B334" s="57">
        <v>357.62025083280002</v>
      </c>
      <c r="C334" s="58">
        <v>0.385495019401281</v>
      </c>
      <c r="D334" s="57">
        <v>152.16387240559999</v>
      </c>
      <c r="E334" s="58">
        <v>0.38716716356731501</v>
      </c>
      <c r="F334" s="57">
        <v>205.45637842720001</v>
      </c>
      <c r="G334" s="58">
        <v>0.38426588618388902</v>
      </c>
      <c r="H334" s="105"/>
      <c r="I334" s="57">
        <v>54.884276092299999</v>
      </c>
      <c r="J334" s="58">
        <v>0.40208929781576902</v>
      </c>
      <c r="K334" s="57">
        <v>40.317436658799998</v>
      </c>
      <c r="L334" s="58">
        <v>0.29662559149641099</v>
      </c>
      <c r="M334" s="57">
        <v>56.728103023999999</v>
      </c>
      <c r="N334" s="58">
        <v>0.438157118601263</v>
      </c>
      <c r="O334" s="57">
        <v>59.060379543099998</v>
      </c>
      <c r="P334" s="58">
        <v>0.39701417013524398</v>
      </c>
      <c r="Q334" s="57">
        <v>40.839484567</v>
      </c>
      <c r="R334" s="58">
        <v>0.38764811950685601</v>
      </c>
      <c r="S334" s="57">
        <v>70.2172011088999</v>
      </c>
      <c r="T334" s="58">
        <v>0.39540284610029403</v>
      </c>
      <c r="U334" s="57">
        <v>35.573369838700003</v>
      </c>
      <c r="V334" s="58">
        <v>0.378014274989179</v>
      </c>
      <c r="W334" s="105"/>
      <c r="X334" s="57">
        <v>78.503614987100093</v>
      </c>
      <c r="Y334" s="58">
        <v>0.413944612204111</v>
      </c>
      <c r="Z334" s="57">
        <v>141.6136861478</v>
      </c>
      <c r="AA334" s="58">
        <v>0.42522901394578999</v>
      </c>
      <c r="AB334" s="57">
        <v>132.42144837699999</v>
      </c>
      <c r="AC334" s="58">
        <v>0.33849768613925002</v>
      </c>
    </row>
    <row r="335" spans="1:29" ht="25.5" customHeight="1" x14ac:dyDescent="0.3">
      <c r="A335" s="64" t="s">
        <v>189</v>
      </c>
      <c r="B335" s="59">
        <v>233.4155021274</v>
      </c>
      <c r="C335" s="60">
        <v>0.251609111373368</v>
      </c>
      <c r="D335" s="59">
        <v>94.439022476100106</v>
      </c>
      <c r="E335" s="60">
        <v>0.24029152179223801</v>
      </c>
      <c r="F335" s="59">
        <v>138.9764796513</v>
      </c>
      <c r="G335" s="60">
        <v>0.259928265652978</v>
      </c>
      <c r="H335" s="105"/>
      <c r="I335" s="59">
        <v>23.874328456000001</v>
      </c>
      <c r="J335" s="60">
        <v>0.17490641488196401</v>
      </c>
      <c r="K335" s="59">
        <v>35.802243086200001</v>
      </c>
      <c r="L335" s="60">
        <v>0.263406168954057</v>
      </c>
      <c r="M335" s="59">
        <v>40.7352450777</v>
      </c>
      <c r="N335" s="60">
        <v>0.31463131423961299</v>
      </c>
      <c r="O335" s="59">
        <v>53.193728246200003</v>
      </c>
      <c r="P335" s="61">
        <v>0.35757751710100599</v>
      </c>
      <c r="Q335" s="59">
        <v>19.732997581900101</v>
      </c>
      <c r="R335" s="62">
        <v>0.18730548355250201</v>
      </c>
      <c r="S335" s="59">
        <v>42.433202906600002</v>
      </c>
      <c r="T335" s="60">
        <v>0.23894727977550101</v>
      </c>
      <c r="U335" s="59">
        <v>17.6437567728</v>
      </c>
      <c r="V335" s="60">
        <v>0.18748833621322</v>
      </c>
      <c r="W335" s="105"/>
      <c r="X335" s="59">
        <v>51.904854353600001</v>
      </c>
      <c r="Y335" s="60">
        <v>0.27369102442533899</v>
      </c>
      <c r="Z335" s="59">
        <v>70.221697535100006</v>
      </c>
      <c r="AA335" s="60">
        <v>0.21085746733041999</v>
      </c>
      <c r="AB335" s="59">
        <v>109.96663771679999</v>
      </c>
      <c r="AC335" s="60">
        <v>0.28109836341372602</v>
      </c>
    </row>
    <row r="336" spans="1:29" x14ac:dyDescent="0.3">
      <c r="A336" s="56" t="s">
        <v>190</v>
      </c>
      <c r="B336" s="57">
        <v>370.16925895290001</v>
      </c>
      <c r="C336" s="58">
        <v>0.39902216199865798</v>
      </c>
      <c r="D336" s="57">
        <v>146.62109655750001</v>
      </c>
      <c r="E336" s="58">
        <v>0.37306407346141801</v>
      </c>
      <c r="F336" s="57">
        <v>223.548162395399</v>
      </c>
      <c r="G336" s="58">
        <v>0.41810302208790301</v>
      </c>
      <c r="H336" s="105"/>
      <c r="I336" s="57">
        <v>40.534726006200003</v>
      </c>
      <c r="J336" s="58">
        <v>0.29696263989303401</v>
      </c>
      <c r="K336" s="57">
        <v>63.147007248999998</v>
      </c>
      <c r="L336" s="58">
        <v>0.46458852369460901</v>
      </c>
      <c r="M336" s="57">
        <v>53.7103413659</v>
      </c>
      <c r="N336" s="58">
        <v>0.41484849937634199</v>
      </c>
      <c r="O336" s="57">
        <v>51.608562081099997</v>
      </c>
      <c r="P336" s="58">
        <v>0.34692175372067802</v>
      </c>
      <c r="Q336" s="57">
        <v>43.519964143599999</v>
      </c>
      <c r="R336" s="58">
        <v>0.41309121405769</v>
      </c>
      <c r="S336" s="57">
        <v>74.014227828000102</v>
      </c>
      <c r="T336" s="58">
        <v>0.41678443277337401</v>
      </c>
      <c r="U336" s="57">
        <v>43.634430279100002</v>
      </c>
      <c r="V336" s="58">
        <v>0.46367374250205801</v>
      </c>
      <c r="W336" s="105"/>
      <c r="X336" s="57">
        <v>69.780772220200006</v>
      </c>
      <c r="Y336" s="58">
        <v>0.36794961226614398</v>
      </c>
      <c r="Z336" s="57">
        <v>138.3485633576</v>
      </c>
      <c r="AA336" s="58">
        <v>0.41542470066042297</v>
      </c>
      <c r="AB336" s="57">
        <v>148.2292043301</v>
      </c>
      <c r="AC336" s="58">
        <v>0.378905708244132</v>
      </c>
    </row>
    <row r="337" spans="1:29" x14ac:dyDescent="0.3">
      <c r="A337" s="56" t="s">
        <v>191</v>
      </c>
      <c r="B337" s="59">
        <v>36.156794464400001</v>
      </c>
      <c r="C337" s="60">
        <v>3.8975041684813999E-2</v>
      </c>
      <c r="D337" s="59">
        <v>13.53667744</v>
      </c>
      <c r="E337" s="60">
        <v>3.4442847212776198E-2</v>
      </c>
      <c r="F337" s="59">
        <v>22.620117024399899</v>
      </c>
      <c r="G337" s="60">
        <v>4.2306495327640803E-2</v>
      </c>
      <c r="H337" s="105"/>
      <c r="I337" s="59">
        <v>2.6650684675999998</v>
      </c>
      <c r="J337" s="60">
        <v>1.9524635926073002E-2</v>
      </c>
      <c r="K337" s="59">
        <v>2.8238269801000002</v>
      </c>
      <c r="L337" s="60">
        <v>2.0775610199237699E-2</v>
      </c>
      <c r="M337" s="59">
        <v>4.4792481077000001</v>
      </c>
      <c r="N337" s="60">
        <v>3.4596863631058898E-2</v>
      </c>
      <c r="O337" s="59">
        <v>4.9281516138999999</v>
      </c>
      <c r="P337" s="60">
        <v>3.3127894511164803E-2</v>
      </c>
      <c r="Q337" s="59">
        <v>3.1174756320000001</v>
      </c>
      <c r="R337" s="60">
        <v>2.9591058240968901E-2</v>
      </c>
      <c r="S337" s="59">
        <v>13.555738759500001</v>
      </c>
      <c r="T337" s="61">
        <v>7.6334254311640398E-2</v>
      </c>
      <c r="U337" s="59">
        <v>4.5872849035999996</v>
      </c>
      <c r="V337" s="60">
        <v>4.8745991309394797E-2</v>
      </c>
      <c r="W337" s="105"/>
      <c r="X337" s="59">
        <v>7.7466371892000003</v>
      </c>
      <c r="Y337" s="60">
        <v>4.0847529476142903E-2</v>
      </c>
      <c r="Z337" s="59">
        <v>13.511794479800001</v>
      </c>
      <c r="AA337" s="60">
        <v>4.0572399459236699E-2</v>
      </c>
      <c r="AB337" s="59">
        <v>14.898362795400001</v>
      </c>
      <c r="AC337" s="60">
        <v>3.8083417719073302E-2</v>
      </c>
    </row>
    <row r="338" spans="1:29" x14ac:dyDescent="0.3">
      <c r="A338" s="56" t="s">
        <v>159</v>
      </c>
      <c r="B338" s="57">
        <v>127.9792672577</v>
      </c>
      <c r="C338" s="58">
        <v>0.13795463204217401</v>
      </c>
      <c r="D338" s="57">
        <v>45.661284456799997</v>
      </c>
      <c r="E338" s="58">
        <v>0.116180994269498</v>
      </c>
      <c r="F338" s="57">
        <v>82.317982800899998</v>
      </c>
      <c r="G338" s="58">
        <v>0.15395965241870699</v>
      </c>
      <c r="H338" s="105"/>
      <c r="I338" s="57">
        <v>13.142280441400001</v>
      </c>
      <c r="J338" s="58">
        <v>9.6282044523892496E-2</v>
      </c>
      <c r="K338" s="57">
        <v>24.869358341800002</v>
      </c>
      <c r="L338" s="58">
        <v>0.182970167243073</v>
      </c>
      <c r="M338" s="57">
        <v>45.352890833099998</v>
      </c>
      <c r="N338" s="61">
        <v>0.35029713507715199</v>
      </c>
      <c r="O338" s="57">
        <v>14.825833534699999</v>
      </c>
      <c r="P338" s="58">
        <v>9.9661838323385002E-2</v>
      </c>
      <c r="Q338" s="57">
        <v>6.0633847272999999</v>
      </c>
      <c r="R338" s="62">
        <v>5.75536080414615E-2</v>
      </c>
      <c r="S338" s="57">
        <v>18.260604777099999</v>
      </c>
      <c r="T338" s="58">
        <v>0.10282801060640399</v>
      </c>
      <c r="U338" s="57">
        <v>5.4649146023000004</v>
      </c>
      <c r="V338" s="62">
        <v>5.8071971832672001E-2</v>
      </c>
      <c r="W338" s="105"/>
      <c r="X338" s="57">
        <v>24.095411422000002</v>
      </c>
      <c r="Y338" s="58">
        <v>0.12705358522174201</v>
      </c>
      <c r="Z338" s="57">
        <v>38.115381957199901</v>
      </c>
      <c r="AA338" s="58">
        <v>0.11445056425486699</v>
      </c>
      <c r="AB338" s="57">
        <v>65.768473878500103</v>
      </c>
      <c r="AC338" s="58">
        <v>0.16811835621523599</v>
      </c>
    </row>
    <row r="339" spans="1:29" x14ac:dyDescent="0.3">
      <c r="A339" s="56" t="s">
        <v>192</v>
      </c>
      <c r="B339" s="59">
        <v>101.39789897910001</v>
      </c>
      <c r="C339" s="60">
        <v>0.109301374693327</v>
      </c>
      <c r="D339" s="59">
        <v>36.3873795843</v>
      </c>
      <c r="E339" s="60">
        <v>9.25843849829769E-2</v>
      </c>
      <c r="F339" s="59">
        <v>65.0105193947999</v>
      </c>
      <c r="G339" s="60">
        <v>0.121589434398453</v>
      </c>
      <c r="H339" s="105"/>
      <c r="I339" s="59">
        <v>10.321028887000001</v>
      </c>
      <c r="J339" s="60">
        <v>7.5613191124740298E-2</v>
      </c>
      <c r="K339" s="59">
        <v>10.4998663284</v>
      </c>
      <c r="L339" s="60">
        <v>7.7250175566781695E-2</v>
      </c>
      <c r="M339" s="59">
        <v>12.251096903400001</v>
      </c>
      <c r="N339" s="60">
        <v>9.4625151075959493E-2</v>
      </c>
      <c r="O339" s="59">
        <v>21.098271883599999</v>
      </c>
      <c r="P339" s="60">
        <v>0.141826262681608</v>
      </c>
      <c r="Q339" s="59">
        <v>22.037536765199999</v>
      </c>
      <c r="R339" s="61">
        <v>0.20918015435718601</v>
      </c>
      <c r="S339" s="59">
        <v>11.360923082099999</v>
      </c>
      <c r="T339" s="60">
        <v>6.3974941325587703E-2</v>
      </c>
      <c r="U339" s="59">
        <v>13.829175129399999</v>
      </c>
      <c r="V339" s="60">
        <v>0.14695334273761801</v>
      </c>
      <c r="W339" s="105"/>
      <c r="X339" s="59">
        <v>24.423365266699999</v>
      </c>
      <c r="Y339" s="60">
        <v>0.12878286516748</v>
      </c>
      <c r="Z339" s="59">
        <v>34.167663712299898</v>
      </c>
      <c r="AA339" s="60">
        <v>0.102596594611971</v>
      </c>
      <c r="AB339" s="59">
        <v>41.484557478199903</v>
      </c>
      <c r="AC339" s="60">
        <v>0.10604344605039399</v>
      </c>
    </row>
    <row r="340" spans="1:29" x14ac:dyDescent="0.3">
      <c r="A340" s="56" t="s">
        <v>193</v>
      </c>
      <c r="B340" s="57">
        <v>34.137079022000002</v>
      </c>
      <c r="C340" s="58">
        <v>3.67978991940296E-2</v>
      </c>
      <c r="D340" s="57">
        <v>15.670242646</v>
      </c>
      <c r="E340" s="58">
        <v>3.98715102458191E-2</v>
      </c>
      <c r="F340" s="57">
        <v>18.466836376</v>
      </c>
      <c r="G340" s="58">
        <v>3.4538597922141999E-2</v>
      </c>
      <c r="H340" s="105"/>
      <c r="I340" s="57">
        <v>5.6085752758999998</v>
      </c>
      <c r="J340" s="58">
        <v>4.1089147110931798E-2</v>
      </c>
      <c r="K340" s="57">
        <v>4.5774506096999996</v>
      </c>
      <c r="L340" s="58">
        <v>3.3677463330286102E-2</v>
      </c>
      <c r="M340" s="57">
        <v>1.5472633367999999</v>
      </c>
      <c r="N340" s="58">
        <v>1.19507688293903E-2</v>
      </c>
      <c r="O340" s="57">
        <v>9.5771645419999807</v>
      </c>
      <c r="P340" s="58">
        <v>6.4379370100662206E-2</v>
      </c>
      <c r="Q340" s="57">
        <v>2.6893689365000002</v>
      </c>
      <c r="R340" s="58">
        <v>2.5527472296670101E-2</v>
      </c>
      <c r="S340" s="57">
        <v>3.2249880952000001</v>
      </c>
      <c r="T340" s="58">
        <v>1.81603574529264E-2</v>
      </c>
      <c r="U340" s="57">
        <v>6.9122682259000099</v>
      </c>
      <c r="V340" s="61">
        <v>7.3452025315345101E-2</v>
      </c>
      <c r="W340" s="105"/>
      <c r="X340" s="57">
        <v>5.6088169423000096</v>
      </c>
      <c r="Y340" s="58">
        <v>2.9574938102987201E-2</v>
      </c>
      <c r="Z340" s="57">
        <v>11.861265898699999</v>
      </c>
      <c r="AA340" s="58">
        <v>3.5616292036837E-2</v>
      </c>
      <c r="AB340" s="57">
        <v>16.666996180999998</v>
      </c>
      <c r="AC340" s="58">
        <v>4.2604424821712797E-2</v>
      </c>
    </row>
    <row r="341" spans="1:29" ht="25.5" customHeight="1" x14ac:dyDescent="0.3">
      <c r="A341" s="64" t="s">
        <v>194</v>
      </c>
      <c r="B341" s="59">
        <v>48.000939326100003</v>
      </c>
      <c r="C341" s="60">
        <v>5.1742380342566098E-2</v>
      </c>
      <c r="D341" s="59">
        <v>17.236492912599999</v>
      </c>
      <c r="E341" s="60">
        <v>4.3856691902734897E-2</v>
      </c>
      <c r="F341" s="59">
        <v>30.7644464135</v>
      </c>
      <c r="G341" s="60">
        <v>5.7538867152908402E-2</v>
      </c>
      <c r="H341" s="105"/>
      <c r="I341" s="59">
        <v>11.748521179200001</v>
      </c>
      <c r="J341" s="60">
        <v>8.6071184092395503E-2</v>
      </c>
      <c r="K341" s="59">
        <v>10.448481967199999</v>
      </c>
      <c r="L341" s="60">
        <v>7.6872127808845003E-2</v>
      </c>
      <c r="M341" s="59">
        <v>6.9398756893</v>
      </c>
      <c r="N341" s="60">
        <v>5.3602284817953198E-2</v>
      </c>
      <c r="O341" s="59">
        <v>2.9362173649000001</v>
      </c>
      <c r="P341" s="60">
        <v>1.97377651393481E-2</v>
      </c>
      <c r="Q341" s="59">
        <v>2.5293223069000002</v>
      </c>
      <c r="R341" s="60">
        <v>2.4008310738789299E-2</v>
      </c>
      <c r="S341" s="59">
        <v>8.0640180000999706</v>
      </c>
      <c r="T341" s="60">
        <v>4.54096092964235E-2</v>
      </c>
      <c r="U341" s="59">
        <v>5.3345028185000096</v>
      </c>
      <c r="V341" s="60">
        <v>5.6686173519868599E-2</v>
      </c>
      <c r="W341" s="105"/>
      <c r="X341" s="59">
        <v>15.0355143727</v>
      </c>
      <c r="Y341" s="60">
        <v>7.9281319303822706E-2</v>
      </c>
      <c r="Z341" s="59">
        <v>6.8263825288</v>
      </c>
      <c r="AA341" s="62">
        <v>2.0497848693161E-2</v>
      </c>
      <c r="AB341" s="59">
        <v>26.139042424600099</v>
      </c>
      <c r="AC341" s="60">
        <v>6.6817011043654895E-2</v>
      </c>
    </row>
    <row r="342" spans="1:29" x14ac:dyDescent="0.3">
      <c r="A342" s="56" t="s">
        <v>195</v>
      </c>
      <c r="B342" s="57">
        <v>153.63239352100001</v>
      </c>
      <c r="C342" s="58">
        <v>0.16560729540098901</v>
      </c>
      <c r="D342" s="57">
        <v>77.905857673</v>
      </c>
      <c r="E342" s="58">
        <v>0.19822438443295201</v>
      </c>
      <c r="F342" s="57">
        <v>75.726535848000097</v>
      </c>
      <c r="G342" s="58">
        <v>0.14163164282377599</v>
      </c>
      <c r="H342" s="105"/>
      <c r="I342" s="57">
        <v>26.1732266466</v>
      </c>
      <c r="J342" s="58">
        <v>0.19174844004876701</v>
      </c>
      <c r="K342" s="57">
        <v>23.025592708200001</v>
      </c>
      <c r="L342" s="58">
        <v>0.16940511656101301</v>
      </c>
      <c r="M342" s="57">
        <v>9.5291363806000309</v>
      </c>
      <c r="N342" s="62">
        <v>7.3601243770054003E-2</v>
      </c>
      <c r="O342" s="57">
        <v>14.121278481399999</v>
      </c>
      <c r="P342" s="62">
        <v>9.4925696396014503E-2</v>
      </c>
      <c r="Q342" s="57">
        <v>17.973353809100001</v>
      </c>
      <c r="R342" s="58">
        <v>0.17060295640848799</v>
      </c>
      <c r="S342" s="57">
        <v>36.044079680300001</v>
      </c>
      <c r="T342" s="58">
        <v>0.20296923639199299</v>
      </c>
      <c r="U342" s="57">
        <v>26.7657258148</v>
      </c>
      <c r="V342" s="61">
        <v>0.28442136587896899</v>
      </c>
      <c r="W342" s="105"/>
      <c r="X342" s="57">
        <v>39.711170641599999</v>
      </c>
      <c r="Y342" s="58">
        <v>0.20939449901905299</v>
      </c>
      <c r="Z342" s="57">
        <v>64.204483266699896</v>
      </c>
      <c r="AA342" s="58">
        <v>0.192789340162388</v>
      </c>
      <c r="AB342" s="57">
        <v>48.3944270908001</v>
      </c>
      <c r="AC342" s="62">
        <v>0.12370655806175</v>
      </c>
    </row>
    <row r="343" spans="1:29" x14ac:dyDescent="0.3">
      <c r="A343" s="56" t="s">
        <v>196</v>
      </c>
      <c r="B343" s="59">
        <v>198.75413719540001</v>
      </c>
      <c r="C343" s="60">
        <v>0.214246060718881</v>
      </c>
      <c r="D343" s="59">
        <v>101.6594384643</v>
      </c>
      <c r="E343" s="60">
        <v>0.258663214978883</v>
      </c>
      <c r="F343" s="59">
        <v>97.094698731099996</v>
      </c>
      <c r="G343" s="60">
        <v>0.181596603314431</v>
      </c>
      <c r="H343" s="105"/>
      <c r="I343" s="59">
        <v>24.6833437252</v>
      </c>
      <c r="J343" s="60">
        <v>0.18083336527059199</v>
      </c>
      <c r="K343" s="59">
        <v>27.735549831299998</v>
      </c>
      <c r="L343" s="60">
        <v>0.204057463866365</v>
      </c>
      <c r="M343" s="59">
        <v>27.082921026499999</v>
      </c>
      <c r="N343" s="60">
        <v>0.20918335018635101</v>
      </c>
      <c r="O343" s="59">
        <v>35.109964447800003</v>
      </c>
      <c r="P343" s="60">
        <v>0.236015303432802</v>
      </c>
      <c r="Q343" s="59">
        <v>23.2119690484</v>
      </c>
      <c r="R343" s="60">
        <v>0.22032785788228201</v>
      </c>
      <c r="S343" s="59">
        <v>40.682132149200001</v>
      </c>
      <c r="T343" s="60">
        <v>0.22908675628176101</v>
      </c>
      <c r="U343" s="59">
        <v>20.248256967</v>
      </c>
      <c r="V343" s="60">
        <v>0.215164608016647</v>
      </c>
      <c r="W343" s="105"/>
      <c r="X343" s="59">
        <v>39.869032907899999</v>
      </c>
      <c r="Y343" s="60">
        <v>0.21022689679609699</v>
      </c>
      <c r="Z343" s="59">
        <v>74.806826335199901</v>
      </c>
      <c r="AA343" s="60">
        <v>0.224625414846778</v>
      </c>
      <c r="AB343" s="59">
        <v>82.755965430400096</v>
      </c>
      <c r="AC343" s="60">
        <v>0.211542036095685</v>
      </c>
    </row>
    <row r="344" spans="1:29" x14ac:dyDescent="0.3">
      <c r="A344" s="56" t="s">
        <v>197</v>
      </c>
      <c r="B344" s="57">
        <v>125.3851624008</v>
      </c>
      <c r="C344" s="58">
        <v>0.13515832926063101</v>
      </c>
      <c r="D344" s="57">
        <v>59.849382592300003</v>
      </c>
      <c r="E344" s="58">
        <v>0.15228132232170399</v>
      </c>
      <c r="F344" s="57">
        <v>65.535779808499896</v>
      </c>
      <c r="G344" s="58">
        <v>0.12257183105069</v>
      </c>
      <c r="H344" s="105"/>
      <c r="I344" s="57">
        <v>5.6219297948999998</v>
      </c>
      <c r="J344" s="58">
        <v>4.1186984042557703E-2</v>
      </c>
      <c r="K344" s="57">
        <v>6.9897497410999998</v>
      </c>
      <c r="L344" s="58">
        <v>5.1425358931223901E-2</v>
      </c>
      <c r="M344" s="57">
        <v>20.0046810208</v>
      </c>
      <c r="N344" s="58">
        <v>0.15451236560656401</v>
      </c>
      <c r="O344" s="57">
        <v>28.994264250899999</v>
      </c>
      <c r="P344" s="61">
        <v>0.19490450026405001</v>
      </c>
      <c r="Q344" s="57">
        <v>16.7407744777</v>
      </c>
      <c r="R344" s="58">
        <v>0.15890332148345901</v>
      </c>
      <c r="S344" s="57">
        <v>28.111562966800001</v>
      </c>
      <c r="T344" s="58">
        <v>0.15830012916865599</v>
      </c>
      <c r="U344" s="57">
        <v>18.922200148600002</v>
      </c>
      <c r="V344" s="61">
        <v>0.20107349409983699</v>
      </c>
      <c r="W344" s="105"/>
      <c r="X344" s="57">
        <v>25.743298167999999</v>
      </c>
      <c r="Y344" s="58">
        <v>0.135742788134771</v>
      </c>
      <c r="Z344" s="57">
        <v>41.924599865299903</v>
      </c>
      <c r="AA344" s="58">
        <v>0.12588865346098699</v>
      </c>
      <c r="AB344" s="57">
        <v>56.394951845599898</v>
      </c>
      <c r="AC344" s="58">
        <v>0.14415761905369401</v>
      </c>
    </row>
    <row r="345" spans="1:29" x14ac:dyDescent="0.3">
      <c r="A345" s="56" t="s">
        <v>198</v>
      </c>
      <c r="B345" s="59">
        <v>196.816223768801</v>
      </c>
      <c r="C345" s="60">
        <v>0.21215709631531199</v>
      </c>
      <c r="D345" s="59">
        <v>85.239057826100094</v>
      </c>
      <c r="E345" s="60">
        <v>0.216883046691357</v>
      </c>
      <c r="F345" s="59">
        <v>111.57716594270001</v>
      </c>
      <c r="G345" s="60">
        <v>0.208683219655069</v>
      </c>
      <c r="H345" s="105"/>
      <c r="I345" s="59">
        <v>24.8050200934</v>
      </c>
      <c r="J345" s="60">
        <v>0.181724782064868</v>
      </c>
      <c r="K345" s="59">
        <v>19.619379493699999</v>
      </c>
      <c r="L345" s="60">
        <v>0.144344743351661</v>
      </c>
      <c r="M345" s="59">
        <v>43.7260956772</v>
      </c>
      <c r="N345" s="61">
        <v>0.337732077547164</v>
      </c>
      <c r="O345" s="59">
        <v>25.570954154199999</v>
      </c>
      <c r="P345" s="60">
        <v>0.17189241284315701</v>
      </c>
      <c r="Q345" s="59">
        <v>24.2174911567</v>
      </c>
      <c r="R345" s="60">
        <v>0.22987226713567399</v>
      </c>
      <c r="S345" s="59">
        <v>39.846785293700002</v>
      </c>
      <c r="T345" s="60">
        <v>0.224382801710382</v>
      </c>
      <c r="U345" s="59">
        <v>19.030497899899999</v>
      </c>
      <c r="V345" s="60">
        <v>0.20222430146293599</v>
      </c>
      <c r="W345" s="105"/>
      <c r="X345" s="59">
        <v>34.136873412500002</v>
      </c>
      <c r="Y345" s="60">
        <v>0.18000158118731399</v>
      </c>
      <c r="Z345" s="59">
        <v>55.9283509646</v>
      </c>
      <c r="AA345" s="60">
        <v>0.16793827051058899</v>
      </c>
      <c r="AB345" s="59">
        <v>106.75099939170001</v>
      </c>
      <c r="AC345" s="61">
        <v>0.27287850065094998</v>
      </c>
    </row>
    <row r="346" spans="1:29" ht="25.5" customHeight="1" x14ac:dyDescent="0.3">
      <c r="A346" s="64" t="s">
        <v>199</v>
      </c>
      <c r="B346" s="57">
        <v>18.772833677000001</v>
      </c>
      <c r="C346" s="58">
        <v>2.0236085248750701E-2</v>
      </c>
      <c r="D346" s="57">
        <v>13.8035535681</v>
      </c>
      <c r="E346" s="58">
        <v>3.5121889300144302E-2</v>
      </c>
      <c r="F346" s="57">
        <v>4.9692801088999996</v>
      </c>
      <c r="G346" s="58">
        <v>9.2940644596197705E-3</v>
      </c>
      <c r="H346" s="105"/>
      <c r="I346" s="57">
        <v>4.2199198738000003</v>
      </c>
      <c r="J346" s="58">
        <v>3.09156782179568E-2</v>
      </c>
      <c r="K346" s="57">
        <v>0</v>
      </c>
      <c r="L346" s="58">
        <v>0</v>
      </c>
      <c r="M346" s="57">
        <v>1.4307568128999999</v>
      </c>
      <c r="N346" s="58">
        <v>1.1050894515090099E-2</v>
      </c>
      <c r="O346" s="57">
        <v>1.7416975696000001</v>
      </c>
      <c r="P346" s="58">
        <v>1.17079947770519E-2</v>
      </c>
      <c r="Q346" s="57">
        <v>1.0159417659000001</v>
      </c>
      <c r="R346" s="58">
        <v>9.6433125749544601E-3</v>
      </c>
      <c r="S346" s="57">
        <v>9.1885161630999797</v>
      </c>
      <c r="T346" s="61">
        <v>5.1741815181348703E-2</v>
      </c>
      <c r="U346" s="57">
        <v>1.1760014916999999</v>
      </c>
      <c r="V346" s="58">
        <v>1.24965768856554E-2</v>
      </c>
      <c r="W346" s="105"/>
      <c r="X346" s="57">
        <v>4.6155130981000001</v>
      </c>
      <c r="Y346" s="58">
        <v>2.4337309559947701E-2</v>
      </c>
      <c r="Z346" s="57">
        <v>4.1480140936000103</v>
      </c>
      <c r="AA346" s="58">
        <v>1.2455405906275601E-2</v>
      </c>
      <c r="AB346" s="57">
        <v>10.0093064853</v>
      </c>
      <c r="AC346" s="58">
        <v>2.5585938884211099E-2</v>
      </c>
    </row>
    <row r="347" spans="1:29" x14ac:dyDescent="0.3">
      <c r="A347" s="56" t="s">
        <v>38</v>
      </c>
      <c r="B347" s="59">
        <v>47.345160536599998</v>
      </c>
      <c r="C347" s="60">
        <v>5.1035486768747099E-2</v>
      </c>
      <c r="D347" s="59">
        <v>16.6497105471</v>
      </c>
      <c r="E347" s="60">
        <v>4.2363677427680102E-2</v>
      </c>
      <c r="F347" s="59">
        <v>30.695449989500101</v>
      </c>
      <c r="G347" s="60">
        <v>5.74098228651874E-2</v>
      </c>
      <c r="H347" s="105"/>
      <c r="I347" s="59">
        <v>0</v>
      </c>
      <c r="J347" s="60">
        <v>0</v>
      </c>
      <c r="K347" s="59">
        <v>3.9026049327000001</v>
      </c>
      <c r="L347" s="60">
        <v>2.8712452786511199E-2</v>
      </c>
      <c r="M347" s="59">
        <v>10.266990676400001</v>
      </c>
      <c r="N347" s="60">
        <v>7.9300290538082102E-2</v>
      </c>
      <c r="O347" s="59">
        <v>11.5583302186</v>
      </c>
      <c r="P347" s="60">
        <v>7.7697111251001094E-2</v>
      </c>
      <c r="Q347" s="59">
        <v>8.1630299863999998</v>
      </c>
      <c r="R347" s="60">
        <v>7.7483427062225704E-2</v>
      </c>
      <c r="S347" s="59">
        <v>8.9474564737999795</v>
      </c>
      <c r="T347" s="60">
        <v>5.0384374472747302E-2</v>
      </c>
      <c r="U347" s="59">
        <v>4.5067482487000001</v>
      </c>
      <c r="V347" s="60">
        <v>4.7890182445907398E-2</v>
      </c>
      <c r="W347" s="105"/>
      <c r="X347" s="59">
        <v>3.0481578024</v>
      </c>
      <c r="Y347" s="62">
        <v>1.60727439068728E-2</v>
      </c>
      <c r="Z347" s="59">
        <v>11.723151680400001</v>
      </c>
      <c r="AA347" s="60">
        <v>3.5201571013345603E-2</v>
      </c>
      <c r="AB347" s="59">
        <v>32.573851053799999</v>
      </c>
      <c r="AC347" s="61">
        <v>8.3265765066733596E-2</v>
      </c>
    </row>
    <row r="348" spans="1:29" x14ac:dyDescent="0.3">
      <c r="A348" s="63" t="s">
        <v>1</v>
      </c>
    </row>
    <row r="349" spans="1:29" x14ac:dyDescent="0.3">
      <c r="A349" s="63" t="s">
        <v>1</v>
      </c>
    </row>
    <row r="350" spans="1:29" x14ac:dyDescent="0.3">
      <c r="A350" s="51" t="s">
        <v>200</v>
      </c>
    </row>
    <row r="351" spans="1:29" x14ac:dyDescent="0.3">
      <c r="A351" s="52" t="s">
        <v>1</v>
      </c>
    </row>
    <row r="352" spans="1:29" x14ac:dyDescent="0.3">
      <c r="A352" s="112" t="s">
        <v>1</v>
      </c>
      <c r="B352" s="114" t="s">
        <v>502</v>
      </c>
      <c r="C352" s="114" t="s">
        <v>1</v>
      </c>
      <c r="D352" s="114" t="s">
        <v>346</v>
      </c>
      <c r="E352" s="114" t="s">
        <v>1</v>
      </c>
      <c r="F352" s="114" t="s">
        <v>347</v>
      </c>
      <c r="G352" s="114" t="s">
        <v>1</v>
      </c>
      <c r="H352" s="103"/>
      <c r="I352" s="114" t="s">
        <v>350</v>
      </c>
      <c r="J352" s="114" t="s">
        <v>1</v>
      </c>
      <c r="K352" s="114" t="s">
        <v>351</v>
      </c>
      <c r="L352" s="114" t="s">
        <v>1</v>
      </c>
      <c r="M352" s="114" t="s">
        <v>352</v>
      </c>
      <c r="N352" s="114" t="s">
        <v>1</v>
      </c>
      <c r="O352" s="114" t="s">
        <v>353</v>
      </c>
      <c r="P352" s="114" t="s">
        <v>1</v>
      </c>
      <c r="Q352" s="114" t="s">
        <v>354</v>
      </c>
      <c r="R352" s="114" t="s">
        <v>1</v>
      </c>
      <c r="S352" s="114" t="s">
        <v>355</v>
      </c>
      <c r="T352" s="114" t="s">
        <v>1</v>
      </c>
      <c r="U352" s="114" t="s">
        <v>356</v>
      </c>
      <c r="V352" s="114" t="s">
        <v>1</v>
      </c>
      <c r="W352" s="103"/>
      <c r="X352" s="114" t="s">
        <v>358</v>
      </c>
      <c r="Y352" s="114" t="s">
        <v>1</v>
      </c>
      <c r="Z352" s="114" t="s">
        <v>359</v>
      </c>
      <c r="AA352" s="114" t="s">
        <v>1</v>
      </c>
      <c r="AB352" s="114" t="s">
        <v>360</v>
      </c>
      <c r="AC352" s="114" t="s">
        <v>1</v>
      </c>
    </row>
    <row r="353" spans="1:29" x14ac:dyDescent="0.3">
      <c r="A353" s="113" t="s">
        <v>1</v>
      </c>
      <c r="B353" s="53" t="s">
        <v>14</v>
      </c>
      <c r="C353" s="53" t="s">
        <v>15</v>
      </c>
      <c r="D353" s="53" t="s">
        <v>14</v>
      </c>
      <c r="E353" s="53" t="s">
        <v>15</v>
      </c>
      <c r="F353" s="53" t="s">
        <v>14</v>
      </c>
      <c r="G353" s="53" t="s">
        <v>15</v>
      </c>
      <c r="H353" s="103"/>
      <c r="I353" s="53" t="s">
        <v>14</v>
      </c>
      <c r="J353" s="53" t="s">
        <v>15</v>
      </c>
      <c r="K353" s="53" t="s">
        <v>14</v>
      </c>
      <c r="L353" s="53" t="s">
        <v>15</v>
      </c>
      <c r="M353" s="53" t="s">
        <v>14</v>
      </c>
      <c r="N353" s="53" t="s">
        <v>15</v>
      </c>
      <c r="O353" s="53" t="s">
        <v>14</v>
      </c>
      <c r="P353" s="53" t="s">
        <v>15</v>
      </c>
      <c r="Q353" s="53" t="s">
        <v>14</v>
      </c>
      <c r="R353" s="53" t="s">
        <v>15</v>
      </c>
      <c r="S353" s="53" t="s">
        <v>14</v>
      </c>
      <c r="T353" s="53" t="s">
        <v>15</v>
      </c>
      <c r="U353" s="53" t="s">
        <v>14</v>
      </c>
      <c r="V353" s="53" t="s">
        <v>15</v>
      </c>
      <c r="W353" s="103"/>
      <c r="X353" s="53" t="s">
        <v>14</v>
      </c>
      <c r="Y353" s="53" t="s">
        <v>15</v>
      </c>
      <c r="Z353" s="53" t="s">
        <v>14</v>
      </c>
      <c r="AA353" s="53" t="s">
        <v>15</v>
      </c>
      <c r="AB353" s="53" t="s">
        <v>14</v>
      </c>
      <c r="AC353" s="53" t="s">
        <v>15</v>
      </c>
    </row>
    <row r="354" spans="1:29" x14ac:dyDescent="0.3">
      <c r="A354" s="54" t="s">
        <v>16</v>
      </c>
      <c r="B354" s="55">
        <v>927.69097610710003</v>
      </c>
      <c r="C354" s="55">
        <v>927.69097610710003</v>
      </c>
      <c r="D354" s="55">
        <v>393.01853753189999</v>
      </c>
      <c r="E354" s="55">
        <v>393.01853753189999</v>
      </c>
      <c r="F354" s="55">
        <v>534.67243857519998</v>
      </c>
      <c r="G354" s="55">
        <v>534.67243857519998</v>
      </c>
      <c r="H354" s="104"/>
      <c r="I354" s="55">
        <v>136.497729212</v>
      </c>
      <c r="J354" s="55">
        <v>136.497729212</v>
      </c>
      <c r="K354" s="55">
        <v>135.9202908131</v>
      </c>
      <c r="L354" s="55">
        <v>135.9202908131</v>
      </c>
      <c r="M354" s="55">
        <v>129.4697737768</v>
      </c>
      <c r="N354" s="55">
        <v>129.4697737768</v>
      </c>
      <c r="O354" s="55">
        <v>148.76138935540001</v>
      </c>
      <c r="P354" s="55">
        <v>148.76138935540001</v>
      </c>
      <c r="Q354" s="55">
        <v>105.3519480991</v>
      </c>
      <c r="R354" s="55">
        <v>105.3519480991</v>
      </c>
      <c r="S354" s="55">
        <v>177.58395469690001</v>
      </c>
      <c r="T354" s="55">
        <v>177.58395469690001</v>
      </c>
      <c r="U354" s="55">
        <v>94.105890153800004</v>
      </c>
      <c r="V354" s="55">
        <v>94.105890153800004</v>
      </c>
      <c r="W354" s="104"/>
      <c r="X354" s="55">
        <v>189.64763080040001</v>
      </c>
      <c r="Y354" s="55">
        <v>189.64763080040001</v>
      </c>
      <c r="Z354" s="55">
        <v>333.02921838219999</v>
      </c>
      <c r="AA354" s="55">
        <v>333.02921838219999</v>
      </c>
      <c r="AB354" s="55">
        <v>391.20340787949999</v>
      </c>
      <c r="AC354" s="55">
        <v>391.20340787949999</v>
      </c>
    </row>
    <row r="355" spans="1:29" ht="22.8" x14ac:dyDescent="0.3">
      <c r="A355" s="64" t="s">
        <v>186</v>
      </c>
      <c r="B355" s="57">
        <v>119.4106816753</v>
      </c>
      <c r="C355" s="58">
        <v>0.12871816666406199</v>
      </c>
      <c r="D355" s="57">
        <v>57.393165544999903</v>
      </c>
      <c r="E355" s="58">
        <v>0.14603170096103099</v>
      </c>
      <c r="F355" s="57">
        <v>62.017516130300002</v>
      </c>
      <c r="G355" s="58">
        <v>0.115991608423963</v>
      </c>
      <c r="H355" s="105"/>
      <c r="I355" s="57">
        <v>10.770812574800001</v>
      </c>
      <c r="J355" s="58">
        <v>7.8908364534558906E-2</v>
      </c>
      <c r="K355" s="57">
        <v>17.779560884599999</v>
      </c>
      <c r="L355" s="58">
        <v>0.13080873192839301</v>
      </c>
      <c r="M355" s="57">
        <v>13.2757300505</v>
      </c>
      <c r="N355" s="58">
        <v>0.10253922335097899</v>
      </c>
      <c r="O355" s="57">
        <v>19.237060740899999</v>
      </c>
      <c r="P355" s="58">
        <v>0.12931487682560899</v>
      </c>
      <c r="Q355" s="57">
        <v>17.8228334993</v>
      </c>
      <c r="R355" s="58">
        <v>0.169174218615633</v>
      </c>
      <c r="S355" s="57">
        <v>25.2464186586</v>
      </c>
      <c r="T355" s="58">
        <v>0.14216610223423901</v>
      </c>
      <c r="U355" s="57">
        <v>15.2782652666</v>
      </c>
      <c r="V355" s="58">
        <v>0.16235184898235699</v>
      </c>
      <c r="W355" s="105"/>
      <c r="X355" s="57">
        <v>16.9843070682</v>
      </c>
      <c r="Y355" s="58">
        <v>8.9557180316560903E-2</v>
      </c>
      <c r="Z355" s="57">
        <v>47.8009247066</v>
      </c>
      <c r="AA355" s="58">
        <v>0.14353372637634901</v>
      </c>
      <c r="AB355" s="57">
        <v>54.625449900500001</v>
      </c>
      <c r="AC355" s="58">
        <v>0.13963439172627501</v>
      </c>
    </row>
    <row r="356" spans="1:29" x14ac:dyDescent="0.3">
      <c r="A356" s="64" t="s">
        <v>187</v>
      </c>
      <c r="B356" s="59">
        <v>121.78637975789999</v>
      </c>
      <c r="C356" s="60">
        <v>0.13127903891978801</v>
      </c>
      <c r="D356" s="59">
        <v>62.667305310899998</v>
      </c>
      <c r="E356" s="60">
        <v>0.159451270936078</v>
      </c>
      <c r="F356" s="59">
        <v>59.119074447000003</v>
      </c>
      <c r="G356" s="60">
        <v>0.11057064135293899</v>
      </c>
      <c r="H356" s="105"/>
      <c r="I356" s="59">
        <v>16.4203759048</v>
      </c>
      <c r="J356" s="60">
        <v>0.12029779542556999</v>
      </c>
      <c r="K356" s="59">
        <v>12.4172877477</v>
      </c>
      <c r="L356" s="60">
        <v>9.13571305168457E-2</v>
      </c>
      <c r="M356" s="59">
        <v>9.0637553382000196</v>
      </c>
      <c r="N356" s="62">
        <v>7.0006728781541697E-2</v>
      </c>
      <c r="O356" s="59">
        <v>19.905699097999999</v>
      </c>
      <c r="P356" s="60">
        <v>0.13380958045803201</v>
      </c>
      <c r="Q356" s="59">
        <v>16.293017598399999</v>
      </c>
      <c r="R356" s="60">
        <v>0.15465321612348201</v>
      </c>
      <c r="S356" s="59">
        <v>32.737239219800003</v>
      </c>
      <c r="T356" s="60">
        <v>0.184347956861733</v>
      </c>
      <c r="U356" s="59">
        <v>14.949004851</v>
      </c>
      <c r="V356" s="60">
        <v>0.15885302000298199</v>
      </c>
      <c r="W356" s="105"/>
      <c r="X356" s="59">
        <v>26.791075118399998</v>
      </c>
      <c r="Y356" s="60">
        <v>0.14126764993229499</v>
      </c>
      <c r="Z356" s="59">
        <v>40.189692427199901</v>
      </c>
      <c r="AA356" s="60">
        <v>0.120679178308843</v>
      </c>
      <c r="AB356" s="59">
        <v>52.295738520999898</v>
      </c>
      <c r="AC356" s="60">
        <v>0.13367914866710001</v>
      </c>
    </row>
    <row r="357" spans="1:29" x14ac:dyDescent="0.3">
      <c r="A357" s="56" t="s">
        <v>188</v>
      </c>
      <c r="B357" s="57">
        <v>131.71196338479999</v>
      </c>
      <c r="C357" s="58">
        <v>0.14197827377550601</v>
      </c>
      <c r="D357" s="57">
        <v>63.809407559300098</v>
      </c>
      <c r="E357" s="58">
        <v>0.16235724645461699</v>
      </c>
      <c r="F357" s="57">
        <v>67.902555825499903</v>
      </c>
      <c r="G357" s="58">
        <v>0.12699842169992401</v>
      </c>
      <c r="H357" s="105"/>
      <c r="I357" s="57">
        <v>24.608500393500002</v>
      </c>
      <c r="J357" s="58">
        <v>0.180285053352643</v>
      </c>
      <c r="K357" s="57">
        <v>14.760736337399999</v>
      </c>
      <c r="L357" s="58">
        <v>0.10859847524676799</v>
      </c>
      <c r="M357" s="57">
        <v>21.730299521599999</v>
      </c>
      <c r="N357" s="58">
        <v>0.16784071592696301</v>
      </c>
      <c r="O357" s="57">
        <v>22.891541287300001</v>
      </c>
      <c r="P357" s="58">
        <v>0.153880932320488</v>
      </c>
      <c r="Q357" s="57">
        <v>11.952946679</v>
      </c>
      <c r="R357" s="58">
        <v>0.113457291437614</v>
      </c>
      <c r="S357" s="57">
        <v>24.125112140599999</v>
      </c>
      <c r="T357" s="58">
        <v>0.13585186894715101</v>
      </c>
      <c r="U357" s="57">
        <v>11.642827025400001</v>
      </c>
      <c r="V357" s="58">
        <v>0.123720491951904</v>
      </c>
      <c r="W357" s="105"/>
      <c r="X357" s="57">
        <v>30.537839200600001</v>
      </c>
      <c r="Y357" s="58">
        <v>0.16102410070569501</v>
      </c>
      <c r="Z357" s="57">
        <v>47.730716588200103</v>
      </c>
      <c r="AA357" s="58">
        <v>0.14332290968362399</v>
      </c>
      <c r="AB357" s="57">
        <v>48.361906275099997</v>
      </c>
      <c r="AC357" s="58">
        <v>0.123623427866448</v>
      </c>
    </row>
    <row r="358" spans="1:29" ht="25.5" customHeight="1" x14ac:dyDescent="0.3">
      <c r="A358" s="64" t="s">
        <v>189</v>
      </c>
      <c r="B358" s="59">
        <v>82.859607188300004</v>
      </c>
      <c r="C358" s="60">
        <v>8.9318112736211402E-2</v>
      </c>
      <c r="D358" s="59">
        <v>38.556611226800101</v>
      </c>
      <c r="E358" s="60">
        <v>9.8103798026754604E-2</v>
      </c>
      <c r="F358" s="59">
        <v>44.302995961499903</v>
      </c>
      <c r="G358" s="60">
        <v>8.2860070512628295E-2</v>
      </c>
      <c r="H358" s="105"/>
      <c r="I358" s="59">
        <v>6.9019178844000004</v>
      </c>
      <c r="J358" s="60">
        <v>5.0564342163380301E-2</v>
      </c>
      <c r="K358" s="59">
        <v>9.0681663955999792</v>
      </c>
      <c r="L358" s="60">
        <v>6.6716796597127398E-2</v>
      </c>
      <c r="M358" s="59">
        <v>16.9980108982</v>
      </c>
      <c r="N358" s="60">
        <v>0.13128941530016</v>
      </c>
      <c r="O358" s="59">
        <v>20.463691088099999</v>
      </c>
      <c r="P358" s="61">
        <v>0.13756049991715899</v>
      </c>
      <c r="Q358" s="59">
        <v>7.1155667074000002</v>
      </c>
      <c r="R358" s="60">
        <v>6.7540912491781305E-2</v>
      </c>
      <c r="S358" s="59">
        <v>14.788806940400001</v>
      </c>
      <c r="T358" s="60">
        <v>8.3277833099513504E-2</v>
      </c>
      <c r="U358" s="59">
        <v>7.5234472741999996</v>
      </c>
      <c r="V358" s="60">
        <v>7.9946613988818402E-2</v>
      </c>
      <c r="W358" s="105"/>
      <c r="X358" s="59">
        <v>17.547903270599999</v>
      </c>
      <c r="Y358" s="60">
        <v>9.2528987557291401E-2</v>
      </c>
      <c r="Z358" s="59">
        <v>25.839161816000001</v>
      </c>
      <c r="AA358" s="60">
        <v>7.7588272709290501E-2</v>
      </c>
      <c r="AB358" s="59">
        <v>39.4725421017</v>
      </c>
      <c r="AC358" s="60">
        <v>0.100900302263876</v>
      </c>
    </row>
    <row r="359" spans="1:29" x14ac:dyDescent="0.3">
      <c r="A359" s="56" t="s">
        <v>190</v>
      </c>
      <c r="B359" s="57">
        <v>158.72864827059999</v>
      </c>
      <c r="C359" s="58">
        <v>0.171100778555245</v>
      </c>
      <c r="D359" s="57">
        <v>56.632358480999997</v>
      </c>
      <c r="E359" s="58">
        <v>0.14409589643441001</v>
      </c>
      <c r="F359" s="57">
        <v>102.09628978959999</v>
      </c>
      <c r="G359" s="58">
        <v>0.19095109907229799</v>
      </c>
      <c r="H359" s="105"/>
      <c r="I359" s="57">
        <v>22.1754506071</v>
      </c>
      <c r="J359" s="58">
        <v>0.162460216262341</v>
      </c>
      <c r="K359" s="57">
        <v>41.286829900000001</v>
      </c>
      <c r="L359" s="61">
        <v>0.30375766306130297</v>
      </c>
      <c r="M359" s="57">
        <v>17.091859643399999</v>
      </c>
      <c r="N359" s="58">
        <v>0.132014285225103</v>
      </c>
      <c r="O359" s="57">
        <v>17.275261667500001</v>
      </c>
      <c r="P359" s="58">
        <v>0.116127321359095</v>
      </c>
      <c r="Q359" s="57">
        <v>15.3830333998</v>
      </c>
      <c r="R359" s="58">
        <v>0.14601565208200801</v>
      </c>
      <c r="S359" s="57">
        <v>28.5659448177</v>
      </c>
      <c r="T359" s="58">
        <v>0.160858816701409</v>
      </c>
      <c r="U359" s="57">
        <v>16.950268235100001</v>
      </c>
      <c r="V359" s="58">
        <v>0.18011909995641801</v>
      </c>
      <c r="W359" s="105"/>
      <c r="X359" s="57">
        <v>31.4181827152</v>
      </c>
      <c r="Y359" s="58">
        <v>0.16566609655285899</v>
      </c>
      <c r="Z359" s="57">
        <v>61.866373257900101</v>
      </c>
      <c r="AA359" s="58">
        <v>0.185768604804216</v>
      </c>
      <c r="AB359" s="57">
        <v>60.547060786600099</v>
      </c>
      <c r="AC359" s="58">
        <v>0.154771302005758</v>
      </c>
    </row>
    <row r="360" spans="1:29" x14ac:dyDescent="0.3">
      <c r="A360" s="56" t="s">
        <v>191</v>
      </c>
      <c r="B360" s="59">
        <v>7.3133745395999998</v>
      </c>
      <c r="C360" s="60">
        <v>7.8834167065948597E-3</v>
      </c>
      <c r="D360" s="59">
        <v>4.2056637138000097</v>
      </c>
      <c r="E360" s="60">
        <v>1.0700929630981199E-2</v>
      </c>
      <c r="F360" s="59">
        <v>3.1077108257999901</v>
      </c>
      <c r="G360" s="60">
        <v>5.8123639850998403E-3</v>
      </c>
      <c r="H360" s="105"/>
      <c r="I360" s="59">
        <v>2.6650684675999998</v>
      </c>
      <c r="J360" s="60">
        <v>1.9524635926073002E-2</v>
      </c>
      <c r="K360" s="59">
        <v>0</v>
      </c>
      <c r="L360" s="60">
        <v>0</v>
      </c>
      <c r="M360" s="59">
        <v>1.2205462492000001</v>
      </c>
      <c r="N360" s="60">
        <v>9.4272679529367708E-3</v>
      </c>
      <c r="O360" s="59">
        <v>1.5686890968</v>
      </c>
      <c r="P360" s="60">
        <v>1.05450016539729E-2</v>
      </c>
      <c r="Q360" s="59">
        <v>0.45409895789999999</v>
      </c>
      <c r="R360" s="60">
        <v>4.3103043284292101E-3</v>
      </c>
      <c r="S360" s="59">
        <v>0.96232940989999904</v>
      </c>
      <c r="T360" s="60">
        <v>5.4190110336404104E-3</v>
      </c>
      <c r="U360" s="59">
        <v>0.44264235819999997</v>
      </c>
      <c r="V360" s="60">
        <v>4.7036626238440198E-3</v>
      </c>
      <c r="W360" s="105"/>
      <c r="X360" s="59">
        <v>1.4164283678</v>
      </c>
      <c r="Y360" s="60">
        <v>7.4687374781431401E-3</v>
      </c>
      <c r="Z360" s="59">
        <v>3.5391346732</v>
      </c>
      <c r="AA360" s="60">
        <v>1.0627099599225901E-2</v>
      </c>
      <c r="AB360" s="59">
        <v>2.3578114985999998</v>
      </c>
      <c r="AC360" s="60">
        <v>6.0270730037358501E-3</v>
      </c>
    </row>
    <row r="361" spans="1:29" x14ac:dyDescent="0.3">
      <c r="A361" s="56" t="s">
        <v>159</v>
      </c>
      <c r="B361" s="57">
        <v>48.548028140299998</v>
      </c>
      <c r="C361" s="58">
        <v>5.2332112083297001E-2</v>
      </c>
      <c r="D361" s="57">
        <v>18.671640790000001</v>
      </c>
      <c r="E361" s="58">
        <v>4.7508295428646201E-2</v>
      </c>
      <c r="F361" s="57">
        <v>29.876387350300099</v>
      </c>
      <c r="G361" s="58">
        <v>5.5877926735694201E-2</v>
      </c>
      <c r="H361" s="105"/>
      <c r="I361" s="57">
        <v>5.6219297948999998</v>
      </c>
      <c r="J361" s="58">
        <v>4.1186984042557703E-2</v>
      </c>
      <c r="K361" s="57">
        <v>9.0437174621999592</v>
      </c>
      <c r="L361" s="58">
        <v>6.6536919602649694E-2</v>
      </c>
      <c r="M361" s="57">
        <v>19.4669815785</v>
      </c>
      <c r="N361" s="61">
        <v>0.15035927700051599</v>
      </c>
      <c r="O361" s="57">
        <v>5.5808980077000001</v>
      </c>
      <c r="P361" s="58">
        <v>3.75157695950721E-2</v>
      </c>
      <c r="Q361" s="57">
        <v>1.2576569661000001</v>
      </c>
      <c r="R361" s="62">
        <v>1.1937671669032399E-2</v>
      </c>
      <c r="S361" s="57">
        <v>6.0155472255999802</v>
      </c>
      <c r="T361" s="58">
        <v>3.3874384855700101E-2</v>
      </c>
      <c r="U361" s="57">
        <v>1.5612971053</v>
      </c>
      <c r="V361" s="58">
        <v>1.6590854225472199E-2</v>
      </c>
      <c r="W361" s="105"/>
      <c r="X361" s="57">
        <v>10.0889383835</v>
      </c>
      <c r="Y361" s="58">
        <v>5.3198335992493302E-2</v>
      </c>
      <c r="Z361" s="57">
        <v>12.541697967199999</v>
      </c>
      <c r="AA361" s="58">
        <v>3.7659452309096099E-2</v>
      </c>
      <c r="AB361" s="57">
        <v>25.9173917896</v>
      </c>
      <c r="AC361" s="58">
        <v>6.6250424376628106E-2</v>
      </c>
    </row>
    <row r="362" spans="1:29" x14ac:dyDescent="0.3">
      <c r="A362" s="56" t="s">
        <v>192</v>
      </c>
      <c r="B362" s="59">
        <v>50.266366810800001</v>
      </c>
      <c r="C362" s="60">
        <v>5.4184386940718601E-2</v>
      </c>
      <c r="D362" s="59">
        <v>17.9410713316</v>
      </c>
      <c r="E362" s="60">
        <v>4.5649427745233999E-2</v>
      </c>
      <c r="F362" s="59">
        <v>32.325295479200101</v>
      </c>
      <c r="G362" s="60">
        <v>6.0458129402257497E-2</v>
      </c>
      <c r="H362" s="105"/>
      <c r="I362" s="59">
        <v>0</v>
      </c>
      <c r="J362" s="60">
        <v>0</v>
      </c>
      <c r="K362" s="59">
        <v>8.0470771535999592</v>
      </c>
      <c r="L362" s="60">
        <v>5.92043844628415E-2</v>
      </c>
      <c r="M362" s="59">
        <v>6.7038746057000003</v>
      </c>
      <c r="N362" s="60">
        <v>5.1779457167023202E-2</v>
      </c>
      <c r="O362" s="59">
        <v>8.02872814029997</v>
      </c>
      <c r="P362" s="60">
        <v>5.39705105947813E-2</v>
      </c>
      <c r="Q362" s="59">
        <v>12.035082967599999</v>
      </c>
      <c r="R362" s="61">
        <v>0.11423692854999799</v>
      </c>
      <c r="S362" s="59">
        <v>7.1342980434000101</v>
      </c>
      <c r="T362" s="60">
        <v>4.0174226638756902E-2</v>
      </c>
      <c r="U362" s="59">
        <v>8.3173059001999992</v>
      </c>
      <c r="V362" s="60">
        <v>8.8382415666084096E-2</v>
      </c>
      <c r="W362" s="105"/>
      <c r="X362" s="59">
        <v>10.3870885279</v>
      </c>
      <c r="Y362" s="60">
        <v>5.4770462905662003E-2</v>
      </c>
      <c r="Z362" s="59">
        <v>19.028098865400001</v>
      </c>
      <c r="AA362" s="60">
        <v>5.7136424719234302E-2</v>
      </c>
      <c r="AB362" s="59">
        <v>20.851179417499999</v>
      </c>
      <c r="AC362" s="60">
        <v>5.3300096567468203E-2</v>
      </c>
    </row>
    <row r="363" spans="1:29" x14ac:dyDescent="0.3">
      <c r="A363" s="56" t="s">
        <v>193</v>
      </c>
      <c r="B363" s="57">
        <v>8.1703122190999906</v>
      </c>
      <c r="C363" s="58">
        <v>8.8071485327855092E-3</v>
      </c>
      <c r="D363" s="57">
        <v>3.46787046359999</v>
      </c>
      <c r="E363" s="58">
        <v>8.8236816649355197E-3</v>
      </c>
      <c r="F363" s="57">
        <v>4.7024417554999998</v>
      </c>
      <c r="G363" s="58">
        <v>8.7949956201802907E-3</v>
      </c>
      <c r="H363" s="105"/>
      <c r="I363" s="57">
        <v>0</v>
      </c>
      <c r="J363" s="58">
        <v>0</v>
      </c>
      <c r="K363" s="57">
        <v>0</v>
      </c>
      <c r="L363" s="58">
        <v>0</v>
      </c>
      <c r="M363" s="57">
        <v>0.31890669500000002</v>
      </c>
      <c r="N363" s="58">
        <v>2.46317488396775E-3</v>
      </c>
      <c r="O363" s="57">
        <v>2.8430305853000002</v>
      </c>
      <c r="P363" s="58">
        <v>1.9111347357127901E-2</v>
      </c>
      <c r="Q363" s="57">
        <v>0.82992331949999998</v>
      </c>
      <c r="R363" s="58">
        <v>7.8776267024443392E-3</v>
      </c>
      <c r="S363" s="57">
        <v>1.543758891</v>
      </c>
      <c r="T363" s="58">
        <v>8.6931214795553206E-3</v>
      </c>
      <c r="U363" s="57">
        <v>2.6346927283000001</v>
      </c>
      <c r="V363" s="61">
        <v>2.7997107556116198E-2</v>
      </c>
      <c r="W363" s="105"/>
      <c r="X363" s="57">
        <v>2.0492252377</v>
      </c>
      <c r="Y363" s="58">
        <v>1.08054354755255E-2</v>
      </c>
      <c r="Z363" s="57">
        <v>2.4944859908999999</v>
      </c>
      <c r="AA363" s="58">
        <v>7.4902917017845901E-3</v>
      </c>
      <c r="AB363" s="57">
        <v>3.6266009905000001</v>
      </c>
      <c r="AC363" s="58">
        <v>9.2703716722659004E-3</v>
      </c>
    </row>
    <row r="364" spans="1:29" ht="25.5" customHeight="1" x14ac:dyDescent="0.3">
      <c r="A364" s="64" t="s">
        <v>194</v>
      </c>
      <c r="B364" s="59">
        <v>17.6477820914</v>
      </c>
      <c r="C364" s="60">
        <v>1.90233413344775E-2</v>
      </c>
      <c r="D364" s="59">
        <v>2.0669696639000001</v>
      </c>
      <c r="E364" s="62">
        <v>5.2592167201075896E-3</v>
      </c>
      <c r="F364" s="59">
        <v>15.5808124275</v>
      </c>
      <c r="G364" s="60">
        <v>2.91408557901729E-2</v>
      </c>
      <c r="H364" s="105"/>
      <c r="I364" s="59">
        <v>11.748521179200001</v>
      </c>
      <c r="J364" s="61">
        <v>8.6071184092395503E-2</v>
      </c>
      <c r="K364" s="59">
        <v>0</v>
      </c>
      <c r="L364" s="60">
        <v>0</v>
      </c>
      <c r="M364" s="59">
        <v>3.0958869669000002</v>
      </c>
      <c r="N364" s="60">
        <v>2.3912044306473899E-2</v>
      </c>
      <c r="O364" s="59">
        <v>0.44958639090000002</v>
      </c>
      <c r="P364" s="60">
        <v>3.0221981177246901E-3</v>
      </c>
      <c r="Q364" s="59">
        <v>0.72580450969999999</v>
      </c>
      <c r="R364" s="60">
        <v>6.8893316430871003E-3</v>
      </c>
      <c r="S364" s="59">
        <v>0</v>
      </c>
      <c r="T364" s="60">
        <v>0</v>
      </c>
      <c r="U364" s="59">
        <v>1.6279830447000001</v>
      </c>
      <c r="V364" s="60">
        <v>1.7299480851191599E-2</v>
      </c>
      <c r="W364" s="105"/>
      <c r="X364" s="59">
        <v>12.5128357873</v>
      </c>
      <c r="Y364" s="61">
        <v>6.59793941769274E-2</v>
      </c>
      <c r="Z364" s="59">
        <v>0</v>
      </c>
      <c r="AA364" s="62">
        <v>0</v>
      </c>
      <c r="AB364" s="59">
        <v>5.1349463040999899</v>
      </c>
      <c r="AC364" s="60">
        <v>1.31260265137611E-2</v>
      </c>
    </row>
    <row r="365" spans="1:29" x14ac:dyDescent="0.3">
      <c r="A365" s="56" t="s">
        <v>195</v>
      </c>
      <c r="B365" s="57">
        <v>24.8824045428</v>
      </c>
      <c r="C365" s="58">
        <v>2.6821867608559501E-2</v>
      </c>
      <c r="D365" s="57">
        <v>12.6501007528</v>
      </c>
      <c r="E365" s="58">
        <v>3.2187033294258399E-2</v>
      </c>
      <c r="F365" s="57">
        <v>12.23230379</v>
      </c>
      <c r="G365" s="58">
        <v>2.2878126694910201E-2</v>
      </c>
      <c r="H365" s="105"/>
      <c r="I365" s="57">
        <v>8.0577332343999704</v>
      </c>
      <c r="J365" s="58">
        <v>5.9031994751247603E-2</v>
      </c>
      <c r="K365" s="57">
        <v>3.7879015623000001</v>
      </c>
      <c r="L365" s="58">
        <v>2.7868551042968499E-2</v>
      </c>
      <c r="M365" s="57">
        <v>0</v>
      </c>
      <c r="N365" s="62">
        <v>0</v>
      </c>
      <c r="O365" s="57">
        <v>1.2153531654</v>
      </c>
      <c r="P365" s="58">
        <v>8.1698159089953603E-3</v>
      </c>
      <c r="Q365" s="57">
        <v>1.6937047186</v>
      </c>
      <c r="R365" s="58">
        <v>1.6076634074263199E-2</v>
      </c>
      <c r="S365" s="57">
        <v>8.5852318783000108</v>
      </c>
      <c r="T365" s="58">
        <v>4.8344637289744197E-2</v>
      </c>
      <c r="U365" s="57">
        <v>1.5424799838000001</v>
      </c>
      <c r="V365" s="58">
        <v>1.6390897331496301E-2</v>
      </c>
      <c r="W365" s="105"/>
      <c r="X365" s="57">
        <v>2.9700383221000002</v>
      </c>
      <c r="Y365" s="58">
        <v>1.5660824812654298E-2</v>
      </c>
      <c r="Z365" s="57">
        <v>16.7876391038</v>
      </c>
      <c r="AA365" s="61">
        <v>5.04089076188316E-2</v>
      </c>
      <c r="AB365" s="57">
        <v>5.1247271168999902</v>
      </c>
      <c r="AC365" s="58">
        <v>1.30999040746561E-2</v>
      </c>
    </row>
    <row r="366" spans="1:29" x14ac:dyDescent="0.3">
      <c r="A366" s="56" t="s">
        <v>196</v>
      </c>
      <c r="B366" s="59">
        <v>74.451906658400006</v>
      </c>
      <c r="C366" s="60">
        <v>8.0255072622162402E-2</v>
      </c>
      <c r="D366" s="59">
        <v>27.465663812200098</v>
      </c>
      <c r="E366" s="60">
        <v>6.9883888899186397E-2</v>
      </c>
      <c r="F366" s="59">
        <v>46.9862428462</v>
      </c>
      <c r="G366" s="60">
        <v>8.7878557891275202E-2</v>
      </c>
      <c r="H366" s="105"/>
      <c r="I366" s="59">
        <v>19.187419765200001</v>
      </c>
      <c r="J366" s="60">
        <v>0.14056951625472999</v>
      </c>
      <c r="K366" s="59">
        <v>15.826408437</v>
      </c>
      <c r="L366" s="60">
        <v>0.116438894754591</v>
      </c>
      <c r="M366" s="59">
        <v>4.8321598126999996</v>
      </c>
      <c r="N366" s="62">
        <v>3.7322686768808497E-2</v>
      </c>
      <c r="O366" s="59">
        <v>13.0727102739</v>
      </c>
      <c r="P366" s="60">
        <v>8.7877038057694506E-2</v>
      </c>
      <c r="Q366" s="59">
        <v>7.3828114679999999</v>
      </c>
      <c r="R366" s="60">
        <v>7.0077598005642103E-2</v>
      </c>
      <c r="S366" s="59">
        <v>12.167238058600001</v>
      </c>
      <c r="T366" s="60">
        <v>6.8515413339944001E-2</v>
      </c>
      <c r="U366" s="59">
        <v>1.983158843</v>
      </c>
      <c r="V366" s="62">
        <v>2.1073695172096701E-2</v>
      </c>
      <c r="W366" s="105"/>
      <c r="X366" s="59">
        <v>20.686080853699998</v>
      </c>
      <c r="Y366" s="60">
        <v>0.109076400092083</v>
      </c>
      <c r="Z366" s="59">
        <v>31.836599764600098</v>
      </c>
      <c r="AA366" s="60">
        <v>9.5597016740023202E-2</v>
      </c>
      <c r="AB366" s="59">
        <v>21.929226040100001</v>
      </c>
      <c r="AC366" s="60">
        <v>5.6055815461747503E-2</v>
      </c>
    </row>
    <row r="367" spans="1:29" x14ac:dyDescent="0.3">
      <c r="A367" s="56" t="s">
        <v>197</v>
      </c>
      <c r="B367" s="57">
        <v>11.5349117021</v>
      </c>
      <c r="C367" s="58">
        <v>1.2434002269273299E-2</v>
      </c>
      <c r="D367" s="57">
        <v>3.5298424377000002</v>
      </c>
      <c r="E367" s="58">
        <v>8.9813637287108703E-3</v>
      </c>
      <c r="F367" s="57">
        <v>8.0050692643999994</v>
      </c>
      <c r="G367" s="58">
        <v>1.49719130571458E-2</v>
      </c>
      <c r="H367" s="105"/>
      <c r="I367" s="57">
        <v>0</v>
      </c>
      <c r="J367" s="58">
        <v>0</v>
      </c>
      <c r="K367" s="57">
        <v>0</v>
      </c>
      <c r="L367" s="58">
        <v>0</v>
      </c>
      <c r="M367" s="57">
        <v>1.5118282762999999</v>
      </c>
      <c r="N367" s="58">
        <v>1.16770751365205E-2</v>
      </c>
      <c r="O367" s="57">
        <v>3.0483693093999999</v>
      </c>
      <c r="P367" s="58">
        <v>2.04916700671386E-2</v>
      </c>
      <c r="Q367" s="57">
        <v>1.7199493575</v>
      </c>
      <c r="R367" s="58">
        <v>1.6325748014475401E-2</v>
      </c>
      <c r="S367" s="57">
        <v>1.4781770524</v>
      </c>
      <c r="T367" s="58">
        <v>8.3238210058051102E-3</v>
      </c>
      <c r="U367" s="57">
        <v>3.7765877065</v>
      </c>
      <c r="V367" s="61">
        <v>4.0131257462501201E-2</v>
      </c>
      <c r="W367" s="105"/>
      <c r="X367" s="57">
        <v>2.3237842062</v>
      </c>
      <c r="Y367" s="58">
        <v>1.2253167605588099E-2</v>
      </c>
      <c r="Z367" s="57">
        <v>4.9127775845000103</v>
      </c>
      <c r="AA367" s="58">
        <v>1.47517914745302E-2</v>
      </c>
      <c r="AB367" s="57">
        <v>2.9760373895000001</v>
      </c>
      <c r="AC367" s="58">
        <v>7.6073912689857996E-3</v>
      </c>
    </row>
    <row r="368" spans="1:29" x14ac:dyDescent="0.3">
      <c r="A368" s="56" t="s">
        <v>198</v>
      </c>
      <c r="B368" s="59">
        <v>24.014850879800001</v>
      </c>
      <c r="C368" s="60">
        <v>2.5886692334309801E-2</v>
      </c>
      <c r="D368" s="59">
        <v>8.6353786665999994</v>
      </c>
      <c r="E368" s="60">
        <v>2.1971937305626701E-2</v>
      </c>
      <c r="F368" s="59">
        <v>15.3794722132</v>
      </c>
      <c r="G368" s="60">
        <v>2.87642883822165E-2</v>
      </c>
      <c r="H368" s="105"/>
      <c r="I368" s="59">
        <v>8.3399994061000093</v>
      </c>
      <c r="J368" s="60">
        <v>6.1099913194503197E-2</v>
      </c>
      <c r="K368" s="59">
        <v>0</v>
      </c>
      <c r="L368" s="60">
        <v>0</v>
      </c>
      <c r="M368" s="59">
        <v>5.2018886565000004</v>
      </c>
      <c r="N368" s="60">
        <v>4.0178402300044297E-2</v>
      </c>
      <c r="O368" s="59">
        <v>3.1450356948999998</v>
      </c>
      <c r="P368" s="60">
        <v>2.11414783669862E-2</v>
      </c>
      <c r="Q368" s="59">
        <v>2.1709474852000001</v>
      </c>
      <c r="R368" s="60">
        <v>2.0606619282994999E-2</v>
      </c>
      <c r="S368" s="59">
        <v>4.3158496488000004</v>
      </c>
      <c r="T368" s="60">
        <v>2.4303150902153799E-2</v>
      </c>
      <c r="U368" s="59">
        <v>0.84112998829999996</v>
      </c>
      <c r="V368" s="60">
        <v>8.9381226501903006E-3</v>
      </c>
      <c r="W368" s="105"/>
      <c r="X368" s="59">
        <v>0.88574593879999997</v>
      </c>
      <c r="Y368" s="60">
        <v>4.6704824893500996E-3</v>
      </c>
      <c r="Z368" s="59">
        <v>5.2620902567999899</v>
      </c>
      <c r="AA368" s="60">
        <v>1.5800686445358599E-2</v>
      </c>
      <c r="AB368" s="59">
        <v>17.867014684200001</v>
      </c>
      <c r="AC368" s="61">
        <v>4.5671930060751098E-2</v>
      </c>
    </row>
    <row r="369" spans="1:29" ht="25.5" customHeight="1" x14ac:dyDescent="0.3">
      <c r="A369" s="64" t="s">
        <v>199</v>
      </c>
      <c r="B369" s="57">
        <v>4.1778416574000001</v>
      </c>
      <c r="C369" s="58">
        <v>4.5034842043323699E-3</v>
      </c>
      <c r="D369" s="57">
        <v>1.7544906932</v>
      </c>
      <c r="E369" s="58">
        <v>4.4641423384707201E-3</v>
      </c>
      <c r="F369" s="57">
        <v>2.4233509642000102</v>
      </c>
      <c r="G369" s="58">
        <v>4.5324029992227901E-3</v>
      </c>
      <c r="H369" s="105"/>
      <c r="I369" s="57">
        <v>0</v>
      </c>
      <c r="J369" s="58">
        <v>0</v>
      </c>
      <c r="K369" s="57">
        <v>0</v>
      </c>
      <c r="L369" s="58">
        <v>0</v>
      </c>
      <c r="M369" s="57">
        <v>0</v>
      </c>
      <c r="N369" s="58">
        <v>0</v>
      </c>
      <c r="O369" s="57">
        <v>0.87084878480000205</v>
      </c>
      <c r="P369" s="58">
        <v>5.8539973885259203E-3</v>
      </c>
      <c r="Q369" s="57">
        <v>0.35154047869999999</v>
      </c>
      <c r="R369" s="58">
        <v>3.3368199168877402E-3</v>
      </c>
      <c r="S369" s="57">
        <v>2.4274007994</v>
      </c>
      <c r="T369" s="58">
        <v>1.3669032225028899E-2</v>
      </c>
      <c r="U369" s="57">
        <v>0.52805159450000105</v>
      </c>
      <c r="V369" s="58">
        <v>5.6112491326205998E-3</v>
      </c>
      <c r="W369" s="105"/>
      <c r="X369" s="57">
        <v>0</v>
      </c>
      <c r="Y369" s="58">
        <v>0</v>
      </c>
      <c r="Z369" s="57">
        <v>2.4274007994</v>
      </c>
      <c r="AA369" s="58">
        <v>7.2888523451242696E-3</v>
      </c>
      <c r="AB369" s="57">
        <v>1.7504408579999999</v>
      </c>
      <c r="AC369" s="58">
        <v>4.4745030915967297E-3</v>
      </c>
    </row>
    <row r="370" spans="1:29" x14ac:dyDescent="0.3">
      <c r="A370" s="56" t="s">
        <v>201</v>
      </c>
      <c r="B370" s="59">
        <v>42.1859165885</v>
      </c>
      <c r="C370" s="60">
        <v>4.5474104712677203E-2</v>
      </c>
      <c r="D370" s="59">
        <v>13.5709970835</v>
      </c>
      <c r="E370" s="60">
        <v>3.4530170430952002E-2</v>
      </c>
      <c r="F370" s="59">
        <v>28.614919505</v>
      </c>
      <c r="G370" s="60">
        <v>5.3518598380072301E-2</v>
      </c>
      <c r="H370" s="105"/>
      <c r="I370" s="59">
        <v>0</v>
      </c>
      <c r="J370" s="60">
        <v>0</v>
      </c>
      <c r="K370" s="59">
        <v>3.9026049327000001</v>
      </c>
      <c r="L370" s="60">
        <v>2.8712452786511199E-2</v>
      </c>
      <c r="M370" s="59">
        <v>8.9580454840999906</v>
      </c>
      <c r="N370" s="60">
        <v>6.9190245898963804E-2</v>
      </c>
      <c r="O370" s="59">
        <v>9.1648860241999994</v>
      </c>
      <c r="P370" s="60">
        <v>6.1607962011597801E-2</v>
      </c>
      <c r="Q370" s="59">
        <v>8.1630299863999998</v>
      </c>
      <c r="R370" s="61">
        <v>7.7483427062225704E-2</v>
      </c>
      <c r="S370" s="59">
        <v>7.4906019123999803</v>
      </c>
      <c r="T370" s="60">
        <v>4.2180623385625997E-2</v>
      </c>
      <c r="U370" s="59">
        <v>4.5067482487000001</v>
      </c>
      <c r="V370" s="60">
        <v>4.7890182445907398E-2</v>
      </c>
      <c r="W370" s="105"/>
      <c r="X370" s="59">
        <v>3.0481578024</v>
      </c>
      <c r="Y370" s="60">
        <v>1.60727439068728E-2</v>
      </c>
      <c r="Z370" s="59">
        <v>10.772424580499999</v>
      </c>
      <c r="AA370" s="60">
        <v>3.2346785164468803E-2</v>
      </c>
      <c r="AB370" s="59">
        <v>28.365334205600099</v>
      </c>
      <c r="AC370" s="61">
        <v>7.25078913789452E-2</v>
      </c>
    </row>
    <row r="371" spans="1:29" x14ac:dyDescent="0.3">
      <c r="A371" s="63" t="s">
        <v>1</v>
      </c>
    </row>
    <row r="372" spans="1:29" x14ac:dyDescent="0.3">
      <c r="A372" s="63" t="s">
        <v>1</v>
      </c>
    </row>
    <row r="373" spans="1:29" x14ac:dyDescent="0.3">
      <c r="A373" s="51" t="s">
        <v>202</v>
      </c>
    </row>
    <row r="374" spans="1:29" x14ac:dyDescent="0.3">
      <c r="A374" s="52" t="s">
        <v>1</v>
      </c>
    </row>
    <row r="375" spans="1:29" x14ac:dyDescent="0.3">
      <c r="A375" s="112" t="s">
        <v>1</v>
      </c>
      <c r="B375" s="114" t="s">
        <v>502</v>
      </c>
      <c r="C375" s="114" t="s">
        <v>1</v>
      </c>
      <c r="D375" s="114" t="s">
        <v>346</v>
      </c>
      <c r="E375" s="114" t="s">
        <v>1</v>
      </c>
      <c r="F375" s="114" t="s">
        <v>347</v>
      </c>
      <c r="G375" s="114" t="s">
        <v>1</v>
      </c>
      <c r="H375" s="103"/>
      <c r="I375" s="114" t="s">
        <v>350</v>
      </c>
      <c r="J375" s="114" t="s">
        <v>1</v>
      </c>
      <c r="K375" s="114" t="s">
        <v>351</v>
      </c>
      <c r="L375" s="114" t="s">
        <v>1</v>
      </c>
      <c r="M375" s="114" t="s">
        <v>352</v>
      </c>
      <c r="N375" s="114" t="s">
        <v>1</v>
      </c>
      <c r="O375" s="114" t="s">
        <v>353</v>
      </c>
      <c r="P375" s="114" t="s">
        <v>1</v>
      </c>
      <c r="Q375" s="114" t="s">
        <v>354</v>
      </c>
      <c r="R375" s="114" t="s">
        <v>1</v>
      </c>
      <c r="S375" s="114" t="s">
        <v>355</v>
      </c>
      <c r="T375" s="114" t="s">
        <v>1</v>
      </c>
      <c r="U375" s="114" t="s">
        <v>356</v>
      </c>
      <c r="V375" s="114" t="s">
        <v>1</v>
      </c>
      <c r="W375" s="103"/>
      <c r="X375" s="114" t="s">
        <v>358</v>
      </c>
      <c r="Y375" s="114" t="s">
        <v>1</v>
      </c>
      <c r="Z375" s="114" t="s">
        <v>359</v>
      </c>
      <c r="AA375" s="114" t="s">
        <v>1</v>
      </c>
      <c r="AB375" s="114" t="s">
        <v>360</v>
      </c>
      <c r="AC375" s="114" t="s">
        <v>1</v>
      </c>
    </row>
    <row r="376" spans="1:29" x14ac:dyDescent="0.3">
      <c r="A376" s="113" t="s">
        <v>1</v>
      </c>
      <c r="B376" s="53" t="s">
        <v>14</v>
      </c>
      <c r="C376" s="53" t="s">
        <v>15</v>
      </c>
      <c r="D376" s="53" t="s">
        <v>14</v>
      </c>
      <c r="E376" s="53" t="s">
        <v>15</v>
      </c>
      <c r="F376" s="53" t="s">
        <v>14</v>
      </c>
      <c r="G376" s="53" t="s">
        <v>15</v>
      </c>
      <c r="H376" s="103"/>
      <c r="I376" s="53" t="s">
        <v>14</v>
      </c>
      <c r="J376" s="53" t="s">
        <v>15</v>
      </c>
      <c r="K376" s="53" t="s">
        <v>14</v>
      </c>
      <c r="L376" s="53" t="s">
        <v>15</v>
      </c>
      <c r="M376" s="53" t="s">
        <v>14</v>
      </c>
      <c r="N376" s="53" t="s">
        <v>15</v>
      </c>
      <c r="O376" s="53" t="s">
        <v>14</v>
      </c>
      <c r="P376" s="53" t="s">
        <v>15</v>
      </c>
      <c r="Q376" s="53" t="s">
        <v>14</v>
      </c>
      <c r="R376" s="53" t="s">
        <v>15</v>
      </c>
      <c r="S376" s="53" t="s">
        <v>14</v>
      </c>
      <c r="T376" s="53" t="s">
        <v>15</v>
      </c>
      <c r="U376" s="53" t="s">
        <v>14</v>
      </c>
      <c r="V376" s="53" t="s">
        <v>15</v>
      </c>
      <c r="W376" s="103"/>
      <c r="X376" s="53" t="s">
        <v>14</v>
      </c>
      <c r="Y376" s="53" t="s">
        <v>15</v>
      </c>
      <c r="Z376" s="53" t="s">
        <v>14</v>
      </c>
      <c r="AA376" s="53" t="s">
        <v>15</v>
      </c>
      <c r="AB376" s="53" t="s">
        <v>14</v>
      </c>
      <c r="AC376" s="53" t="s">
        <v>15</v>
      </c>
    </row>
    <row r="377" spans="1:29" x14ac:dyDescent="0.3">
      <c r="A377" s="54" t="s">
        <v>16</v>
      </c>
      <c r="B377" s="55">
        <v>923.21026287810002</v>
      </c>
      <c r="C377" s="55">
        <v>923.21026287810002</v>
      </c>
      <c r="D377" s="55">
        <v>389.60313554419997</v>
      </c>
      <c r="E377" s="55">
        <v>389.60313554419997</v>
      </c>
      <c r="F377" s="55">
        <v>533.60712733390005</v>
      </c>
      <c r="G377" s="55">
        <v>533.60712733390005</v>
      </c>
      <c r="H377" s="104"/>
      <c r="I377" s="55">
        <v>133.34439201960001</v>
      </c>
      <c r="J377" s="55">
        <v>133.34439201960001</v>
      </c>
      <c r="K377" s="55">
        <v>135.9202908131</v>
      </c>
      <c r="L377" s="55">
        <v>135.9202908131</v>
      </c>
      <c r="M377" s="55">
        <v>129.4697737768</v>
      </c>
      <c r="N377" s="55">
        <v>129.4697737768</v>
      </c>
      <c r="O377" s="55">
        <v>147.6960781141</v>
      </c>
      <c r="P377" s="55">
        <v>147.6960781141</v>
      </c>
      <c r="Q377" s="55">
        <v>105.08988330379999</v>
      </c>
      <c r="R377" s="55">
        <v>105.08988330379999</v>
      </c>
      <c r="S377" s="55">
        <v>177.58395469690001</v>
      </c>
      <c r="T377" s="55">
        <v>177.58395469690001</v>
      </c>
      <c r="U377" s="55">
        <v>94.105890153800004</v>
      </c>
      <c r="V377" s="55">
        <v>94.105890153800004</v>
      </c>
      <c r="W377" s="104"/>
      <c r="X377" s="55">
        <v>186.49429360799999</v>
      </c>
      <c r="Y377" s="55">
        <v>186.49429360799999</v>
      </c>
      <c r="Z377" s="55">
        <v>331.70184234560003</v>
      </c>
      <c r="AA377" s="55">
        <v>331.70184234560003</v>
      </c>
      <c r="AB377" s="55">
        <v>391.20340787949999</v>
      </c>
      <c r="AC377" s="55">
        <v>391.20340787949999</v>
      </c>
    </row>
    <row r="378" spans="1:29" x14ac:dyDescent="0.3">
      <c r="A378" s="56" t="s">
        <v>203</v>
      </c>
      <c r="B378" s="57">
        <v>533.99334820419995</v>
      </c>
      <c r="C378" s="58">
        <v>0.57840924183346998</v>
      </c>
      <c r="D378" s="57">
        <v>237.69261370570001</v>
      </c>
      <c r="E378" s="58">
        <v>0.61008906761925696</v>
      </c>
      <c r="F378" s="57">
        <v>296.30073449849999</v>
      </c>
      <c r="G378" s="58">
        <v>0.55527881716822003</v>
      </c>
      <c r="H378" s="105"/>
      <c r="I378" s="65">
        <v>76.665499318100004</v>
      </c>
      <c r="J378" s="66">
        <v>57.494355898245097</v>
      </c>
      <c r="K378" s="57">
        <v>77.904668035099903</v>
      </c>
      <c r="L378" s="58">
        <v>0.57316437133161002</v>
      </c>
      <c r="M378" s="57">
        <v>83.911672130199904</v>
      </c>
      <c r="N378" s="58">
        <v>0.64811785548385903</v>
      </c>
      <c r="O378" s="57">
        <v>85.140089937399793</v>
      </c>
      <c r="P378" s="58">
        <v>0.57645464269962898</v>
      </c>
      <c r="Q378" s="57">
        <v>62.098172480000002</v>
      </c>
      <c r="R378" s="58">
        <v>0.59090533291851699</v>
      </c>
      <c r="S378" s="57">
        <v>104.19186489499999</v>
      </c>
      <c r="T378" s="58">
        <v>0.58671891316326696</v>
      </c>
      <c r="U378" s="57">
        <v>44.081381408399999</v>
      </c>
      <c r="V378" s="62">
        <v>0.468423191538346</v>
      </c>
      <c r="W378" s="105"/>
      <c r="X378" s="57">
        <v>115.4590796857</v>
      </c>
      <c r="Y378" s="58">
        <v>0.61910248003827995</v>
      </c>
      <c r="Z378" s="57">
        <v>179.19775820820001</v>
      </c>
      <c r="AA378" s="58">
        <v>0.54023745222823905</v>
      </c>
      <c r="AB378" s="57">
        <v>230.42282277620001</v>
      </c>
      <c r="AC378" s="58">
        <v>0.58901026457104799</v>
      </c>
    </row>
    <row r="379" spans="1:29" x14ac:dyDescent="0.3">
      <c r="A379" s="56" t="s">
        <v>204</v>
      </c>
      <c r="B379" s="59">
        <v>383.7163520666</v>
      </c>
      <c r="C379" s="60">
        <v>0.41563267599557202</v>
      </c>
      <c r="D379" s="59">
        <v>162.25291331010001</v>
      </c>
      <c r="E379" s="60">
        <v>0.416456898077743</v>
      </c>
      <c r="F379" s="59">
        <v>221.46343875650001</v>
      </c>
      <c r="G379" s="60">
        <v>0.41503088585606801</v>
      </c>
      <c r="H379" s="105"/>
      <c r="I379" s="68">
        <v>35.080429160999998</v>
      </c>
      <c r="J379" s="69">
        <v>26.308139869761899</v>
      </c>
      <c r="K379" s="59">
        <v>76.687218847400402</v>
      </c>
      <c r="L379" s="61">
        <v>0.56420728935056796</v>
      </c>
      <c r="M379" s="59">
        <v>62.794065309099999</v>
      </c>
      <c r="N379" s="60">
        <v>0.48500946187914201</v>
      </c>
      <c r="O379" s="59">
        <v>53.949289241800003</v>
      </c>
      <c r="P379" s="60">
        <v>0.36527232090836198</v>
      </c>
      <c r="Q379" s="59">
        <v>42.829964642299998</v>
      </c>
      <c r="R379" s="60">
        <v>0.40755554479477901</v>
      </c>
      <c r="S379" s="59">
        <v>80.379445998200197</v>
      </c>
      <c r="T379" s="60">
        <v>0.45262786345417</v>
      </c>
      <c r="U379" s="59">
        <v>31.9959388668</v>
      </c>
      <c r="V379" s="60">
        <v>0.33999932219447798</v>
      </c>
      <c r="W379" s="105"/>
      <c r="X379" s="59">
        <v>66.309858962899796</v>
      </c>
      <c r="Y379" s="60">
        <v>0.35555972078309001</v>
      </c>
      <c r="Z379" s="59">
        <v>130.34638492100001</v>
      </c>
      <c r="AA379" s="60">
        <v>0.39296249909034903</v>
      </c>
      <c r="AB379" s="59">
        <v>183.22792196949999</v>
      </c>
      <c r="AC379" s="60">
        <v>0.46836995353051403</v>
      </c>
    </row>
    <row r="380" spans="1:29" x14ac:dyDescent="0.3">
      <c r="A380" s="56" t="s">
        <v>205</v>
      </c>
      <c r="B380" s="57">
        <v>185.8085802315</v>
      </c>
      <c r="C380" s="58">
        <v>0.20126355577140501</v>
      </c>
      <c r="D380" s="57">
        <v>79.734331889399897</v>
      </c>
      <c r="E380" s="58">
        <v>0.20465526227869399</v>
      </c>
      <c r="F380" s="57">
        <v>106.07424834210001</v>
      </c>
      <c r="G380" s="58">
        <v>0.19878716551648501</v>
      </c>
      <c r="H380" s="105"/>
      <c r="I380" s="65">
        <v>29.132930513400002</v>
      </c>
      <c r="J380" s="66">
        <v>21.847885818188601</v>
      </c>
      <c r="K380" s="57">
        <v>31.3553526466</v>
      </c>
      <c r="L380" s="58">
        <v>0.230689269858286</v>
      </c>
      <c r="M380" s="57">
        <v>44.7486170532</v>
      </c>
      <c r="N380" s="61">
        <v>0.34562983890235699</v>
      </c>
      <c r="O380" s="57">
        <v>29.0985743297</v>
      </c>
      <c r="P380" s="58">
        <v>0.197016567408245</v>
      </c>
      <c r="Q380" s="57">
        <v>18.3419952542</v>
      </c>
      <c r="R380" s="58">
        <v>0.17453626055684099</v>
      </c>
      <c r="S380" s="57">
        <v>23.580094505600002</v>
      </c>
      <c r="T380" s="58">
        <v>0.13278279868159501</v>
      </c>
      <c r="U380" s="57">
        <v>9.5510159288000001</v>
      </c>
      <c r="V380" s="62">
        <v>0.101492222359201</v>
      </c>
      <c r="W380" s="105"/>
      <c r="X380" s="57">
        <v>28.1299405171</v>
      </c>
      <c r="Y380" s="58">
        <v>0.15083539540479199</v>
      </c>
      <c r="Z380" s="57">
        <v>50.6165815887001</v>
      </c>
      <c r="AA380" s="62">
        <v>0.15259662482056</v>
      </c>
      <c r="AB380" s="57">
        <v>107.06205812570001</v>
      </c>
      <c r="AC380" s="61">
        <v>0.27367363363735703</v>
      </c>
    </row>
    <row r="381" spans="1:29" ht="25.5" customHeight="1" x14ac:dyDescent="0.3">
      <c r="A381" s="64" t="s">
        <v>206</v>
      </c>
      <c r="B381" s="59">
        <v>18.9222439414999</v>
      </c>
      <c r="C381" s="60">
        <v>2.0496136906570001E-2</v>
      </c>
      <c r="D381" s="59">
        <v>8.0777401157999993</v>
      </c>
      <c r="E381" s="60">
        <v>2.0733252324874E-2</v>
      </c>
      <c r="F381" s="59">
        <v>10.8445038257</v>
      </c>
      <c r="G381" s="60">
        <v>2.0323011575732099E-2</v>
      </c>
      <c r="H381" s="105"/>
      <c r="I381" s="68">
        <v>3.1904679841000001</v>
      </c>
      <c r="J381" s="69">
        <v>2.39265254112152</v>
      </c>
      <c r="K381" s="59">
        <v>0</v>
      </c>
      <c r="L381" s="60">
        <v>0</v>
      </c>
      <c r="M381" s="59">
        <v>2.4841275864000001</v>
      </c>
      <c r="N381" s="60">
        <v>1.9186930771058E-2</v>
      </c>
      <c r="O381" s="59">
        <v>0.44958639090000002</v>
      </c>
      <c r="P381" s="60">
        <v>3.0439968118359901E-3</v>
      </c>
      <c r="Q381" s="59">
        <v>3.0112107140000002</v>
      </c>
      <c r="R381" s="60">
        <v>2.8653668834087601E-2</v>
      </c>
      <c r="S381" s="59">
        <v>4.7400994987000002</v>
      </c>
      <c r="T381" s="60">
        <v>2.6692160937571201E-2</v>
      </c>
      <c r="U381" s="59">
        <v>5.0467517674</v>
      </c>
      <c r="V381" s="61">
        <v>5.3628436638258697E-2</v>
      </c>
      <c r="W381" s="105"/>
      <c r="X381" s="59">
        <v>1.0497160327999999</v>
      </c>
      <c r="Y381" s="60">
        <v>5.6286764194857404E-3</v>
      </c>
      <c r="Z381" s="59">
        <v>3.7948714758000102</v>
      </c>
      <c r="AA381" s="60">
        <v>1.14406101846312E-2</v>
      </c>
      <c r="AB381" s="59">
        <v>14.0776564329</v>
      </c>
      <c r="AC381" s="60">
        <v>3.59855158450876E-2</v>
      </c>
    </row>
    <row r="382" spans="1:29" x14ac:dyDescent="0.3">
      <c r="A382" s="56" t="s">
        <v>207</v>
      </c>
      <c r="B382" s="57">
        <v>338.49080155079997</v>
      </c>
      <c r="C382" s="58">
        <v>0.36664540588571598</v>
      </c>
      <c r="D382" s="57">
        <v>154.58947930599999</v>
      </c>
      <c r="E382" s="58">
        <v>0.39678705123886798</v>
      </c>
      <c r="F382" s="57">
        <v>183.90132224480001</v>
      </c>
      <c r="G382" s="58">
        <v>0.34463805452457003</v>
      </c>
      <c r="H382" s="105"/>
      <c r="I382" s="65">
        <v>36.768464574500001</v>
      </c>
      <c r="J382" s="66">
        <v>27.5740614341663</v>
      </c>
      <c r="K382" s="57">
        <v>46.5566793777</v>
      </c>
      <c r="L382" s="58">
        <v>0.34252928020672602</v>
      </c>
      <c r="M382" s="57">
        <v>42.940255990200001</v>
      </c>
      <c r="N382" s="58">
        <v>0.33166240071004599</v>
      </c>
      <c r="O382" s="57">
        <v>51.0982170594</v>
      </c>
      <c r="P382" s="58">
        <v>0.34596867914072199</v>
      </c>
      <c r="Q382" s="57">
        <v>46.338153483600003</v>
      </c>
      <c r="R382" s="61">
        <v>0.44093829041224603</v>
      </c>
      <c r="S382" s="57">
        <v>71.714554220799897</v>
      </c>
      <c r="T382" s="58">
        <v>0.40383465016984399</v>
      </c>
      <c r="U382" s="57">
        <v>43.074476844599999</v>
      </c>
      <c r="V382" s="61">
        <v>0.45772349397260997</v>
      </c>
      <c r="W382" s="105"/>
      <c r="X382" s="57">
        <v>50.545778032599998</v>
      </c>
      <c r="Y382" s="62">
        <v>0.27103123133002799</v>
      </c>
      <c r="Z382" s="57">
        <v>114.8751644394</v>
      </c>
      <c r="AA382" s="58">
        <v>0.34632054988621902</v>
      </c>
      <c r="AB382" s="57">
        <v>159.25914003380001</v>
      </c>
      <c r="AC382" s="58">
        <v>0.40710059479557398</v>
      </c>
    </row>
    <row r="383" spans="1:29" x14ac:dyDescent="0.3">
      <c r="A383" s="56" t="s">
        <v>208</v>
      </c>
      <c r="B383" s="59">
        <v>381.57405134250001</v>
      </c>
      <c r="C383" s="60">
        <v>0.41331218540936299</v>
      </c>
      <c r="D383" s="59">
        <v>165.650271175</v>
      </c>
      <c r="E383" s="60">
        <v>0.42517694562087799</v>
      </c>
      <c r="F383" s="59">
        <v>215.92378016750001</v>
      </c>
      <c r="G383" s="60">
        <v>0.40464935550305597</v>
      </c>
      <c r="H383" s="105"/>
      <c r="I383" s="68">
        <v>44.341518839999999</v>
      </c>
      <c r="J383" s="69">
        <v>33.253381089684197</v>
      </c>
      <c r="K383" s="59">
        <v>49.189675678</v>
      </c>
      <c r="L383" s="60">
        <v>0.36190090076866699</v>
      </c>
      <c r="M383" s="59">
        <v>74.3297861904</v>
      </c>
      <c r="N383" s="61">
        <v>0.57410918411382394</v>
      </c>
      <c r="O383" s="59">
        <v>58.273299052200002</v>
      </c>
      <c r="P383" s="60">
        <v>0.39454872327200202</v>
      </c>
      <c r="Q383" s="59">
        <v>47.841742662900003</v>
      </c>
      <c r="R383" s="60">
        <v>0.45524593956010301</v>
      </c>
      <c r="S383" s="59">
        <v>76.892278620199903</v>
      </c>
      <c r="T383" s="60">
        <v>0.43299113791805999</v>
      </c>
      <c r="U383" s="59">
        <v>30.705750298800002</v>
      </c>
      <c r="V383" s="62">
        <v>0.326289356050048</v>
      </c>
      <c r="W383" s="105"/>
      <c r="X383" s="59">
        <v>75.908792412699995</v>
      </c>
      <c r="Y383" s="60">
        <v>0.40703010770000198</v>
      </c>
      <c r="Z383" s="59">
        <v>105.0433255308</v>
      </c>
      <c r="AA383" s="62">
        <v>0.31667995808523602</v>
      </c>
      <c r="AB383" s="59">
        <v>199.29962087710001</v>
      </c>
      <c r="AC383" s="61">
        <v>0.50945267056182997</v>
      </c>
    </row>
    <row r="384" spans="1:29" x14ac:dyDescent="0.3">
      <c r="A384" s="56" t="s">
        <v>209</v>
      </c>
      <c r="B384" s="57">
        <v>209.53573539999999</v>
      </c>
      <c r="C384" s="58">
        <v>0.226964261366391</v>
      </c>
      <c r="D384" s="57">
        <v>97.762665652299901</v>
      </c>
      <c r="E384" s="58">
        <v>0.25092884716070002</v>
      </c>
      <c r="F384" s="57">
        <v>111.77306974770001</v>
      </c>
      <c r="G384" s="58">
        <v>0.209466973025941</v>
      </c>
      <c r="H384" s="105"/>
      <c r="I384" s="65">
        <v>19.436597939799999</v>
      </c>
      <c r="J384" s="66">
        <v>14.576239499403201</v>
      </c>
      <c r="K384" s="57">
        <v>28.291209753</v>
      </c>
      <c r="L384" s="58">
        <v>0.20814559462576801</v>
      </c>
      <c r="M384" s="57">
        <v>31.870119531099999</v>
      </c>
      <c r="N384" s="58">
        <v>0.24615876433091399</v>
      </c>
      <c r="O384" s="57">
        <v>24.4608201954</v>
      </c>
      <c r="P384" s="58">
        <v>0.16561590874811999</v>
      </c>
      <c r="Q384" s="57">
        <v>29.066072106499998</v>
      </c>
      <c r="R384" s="58">
        <v>0.27658297062214898</v>
      </c>
      <c r="S384" s="57">
        <v>54.263773250500002</v>
      </c>
      <c r="T384" s="61">
        <v>0.30556687029026502</v>
      </c>
      <c r="U384" s="57">
        <v>22.147142623699999</v>
      </c>
      <c r="V384" s="58">
        <v>0.23534278871922101</v>
      </c>
      <c r="W384" s="105"/>
      <c r="X384" s="57">
        <v>24.933497689500001</v>
      </c>
      <c r="Y384" s="62">
        <v>0.133695767345615</v>
      </c>
      <c r="Z384" s="57">
        <v>72.268718326799998</v>
      </c>
      <c r="AA384" s="58">
        <v>0.217872526169159</v>
      </c>
      <c r="AB384" s="57">
        <v>112.33351938369999</v>
      </c>
      <c r="AC384" s="61">
        <v>0.28714862171727601</v>
      </c>
    </row>
    <row r="385" spans="1:29" x14ac:dyDescent="0.3">
      <c r="A385" s="56" t="s">
        <v>210</v>
      </c>
      <c r="B385" s="59">
        <v>116.6244243891</v>
      </c>
      <c r="C385" s="60">
        <v>0.126324878609478</v>
      </c>
      <c r="D385" s="59">
        <v>42.396030009699899</v>
      </c>
      <c r="E385" s="60">
        <v>0.108818503091565</v>
      </c>
      <c r="F385" s="59">
        <v>74.228394379399901</v>
      </c>
      <c r="G385" s="60">
        <v>0.13910682705883801</v>
      </c>
      <c r="H385" s="105"/>
      <c r="I385" s="68">
        <v>15.470560309</v>
      </c>
      <c r="J385" s="69">
        <v>11.601957963651</v>
      </c>
      <c r="K385" s="59">
        <v>21.882227456900001</v>
      </c>
      <c r="L385" s="60">
        <v>0.1609930888611</v>
      </c>
      <c r="M385" s="59">
        <v>24.617791426099998</v>
      </c>
      <c r="N385" s="61">
        <v>0.190143156259313</v>
      </c>
      <c r="O385" s="59">
        <v>26.500965725699999</v>
      </c>
      <c r="P385" s="60">
        <v>0.179429041475476</v>
      </c>
      <c r="Q385" s="59">
        <v>8.0292310332000092</v>
      </c>
      <c r="R385" s="62">
        <v>7.6403463214328907E-2</v>
      </c>
      <c r="S385" s="59">
        <v>11.534503043799999</v>
      </c>
      <c r="T385" s="62">
        <v>6.4952394282958001E-2</v>
      </c>
      <c r="U385" s="59">
        <v>8.5891453943999991</v>
      </c>
      <c r="V385" s="60">
        <v>9.1271071134468904E-2</v>
      </c>
      <c r="W385" s="105"/>
      <c r="X385" s="59">
        <v>19.421097642199999</v>
      </c>
      <c r="Y385" s="60">
        <v>0.104137758139785</v>
      </c>
      <c r="Z385" s="59">
        <v>39.321276591299899</v>
      </c>
      <c r="AA385" s="60">
        <v>0.11854404037446099</v>
      </c>
      <c r="AB385" s="59">
        <v>57.882050155600098</v>
      </c>
      <c r="AC385" s="60">
        <v>0.14795896198692901</v>
      </c>
    </row>
    <row r="386" spans="1:29" x14ac:dyDescent="0.3">
      <c r="A386" s="56" t="s">
        <v>211</v>
      </c>
      <c r="B386" s="57">
        <v>101.0483532428</v>
      </c>
      <c r="C386" s="58">
        <v>0.109453238667194</v>
      </c>
      <c r="D386" s="57">
        <v>41.256747658499897</v>
      </c>
      <c r="E386" s="58">
        <v>0.105894290611579</v>
      </c>
      <c r="F386" s="57">
        <v>59.791605584300001</v>
      </c>
      <c r="G386" s="58">
        <v>0.112051737170456</v>
      </c>
      <c r="H386" s="105"/>
      <c r="I386" s="65">
        <v>3.1904679841000001</v>
      </c>
      <c r="J386" s="66">
        <v>2.39265254112152</v>
      </c>
      <c r="K386" s="57">
        <v>11.006847218000001</v>
      </c>
      <c r="L386" s="58">
        <v>8.0980162359534605E-2</v>
      </c>
      <c r="M386" s="57">
        <v>12.030631553599999</v>
      </c>
      <c r="N386" s="58">
        <v>9.2922318489103595E-2</v>
      </c>
      <c r="O386" s="57">
        <v>22.4435638418</v>
      </c>
      <c r="P386" s="58">
        <v>0.15195775086499999</v>
      </c>
      <c r="Q386" s="57">
        <v>21.1016071514</v>
      </c>
      <c r="R386" s="61">
        <v>0.200795799633712</v>
      </c>
      <c r="S386" s="57">
        <v>17.437212942199999</v>
      </c>
      <c r="T386" s="58">
        <v>9.8191376422277599E-2</v>
      </c>
      <c r="U386" s="57">
        <v>13.8380225517</v>
      </c>
      <c r="V386" s="58">
        <v>0.14704735834371399</v>
      </c>
      <c r="W386" s="105"/>
      <c r="X386" s="57">
        <v>19.360510851200001</v>
      </c>
      <c r="Y386" s="58">
        <v>0.10381288604945001</v>
      </c>
      <c r="Z386" s="57">
        <v>34.446670882600102</v>
      </c>
      <c r="AA386" s="58">
        <v>0.10384829532152599</v>
      </c>
      <c r="AB386" s="57">
        <v>45.918858987099902</v>
      </c>
      <c r="AC386" s="58">
        <v>0.11737847386351</v>
      </c>
    </row>
    <row r="387" spans="1:29" x14ac:dyDescent="0.3">
      <c r="A387" s="56" t="s">
        <v>212</v>
      </c>
      <c r="B387" s="59">
        <v>22.5936162872</v>
      </c>
      <c r="C387" s="60">
        <v>2.4472882501072501E-2</v>
      </c>
      <c r="D387" s="59">
        <v>9.82218050849999</v>
      </c>
      <c r="E387" s="60">
        <v>2.5210732697980801E-2</v>
      </c>
      <c r="F387" s="59">
        <v>12.771435778700001</v>
      </c>
      <c r="G387" s="60">
        <v>2.39341551573924E-2</v>
      </c>
      <c r="H387" s="105"/>
      <c r="I387" s="68">
        <v>2.9023903702</v>
      </c>
      <c r="J387" s="69">
        <v>2.1766122491101001</v>
      </c>
      <c r="K387" s="59">
        <v>0</v>
      </c>
      <c r="L387" s="60">
        <v>0</v>
      </c>
      <c r="M387" s="59">
        <v>0.31890669500000002</v>
      </c>
      <c r="N387" s="60">
        <v>2.46317488396775E-3</v>
      </c>
      <c r="O387" s="59">
        <v>3.6980799545999998</v>
      </c>
      <c r="P387" s="60">
        <v>2.5038443822070301E-2</v>
      </c>
      <c r="Q387" s="59">
        <v>4.1796758595999997</v>
      </c>
      <c r="R387" s="60">
        <v>3.9772390340534897E-2</v>
      </c>
      <c r="S387" s="59">
        <v>5.0515799392999998</v>
      </c>
      <c r="T387" s="60">
        <v>2.8446150711769098E-2</v>
      </c>
      <c r="U387" s="59">
        <v>6.4429834684999996</v>
      </c>
      <c r="V387" s="61">
        <v>6.8465251834609303E-2</v>
      </c>
      <c r="W387" s="105"/>
      <c r="X387" s="59">
        <v>11.553127373900001</v>
      </c>
      <c r="Y387" s="61">
        <v>6.1948959136433397E-2</v>
      </c>
      <c r="Z387" s="59">
        <v>5.6213906400999996</v>
      </c>
      <c r="AA387" s="60">
        <v>1.69471191367188E-2</v>
      </c>
      <c r="AB387" s="59">
        <v>5.4190982731999897</v>
      </c>
      <c r="AC387" s="60">
        <v>1.38523800254552E-2</v>
      </c>
    </row>
    <row r="388" spans="1:29" x14ac:dyDescent="0.3">
      <c r="A388" s="56" t="s">
        <v>181</v>
      </c>
      <c r="B388" s="57">
        <v>101.11942092370001</v>
      </c>
      <c r="C388" s="58">
        <v>0.109530217535127</v>
      </c>
      <c r="D388" s="57">
        <v>37.462792500900001</v>
      </c>
      <c r="E388" s="58">
        <v>9.6156291064166496E-2</v>
      </c>
      <c r="F388" s="57">
        <v>63.656628422799997</v>
      </c>
      <c r="G388" s="58">
        <v>0.119294936596616</v>
      </c>
      <c r="H388" s="105"/>
      <c r="I388" s="65">
        <v>2.6650684675999998</v>
      </c>
      <c r="J388" s="66">
        <v>1.9986355835709</v>
      </c>
      <c r="K388" s="57">
        <v>27.516038304199999</v>
      </c>
      <c r="L388" s="61">
        <v>0.20244246197233701</v>
      </c>
      <c r="M388" s="57">
        <v>35.946524829099999</v>
      </c>
      <c r="N388" s="61">
        <v>0.27764414643274299</v>
      </c>
      <c r="O388" s="57">
        <v>12.2861512312</v>
      </c>
      <c r="P388" s="58">
        <v>8.3185358664084205E-2</v>
      </c>
      <c r="Q388" s="57">
        <v>3.4863050731</v>
      </c>
      <c r="R388" s="62">
        <v>3.3174507036244201E-2</v>
      </c>
      <c r="S388" s="57">
        <v>12.872705394</v>
      </c>
      <c r="T388" s="58">
        <v>7.24879982314343E-2</v>
      </c>
      <c r="U388" s="57">
        <v>6.3466276245</v>
      </c>
      <c r="V388" s="58">
        <v>6.7441343088381803E-2</v>
      </c>
      <c r="W388" s="105"/>
      <c r="X388" s="57">
        <v>6.3382400306000299</v>
      </c>
      <c r="Y388" s="62">
        <v>3.3986241122865697E-2</v>
      </c>
      <c r="Z388" s="57">
        <v>31.0398676940999</v>
      </c>
      <c r="AA388" s="58">
        <v>9.3577616194725793E-2</v>
      </c>
      <c r="AB388" s="57">
        <v>63.741313199000103</v>
      </c>
      <c r="AC388" s="61">
        <v>0.16293649777875599</v>
      </c>
    </row>
    <row r="389" spans="1:29" x14ac:dyDescent="0.3">
      <c r="A389" s="56" t="s">
        <v>213</v>
      </c>
      <c r="B389" s="59">
        <v>69.147984129799994</v>
      </c>
      <c r="C389" s="60">
        <v>7.4899496799604198E-2</v>
      </c>
      <c r="D389" s="59">
        <v>23.158127882500001</v>
      </c>
      <c r="E389" s="60">
        <v>5.9440301603714198E-2</v>
      </c>
      <c r="F389" s="59">
        <v>45.989856247300096</v>
      </c>
      <c r="G389" s="60">
        <v>8.6186735317952803E-2</v>
      </c>
      <c r="H389" s="105"/>
      <c r="I389" s="68">
        <v>11.3504807767</v>
      </c>
      <c r="J389" s="69">
        <v>8.5121545831725793</v>
      </c>
      <c r="K389" s="59">
        <v>8.6060979129999797</v>
      </c>
      <c r="L389" s="60">
        <v>6.3317241756302503E-2</v>
      </c>
      <c r="M389" s="59">
        <v>10.1653443138</v>
      </c>
      <c r="N389" s="60">
        <v>7.8515193293877197E-2</v>
      </c>
      <c r="O389" s="59">
        <v>10.8939897317</v>
      </c>
      <c r="P389" s="60">
        <v>7.3759505809518094E-2</v>
      </c>
      <c r="Q389" s="59">
        <v>8.1237669947000004</v>
      </c>
      <c r="R389" s="60">
        <v>7.7303035642501794E-2</v>
      </c>
      <c r="S389" s="59">
        <v>11.907982179799999</v>
      </c>
      <c r="T389" s="60">
        <v>6.7055507352139596E-2</v>
      </c>
      <c r="U389" s="59">
        <v>8.1003222201000007</v>
      </c>
      <c r="V389" s="60">
        <v>8.6076676038677399E-2</v>
      </c>
      <c r="W389" s="105"/>
      <c r="X389" s="59">
        <v>15.402156872999999</v>
      </c>
      <c r="Y389" s="60">
        <v>8.2587818506524496E-2</v>
      </c>
      <c r="Z389" s="59">
        <v>17.877592901900002</v>
      </c>
      <c r="AA389" s="60">
        <v>5.3896574030099398E-2</v>
      </c>
      <c r="AB389" s="59">
        <v>35.868234354899897</v>
      </c>
      <c r="AC389" s="60">
        <v>9.1686916914456601E-2</v>
      </c>
    </row>
    <row r="390" spans="1:29" x14ac:dyDescent="0.3">
      <c r="A390" s="56" t="s">
        <v>214</v>
      </c>
      <c r="B390" s="57">
        <v>134.32514815760001</v>
      </c>
      <c r="C390" s="58">
        <v>0.14549789312224801</v>
      </c>
      <c r="D390" s="57">
        <v>65.985193599699997</v>
      </c>
      <c r="E390" s="58">
        <v>0.169365150276656</v>
      </c>
      <c r="F390" s="57">
        <v>68.339954557900001</v>
      </c>
      <c r="G390" s="58">
        <v>0.128071667444458</v>
      </c>
      <c r="H390" s="105"/>
      <c r="I390" s="65">
        <v>18.031418325099999</v>
      </c>
      <c r="J390" s="66">
        <v>13.5224421904819</v>
      </c>
      <c r="K390" s="57">
        <v>19.7054327532</v>
      </c>
      <c r="L390" s="58">
        <v>0.14497785897395099</v>
      </c>
      <c r="M390" s="57">
        <v>23.084031362400001</v>
      </c>
      <c r="N390" s="58">
        <v>0.178296684152672</v>
      </c>
      <c r="O390" s="57">
        <v>25.306562125300001</v>
      </c>
      <c r="P390" s="58">
        <v>0.17134214021410801</v>
      </c>
      <c r="Q390" s="57">
        <v>14.3596445649</v>
      </c>
      <c r="R390" s="58">
        <v>0.13664155019935001</v>
      </c>
      <c r="S390" s="57">
        <v>22.014899736699999</v>
      </c>
      <c r="T390" s="58">
        <v>0.123968968785919</v>
      </c>
      <c r="U390" s="57">
        <v>11.82315929</v>
      </c>
      <c r="V390" s="58">
        <v>0.12563676163816201</v>
      </c>
      <c r="W390" s="105"/>
      <c r="X390" s="57">
        <v>17.406264429099998</v>
      </c>
      <c r="Y390" s="58">
        <v>9.3334032330699299E-2</v>
      </c>
      <c r="Z390" s="57">
        <v>36.380766421799997</v>
      </c>
      <c r="AA390" s="58">
        <v>0.10967912075657101</v>
      </c>
      <c r="AB390" s="57">
        <v>79.215804784800099</v>
      </c>
      <c r="AC390" s="61">
        <v>0.20249262452539901</v>
      </c>
    </row>
    <row r="391" spans="1:29" x14ac:dyDescent="0.3">
      <c r="A391" s="56" t="s">
        <v>215</v>
      </c>
      <c r="B391" s="59">
        <v>220.60673947059999</v>
      </c>
      <c r="C391" s="60">
        <v>0.23895611686861101</v>
      </c>
      <c r="D391" s="59">
        <v>123.0352422057</v>
      </c>
      <c r="E391" s="61">
        <v>0.31579633473391799</v>
      </c>
      <c r="F391" s="59">
        <v>97.571497264900003</v>
      </c>
      <c r="G391" s="62">
        <v>0.18285268743017599</v>
      </c>
      <c r="H391" s="105"/>
      <c r="I391" s="68">
        <v>19.271194422000001</v>
      </c>
      <c r="J391" s="69">
        <v>14.452197149144</v>
      </c>
      <c r="K391" s="59">
        <v>21.049157772499999</v>
      </c>
      <c r="L391" s="60">
        <v>0.15486398422619699</v>
      </c>
      <c r="M391" s="59">
        <v>33.282704389000003</v>
      </c>
      <c r="N391" s="60">
        <v>0.25706930210890699</v>
      </c>
      <c r="O391" s="59">
        <v>26.446494989400001</v>
      </c>
      <c r="P391" s="60">
        <v>0.17906023861357501</v>
      </c>
      <c r="Q391" s="59">
        <v>32.592896164800003</v>
      </c>
      <c r="R391" s="61">
        <v>0.31014304269972898</v>
      </c>
      <c r="S391" s="59">
        <v>51.487537034500001</v>
      </c>
      <c r="T391" s="60">
        <v>0.28993349721476203</v>
      </c>
      <c r="U391" s="59">
        <v>36.476754698400001</v>
      </c>
      <c r="V391" s="61">
        <v>0.38761393828574398</v>
      </c>
      <c r="W391" s="105"/>
      <c r="X391" s="59">
        <v>38.659659549499999</v>
      </c>
      <c r="Y391" s="60">
        <v>0.20729674244489399</v>
      </c>
      <c r="Z391" s="59">
        <v>81.205400495599903</v>
      </c>
      <c r="AA391" s="60">
        <v>0.24481443914017301</v>
      </c>
      <c r="AB391" s="59">
        <v>99.419366903599993</v>
      </c>
      <c r="AC391" s="60">
        <v>0.25413727207157499</v>
      </c>
    </row>
    <row r="392" spans="1:29" x14ac:dyDescent="0.3">
      <c r="A392" s="56" t="s">
        <v>216</v>
      </c>
      <c r="B392" s="57">
        <v>43.307124606499997</v>
      </c>
      <c r="C392" s="58">
        <v>4.6909275544111097E-2</v>
      </c>
      <c r="D392" s="57">
        <v>18.249640877800001</v>
      </c>
      <c r="E392" s="58">
        <v>4.6841617052975702E-2</v>
      </c>
      <c r="F392" s="57">
        <v>25.057483728700099</v>
      </c>
      <c r="G392" s="58">
        <v>4.6958675109713202E-2</v>
      </c>
      <c r="H392" s="105"/>
      <c r="I392" s="65">
        <v>21.562360700199999</v>
      </c>
      <c r="J392" s="67">
        <v>16.170429347362901</v>
      </c>
      <c r="K392" s="57">
        <v>1.4877170068000001</v>
      </c>
      <c r="L392" s="58">
        <v>1.0945510768849901E-2</v>
      </c>
      <c r="M392" s="57">
        <v>2.7385461102000002</v>
      </c>
      <c r="N392" s="58">
        <v>2.1152011240253898E-2</v>
      </c>
      <c r="O392" s="57">
        <v>3.3363851647999998</v>
      </c>
      <c r="P392" s="58">
        <v>2.2589531200838901E-2</v>
      </c>
      <c r="Q392" s="57">
        <v>2.2770625051</v>
      </c>
      <c r="R392" s="58">
        <v>2.16677612869484E-2</v>
      </c>
      <c r="S392" s="57">
        <v>8.3350442661000095</v>
      </c>
      <c r="T392" s="58">
        <v>4.6935795975071297E-2</v>
      </c>
      <c r="U392" s="57">
        <v>3.5700088533000001</v>
      </c>
      <c r="V392" s="58">
        <v>3.7936082932380003E-2</v>
      </c>
      <c r="W392" s="105"/>
      <c r="X392" s="57">
        <v>4.1928572772999999</v>
      </c>
      <c r="Y392" s="58">
        <v>2.2482496360522099E-2</v>
      </c>
      <c r="Z392" s="57">
        <v>19.9402758803</v>
      </c>
      <c r="AA392" s="58">
        <v>6.0115059172701997E-2</v>
      </c>
      <c r="AB392" s="57">
        <v>17.851678926999998</v>
      </c>
      <c r="AC392" s="58">
        <v>4.56327285689156E-2</v>
      </c>
    </row>
    <row r="393" spans="1:29" x14ac:dyDescent="0.3">
      <c r="A393" s="56" t="s">
        <v>217</v>
      </c>
      <c r="B393" s="59">
        <v>24.547516657700001</v>
      </c>
      <c r="C393" s="60">
        <v>2.6589302182552999E-2</v>
      </c>
      <c r="D393" s="59">
        <v>8.8348575223999894</v>
      </c>
      <c r="E393" s="60">
        <v>2.2676556517080899E-2</v>
      </c>
      <c r="F393" s="59">
        <v>15.712659135299999</v>
      </c>
      <c r="G393" s="60">
        <v>2.9446119308425101E-2</v>
      </c>
      <c r="H393" s="105"/>
      <c r="I393" s="68">
        <v>0</v>
      </c>
      <c r="J393" s="69">
        <v>0</v>
      </c>
      <c r="K393" s="59">
        <v>5.0685867648</v>
      </c>
      <c r="L393" s="60">
        <v>3.7290876398798099E-2</v>
      </c>
      <c r="M393" s="59">
        <v>3.4397486502999999</v>
      </c>
      <c r="N393" s="60">
        <v>2.6567966792233499E-2</v>
      </c>
      <c r="O393" s="59">
        <v>7.9852588177000303</v>
      </c>
      <c r="P393" s="60">
        <v>5.4065476346170302E-2</v>
      </c>
      <c r="Q393" s="59">
        <v>3.4184181124999999</v>
      </c>
      <c r="R393" s="60">
        <v>3.2528517541672797E-2</v>
      </c>
      <c r="S393" s="59">
        <v>0.96232940989999904</v>
      </c>
      <c r="T393" s="60">
        <v>5.4190110336404104E-3</v>
      </c>
      <c r="U393" s="59">
        <v>3.6731749025</v>
      </c>
      <c r="V393" s="60">
        <v>3.9032359148793203E-2</v>
      </c>
      <c r="W393" s="105"/>
      <c r="X393" s="59">
        <v>3.4047595603</v>
      </c>
      <c r="Y393" s="60">
        <v>1.8256642036761701E-2</v>
      </c>
      <c r="Z393" s="59">
        <v>7.0522781419999898</v>
      </c>
      <c r="AA393" s="60">
        <v>2.1260895303235099E-2</v>
      </c>
      <c r="AB393" s="59">
        <v>14.0904789554</v>
      </c>
      <c r="AC393" s="60">
        <v>3.6018292968808201E-2</v>
      </c>
    </row>
    <row r="394" spans="1:29" x14ac:dyDescent="0.3">
      <c r="A394" s="56" t="s">
        <v>218</v>
      </c>
      <c r="B394" s="57">
        <v>157.07521860220001</v>
      </c>
      <c r="C394" s="58">
        <v>0.17014024314734</v>
      </c>
      <c r="D394" s="57">
        <v>59.077659000300002</v>
      </c>
      <c r="E394" s="58">
        <v>0.151635481366904</v>
      </c>
      <c r="F394" s="57">
        <v>97.997559601899994</v>
      </c>
      <c r="G394" s="58">
        <v>0.18365114441318001</v>
      </c>
      <c r="H394" s="105"/>
      <c r="I394" s="65">
        <v>12.0806670678</v>
      </c>
      <c r="J394" s="66">
        <v>9.0597488839457796</v>
      </c>
      <c r="K394" s="57">
        <v>22.210700177100001</v>
      </c>
      <c r="L394" s="58">
        <v>0.163409745846124</v>
      </c>
      <c r="M394" s="57">
        <v>27.327482433899998</v>
      </c>
      <c r="N394" s="58">
        <v>0.211072296156254</v>
      </c>
      <c r="O394" s="57">
        <v>23.950392348499999</v>
      </c>
      <c r="P394" s="58">
        <v>0.16215997509424401</v>
      </c>
      <c r="Q394" s="57">
        <v>21.485983363100001</v>
      </c>
      <c r="R394" s="58">
        <v>0.204453394443184</v>
      </c>
      <c r="S394" s="57">
        <v>39.997079147100003</v>
      </c>
      <c r="T394" s="58">
        <v>0.22522912734636999</v>
      </c>
      <c r="U394" s="57">
        <v>10.0229140647</v>
      </c>
      <c r="V394" s="58">
        <v>0.106506766455524</v>
      </c>
      <c r="W394" s="105"/>
      <c r="X394" s="57">
        <v>12.619175441599999</v>
      </c>
      <c r="Y394" s="62">
        <v>6.7665209468150106E-2</v>
      </c>
      <c r="Z394" s="57">
        <v>55.889478429499903</v>
      </c>
      <c r="AA394" s="58">
        <v>0.168493120310344</v>
      </c>
      <c r="AB394" s="57">
        <v>88.566564731100101</v>
      </c>
      <c r="AC394" s="61">
        <v>0.226395176900863</v>
      </c>
    </row>
    <row r="395" spans="1:29" ht="22.8" x14ac:dyDescent="0.3">
      <c r="A395" s="64" t="s">
        <v>219</v>
      </c>
      <c r="B395" s="59">
        <v>14.386067408200001</v>
      </c>
      <c r="C395" s="60">
        <v>1.5582655421693001E-2</v>
      </c>
      <c r="D395" s="59">
        <v>6.4654479662000002</v>
      </c>
      <c r="E395" s="60">
        <v>1.65949587576317E-2</v>
      </c>
      <c r="F395" s="59">
        <v>7.9206194419999996</v>
      </c>
      <c r="G395" s="60">
        <v>1.4843541317700101E-2</v>
      </c>
      <c r="H395" s="105"/>
      <c r="I395" s="68">
        <v>0</v>
      </c>
      <c r="J395" s="69">
        <v>0</v>
      </c>
      <c r="K395" s="59">
        <v>0</v>
      </c>
      <c r="L395" s="60">
        <v>0</v>
      </c>
      <c r="M395" s="59">
        <v>1.6473125223</v>
      </c>
      <c r="N395" s="60">
        <v>1.27235297803168E-2</v>
      </c>
      <c r="O395" s="59">
        <v>3.3587544971000001</v>
      </c>
      <c r="P395" s="60">
        <v>2.2740986355137001E-2</v>
      </c>
      <c r="Q395" s="59">
        <v>1.0273950350000001</v>
      </c>
      <c r="R395" s="60">
        <v>9.7763457594671199E-3</v>
      </c>
      <c r="S395" s="59">
        <v>8.35260535379998</v>
      </c>
      <c r="T395" s="61">
        <v>4.7034684907519997E-2</v>
      </c>
      <c r="U395" s="59">
        <v>0</v>
      </c>
      <c r="V395" s="60">
        <v>0</v>
      </c>
      <c r="W395" s="105"/>
      <c r="X395" s="59">
        <v>3.6531836881999999</v>
      </c>
      <c r="Y395" s="60">
        <v>1.9588715651958601E-2</v>
      </c>
      <c r="Z395" s="59">
        <v>5.7317049935000099</v>
      </c>
      <c r="AA395" s="60">
        <v>1.7279689955801099E-2</v>
      </c>
      <c r="AB395" s="59">
        <v>5.0011787265000098</v>
      </c>
      <c r="AC395" s="60">
        <v>1.2784087831976401E-2</v>
      </c>
    </row>
    <row r="396" spans="1:29" x14ac:dyDescent="0.3">
      <c r="A396" s="56" t="s">
        <v>220</v>
      </c>
      <c r="B396" s="57">
        <v>50.186457466900002</v>
      </c>
      <c r="C396" s="58">
        <v>5.4360809757946299E-2</v>
      </c>
      <c r="D396" s="57">
        <v>18.385435736800002</v>
      </c>
      <c r="E396" s="58">
        <v>4.71901636805852E-2</v>
      </c>
      <c r="F396" s="57">
        <v>31.8010217301</v>
      </c>
      <c r="G396" s="58">
        <v>5.9596321152960902E-2</v>
      </c>
      <c r="H396" s="105"/>
      <c r="I396" s="65">
        <v>6.8849883413999997</v>
      </c>
      <c r="J396" s="66">
        <v>5.1633130101099303</v>
      </c>
      <c r="K396" s="57">
        <v>15.9058733221</v>
      </c>
      <c r="L396" s="58">
        <v>0.11702353803797901</v>
      </c>
      <c r="M396" s="57">
        <v>8.0008581299999904</v>
      </c>
      <c r="N396" s="58">
        <v>6.1797112149072797E-2</v>
      </c>
      <c r="O396" s="57">
        <v>6.94770421120002</v>
      </c>
      <c r="P396" s="58">
        <v>4.7040546370044303E-2</v>
      </c>
      <c r="Q396" s="57">
        <v>3.1900578682999998</v>
      </c>
      <c r="R396" s="58">
        <v>3.0355518228885998E-2</v>
      </c>
      <c r="S396" s="57">
        <v>3.3703507351000002</v>
      </c>
      <c r="T396" s="58">
        <v>1.8978914738397999E-2</v>
      </c>
      <c r="U396" s="57">
        <v>5.8866248588000003</v>
      </c>
      <c r="V396" s="58">
        <v>6.2553203090468801E-2</v>
      </c>
      <c r="W396" s="105"/>
      <c r="X396" s="57">
        <v>4.5730751164000001</v>
      </c>
      <c r="Y396" s="58">
        <v>2.4521260291279101E-2</v>
      </c>
      <c r="Z396" s="57">
        <v>17.955991617700001</v>
      </c>
      <c r="AA396" s="58">
        <v>5.4132927000723897E-2</v>
      </c>
      <c r="AB396" s="57">
        <v>27.657390732800099</v>
      </c>
      <c r="AC396" s="58">
        <v>7.0698235689498706E-2</v>
      </c>
    </row>
    <row r="397" spans="1:29" x14ac:dyDescent="0.3">
      <c r="A397" s="56" t="s">
        <v>221</v>
      </c>
      <c r="B397" s="59">
        <v>285.58082431179997</v>
      </c>
      <c r="C397" s="60">
        <v>0.30933454251418802</v>
      </c>
      <c r="D397" s="59">
        <v>137.78014230389999</v>
      </c>
      <c r="E397" s="60">
        <v>0.353642282964299</v>
      </c>
      <c r="F397" s="59">
        <v>147.80068200790001</v>
      </c>
      <c r="G397" s="60">
        <v>0.27698408517586198</v>
      </c>
      <c r="H397" s="105"/>
      <c r="I397" s="68">
        <v>32.453546684999999</v>
      </c>
      <c r="J397" s="69">
        <v>24.338141404724201</v>
      </c>
      <c r="K397" s="59">
        <v>39.557469413299998</v>
      </c>
      <c r="L397" s="60">
        <v>0.29103432001697499</v>
      </c>
      <c r="M397" s="59">
        <v>40.611745324200001</v>
      </c>
      <c r="N397" s="60">
        <v>0.313677425544999</v>
      </c>
      <c r="O397" s="59">
        <v>43.122181801700002</v>
      </c>
      <c r="P397" s="60">
        <v>0.29196565238778199</v>
      </c>
      <c r="Q397" s="59">
        <v>38.660054589200001</v>
      </c>
      <c r="R397" s="60">
        <v>0.36787608258579202</v>
      </c>
      <c r="S397" s="59">
        <v>62.904349866599802</v>
      </c>
      <c r="T397" s="60">
        <v>0.35422316151234001</v>
      </c>
      <c r="U397" s="59">
        <v>28.271476631799999</v>
      </c>
      <c r="V397" s="60">
        <v>0.30042196705854501</v>
      </c>
      <c r="W397" s="105"/>
      <c r="X397" s="59">
        <v>45.519305959999997</v>
      </c>
      <c r="Y397" s="60">
        <v>0.244078813776892</v>
      </c>
      <c r="Z397" s="59">
        <v>90.643614806500096</v>
      </c>
      <c r="AA397" s="60">
        <v>0.27326834896520802</v>
      </c>
      <c r="AB397" s="59">
        <v>146.90802985400001</v>
      </c>
      <c r="AC397" s="61">
        <v>0.37552850229579599</v>
      </c>
    </row>
    <row r="398" spans="1:29" x14ac:dyDescent="0.3">
      <c r="A398" s="56" t="s">
        <v>63</v>
      </c>
      <c r="B398" s="57">
        <v>18.725383294599901</v>
      </c>
      <c r="C398" s="58">
        <v>2.02829020078522E-2</v>
      </c>
      <c r="D398" s="57">
        <v>5.7670894660000096</v>
      </c>
      <c r="E398" s="58">
        <v>1.4802471899884701E-2</v>
      </c>
      <c r="F398" s="57">
        <v>12.9582938286</v>
      </c>
      <c r="G398" s="58">
        <v>2.42843342317118E-2</v>
      </c>
      <c r="H398" s="105"/>
      <c r="I398" s="65">
        <v>0</v>
      </c>
      <c r="J398" s="66">
        <v>0</v>
      </c>
      <c r="K398" s="57">
        <v>0</v>
      </c>
      <c r="L398" s="58">
        <v>0</v>
      </c>
      <c r="M398" s="57">
        <v>0.80450683949999702</v>
      </c>
      <c r="N398" s="58">
        <v>6.2138583858726204E-3</v>
      </c>
      <c r="O398" s="57">
        <v>8.6142456010000092</v>
      </c>
      <c r="P398" s="61">
        <v>5.8324132305972401E-2</v>
      </c>
      <c r="Q398" s="57">
        <v>2.0671083188999999</v>
      </c>
      <c r="R398" s="58">
        <v>1.9669907834270601E-2</v>
      </c>
      <c r="S398" s="57">
        <v>4.6651558174999996</v>
      </c>
      <c r="T398" s="58">
        <v>2.6270142623315701E-2</v>
      </c>
      <c r="U398" s="57">
        <v>2.5743667176999998</v>
      </c>
      <c r="V398" s="58">
        <v>2.7356063616131101E-2</v>
      </c>
      <c r="W398" s="105"/>
      <c r="X398" s="57">
        <v>3.281028069</v>
      </c>
      <c r="Y398" s="58">
        <v>1.7593182105059599E-2</v>
      </c>
      <c r="Z398" s="57">
        <v>9.02869152620001</v>
      </c>
      <c r="AA398" s="58">
        <v>2.72192987001652E-2</v>
      </c>
      <c r="AB398" s="57">
        <v>6.4156636993999996</v>
      </c>
      <c r="AC398" s="58">
        <v>1.6399815467293102E-2</v>
      </c>
    </row>
    <row r="399" spans="1:29" x14ac:dyDescent="0.3">
      <c r="A399" s="63" t="s">
        <v>1</v>
      </c>
    </row>
    <row r="400" spans="1:29" x14ac:dyDescent="0.3">
      <c r="A400" s="63" t="s">
        <v>1</v>
      </c>
    </row>
    <row r="401" spans="1:29" x14ac:dyDescent="0.3">
      <c r="A401" s="51" t="s">
        <v>222</v>
      </c>
    </row>
    <row r="402" spans="1:29" x14ac:dyDescent="0.3">
      <c r="A402" s="52" t="s">
        <v>1</v>
      </c>
    </row>
    <row r="403" spans="1:29" x14ac:dyDescent="0.3">
      <c r="A403" s="112" t="s">
        <v>1</v>
      </c>
      <c r="B403" s="114" t="s">
        <v>502</v>
      </c>
      <c r="C403" s="114" t="s">
        <v>1</v>
      </c>
      <c r="D403" s="114" t="s">
        <v>346</v>
      </c>
      <c r="E403" s="114" t="s">
        <v>1</v>
      </c>
      <c r="F403" s="114" t="s">
        <v>347</v>
      </c>
      <c r="G403" s="114" t="s">
        <v>1</v>
      </c>
      <c r="H403" s="103"/>
      <c r="I403" s="114" t="s">
        <v>350</v>
      </c>
      <c r="J403" s="114" t="s">
        <v>1</v>
      </c>
      <c r="K403" s="114" t="s">
        <v>351</v>
      </c>
      <c r="L403" s="114" t="s">
        <v>1</v>
      </c>
      <c r="M403" s="114" t="s">
        <v>352</v>
      </c>
      <c r="N403" s="114" t="s">
        <v>1</v>
      </c>
      <c r="O403" s="114" t="s">
        <v>353</v>
      </c>
      <c r="P403" s="114" t="s">
        <v>1</v>
      </c>
      <c r="Q403" s="114" t="s">
        <v>354</v>
      </c>
      <c r="R403" s="114" t="s">
        <v>1</v>
      </c>
      <c r="S403" s="114" t="s">
        <v>355</v>
      </c>
      <c r="T403" s="114" t="s">
        <v>1</v>
      </c>
      <c r="U403" s="114" t="s">
        <v>356</v>
      </c>
      <c r="V403" s="114" t="s">
        <v>1</v>
      </c>
      <c r="W403" s="103"/>
      <c r="X403" s="114" t="s">
        <v>358</v>
      </c>
      <c r="Y403" s="114" t="s">
        <v>1</v>
      </c>
      <c r="Z403" s="114" t="s">
        <v>359</v>
      </c>
      <c r="AA403" s="114" t="s">
        <v>1</v>
      </c>
      <c r="AB403" s="114" t="s">
        <v>360</v>
      </c>
      <c r="AC403" s="114" t="s">
        <v>1</v>
      </c>
    </row>
    <row r="404" spans="1:29" x14ac:dyDescent="0.3">
      <c r="A404" s="113" t="s">
        <v>1</v>
      </c>
      <c r="B404" s="53" t="s">
        <v>14</v>
      </c>
      <c r="C404" s="53" t="s">
        <v>15</v>
      </c>
      <c r="D404" s="53" t="s">
        <v>14</v>
      </c>
      <c r="E404" s="53" t="s">
        <v>15</v>
      </c>
      <c r="F404" s="53" t="s">
        <v>14</v>
      </c>
      <c r="G404" s="53" t="s">
        <v>15</v>
      </c>
      <c r="H404" s="103"/>
      <c r="I404" s="53" t="s">
        <v>14</v>
      </c>
      <c r="J404" s="53" t="s">
        <v>15</v>
      </c>
      <c r="K404" s="53" t="s">
        <v>14</v>
      </c>
      <c r="L404" s="53" t="s">
        <v>15</v>
      </c>
      <c r="M404" s="53" t="s">
        <v>14</v>
      </c>
      <c r="N404" s="53" t="s">
        <v>15</v>
      </c>
      <c r="O404" s="53" t="s">
        <v>14</v>
      </c>
      <c r="P404" s="53" t="s">
        <v>15</v>
      </c>
      <c r="Q404" s="53" t="s">
        <v>14</v>
      </c>
      <c r="R404" s="53" t="s">
        <v>15</v>
      </c>
      <c r="S404" s="53" t="s">
        <v>14</v>
      </c>
      <c r="T404" s="53" t="s">
        <v>15</v>
      </c>
      <c r="U404" s="53" t="s">
        <v>14</v>
      </c>
      <c r="V404" s="53" t="s">
        <v>15</v>
      </c>
      <c r="W404" s="103"/>
      <c r="X404" s="53" t="s">
        <v>14</v>
      </c>
      <c r="Y404" s="53" t="s">
        <v>15</v>
      </c>
      <c r="Z404" s="53" t="s">
        <v>14</v>
      </c>
      <c r="AA404" s="53" t="s">
        <v>15</v>
      </c>
      <c r="AB404" s="53" t="s">
        <v>14</v>
      </c>
      <c r="AC404" s="53" t="s">
        <v>15</v>
      </c>
    </row>
    <row r="405" spans="1:29" x14ac:dyDescent="0.3">
      <c r="A405" s="54" t="s">
        <v>16</v>
      </c>
      <c r="B405" s="55">
        <v>927.69097610710003</v>
      </c>
      <c r="C405" s="55">
        <v>927.69097610710003</v>
      </c>
      <c r="D405" s="55">
        <v>393.01853753189999</v>
      </c>
      <c r="E405" s="55">
        <v>393.01853753189999</v>
      </c>
      <c r="F405" s="55">
        <v>534.67243857519998</v>
      </c>
      <c r="G405" s="55">
        <v>534.67243857519998</v>
      </c>
      <c r="H405" s="104"/>
      <c r="I405" s="55">
        <v>136.497729212</v>
      </c>
      <c r="J405" s="55">
        <v>136.497729212</v>
      </c>
      <c r="K405" s="55">
        <v>135.9202908131</v>
      </c>
      <c r="L405" s="55">
        <v>135.9202908131</v>
      </c>
      <c r="M405" s="55">
        <v>129.4697737768</v>
      </c>
      <c r="N405" s="55">
        <v>129.4697737768</v>
      </c>
      <c r="O405" s="55">
        <v>148.76138935540001</v>
      </c>
      <c r="P405" s="55">
        <v>148.76138935540001</v>
      </c>
      <c r="Q405" s="55">
        <v>105.3519480991</v>
      </c>
      <c r="R405" s="55">
        <v>105.3519480991</v>
      </c>
      <c r="S405" s="55">
        <v>177.58395469690001</v>
      </c>
      <c r="T405" s="55">
        <v>177.58395469690001</v>
      </c>
      <c r="U405" s="55">
        <v>94.105890153800004</v>
      </c>
      <c r="V405" s="55">
        <v>94.105890153800004</v>
      </c>
      <c r="W405" s="104"/>
      <c r="X405" s="55">
        <v>189.64763080040001</v>
      </c>
      <c r="Y405" s="55">
        <v>189.64763080040001</v>
      </c>
      <c r="Z405" s="55">
        <v>333.02921838219999</v>
      </c>
      <c r="AA405" s="55">
        <v>333.02921838219999</v>
      </c>
      <c r="AB405" s="55">
        <v>391.20340787949999</v>
      </c>
      <c r="AC405" s="55">
        <v>391.20340787949999</v>
      </c>
    </row>
    <row r="406" spans="1:29" ht="25.5" customHeight="1" x14ac:dyDescent="0.3">
      <c r="A406" s="64" t="s">
        <v>223</v>
      </c>
      <c r="B406" s="57">
        <v>212.18726833490001</v>
      </c>
      <c r="C406" s="58">
        <v>0.22872623944808501</v>
      </c>
      <c r="D406" s="57">
        <v>91.075207244799998</v>
      </c>
      <c r="E406" s="58">
        <v>0.231732599222264</v>
      </c>
      <c r="F406" s="57">
        <v>121.1120610901</v>
      </c>
      <c r="G406" s="58">
        <v>0.2265163721789</v>
      </c>
      <c r="H406" s="105"/>
      <c r="I406" s="57">
        <v>11.182374428299999</v>
      </c>
      <c r="J406" s="58">
        <v>8.1923519847954498E-2</v>
      </c>
      <c r="K406" s="57">
        <v>31.5787216927</v>
      </c>
      <c r="L406" s="58">
        <v>0.232332652496477</v>
      </c>
      <c r="M406" s="57">
        <v>53.533397774800001</v>
      </c>
      <c r="N406" s="61">
        <v>0.413481820606941</v>
      </c>
      <c r="O406" s="57">
        <v>50.484769111299997</v>
      </c>
      <c r="P406" s="61">
        <v>0.339367421412614</v>
      </c>
      <c r="Q406" s="57">
        <v>29.579642703800001</v>
      </c>
      <c r="R406" s="58">
        <v>0.28076977443241702</v>
      </c>
      <c r="S406" s="57">
        <v>24.4099007658</v>
      </c>
      <c r="T406" s="62">
        <v>0.13745555338860899</v>
      </c>
      <c r="U406" s="57">
        <v>11.418461858200001</v>
      </c>
      <c r="V406" s="62">
        <v>0.12133631422579901</v>
      </c>
      <c r="W406" s="105"/>
      <c r="X406" s="57">
        <v>20.6287811706</v>
      </c>
      <c r="Y406" s="62">
        <v>0.10877426247581901</v>
      </c>
      <c r="Z406" s="57">
        <v>78.4889965773</v>
      </c>
      <c r="AA406" s="58">
        <v>0.235682013003503</v>
      </c>
      <c r="AB406" s="57">
        <v>113.069490587</v>
      </c>
      <c r="AC406" s="61">
        <v>0.28902992231046198</v>
      </c>
    </row>
    <row r="407" spans="1:29" x14ac:dyDescent="0.3">
      <c r="A407" s="56" t="s">
        <v>224</v>
      </c>
      <c r="B407" s="59">
        <v>290.41107987189997</v>
      </c>
      <c r="C407" s="60">
        <v>0.313047218687587</v>
      </c>
      <c r="D407" s="59">
        <v>146.63069593360001</v>
      </c>
      <c r="E407" s="61">
        <v>0.37308849820270501</v>
      </c>
      <c r="F407" s="59">
        <v>143.78038393829999</v>
      </c>
      <c r="G407" s="60">
        <v>0.268913027051567</v>
      </c>
      <c r="H407" s="105"/>
      <c r="I407" s="59">
        <v>52.694469454199997</v>
      </c>
      <c r="J407" s="60">
        <v>0.38604649145743802</v>
      </c>
      <c r="K407" s="59">
        <v>33.086575842199998</v>
      </c>
      <c r="L407" s="60">
        <v>0.24342631732370501</v>
      </c>
      <c r="M407" s="59">
        <v>39.923711710399999</v>
      </c>
      <c r="N407" s="60">
        <v>0.30836318428443898</v>
      </c>
      <c r="O407" s="59">
        <v>35.1753996857</v>
      </c>
      <c r="P407" s="62">
        <v>0.23645517051244999</v>
      </c>
      <c r="Q407" s="59">
        <v>29.681969830500002</v>
      </c>
      <c r="R407" s="60">
        <v>0.28174106284754702</v>
      </c>
      <c r="S407" s="59">
        <v>66.056496977599807</v>
      </c>
      <c r="T407" s="60">
        <v>0.37197334123088499</v>
      </c>
      <c r="U407" s="59">
        <v>33.792456371299998</v>
      </c>
      <c r="V407" s="60">
        <v>0.35908970539540103</v>
      </c>
      <c r="W407" s="105"/>
      <c r="X407" s="59">
        <v>69.391102828599898</v>
      </c>
      <c r="Y407" s="60">
        <v>0.365894910132743</v>
      </c>
      <c r="Z407" s="59">
        <v>90.252679475500003</v>
      </c>
      <c r="AA407" s="60">
        <v>0.271005288706896</v>
      </c>
      <c r="AB407" s="59">
        <v>123.36039236560001</v>
      </c>
      <c r="AC407" s="60">
        <v>0.31533567929346301</v>
      </c>
    </row>
    <row r="408" spans="1:29" x14ac:dyDescent="0.3">
      <c r="A408" s="56" t="s">
        <v>225</v>
      </c>
      <c r="B408" s="57">
        <v>86.2979778877001</v>
      </c>
      <c r="C408" s="58">
        <v>9.3024487798550104E-2</v>
      </c>
      <c r="D408" s="57">
        <v>42.481355119500002</v>
      </c>
      <c r="E408" s="58">
        <v>0.108089952668077</v>
      </c>
      <c r="F408" s="57">
        <v>43.816622768199899</v>
      </c>
      <c r="G408" s="58">
        <v>8.1950404784213199E-2</v>
      </c>
      <c r="H408" s="105"/>
      <c r="I408" s="57">
        <v>17.609374204400002</v>
      </c>
      <c r="J408" s="58">
        <v>0.12900855058951299</v>
      </c>
      <c r="K408" s="57">
        <v>19.740927705600001</v>
      </c>
      <c r="L408" s="58">
        <v>0.145239004327508</v>
      </c>
      <c r="M408" s="57">
        <v>15.097643333700001</v>
      </c>
      <c r="N408" s="58">
        <v>0.116611336324165</v>
      </c>
      <c r="O408" s="57">
        <v>11.541525035899999</v>
      </c>
      <c r="P408" s="58">
        <v>7.7584143882432996E-2</v>
      </c>
      <c r="Q408" s="57">
        <v>6.3206985150000001</v>
      </c>
      <c r="R408" s="58">
        <v>5.9996028825726098E-2</v>
      </c>
      <c r="S408" s="57">
        <v>9.0542526185999996</v>
      </c>
      <c r="T408" s="58">
        <v>5.0985758449032102E-2</v>
      </c>
      <c r="U408" s="57">
        <v>6.9335564744999996</v>
      </c>
      <c r="V408" s="58">
        <v>7.3678241214957793E-2</v>
      </c>
      <c r="W408" s="105"/>
      <c r="X408" s="57">
        <v>24.625991800400001</v>
      </c>
      <c r="Y408" s="58">
        <v>0.12985130210415499</v>
      </c>
      <c r="Z408" s="57">
        <v>21.939258535099999</v>
      </c>
      <c r="AA408" s="58">
        <v>6.5877878949112095E-2</v>
      </c>
      <c r="AB408" s="57">
        <v>39.732727552199897</v>
      </c>
      <c r="AC408" s="58">
        <v>0.101565392202408</v>
      </c>
    </row>
    <row r="409" spans="1:29" x14ac:dyDescent="0.3">
      <c r="A409" s="56" t="s">
        <v>226</v>
      </c>
      <c r="B409" s="59">
        <v>125.6055520132</v>
      </c>
      <c r="C409" s="60">
        <v>0.135395897177186</v>
      </c>
      <c r="D409" s="59">
        <v>47.523672634300098</v>
      </c>
      <c r="E409" s="60">
        <v>0.12091967196443699</v>
      </c>
      <c r="F409" s="59">
        <v>78.081879378899998</v>
      </c>
      <c r="G409" s="60">
        <v>0.14603685124853899</v>
      </c>
      <c r="H409" s="105"/>
      <c r="I409" s="59">
        <v>11.748521179200001</v>
      </c>
      <c r="J409" s="60">
        <v>8.6071184092395503E-2</v>
      </c>
      <c r="K409" s="59">
        <v>15.975238171999999</v>
      </c>
      <c r="L409" s="60">
        <v>0.117533872804665</v>
      </c>
      <c r="M409" s="59">
        <v>21.522205507300001</v>
      </c>
      <c r="N409" s="60">
        <v>0.166233437191319</v>
      </c>
      <c r="O409" s="59">
        <v>15.564674988</v>
      </c>
      <c r="P409" s="60">
        <v>0.104628459410358</v>
      </c>
      <c r="Q409" s="59">
        <v>18.823276631700001</v>
      </c>
      <c r="R409" s="60">
        <v>0.178670418263113</v>
      </c>
      <c r="S409" s="59">
        <v>23.722260114600001</v>
      </c>
      <c r="T409" s="60">
        <v>0.133583353040477</v>
      </c>
      <c r="U409" s="59">
        <v>18.2493754204</v>
      </c>
      <c r="V409" s="60">
        <v>0.19392383824832299</v>
      </c>
      <c r="W409" s="105"/>
      <c r="X409" s="59">
        <v>27.314190881199998</v>
      </c>
      <c r="Y409" s="60">
        <v>0.14402600636729099</v>
      </c>
      <c r="Z409" s="59">
        <v>31.909355979500098</v>
      </c>
      <c r="AA409" s="60">
        <v>9.5815484702844594E-2</v>
      </c>
      <c r="AB409" s="59">
        <v>66.3820051524999</v>
      </c>
      <c r="AC409" s="60">
        <v>0.16968667403057799</v>
      </c>
    </row>
    <row r="410" spans="1:29" x14ac:dyDescent="0.3">
      <c r="A410" s="56" t="s">
        <v>227</v>
      </c>
      <c r="B410" s="57">
        <v>51.328396968</v>
      </c>
      <c r="C410" s="58">
        <v>5.5329197211113401E-2</v>
      </c>
      <c r="D410" s="57">
        <v>9.9110157060000006</v>
      </c>
      <c r="E410" s="62">
        <v>2.5217679980796201E-2</v>
      </c>
      <c r="F410" s="57">
        <v>41.4173812619999</v>
      </c>
      <c r="G410" s="58">
        <v>7.7463093800700503E-2</v>
      </c>
      <c r="H410" s="105"/>
      <c r="I410" s="57">
        <v>18.135628776600001</v>
      </c>
      <c r="J410" s="58">
        <v>0.132863959578645</v>
      </c>
      <c r="K410" s="57">
        <v>2.3556792779000002</v>
      </c>
      <c r="L410" s="58">
        <v>1.73313290003126E-2</v>
      </c>
      <c r="M410" s="57">
        <v>1.6968934165</v>
      </c>
      <c r="N410" s="62">
        <v>1.31064832122544E-2</v>
      </c>
      <c r="O410" s="57">
        <v>2.7633337516999998</v>
      </c>
      <c r="P410" s="62">
        <v>1.8575611344273098E-2</v>
      </c>
      <c r="Q410" s="57">
        <v>6.3559769402999997</v>
      </c>
      <c r="R410" s="58">
        <v>6.0330891407164203E-2</v>
      </c>
      <c r="S410" s="57">
        <v>17.320107815899998</v>
      </c>
      <c r="T410" s="61">
        <v>9.7531941134332403E-2</v>
      </c>
      <c r="U410" s="57">
        <v>2.7007769891</v>
      </c>
      <c r="V410" s="58">
        <v>2.8699340548036301E-2</v>
      </c>
      <c r="W410" s="105"/>
      <c r="X410" s="57">
        <v>14.4050216486</v>
      </c>
      <c r="Y410" s="58">
        <v>7.59567709219683E-2</v>
      </c>
      <c r="Z410" s="57">
        <v>9.3578312237999999</v>
      </c>
      <c r="AA410" s="62">
        <v>2.80991297678287E-2</v>
      </c>
      <c r="AB410" s="57">
        <v>22.484042774700001</v>
      </c>
      <c r="AC410" s="58">
        <v>5.7474046293649897E-2</v>
      </c>
    </row>
    <row r="411" spans="1:29" x14ac:dyDescent="0.3">
      <c r="A411" s="56" t="s">
        <v>228</v>
      </c>
      <c r="B411" s="59">
        <v>121.42128980459999</v>
      </c>
      <c r="C411" s="60">
        <v>0.130885491970747</v>
      </c>
      <c r="D411" s="59">
        <v>52.3102735452999</v>
      </c>
      <c r="E411" s="60">
        <v>0.133098743570217</v>
      </c>
      <c r="F411" s="59">
        <v>69.111016259299902</v>
      </c>
      <c r="G411" s="60">
        <v>0.129258610081843</v>
      </c>
      <c r="H411" s="105"/>
      <c r="I411" s="59">
        <v>18.339460795800001</v>
      </c>
      <c r="J411" s="60">
        <v>0.13435725928682901</v>
      </c>
      <c r="K411" s="59">
        <v>21.119964228600001</v>
      </c>
      <c r="L411" s="60">
        <v>0.15538492525476899</v>
      </c>
      <c r="M411" s="59">
        <v>9.6908468393000096</v>
      </c>
      <c r="N411" s="62">
        <v>7.4850264711256706E-2</v>
      </c>
      <c r="O411" s="59">
        <v>19.7320664985</v>
      </c>
      <c r="P411" s="60">
        <v>0.132642391846441</v>
      </c>
      <c r="Q411" s="59">
        <v>11.7155705605</v>
      </c>
      <c r="R411" s="60">
        <v>0.11120411887855799</v>
      </c>
      <c r="S411" s="59">
        <v>24.6768945912</v>
      </c>
      <c r="T411" s="60">
        <v>0.13895903283220901</v>
      </c>
      <c r="U411" s="59">
        <v>16.1464862907</v>
      </c>
      <c r="V411" s="60">
        <v>0.171577849848839</v>
      </c>
      <c r="W411" s="105"/>
      <c r="X411" s="59">
        <v>20.8075236874</v>
      </c>
      <c r="Y411" s="60">
        <v>0.10971676049725899</v>
      </c>
      <c r="Z411" s="59">
        <v>45.8864350873001</v>
      </c>
      <c r="AA411" s="60">
        <v>0.137785012709121</v>
      </c>
      <c r="AB411" s="59">
        <v>53.405018508000097</v>
      </c>
      <c r="AC411" s="60">
        <v>0.13651470675442101</v>
      </c>
    </row>
    <row r="412" spans="1:29" x14ac:dyDescent="0.3">
      <c r="A412" s="56" t="s">
        <v>229</v>
      </c>
      <c r="B412" s="57">
        <v>164.43755749510001</v>
      </c>
      <c r="C412" s="58">
        <v>0.177254669637011</v>
      </c>
      <c r="D412" s="57">
        <v>75.250207185899995</v>
      </c>
      <c r="E412" s="58">
        <v>0.19146732278446801</v>
      </c>
      <c r="F412" s="57">
        <v>89.187350309199999</v>
      </c>
      <c r="G412" s="58">
        <v>0.16680745793979401</v>
      </c>
      <c r="H412" s="105"/>
      <c r="I412" s="57">
        <v>31.8053635845</v>
      </c>
      <c r="J412" s="58">
        <v>0.23301020293972699</v>
      </c>
      <c r="K412" s="57">
        <v>16.282465787100001</v>
      </c>
      <c r="L412" s="58">
        <v>0.11979422417135301</v>
      </c>
      <c r="M412" s="57">
        <v>21.967740172999999</v>
      </c>
      <c r="N412" s="58">
        <v>0.16967466252680199</v>
      </c>
      <c r="O412" s="57">
        <v>28.1321189192</v>
      </c>
      <c r="P412" s="58">
        <v>0.189109009004955</v>
      </c>
      <c r="Q412" s="57">
        <v>20.130453685900001</v>
      </c>
      <c r="R412" s="58">
        <v>0.19107813428342299</v>
      </c>
      <c r="S412" s="57">
        <v>29.1074735519</v>
      </c>
      <c r="T412" s="58">
        <v>0.16390824048028799</v>
      </c>
      <c r="U412" s="57">
        <v>17.0119417935</v>
      </c>
      <c r="V412" s="58">
        <v>0.180774463380527</v>
      </c>
      <c r="W412" s="105"/>
      <c r="X412" s="57">
        <v>36.169495464900002</v>
      </c>
      <c r="Y412" s="58">
        <v>0.19071946911357701</v>
      </c>
      <c r="Z412" s="57">
        <v>60.664136501899897</v>
      </c>
      <c r="AA412" s="58">
        <v>0.18215860096779601</v>
      </c>
      <c r="AB412" s="57">
        <v>67.603925528299996</v>
      </c>
      <c r="AC412" s="58">
        <v>0.17281016516380601</v>
      </c>
    </row>
    <row r="413" spans="1:29" x14ac:dyDescent="0.3">
      <c r="A413" s="56" t="s">
        <v>230</v>
      </c>
      <c r="B413" s="59">
        <v>247.85808881380001</v>
      </c>
      <c r="C413" s="60">
        <v>0.26717742782612303</v>
      </c>
      <c r="D413" s="59">
        <v>113.07669833990001</v>
      </c>
      <c r="E413" s="60">
        <v>0.287713396548686</v>
      </c>
      <c r="F413" s="59">
        <v>134.78139047389999</v>
      </c>
      <c r="G413" s="60">
        <v>0.25208217358849999</v>
      </c>
      <c r="H413" s="105"/>
      <c r="I413" s="59">
        <v>23.6624165946</v>
      </c>
      <c r="J413" s="60">
        <v>0.17335392120588999</v>
      </c>
      <c r="K413" s="59">
        <v>50.059339155899998</v>
      </c>
      <c r="L413" s="60">
        <v>0.36829923520937102</v>
      </c>
      <c r="M413" s="59">
        <v>18.650964693900001</v>
      </c>
      <c r="N413" s="62">
        <v>0.144056517207278</v>
      </c>
      <c r="O413" s="59">
        <v>25.711312128500001</v>
      </c>
      <c r="P413" s="62">
        <v>0.17283592362178099</v>
      </c>
      <c r="Q413" s="59">
        <v>30.6342408348</v>
      </c>
      <c r="R413" s="60">
        <v>0.29078001297122402</v>
      </c>
      <c r="S413" s="59">
        <v>62.734345192800099</v>
      </c>
      <c r="T413" s="61">
        <v>0.35326584149944701</v>
      </c>
      <c r="U413" s="59">
        <v>36.405470213299999</v>
      </c>
      <c r="V413" s="61">
        <v>0.386856446007805</v>
      </c>
      <c r="W413" s="105"/>
      <c r="X413" s="59">
        <v>41.014649222599999</v>
      </c>
      <c r="Y413" s="60">
        <v>0.21626765939284001</v>
      </c>
      <c r="Z413" s="59">
        <v>98.3993992601999</v>
      </c>
      <c r="AA413" s="60">
        <v>0.295467766276508</v>
      </c>
      <c r="AB413" s="59">
        <v>104.61185411779999</v>
      </c>
      <c r="AC413" s="60">
        <v>0.26741038552001301</v>
      </c>
    </row>
    <row r="414" spans="1:29" x14ac:dyDescent="0.3">
      <c r="A414" s="56" t="s">
        <v>231</v>
      </c>
      <c r="B414" s="57">
        <v>196.5285189475</v>
      </c>
      <c r="C414" s="58">
        <v>0.211846966294961</v>
      </c>
      <c r="D414" s="57">
        <v>81.008109445000002</v>
      </c>
      <c r="E414" s="58">
        <v>0.20611778251916399</v>
      </c>
      <c r="F414" s="57">
        <v>115.5204095025</v>
      </c>
      <c r="G414" s="58">
        <v>0.21605828385383</v>
      </c>
      <c r="H414" s="105"/>
      <c r="I414" s="57">
        <v>30.138876445699999</v>
      </c>
      <c r="J414" s="58">
        <v>0.220801302847245</v>
      </c>
      <c r="K414" s="57">
        <v>34.8341019159</v>
      </c>
      <c r="L414" s="58">
        <v>0.25628330919185099</v>
      </c>
      <c r="M414" s="57">
        <v>14.301361202800001</v>
      </c>
      <c r="N414" s="62">
        <v>0.110461004029055</v>
      </c>
      <c r="O414" s="57">
        <v>21.943772236400001</v>
      </c>
      <c r="P414" s="58">
        <v>0.14750986349001499</v>
      </c>
      <c r="Q414" s="57">
        <v>20.986536235399999</v>
      </c>
      <c r="R414" s="58">
        <v>0.19920406422536099</v>
      </c>
      <c r="S414" s="57">
        <v>51.986217588300001</v>
      </c>
      <c r="T414" s="61">
        <v>0.29274163691776101</v>
      </c>
      <c r="U414" s="57">
        <v>22.337653323000001</v>
      </c>
      <c r="V414" s="58">
        <v>0.23736721778512401</v>
      </c>
      <c r="W414" s="105"/>
      <c r="X414" s="57">
        <v>49.257778607200002</v>
      </c>
      <c r="Y414" s="58">
        <v>0.25973316091168402</v>
      </c>
      <c r="Z414" s="57">
        <v>69.973908984199895</v>
      </c>
      <c r="AA414" s="58">
        <v>0.21011342285257001</v>
      </c>
      <c r="AB414" s="57">
        <v>75.974518834199998</v>
      </c>
      <c r="AC414" s="58">
        <v>0.19420720091886801</v>
      </c>
    </row>
    <row r="415" spans="1:29" x14ac:dyDescent="0.3">
      <c r="A415" s="56" t="s">
        <v>232</v>
      </c>
      <c r="B415" s="59">
        <v>43.1711709474</v>
      </c>
      <c r="C415" s="60">
        <v>4.65361548826966E-2</v>
      </c>
      <c r="D415" s="59">
        <v>14.301531149800001</v>
      </c>
      <c r="E415" s="60">
        <v>3.6388948062377802E-2</v>
      </c>
      <c r="F415" s="59">
        <v>28.869639797599898</v>
      </c>
      <c r="G415" s="60">
        <v>5.3995002761937902E-2</v>
      </c>
      <c r="H415" s="105"/>
      <c r="I415" s="59">
        <v>0</v>
      </c>
      <c r="J415" s="60">
        <v>0</v>
      </c>
      <c r="K415" s="59">
        <v>0</v>
      </c>
      <c r="L415" s="60">
        <v>0</v>
      </c>
      <c r="M415" s="59">
        <v>6.7428699534999996</v>
      </c>
      <c r="N415" s="60">
        <v>5.2080649844375299E-2</v>
      </c>
      <c r="O415" s="59">
        <v>13.692670124099999</v>
      </c>
      <c r="P415" s="61">
        <v>9.2044516278262101E-2</v>
      </c>
      <c r="Q415" s="59">
        <v>7.5117992023999998</v>
      </c>
      <c r="R415" s="60">
        <v>7.1301948734103907E-2</v>
      </c>
      <c r="S415" s="59">
        <v>10.3004391245</v>
      </c>
      <c r="T415" s="60">
        <v>5.8003208353371603E-2</v>
      </c>
      <c r="U415" s="59">
        <v>4.92339254290001</v>
      </c>
      <c r="V415" s="60">
        <v>5.2317581129656801E-2</v>
      </c>
      <c r="W415" s="105"/>
      <c r="X415" s="59">
        <v>4.8367822120000001</v>
      </c>
      <c r="Y415" s="60">
        <v>2.55040476466095E-2</v>
      </c>
      <c r="Z415" s="59">
        <v>17.7165352574</v>
      </c>
      <c r="AA415" s="60">
        <v>5.3198140822189599E-2</v>
      </c>
      <c r="AB415" s="59">
        <v>20.617853478000001</v>
      </c>
      <c r="AC415" s="60">
        <v>5.2703665312524003E-2</v>
      </c>
    </row>
    <row r="416" spans="1:29" x14ac:dyDescent="0.3">
      <c r="A416" s="63" t="s">
        <v>1</v>
      </c>
    </row>
    <row r="417" spans="1:29" x14ac:dyDescent="0.3">
      <c r="A417" s="63" t="s">
        <v>1</v>
      </c>
    </row>
    <row r="418" spans="1:29" x14ac:dyDescent="0.3">
      <c r="A418" s="51" t="s">
        <v>233</v>
      </c>
    </row>
    <row r="419" spans="1:29" x14ac:dyDescent="0.3">
      <c r="A419" s="52" t="s">
        <v>1</v>
      </c>
    </row>
    <row r="420" spans="1:29" x14ac:dyDescent="0.3">
      <c r="A420" s="112" t="s">
        <v>1</v>
      </c>
      <c r="B420" s="114" t="s">
        <v>502</v>
      </c>
      <c r="C420" s="114" t="s">
        <v>1</v>
      </c>
      <c r="D420" s="114" t="s">
        <v>346</v>
      </c>
      <c r="E420" s="114" t="s">
        <v>1</v>
      </c>
      <c r="F420" s="114" t="s">
        <v>347</v>
      </c>
      <c r="G420" s="114" t="s">
        <v>1</v>
      </c>
      <c r="H420" s="103"/>
      <c r="I420" s="114" t="s">
        <v>350</v>
      </c>
      <c r="J420" s="114" t="s">
        <v>1</v>
      </c>
      <c r="K420" s="114" t="s">
        <v>351</v>
      </c>
      <c r="L420" s="114" t="s">
        <v>1</v>
      </c>
      <c r="M420" s="114" t="s">
        <v>352</v>
      </c>
      <c r="N420" s="114" t="s">
        <v>1</v>
      </c>
      <c r="O420" s="114" t="s">
        <v>353</v>
      </c>
      <c r="P420" s="114" t="s">
        <v>1</v>
      </c>
      <c r="Q420" s="114" t="s">
        <v>354</v>
      </c>
      <c r="R420" s="114" t="s">
        <v>1</v>
      </c>
      <c r="S420" s="114" t="s">
        <v>355</v>
      </c>
      <c r="T420" s="114" t="s">
        <v>1</v>
      </c>
      <c r="U420" s="114" t="s">
        <v>356</v>
      </c>
      <c r="V420" s="114" t="s">
        <v>1</v>
      </c>
      <c r="W420" s="103"/>
      <c r="X420" s="114" t="s">
        <v>358</v>
      </c>
      <c r="Y420" s="114" t="s">
        <v>1</v>
      </c>
      <c r="Z420" s="114" t="s">
        <v>359</v>
      </c>
      <c r="AA420" s="114" t="s">
        <v>1</v>
      </c>
      <c r="AB420" s="114" t="s">
        <v>360</v>
      </c>
      <c r="AC420" s="114" t="s">
        <v>1</v>
      </c>
    </row>
    <row r="421" spans="1:29" x14ac:dyDescent="0.3">
      <c r="A421" s="113" t="s">
        <v>1</v>
      </c>
      <c r="B421" s="53" t="s">
        <v>14</v>
      </c>
      <c r="C421" s="53" t="s">
        <v>15</v>
      </c>
      <c r="D421" s="53" t="s">
        <v>14</v>
      </c>
      <c r="E421" s="53" t="s">
        <v>15</v>
      </c>
      <c r="F421" s="53" t="s">
        <v>14</v>
      </c>
      <c r="G421" s="53" t="s">
        <v>15</v>
      </c>
      <c r="H421" s="103"/>
      <c r="I421" s="53" t="s">
        <v>14</v>
      </c>
      <c r="J421" s="53" t="s">
        <v>15</v>
      </c>
      <c r="K421" s="53" t="s">
        <v>14</v>
      </c>
      <c r="L421" s="53" t="s">
        <v>15</v>
      </c>
      <c r="M421" s="53" t="s">
        <v>14</v>
      </c>
      <c r="N421" s="53" t="s">
        <v>15</v>
      </c>
      <c r="O421" s="53" t="s">
        <v>14</v>
      </c>
      <c r="P421" s="53" t="s">
        <v>15</v>
      </c>
      <c r="Q421" s="53" t="s">
        <v>14</v>
      </c>
      <c r="R421" s="53" t="s">
        <v>15</v>
      </c>
      <c r="S421" s="53" t="s">
        <v>14</v>
      </c>
      <c r="T421" s="53" t="s">
        <v>15</v>
      </c>
      <c r="U421" s="53" t="s">
        <v>14</v>
      </c>
      <c r="V421" s="53" t="s">
        <v>15</v>
      </c>
      <c r="W421" s="103"/>
      <c r="X421" s="53" t="s">
        <v>14</v>
      </c>
      <c r="Y421" s="53" t="s">
        <v>15</v>
      </c>
      <c r="Z421" s="53" t="s">
        <v>14</v>
      </c>
      <c r="AA421" s="53" t="s">
        <v>15</v>
      </c>
      <c r="AB421" s="53" t="s">
        <v>14</v>
      </c>
      <c r="AC421" s="53" t="s">
        <v>15</v>
      </c>
    </row>
    <row r="422" spans="1:29" x14ac:dyDescent="0.3">
      <c r="A422" s="54" t="s">
        <v>16</v>
      </c>
      <c r="B422" s="55">
        <v>927.69097610710003</v>
      </c>
      <c r="C422" s="55">
        <v>927.69097610710003</v>
      </c>
      <c r="D422" s="55">
        <v>393.01853753189999</v>
      </c>
      <c r="E422" s="55">
        <v>393.01853753189999</v>
      </c>
      <c r="F422" s="55">
        <v>534.67243857519998</v>
      </c>
      <c r="G422" s="55">
        <v>534.67243857519998</v>
      </c>
      <c r="H422" s="104"/>
      <c r="I422" s="55">
        <v>136.497729212</v>
      </c>
      <c r="J422" s="55">
        <v>136.497729212</v>
      </c>
      <c r="K422" s="55">
        <v>135.9202908131</v>
      </c>
      <c r="L422" s="55">
        <v>135.9202908131</v>
      </c>
      <c r="M422" s="55">
        <v>129.4697737768</v>
      </c>
      <c r="N422" s="55">
        <v>129.4697737768</v>
      </c>
      <c r="O422" s="55">
        <v>148.76138935540001</v>
      </c>
      <c r="P422" s="55">
        <v>148.76138935540001</v>
      </c>
      <c r="Q422" s="55">
        <v>105.3519480991</v>
      </c>
      <c r="R422" s="55">
        <v>105.3519480991</v>
      </c>
      <c r="S422" s="55">
        <v>177.58395469690001</v>
      </c>
      <c r="T422" s="55">
        <v>177.58395469690001</v>
      </c>
      <c r="U422" s="55">
        <v>94.105890153800004</v>
      </c>
      <c r="V422" s="55">
        <v>94.105890153800004</v>
      </c>
      <c r="W422" s="104"/>
      <c r="X422" s="55">
        <v>189.64763080040001</v>
      </c>
      <c r="Y422" s="55">
        <v>189.64763080040001</v>
      </c>
      <c r="Z422" s="55">
        <v>333.02921838219999</v>
      </c>
      <c r="AA422" s="55">
        <v>333.02921838219999</v>
      </c>
      <c r="AB422" s="55">
        <v>391.20340787949999</v>
      </c>
      <c r="AC422" s="55">
        <v>391.20340787949999</v>
      </c>
    </row>
    <row r="423" spans="1:29" ht="25.5" customHeight="1" x14ac:dyDescent="0.3">
      <c r="A423" s="64" t="s">
        <v>223</v>
      </c>
      <c r="B423" s="57">
        <v>180.68779609559999</v>
      </c>
      <c r="C423" s="58">
        <v>0.194771535726073</v>
      </c>
      <c r="D423" s="57">
        <v>80.427631541199901</v>
      </c>
      <c r="E423" s="58">
        <v>0.20464080917473801</v>
      </c>
      <c r="F423" s="57">
        <v>100.26016455440001</v>
      </c>
      <c r="G423" s="58">
        <v>0.18751698670231501</v>
      </c>
      <c r="H423" s="105"/>
      <c r="I423" s="57">
        <v>9.1771636860000196</v>
      </c>
      <c r="J423" s="58">
        <v>6.7233086872431305E-2</v>
      </c>
      <c r="K423" s="57">
        <v>27.966343251000001</v>
      </c>
      <c r="L423" s="58">
        <v>0.20575546950128101</v>
      </c>
      <c r="M423" s="57">
        <v>47.536308435499997</v>
      </c>
      <c r="N423" s="61">
        <v>0.36716143891199199</v>
      </c>
      <c r="O423" s="57">
        <v>44.341714647899998</v>
      </c>
      <c r="P423" s="61">
        <v>0.298072738094459</v>
      </c>
      <c r="Q423" s="57">
        <v>22.7939782479</v>
      </c>
      <c r="R423" s="58">
        <v>0.21636029194693901</v>
      </c>
      <c r="S423" s="57">
        <v>19.288429132099999</v>
      </c>
      <c r="T423" s="62">
        <v>0.108615832804385</v>
      </c>
      <c r="U423" s="57">
        <v>9.5838586952</v>
      </c>
      <c r="V423" s="62">
        <v>0.101841220348023</v>
      </c>
      <c r="W423" s="105"/>
      <c r="X423" s="57">
        <v>17.358801156399998</v>
      </c>
      <c r="Y423" s="62">
        <v>9.1531864031930601E-2</v>
      </c>
      <c r="Z423" s="57">
        <v>69.098478660499893</v>
      </c>
      <c r="AA423" s="58">
        <v>0.20748473361036801</v>
      </c>
      <c r="AB423" s="57">
        <v>94.230516278699895</v>
      </c>
      <c r="AC423" s="61">
        <v>0.24087345452707601</v>
      </c>
    </row>
    <row r="424" spans="1:29" x14ac:dyDescent="0.3">
      <c r="A424" s="56" t="s">
        <v>224</v>
      </c>
      <c r="B424" s="59">
        <v>139.07810312039999</v>
      </c>
      <c r="C424" s="60">
        <v>0.149918568469878</v>
      </c>
      <c r="D424" s="59">
        <v>65.039632452400099</v>
      </c>
      <c r="E424" s="60">
        <v>0.165487442044947</v>
      </c>
      <c r="F424" s="59">
        <v>74.038470668000002</v>
      </c>
      <c r="G424" s="60">
        <v>0.13847444776712001</v>
      </c>
      <c r="H424" s="105"/>
      <c r="I424" s="59">
        <v>30.177045054899999</v>
      </c>
      <c r="J424" s="60">
        <v>0.22108093100970799</v>
      </c>
      <c r="K424" s="59">
        <v>14.702405923700001</v>
      </c>
      <c r="L424" s="60">
        <v>0.108169323621569</v>
      </c>
      <c r="M424" s="59">
        <v>16.589876010600001</v>
      </c>
      <c r="N424" s="60">
        <v>0.128137058764003</v>
      </c>
      <c r="O424" s="59">
        <v>18.478812089000002</v>
      </c>
      <c r="P424" s="60">
        <v>0.124217797165453</v>
      </c>
      <c r="Q424" s="59">
        <v>16.077281952500002</v>
      </c>
      <c r="R424" s="60">
        <v>0.15260545478833301</v>
      </c>
      <c r="S424" s="59">
        <v>33.559927602800002</v>
      </c>
      <c r="T424" s="60">
        <v>0.188980629810165</v>
      </c>
      <c r="U424" s="59">
        <v>9.4927544869000098</v>
      </c>
      <c r="V424" s="60">
        <v>0.100873117202183</v>
      </c>
      <c r="W424" s="105"/>
      <c r="X424" s="59">
        <v>39.026987591800001</v>
      </c>
      <c r="Y424" s="60">
        <v>0.20578684493493599</v>
      </c>
      <c r="Z424" s="59">
        <v>43.240817060200001</v>
      </c>
      <c r="AA424" s="60">
        <v>0.129840910867391</v>
      </c>
      <c r="AB424" s="59">
        <v>51.9132669574999</v>
      </c>
      <c r="AC424" s="60">
        <v>0.13270146913825101</v>
      </c>
    </row>
    <row r="425" spans="1:29" x14ac:dyDescent="0.3">
      <c r="A425" s="56" t="s">
        <v>225</v>
      </c>
      <c r="B425" s="57">
        <v>47.956431195500002</v>
      </c>
      <c r="C425" s="58">
        <v>5.1694403018493401E-2</v>
      </c>
      <c r="D425" s="57">
        <v>26.085017737599902</v>
      </c>
      <c r="E425" s="58">
        <v>6.6370960264139606E-2</v>
      </c>
      <c r="F425" s="57">
        <v>21.871413457899902</v>
      </c>
      <c r="G425" s="58">
        <v>4.0906192053181502E-2</v>
      </c>
      <c r="H425" s="105"/>
      <c r="I425" s="57">
        <v>11.9874444095</v>
      </c>
      <c r="J425" s="58">
        <v>8.7821566546955707E-2</v>
      </c>
      <c r="K425" s="57">
        <v>12.335511504899999</v>
      </c>
      <c r="L425" s="58">
        <v>9.0755481989530207E-2</v>
      </c>
      <c r="M425" s="57">
        <v>9.2627164810000195</v>
      </c>
      <c r="N425" s="58">
        <v>7.1543466948266202E-2</v>
      </c>
      <c r="O425" s="57">
        <v>6.1430149935999996</v>
      </c>
      <c r="P425" s="58">
        <v>4.1294417995276701E-2</v>
      </c>
      <c r="Q425" s="57">
        <v>1.7006464209000001</v>
      </c>
      <c r="R425" s="62">
        <v>1.61425246669409E-2</v>
      </c>
      <c r="S425" s="57">
        <v>1.4955882853</v>
      </c>
      <c r="T425" s="62">
        <v>8.4218660849887401E-3</v>
      </c>
      <c r="U425" s="57">
        <v>5.0315091003000001</v>
      </c>
      <c r="V425" s="58">
        <v>5.3466463067049899E-2</v>
      </c>
      <c r="W425" s="105"/>
      <c r="X425" s="57">
        <v>13.627727267699999</v>
      </c>
      <c r="Y425" s="58">
        <v>7.1858146659595695E-2</v>
      </c>
      <c r="Z425" s="57">
        <v>13.104205369600001</v>
      </c>
      <c r="AA425" s="58">
        <v>3.9348515524427599E-2</v>
      </c>
      <c r="AB425" s="57">
        <v>21.224498558200001</v>
      </c>
      <c r="AC425" s="58">
        <v>5.4254380536320999E-2</v>
      </c>
    </row>
    <row r="426" spans="1:29" x14ac:dyDescent="0.3">
      <c r="A426" s="56" t="s">
        <v>226</v>
      </c>
      <c r="B426" s="59">
        <v>57.830947622300002</v>
      </c>
      <c r="C426" s="60">
        <v>6.2338590232900497E-2</v>
      </c>
      <c r="D426" s="59">
        <v>20.7948390701</v>
      </c>
      <c r="E426" s="60">
        <v>5.2910580759596197E-2</v>
      </c>
      <c r="F426" s="59">
        <v>37.036108552199998</v>
      </c>
      <c r="G426" s="60">
        <v>6.9268781931034598E-2</v>
      </c>
      <c r="H426" s="105"/>
      <c r="I426" s="59">
        <v>0</v>
      </c>
      <c r="J426" s="60">
        <v>0</v>
      </c>
      <c r="K426" s="59">
        <v>9.9044220922000292</v>
      </c>
      <c r="L426" s="60">
        <v>7.2869341530612794E-2</v>
      </c>
      <c r="M426" s="59">
        <v>11.822789047100001</v>
      </c>
      <c r="N426" s="60">
        <v>9.1316982352050394E-2</v>
      </c>
      <c r="O426" s="59">
        <v>6.7071273083999996</v>
      </c>
      <c r="P426" s="60">
        <v>4.50864793442892E-2</v>
      </c>
      <c r="Q426" s="59">
        <v>8.6958065642999998</v>
      </c>
      <c r="R426" s="60">
        <v>8.2540538843384595E-2</v>
      </c>
      <c r="S426" s="59">
        <v>10.8584551325</v>
      </c>
      <c r="T426" s="60">
        <v>6.1145474268963003E-2</v>
      </c>
      <c r="U426" s="59">
        <v>9.8423474778000006</v>
      </c>
      <c r="V426" s="60">
        <v>0.104588006783788</v>
      </c>
      <c r="W426" s="105"/>
      <c r="X426" s="59">
        <v>6.4050680823000201</v>
      </c>
      <c r="Y426" s="60">
        <v>3.3773520160877701E-2</v>
      </c>
      <c r="Z426" s="59">
        <v>20.431092785600001</v>
      </c>
      <c r="AA426" s="60">
        <v>6.1349250029324197E-2</v>
      </c>
      <c r="AB426" s="59">
        <v>30.994786754400099</v>
      </c>
      <c r="AC426" s="60">
        <v>7.9229337296435595E-2</v>
      </c>
    </row>
    <row r="427" spans="1:29" x14ac:dyDescent="0.3">
      <c r="A427" s="56" t="s">
        <v>227</v>
      </c>
      <c r="B427" s="57">
        <v>35.858428789199998</v>
      </c>
      <c r="C427" s="58">
        <v>3.86534198485727E-2</v>
      </c>
      <c r="D427" s="57">
        <v>8.4951493465000105</v>
      </c>
      <c r="E427" s="58">
        <v>2.1615136527269999E-2</v>
      </c>
      <c r="F427" s="57">
        <v>27.363279442699898</v>
      </c>
      <c r="G427" s="58">
        <v>5.1177650966296201E-2</v>
      </c>
      <c r="H427" s="105"/>
      <c r="I427" s="57">
        <v>9.7956293704999808</v>
      </c>
      <c r="J427" s="58">
        <v>7.17640463841418E-2</v>
      </c>
      <c r="K427" s="57">
        <v>2.3556792779000002</v>
      </c>
      <c r="L427" s="58">
        <v>1.73313290003126E-2</v>
      </c>
      <c r="M427" s="57">
        <v>1.0791711871</v>
      </c>
      <c r="N427" s="62">
        <v>8.3353137618085403E-3</v>
      </c>
      <c r="O427" s="57">
        <v>2.7633337516999998</v>
      </c>
      <c r="P427" s="58">
        <v>1.8575611344273098E-2</v>
      </c>
      <c r="Q427" s="57">
        <v>5.3485407057999996</v>
      </c>
      <c r="R427" s="58">
        <v>5.07683132804422E-2</v>
      </c>
      <c r="S427" s="57">
        <v>13.231163866599999</v>
      </c>
      <c r="T427" s="61">
        <v>7.4506527851476906E-2</v>
      </c>
      <c r="U427" s="57">
        <v>1.2849106295999999</v>
      </c>
      <c r="V427" s="58">
        <v>1.3653881042940399E-2</v>
      </c>
      <c r="W427" s="105"/>
      <c r="X427" s="57">
        <v>12.5671865452</v>
      </c>
      <c r="Y427" s="58">
        <v>6.6265982296539697E-2</v>
      </c>
      <c r="Z427" s="57">
        <v>7.8140723328000101</v>
      </c>
      <c r="AA427" s="58">
        <v>2.3463623914920899E-2</v>
      </c>
      <c r="AB427" s="57">
        <v>10.3956685903</v>
      </c>
      <c r="AC427" s="58">
        <v>2.6573563473409501E-2</v>
      </c>
    </row>
    <row r="428" spans="1:29" x14ac:dyDescent="0.3">
      <c r="A428" s="56" t="s">
        <v>228</v>
      </c>
      <c r="B428" s="59">
        <v>94.474859662099902</v>
      </c>
      <c r="C428" s="60">
        <v>0.101838717951691</v>
      </c>
      <c r="D428" s="59">
        <v>44.857928873400098</v>
      </c>
      <c r="E428" s="60">
        <v>0.114136928896793</v>
      </c>
      <c r="F428" s="59">
        <v>49.616930788700103</v>
      </c>
      <c r="G428" s="60">
        <v>9.2798744070144407E-2</v>
      </c>
      <c r="H428" s="105"/>
      <c r="I428" s="59">
        <v>18.339460795800001</v>
      </c>
      <c r="J428" s="60">
        <v>0.13435725928682901</v>
      </c>
      <c r="K428" s="59">
        <v>11.495843156299999</v>
      </c>
      <c r="L428" s="60">
        <v>8.4577829311059893E-2</v>
      </c>
      <c r="M428" s="59">
        <v>8.4819146350000096</v>
      </c>
      <c r="N428" s="60">
        <v>6.5512701440433793E-2</v>
      </c>
      <c r="O428" s="59">
        <v>17.073996238599999</v>
      </c>
      <c r="P428" s="60">
        <v>0.11477438004971301</v>
      </c>
      <c r="Q428" s="59">
        <v>8.6467088919999995</v>
      </c>
      <c r="R428" s="60">
        <v>8.2074504060109202E-2</v>
      </c>
      <c r="S428" s="59">
        <v>16.0797767384</v>
      </c>
      <c r="T428" s="60">
        <v>9.0547463963424696E-2</v>
      </c>
      <c r="U428" s="59">
        <v>14.357159206</v>
      </c>
      <c r="V428" s="60">
        <v>0.15256387440292701</v>
      </c>
      <c r="W428" s="105"/>
      <c r="X428" s="59">
        <v>16.9981346131</v>
      </c>
      <c r="Y428" s="60">
        <v>8.9630092088997207E-2</v>
      </c>
      <c r="Z428" s="59">
        <v>37.621043322300103</v>
      </c>
      <c r="AA428" s="60">
        <v>0.112966194092689</v>
      </c>
      <c r="AB428" s="59">
        <v>38.533369204799897</v>
      </c>
      <c r="AC428" s="60">
        <v>9.8499574463495498E-2</v>
      </c>
    </row>
    <row r="429" spans="1:29" x14ac:dyDescent="0.3">
      <c r="A429" s="56" t="s">
        <v>229</v>
      </c>
      <c r="B429" s="57">
        <v>96.840358490100002</v>
      </c>
      <c r="C429" s="58">
        <v>0.10438859597026</v>
      </c>
      <c r="D429" s="57">
        <v>48.831246834600002</v>
      </c>
      <c r="E429" s="58">
        <v>0.124246675847031</v>
      </c>
      <c r="F429" s="57">
        <v>48.0091116554999</v>
      </c>
      <c r="G429" s="58">
        <v>8.9791633515718797E-2</v>
      </c>
      <c r="H429" s="105"/>
      <c r="I429" s="57">
        <v>15.4928641127</v>
      </c>
      <c r="J429" s="58">
        <v>0.113502724200176</v>
      </c>
      <c r="K429" s="57">
        <v>10.2676566963</v>
      </c>
      <c r="L429" s="58">
        <v>7.5541750498597404E-2</v>
      </c>
      <c r="M429" s="57">
        <v>13.3669652783</v>
      </c>
      <c r="N429" s="58">
        <v>0.103243906962748</v>
      </c>
      <c r="O429" s="57">
        <v>14.759144003699999</v>
      </c>
      <c r="P429" s="58">
        <v>9.92135396667983E-2</v>
      </c>
      <c r="Q429" s="57">
        <v>11.435009282299999</v>
      </c>
      <c r="R429" s="58">
        <v>0.108541033067026</v>
      </c>
      <c r="S429" s="57">
        <v>21.363543123100001</v>
      </c>
      <c r="T429" s="58">
        <v>0.120301088910669</v>
      </c>
      <c r="U429" s="57">
        <v>10.1551759937</v>
      </c>
      <c r="V429" s="58">
        <v>0.107912225016979</v>
      </c>
      <c r="W429" s="105"/>
      <c r="X429" s="57">
        <v>23.747106680600002</v>
      </c>
      <c r="Y429" s="58">
        <v>0.12521699628082</v>
      </c>
      <c r="Z429" s="57">
        <v>33.9892550160002</v>
      </c>
      <c r="AA429" s="58">
        <v>0.102060879766388</v>
      </c>
      <c r="AB429" s="57">
        <v>39.103996793499903</v>
      </c>
      <c r="AC429" s="58">
        <v>9.9958221237032199E-2</v>
      </c>
    </row>
    <row r="430" spans="1:29" x14ac:dyDescent="0.3">
      <c r="A430" s="56" t="s">
        <v>230</v>
      </c>
      <c r="B430" s="59">
        <v>139.48689449330001</v>
      </c>
      <c r="C430" s="60">
        <v>0.150359223152772</v>
      </c>
      <c r="D430" s="59">
        <v>52.124237244299998</v>
      </c>
      <c r="E430" s="60">
        <v>0.13262539108621399</v>
      </c>
      <c r="F430" s="59">
        <v>87.362657248999994</v>
      </c>
      <c r="G430" s="60">
        <v>0.16339472721243101</v>
      </c>
      <c r="H430" s="105"/>
      <c r="I430" s="59">
        <v>15.388772851100001</v>
      </c>
      <c r="J430" s="60">
        <v>0.11274013816888601</v>
      </c>
      <c r="K430" s="59">
        <v>32.153287009499998</v>
      </c>
      <c r="L430" s="60">
        <v>0.23655987503523701</v>
      </c>
      <c r="M430" s="59">
        <v>7.5540154795000003</v>
      </c>
      <c r="N430" s="62">
        <v>5.8345784186838702E-2</v>
      </c>
      <c r="O430" s="59">
        <v>15.711298016700001</v>
      </c>
      <c r="P430" s="60">
        <v>0.105614084977149</v>
      </c>
      <c r="Q430" s="59">
        <v>16.3173383281</v>
      </c>
      <c r="R430" s="60">
        <v>0.154884068330193</v>
      </c>
      <c r="S430" s="59">
        <v>30.330504532799999</v>
      </c>
      <c r="T430" s="60">
        <v>0.17079529839600699</v>
      </c>
      <c r="U430" s="59">
        <v>22.031678275600001</v>
      </c>
      <c r="V430" s="61">
        <v>0.23411582675210901</v>
      </c>
      <c r="W430" s="105"/>
      <c r="X430" s="59">
        <v>25.284751335100001</v>
      </c>
      <c r="Y430" s="60">
        <v>0.13332489959609201</v>
      </c>
      <c r="Z430" s="59">
        <v>54.802289930799901</v>
      </c>
      <c r="AA430" s="60">
        <v>0.16455700252674599</v>
      </c>
      <c r="AB430" s="59">
        <v>56.889979536099901</v>
      </c>
      <c r="AC430" s="60">
        <v>0.14542301623717799</v>
      </c>
    </row>
    <row r="431" spans="1:29" x14ac:dyDescent="0.3">
      <c r="A431" s="56" t="s">
        <v>231</v>
      </c>
      <c r="B431" s="57">
        <v>94.005541593399997</v>
      </c>
      <c r="C431" s="58">
        <v>0.10133281880985701</v>
      </c>
      <c r="D431" s="57">
        <v>33.519669858500102</v>
      </c>
      <c r="E431" s="58">
        <v>8.5287757847247403E-2</v>
      </c>
      <c r="F431" s="57">
        <v>60.485871734899902</v>
      </c>
      <c r="G431" s="58">
        <v>0.11312696778626399</v>
      </c>
      <c r="H431" s="105"/>
      <c r="I431" s="57">
        <v>26.139348931499999</v>
      </c>
      <c r="J431" s="58">
        <v>0.191500247530872</v>
      </c>
      <c r="K431" s="57">
        <v>14.7391419013</v>
      </c>
      <c r="L431" s="58">
        <v>0.1084395995118</v>
      </c>
      <c r="M431" s="57">
        <v>7.0331472691999899</v>
      </c>
      <c r="N431" s="62">
        <v>5.4322696827483703E-2</v>
      </c>
      <c r="O431" s="57">
        <v>10.0410052816</v>
      </c>
      <c r="P431" s="58">
        <v>6.74973884359968E-2</v>
      </c>
      <c r="Q431" s="57">
        <v>7.5736673051999999</v>
      </c>
      <c r="R431" s="58">
        <v>7.1889200359881195E-2</v>
      </c>
      <c r="S431" s="57">
        <v>21.076127158799999</v>
      </c>
      <c r="T431" s="58">
        <v>0.118682609556549</v>
      </c>
      <c r="U431" s="57">
        <v>7.4031037458000002</v>
      </c>
      <c r="V431" s="58">
        <v>7.8667804254344706E-2</v>
      </c>
      <c r="W431" s="105"/>
      <c r="X431" s="57">
        <v>29.795085316200002</v>
      </c>
      <c r="Y431" s="61">
        <v>0.15710760630360099</v>
      </c>
      <c r="Z431" s="57">
        <v>36.910984549199902</v>
      </c>
      <c r="AA431" s="58">
        <v>0.11083407254326599</v>
      </c>
      <c r="AB431" s="57">
        <v>27.2994717280001</v>
      </c>
      <c r="AC431" s="58">
        <v>6.9783317778276802E-2</v>
      </c>
    </row>
    <row r="432" spans="1:29" x14ac:dyDescent="0.3">
      <c r="A432" s="56" t="s">
        <v>234</v>
      </c>
      <c r="B432" s="59">
        <v>41.471615045199997</v>
      </c>
      <c r="C432" s="60">
        <v>4.4704126819502601E-2</v>
      </c>
      <c r="D432" s="59">
        <v>12.8431845733</v>
      </c>
      <c r="E432" s="60">
        <v>3.2678317552025299E-2</v>
      </c>
      <c r="F432" s="59">
        <v>28.6284304718999</v>
      </c>
      <c r="G432" s="60">
        <v>5.3543867995495202E-2</v>
      </c>
      <c r="H432" s="105"/>
      <c r="I432" s="59">
        <v>0</v>
      </c>
      <c r="J432" s="60">
        <v>0</v>
      </c>
      <c r="K432" s="59">
        <v>0</v>
      </c>
      <c r="L432" s="60">
        <v>0</v>
      </c>
      <c r="M432" s="59">
        <v>6.7428699534999996</v>
      </c>
      <c r="N432" s="60">
        <v>5.2080649844375299E-2</v>
      </c>
      <c r="O432" s="59">
        <v>12.741943024199999</v>
      </c>
      <c r="P432" s="61">
        <v>8.5653562926591903E-2</v>
      </c>
      <c r="Q432" s="59">
        <v>6.7629704001000004</v>
      </c>
      <c r="R432" s="60">
        <v>6.4194070656751104E-2</v>
      </c>
      <c r="S432" s="59">
        <v>10.3004391245</v>
      </c>
      <c r="T432" s="60">
        <v>5.8003208353371603E-2</v>
      </c>
      <c r="U432" s="59">
        <v>4.92339254290001</v>
      </c>
      <c r="V432" s="60">
        <v>5.2317581129656801E-2</v>
      </c>
      <c r="W432" s="105"/>
      <c r="X432" s="59">
        <v>4.8367822120000001</v>
      </c>
      <c r="Y432" s="60">
        <v>2.55040476466095E-2</v>
      </c>
      <c r="Z432" s="59">
        <v>16.0169793552</v>
      </c>
      <c r="AA432" s="60">
        <v>4.8094817124478703E-2</v>
      </c>
      <c r="AB432" s="59">
        <v>20.617853478000001</v>
      </c>
      <c r="AC432" s="60">
        <v>5.2703665312524003E-2</v>
      </c>
    </row>
    <row r="433" spans="1:29" x14ac:dyDescent="0.3">
      <c r="A433" s="63" t="s">
        <v>1</v>
      </c>
    </row>
    <row r="434" spans="1:29" x14ac:dyDescent="0.3">
      <c r="A434" s="63" t="s">
        <v>1</v>
      </c>
    </row>
    <row r="435" spans="1:29" x14ac:dyDescent="0.3">
      <c r="A435" s="51" t="s">
        <v>235</v>
      </c>
    </row>
    <row r="436" spans="1:29" x14ac:dyDescent="0.3">
      <c r="A436" s="52" t="s">
        <v>1</v>
      </c>
    </row>
    <row r="437" spans="1:29" x14ac:dyDescent="0.3">
      <c r="A437" s="112" t="s">
        <v>1</v>
      </c>
      <c r="B437" s="114" t="s">
        <v>502</v>
      </c>
      <c r="C437" s="114" t="s">
        <v>1</v>
      </c>
      <c r="D437" s="114" t="s">
        <v>346</v>
      </c>
      <c r="E437" s="114" t="s">
        <v>1</v>
      </c>
      <c r="F437" s="114" t="s">
        <v>347</v>
      </c>
      <c r="G437" s="114" t="s">
        <v>1</v>
      </c>
      <c r="H437" s="103"/>
      <c r="I437" s="114" t="s">
        <v>350</v>
      </c>
      <c r="J437" s="114" t="s">
        <v>1</v>
      </c>
      <c r="K437" s="114" t="s">
        <v>351</v>
      </c>
      <c r="L437" s="114" t="s">
        <v>1</v>
      </c>
      <c r="M437" s="114" t="s">
        <v>352</v>
      </c>
      <c r="N437" s="114" t="s">
        <v>1</v>
      </c>
      <c r="O437" s="114" t="s">
        <v>353</v>
      </c>
      <c r="P437" s="114" t="s">
        <v>1</v>
      </c>
      <c r="Q437" s="114" t="s">
        <v>354</v>
      </c>
      <c r="R437" s="114" t="s">
        <v>1</v>
      </c>
      <c r="S437" s="114" t="s">
        <v>355</v>
      </c>
      <c r="T437" s="114" t="s">
        <v>1</v>
      </c>
      <c r="U437" s="114" t="s">
        <v>356</v>
      </c>
      <c r="V437" s="114" t="s">
        <v>1</v>
      </c>
      <c r="W437" s="103"/>
      <c r="X437" s="114" t="s">
        <v>358</v>
      </c>
      <c r="Y437" s="114" t="s">
        <v>1</v>
      </c>
      <c r="Z437" s="114" t="s">
        <v>359</v>
      </c>
      <c r="AA437" s="114" t="s">
        <v>1</v>
      </c>
      <c r="AB437" s="114" t="s">
        <v>360</v>
      </c>
      <c r="AC437" s="114" t="s">
        <v>1</v>
      </c>
    </row>
    <row r="438" spans="1:29" x14ac:dyDescent="0.3">
      <c r="A438" s="113" t="s">
        <v>1</v>
      </c>
      <c r="B438" s="53" t="s">
        <v>14</v>
      </c>
      <c r="C438" s="53" t="s">
        <v>15</v>
      </c>
      <c r="D438" s="53" t="s">
        <v>14</v>
      </c>
      <c r="E438" s="53" t="s">
        <v>15</v>
      </c>
      <c r="F438" s="53" t="s">
        <v>14</v>
      </c>
      <c r="G438" s="53" t="s">
        <v>15</v>
      </c>
      <c r="H438" s="103"/>
      <c r="I438" s="53" t="s">
        <v>14</v>
      </c>
      <c r="J438" s="53" t="s">
        <v>15</v>
      </c>
      <c r="K438" s="53" t="s">
        <v>14</v>
      </c>
      <c r="L438" s="53" t="s">
        <v>15</v>
      </c>
      <c r="M438" s="53" t="s">
        <v>14</v>
      </c>
      <c r="N438" s="53" t="s">
        <v>15</v>
      </c>
      <c r="O438" s="53" t="s">
        <v>14</v>
      </c>
      <c r="P438" s="53" t="s">
        <v>15</v>
      </c>
      <c r="Q438" s="53" t="s">
        <v>14</v>
      </c>
      <c r="R438" s="53" t="s">
        <v>15</v>
      </c>
      <c r="S438" s="53" t="s">
        <v>14</v>
      </c>
      <c r="T438" s="53" t="s">
        <v>15</v>
      </c>
      <c r="U438" s="53" t="s">
        <v>14</v>
      </c>
      <c r="V438" s="53" t="s">
        <v>15</v>
      </c>
      <c r="W438" s="103"/>
      <c r="X438" s="53" t="s">
        <v>14</v>
      </c>
      <c r="Y438" s="53" t="s">
        <v>15</v>
      </c>
      <c r="Z438" s="53" t="s">
        <v>14</v>
      </c>
      <c r="AA438" s="53" t="s">
        <v>15</v>
      </c>
      <c r="AB438" s="53" t="s">
        <v>14</v>
      </c>
      <c r="AC438" s="53" t="s">
        <v>15</v>
      </c>
    </row>
    <row r="439" spans="1:29" x14ac:dyDescent="0.3">
      <c r="A439" s="54" t="s">
        <v>16</v>
      </c>
      <c r="B439" s="55">
        <v>927.69097610710003</v>
      </c>
      <c r="C439" s="55">
        <v>927.69097610710003</v>
      </c>
      <c r="D439" s="55">
        <v>393.01853753189999</v>
      </c>
      <c r="E439" s="55">
        <v>393.01853753189999</v>
      </c>
      <c r="F439" s="55">
        <v>534.67243857519998</v>
      </c>
      <c r="G439" s="55">
        <v>534.67243857519998</v>
      </c>
      <c r="H439" s="104"/>
      <c r="I439" s="55">
        <v>136.497729212</v>
      </c>
      <c r="J439" s="55">
        <v>136.497729212</v>
      </c>
      <c r="K439" s="55">
        <v>135.9202908131</v>
      </c>
      <c r="L439" s="55">
        <v>135.9202908131</v>
      </c>
      <c r="M439" s="55">
        <v>129.4697737768</v>
      </c>
      <c r="N439" s="55">
        <v>129.4697737768</v>
      </c>
      <c r="O439" s="55">
        <v>148.76138935540001</v>
      </c>
      <c r="P439" s="55">
        <v>148.76138935540001</v>
      </c>
      <c r="Q439" s="55">
        <v>105.3519480991</v>
      </c>
      <c r="R439" s="55">
        <v>105.3519480991</v>
      </c>
      <c r="S439" s="55">
        <v>177.58395469690001</v>
      </c>
      <c r="T439" s="55">
        <v>177.58395469690001</v>
      </c>
      <c r="U439" s="55">
        <v>94.105890153800004</v>
      </c>
      <c r="V439" s="55">
        <v>94.105890153800004</v>
      </c>
      <c r="W439" s="104"/>
      <c r="X439" s="55">
        <v>189.64763080040001</v>
      </c>
      <c r="Y439" s="55">
        <v>189.64763080040001</v>
      </c>
      <c r="Z439" s="55">
        <v>333.02921838219999</v>
      </c>
      <c r="AA439" s="55">
        <v>333.02921838219999</v>
      </c>
      <c r="AB439" s="55">
        <v>391.20340787949999</v>
      </c>
      <c r="AC439" s="55">
        <v>391.20340787949999</v>
      </c>
    </row>
    <row r="440" spans="1:29" x14ac:dyDescent="0.3">
      <c r="A440" s="56" t="s">
        <v>236</v>
      </c>
      <c r="B440" s="57">
        <v>169.0873235498</v>
      </c>
      <c r="C440" s="58">
        <v>0.182266862462484</v>
      </c>
      <c r="D440" s="57">
        <v>71.317075434700001</v>
      </c>
      <c r="E440" s="58">
        <v>0.18145982599843999</v>
      </c>
      <c r="F440" s="57">
        <v>97.770248115100102</v>
      </c>
      <c r="G440" s="58">
        <v>0.18286008602882001</v>
      </c>
      <c r="H440" s="105"/>
      <c r="I440" s="57">
        <v>7.5011347022999901</v>
      </c>
      <c r="J440" s="58">
        <v>5.4954281991385301E-2</v>
      </c>
      <c r="K440" s="57">
        <v>38.037444594599997</v>
      </c>
      <c r="L440" s="58">
        <v>0.27985111249433797</v>
      </c>
      <c r="M440" s="57">
        <v>37.537781965900002</v>
      </c>
      <c r="N440" s="61">
        <v>0.28993471503714402</v>
      </c>
      <c r="O440" s="57">
        <v>31.6342419064</v>
      </c>
      <c r="P440" s="58">
        <v>0.212650890419045</v>
      </c>
      <c r="Q440" s="57">
        <v>21.617196138400001</v>
      </c>
      <c r="R440" s="58">
        <v>0.20519028388602401</v>
      </c>
      <c r="S440" s="57">
        <v>21.516563937400001</v>
      </c>
      <c r="T440" s="58">
        <v>0.12116277044356</v>
      </c>
      <c r="U440" s="57">
        <v>11.2429603048</v>
      </c>
      <c r="V440" s="58">
        <v>0.119471377258377</v>
      </c>
      <c r="W440" s="105"/>
      <c r="X440" s="57">
        <v>12.1232696129</v>
      </c>
      <c r="Y440" s="62">
        <v>6.39252363013144E-2</v>
      </c>
      <c r="Z440" s="57">
        <v>68.259189773400095</v>
      </c>
      <c r="AA440" s="58">
        <v>0.20496456768866</v>
      </c>
      <c r="AB440" s="57">
        <v>88.704864163499906</v>
      </c>
      <c r="AC440" s="61">
        <v>0.22674869997764199</v>
      </c>
    </row>
    <row r="441" spans="1:29" x14ac:dyDescent="0.3">
      <c r="A441" s="56" t="s">
        <v>237</v>
      </c>
      <c r="B441" s="59">
        <v>114.9979837967</v>
      </c>
      <c r="C441" s="60">
        <v>0.12396152033220099</v>
      </c>
      <c r="D441" s="59">
        <v>52.100622326699998</v>
      </c>
      <c r="E441" s="60">
        <v>0.13256530507157399</v>
      </c>
      <c r="F441" s="59">
        <v>62.89736147</v>
      </c>
      <c r="G441" s="60">
        <v>0.117637186681269</v>
      </c>
      <c r="H441" s="105"/>
      <c r="I441" s="59">
        <v>7.1528647066</v>
      </c>
      <c r="J441" s="60">
        <v>5.2402811005673199E-2</v>
      </c>
      <c r="K441" s="59">
        <v>23.438148677600001</v>
      </c>
      <c r="L441" s="60">
        <v>0.17244039530366401</v>
      </c>
      <c r="M441" s="59">
        <v>16.836201979599998</v>
      </c>
      <c r="N441" s="60">
        <v>0.13003963387334599</v>
      </c>
      <c r="O441" s="59">
        <v>20.366473754099999</v>
      </c>
      <c r="P441" s="60">
        <v>0.13690698804542101</v>
      </c>
      <c r="Q441" s="59">
        <v>14.932283396500001</v>
      </c>
      <c r="R441" s="60">
        <v>0.141737136008665</v>
      </c>
      <c r="S441" s="59">
        <v>25.022975825500001</v>
      </c>
      <c r="T441" s="60">
        <v>0.14090786449828299</v>
      </c>
      <c r="U441" s="59">
        <v>7.2490354567999997</v>
      </c>
      <c r="V441" s="60">
        <v>7.7030624171905607E-2</v>
      </c>
      <c r="W441" s="105"/>
      <c r="X441" s="59">
        <v>20.572120976499999</v>
      </c>
      <c r="Y441" s="60">
        <v>0.108475496844734</v>
      </c>
      <c r="Z441" s="59">
        <v>21.624222534800001</v>
      </c>
      <c r="AA441" s="62">
        <v>6.4931907896390695E-2</v>
      </c>
      <c r="AB441" s="59">
        <v>72.801640285400097</v>
      </c>
      <c r="AC441" s="61">
        <v>0.18609664133556</v>
      </c>
    </row>
    <row r="442" spans="1:29" x14ac:dyDescent="0.3">
      <c r="A442" s="56" t="s">
        <v>238</v>
      </c>
      <c r="B442" s="57">
        <v>262.63358244360001</v>
      </c>
      <c r="C442" s="58">
        <v>0.28310459970808199</v>
      </c>
      <c r="D442" s="57">
        <v>103.2131585603</v>
      </c>
      <c r="E442" s="58">
        <v>0.26261651475389403</v>
      </c>
      <c r="F442" s="57">
        <v>159.4204238833</v>
      </c>
      <c r="G442" s="58">
        <v>0.29816465630456801</v>
      </c>
      <c r="H442" s="105"/>
      <c r="I442" s="57">
        <v>55.892176251999999</v>
      </c>
      <c r="J442" s="58">
        <v>0.40947330460854497</v>
      </c>
      <c r="K442" s="57">
        <v>26.670676861699999</v>
      </c>
      <c r="L442" s="58">
        <v>0.19622292376032399</v>
      </c>
      <c r="M442" s="57">
        <v>35.0866828148</v>
      </c>
      <c r="N442" s="58">
        <v>0.27100288964193198</v>
      </c>
      <c r="O442" s="57">
        <v>43.729435718600001</v>
      </c>
      <c r="P442" s="58">
        <v>0.29395689236356698</v>
      </c>
      <c r="Q442" s="57">
        <v>24.0543638091</v>
      </c>
      <c r="R442" s="58">
        <v>0.22832386342275399</v>
      </c>
      <c r="S442" s="57">
        <v>51.015228928500001</v>
      </c>
      <c r="T442" s="58">
        <v>0.28727386444103398</v>
      </c>
      <c r="U442" s="57">
        <v>26.185018058899999</v>
      </c>
      <c r="V442" s="58">
        <v>0.278250575135149</v>
      </c>
      <c r="W442" s="105"/>
      <c r="X442" s="57">
        <v>59.940297112200099</v>
      </c>
      <c r="Y442" s="58">
        <v>0.31606140745984801</v>
      </c>
      <c r="Z442" s="57">
        <v>82.473155348699905</v>
      </c>
      <c r="AA442" s="58">
        <v>0.247645404055959</v>
      </c>
      <c r="AB442" s="57">
        <v>115.1386286618</v>
      </c>
      <c r="AC442" s="58">
        <v>0.29431908399240098</v>
      </c>
    </row>
    <row r="443" spans="1:29" x14ac:dyDescent="0.3">
      <c r="A443" s="56" t="s">
        <v>239</v>
      </c>
      <c r="B443" s="59">
        <v>245.0473791782</v>
      </c>
      <c r="C443" s="60">
        <v>0.26414763697120403</v>
      </c>
      <c r="D443" s="59">
        <v>110.21263726700001</v>
      </c>
      <c r="E443" s="60">
        <v>0.28042605307912299</v>
      </c>
      <c r="F443" s="59">
        <v>134.83474191120001</v>
      </c>
      <c r="G443" s="60">
        <v>0.25218195699503199</v>
      </c>
      <c r="H443" s="105"/>
      <c r="I443" s="59">
        <v>50.549426181000001</v>
      </c>
      <c r="J443" s="60">
        <v>0.37033162729388502</v>
      </c>
      <c r="K443" s="59">
        <v>41.953035354299999</v>
      </c>
      <c r="L443" s="60">
        <v>0.30865910529862201</v>
      </c>
      <c r="M443" s="59">
        <v>25.261623029700001</v>
      </c>
      <c r="N443" s="62">
        <v>0.19511598956873</v>
      </c>
      <c r="O443" s="59">
        <v>32.470196898600001</v>
      </c>
      <c r="P443" s="60">
        <v>0.21827032564899401</v>
      </c>
      <c r="Q443" s="59">
        <v>23.6431294275</v>
      </c>
      <c r="R443" s="60">
        <v>0.22442042937127199</v>
      </c>
      <c r="S443" s="59">
        <v>42.716480974</v>
      </c>
      <c r="T443" s="60">
        <v>0.24054245805544999</v>
      </c>
      <c r="U443" s="59">
        <v>28.453487313099998</v>
      </c>
      <c r="V443" s="60">
        <v>0.302356072150188</v>
      </c>
      <c r="W443" s="105"/>
      <c r="X443" s="59">
        <v>56.432089694300203</v>
      </c>
      <c r="Y443" s="60">
        <v>0.29756285093639601</v>
      </c>
      <c r="Z443" s="59">
        <v>107.5289140421</v>
      </c>
      <c r="AA443" s="61">
        <v>0.32288132123799002</v>
      </c>
      <c r="AB443" s="59">
        <v>73.679470239599993</v>
      </c>
      <c r="AC443" s="62">
        <v>0.18834056338868899</v>
      </c>
    </row>
    <row r="444" spans="1:29" x14ac:dyDescent="0.3">
      <c r="A444" s="56" t="s">
        <v>240</v>
      </c>
      <c r="B444" s="57">
        <v>107.49067485659999</v>
      </c>
      <c r="C444" s="58">
        <v>0.11586905297674301</v>
      </c>
      <c r="D444" s="57">
        <v>46.498841847400101</v>
      </c>
      <c r="E444" s="58">
        <v>0.11831208303660699</v>
      </c>
      <c r="F444" s="57">
        <v>60.991833009199901</v>
      </c>
      <c r="G444" s="58">
        <v>0.114073269180906</v>
      </c>
      <c r="H444" s="105"/>
      <c r="I444" s="57">
        <v>15.402127370100001</v>
      </c>
      <c r="J444" s="58">
        <v>0.112837975100511</v>
      </c>
      <c r="K444" s="57">
        <v>5.8209853248999996</v>
      </c>
      <c r="L444" s="58">
        <v>4.2826463143050997E-2</v>
      </c>
      <c r="M444" s="57">
        <v>10.311865708899999</v>
      </c>
      <c r="N444" s="58">
        <v>7.9646896785941598E-2</v>
      </c>
      <c r="O444" s="57">
        <v>17.942350579100001</v>
      </c>
      <c r="P444" s="58">
        <v>0.120611609348677</v>
      </c>
      <c r="Q444" s="57">
        <v>13.6184335174</v>
      </c>
      <c r="R444" s="58">
        <v>0.129266081578195</v>
      </c>
      <c r="S444" s="57">
        <v>29.242831733100001</v>
      </c>
      <c r="T444" s="58">
        <v>0.164670461264429</v>
      </c>
      <c r="U444" s="57">
        <v>15.1520806231</v>
      </c>
      <c r="V444" s="58">
        <v>0.16101096964639</v>
      </c>
      <c r="W444" s="105"/>
      <c r="X444" s="57">
        <v>36.354417120800001</v>
      </c>
      <c r="Y444" s="61">
        <v>0.191694549345898</v>
      </c>
      <c r="Z444" s="57">
        <v>37.945730158599901</v>
      </c>
      <c r="AA444" s="58">
        <v>0.113941144092203</v>
      </c>
      <c r="AB444" s="57">
        <v>31.868215055300102</v>
      </c>
      <c r="AC444" s="62">
        <v>8.1462007777591203E-2</v>
      </c>
    </row>
    <row r="445" spans="1:29" x14ac:dyDescent="0.3">
      <c r="A445" s="56" t="s">
        <v>88</v>
      </c>
      <c r="B445" s="59">
        <v>28.4340322822</v>
      </c>
      <c r="C445" s="60">
        <v>3.06503275492866E-2</v>
      </c>
      <c r="D445" s="59">
        <v>9.6762020958000008</v>
      </c>
      <c r="E445" s="60">
        <v>2.46202180603621E-2</v>
      </c>
      <c r="F445" s="59">
        <v>18.7578301864</v>
      </c>
      <c r="G445" s="60">
        <v>3.5082844809405198E-2</v>
      </c>
      <c r="H445" s="105"/>
      <c r="I445" s="59">
        <v>0</v>
      </c>
      <c r="J445" s="60">
        <v>0</v>
      </c>
      <c r="K445" s="59">
        <v>0</v>
      </c>
      <c r="L445" s="60">
        <v>0</v>
      </c>
      <c r="M445" s="59">
        <v>4.4356182778999997</v>
      </c>
      <c r="N445" s="60">
        <v>3.4259875092906303E-2</v>
      </c>
      <c r="O445" s="59">
        <v>2.6186904985999999</v>
      </c>
      <c r="P445" s="60">
        <v>1.76032941742954E-2</v>
      </c>
      <c r="Q445" s="59">
        <v>7.4865418101999897</v>
      </c>
      <c r="R445" s="61">
        <v>7.1062205733089398E-2</v>
      </c>
      <c r="S445" s="59">
        <v>8.0698732984000099</v>
      </c>
      <c r="T445" s="60">
        <v>4.54425812972441E-2</v>
      </c>
      <c r="U445" s="59">
        <v>5.8233083970999999</v>
      </c>
      <c r="V445" s="60">
        <v>6.1880381637990999E-2</v>
      </c>
      <c r="W445" s="105"/>
      <c r="X445" s="59">
        <v>4.2254362836999997</v>
      </c>
      <c r="Y445" s="60">
        <v>2.22804591118103E-2</v>
      </c>
      <c r="Z445" s="59">
        <v>15.1980065246</v>
      </c>
      <c r="AA445" s="60">
        <v>4.5635655028797101E-2</v>
      </c>
      <c r="AB445" s="59">
        <v>9.0105894738999996</v>
      </c>
      <c r="AC445" s="60">
        <v>2.3033003528117199E-2</v>
      </c>
    </row>
    <row r="446" spans="1:29" x14ac:dyDescent="0.3">
      <c r="A446" s="56" t="s">
        <v>241</v>
      </c>
      <c r="B446" s="57">
        <v>284.08530734649997</v>
      </c>
      <c r="C446" s="58">
        <v>0.30622838279468501</v>
      </c>
      <c r="D446" s="57">
        <v>123.41769776140001</v>
      </c>
      <c r="E446" s="58">
        <v>0.31402513107001401</v>
      </c>
      <c r="F446" s="57">
        <v>160.6676095851</v>
      </c>
      <c r="G446" s="58">
        <v>0.30049727271008903</v>
      </c>
      <c r="H446" s="105"/>
      <c r="I446" s="57">
        <v>14.653999408900001</v>
      </c>
      <c r="J446" s="62">
        <v>0.10735709299705901</v>
      </c>
      <c r="K446" s="57">
        <v>61.475593272200001</v>
      </c>
      <c r="L446" s="61">
        <v>0.45229150779800298</v>
      </c>
      <c r="M446" s="57">
        <v>54.373983945500001</v>
      </c>
      <c r="N446" s="61">
        <v>0.41997434891049001</v>
      </c>
      <c r="O446" s="57">
        <v>52.000715660499999</v>
      </c>
      <c r="P446" s="58">
        <v>0.34955787846446601</v>
      </c>
      <c r="Q446" s="57">
        <v>36.549479534900001</v>
      </c>
      <c r="R446" s="58">
        <v>0.34692741989469</v>
      </c>
      <c r="S446" s="57">
        <v>46.539539762899999</v>
      </c>
      <c r="T446" s="58">
        <v>0.26207063494184302</v>
      </c>
      <c r="U446" s="57">
        <v>18.491995761599899</v>
      </c>
      <c r="V446" s="62">
        <v>0.19650200143028199</v>
      </c>
      <c r="W446" s="105"/>
      <c r="X446" s="57">
        <v>32.695390589399999</v>
      </c>
      <c r="Y446" s="62">
        <v>0.17240073314604801</v>
      </c>
      <c r="Z446" s="57">
        <v>89.883412308200107</v>
      </c>
      <c r="AA446" s="58">
        <v>0.26989647558505098</v>
      </c>
      <c r="AB446" s="57">
        <v>161.50650444889999</v>
      </c>
      <c r="AC446" s="61">
        <v>0.412845341313202</v>
      </c>
    </row>
    <row r="447" spans="1:29" x14ac:dyDescent="0.3">
      <c r="A447" s="56" t="s">
        <v>242</v>
      </c>
      <c r="B447" s="59">
        <v>352.53805403479998</v>
      </c>
      <c r="C447" s="60">
        <v>0.38001668994794702</v>
      </c>
      <c r="D447" s="59">
        <v>156.71147911439999</v>
      </c>
      <c r="E447" s="60">
        <v>0.39873813611573</v>
      </c>
      <c r="F447" s="59">
        <v>195.826574920399</v>
      </c>
      <c r="G447" s="60">
        <v>0.36625522617593798</v>
      </c>
      <c r="H447" s="105"/>
      <c r="I447" s="59">
        <v>65.951553551100005</v>
      </c>
      <c r="J447" s="60">
        <v>0.48316960239439599</v>
      </c>
      <c r="K447" s="59">
        <v>47.7740206792</v>
      </c>
      <c r="L447" s="60">
        <v>0.351485568441673</v>
      </c>
      <c r="M447" s="59">
        <v>35.573488738599998</v>
      </c>
      <c r="N447" s="62">
        <v>0.274762886354672</v>
      </c>
      <c r="O447" s="59">
        <v>50.412547477700002</v>
      </c>
      <c r="P447" s="60">
        <v>0.338881934997672</v>
      </c>
      <c r="Q447" s="59">
        <v>37.2615629449</v>
      </c>
      <c r="R447" s="60">
        <v>0.35368651094946701</v>
      </c>
      <c r="S447" s="59">
        <v>71.959312707099997</v>
      </c>
      <c r="T447" s="60">
        <v>0.40521291931987902</v>
      </c>
      <c r="U447" s="59">
        <v>43.605567936200003</v>
      </c>
      <c r="V447" s="60">
        <v>0.46336704179657801</v>
      </c>
      <c r="W447" s="105"/>
      <c r="X447" s="59">
        <v>92.786506815100097</v>
      </c>
      <c r="Y447" s="61">
        <v>0.48925740028229397</v>
      </c>
      <c r="Z447" s="59">
        <v>145.4746442007</v>
      </c>
      <c r="AA447" s="60">
        <v>0.43682246533019398</v>
      </c>
      <c r="AB447" s="59">
        <v>105.54768529490001</v>
      </c>
      <c r="AC447" s="62">
        <v>0.26980257116627998</v>
      </c>
    </row>
    <row r="448" spans="1:29" x14ac:dyDescent="0.3">
      <c r="A448" s="63" t="s">
        <v>1</v>
      </c>
    </row>
    <row r="449" spans="1:29" x14ac:dyDescent="0.3">
      <c r="A449" s="63" t="s">
        <v>1</v>
      </c>
    </row>
    <row r="450" spans="1:29" x14ac:dyDescent="0.3">
      <c r="A450" s="51" t="s">
        <v>243</v>
      </c>
    </row>
    <row r="451" spans="1:29" x14ac:dyDescent="0.3">
      <c r="A451" s="52" t="s">
        <v>1</v>
      </c>
    </row>
    <row r="452" spans="1:29" x14ac:dyDescent="0.3">
      <c r="A452" s="112" t="s">
        <v>1</v>
      </c>
      <c r="B452" s="114" t="s">
        <v>502</v>
      </c>
      <c r="C452" s="114" t="s">
        <v>1</v>
      </c>
      <c r="D452" s="114" t="s">
        <v>346</v>
      </c>
      <c r="E452" s="114" t="s">
        <v>1</v>
      </c>
      <c r="F452" s="114" t="s">
        <v>347</v>
      </c>
      <c r="G452" s="114" t="s">
        <v>1</v>
      </c>
      <c r="H452" s="103"/>
      <c r="I452" s="114" t="s">
        <v>350</v>
      </c>
      <c r="J452" s="114" t="s">
        <v>1</v>
      </c>
      <c r="K452" s="114" t="s">
        <v>351</v>
      </c>
      <c r="L452" s="114" t="s">
        <v>1</v>
      </c>
      <c r="M452" s="114" t="s">
        <v>352</v>
      </c>
      <c r="N452" s="114" t="s">
        <v>1</v>
      </c>
      <c r="O452" s="114" t="s">
        <v>353</v>
      </c>
      <c r="P452" s="114" t="s">
        <v>1</v>
      </c>
      <c r="Q452" s="114" t="s">
        <v>354</v>
      </c>
      <c r="R452" s="114" t="s">
        <v>1</v>
      </c>
      <c r="S452" s="114" t="s">
        <v>355</v>
      </c>
      <c r="T452" s="114" t="s">
        <v>1</v>
      </c>
      <c r="U452" s="114" t="s">
        <v>356</v>
      </c>
      <c r="V452" s="114" t="s">
        <v>1</v>
      </c>
      <c r="W452" s="103"/>
      <c r="X452" s="114" t="s">
        <v>358</v>
      </c>
      <c r="Y452" s="114" t="s">
        <v>1</v>
      </c>
      <c r="Z452" s="114" t="s">
        <v>359</v>
      </c>
      <c r="AA452" s="114" t="s">
        <v>1</v>
      </c>
      <c r="AB452" s="114" t="s">
        <v>360</v>
      </c>
      <c r="AC452" s="114" t="s">
        <v>1</v>
      </c>
    </row>
    <row r="453" spans="1:29" x14ac:dyDescent="0.3">
      <c r="A453" s="113" t="s">
        <v>1</v>
      </c>
      <c r="B453" s="53" t="s">
        <v>14</v>
      </c>
      <c r="C453" s="53" t="s">
        <v>15</v>
      </c>
      <c r="D453" s="53" t="s">
        <v>14</v>
      </c>
      <c r="E453" s="53" t="s">
        <v>15</v>
      </c>
      <c r="F453" s="53" t="s">
        <v>14</v>
      </c>
      <c r="G453" s="53" t="s">
        <v>15</v>
      </c>
      <c r="H453" s="103"/>
      <c r="I453" s="53" t="s">
        <v>14</v>
      </c>
      <c r="J453" s="53" t="s">
        <v>15</v>
      </c>
      <c r="K453" s="53" t="s">
        <v>14</v>
      </c>
      <c r="L453" s="53" t="s">
        <v>15</v>
      </c>
      <c r="M453" s="53" t="s">
        <v>14</v>
      </c>
      <c r="N453" s="53" t="s">
        <v>15</v>
      </c>
      <c r="O453" s="53" t="s">
        <v>14</v>
      </c>
      <c r="P453" s="53" t="s">
        <v>15</v>
      </c>
      <c r="Q453" s="53" t="s">
        <v>14</v>
      </c>
      <c r="R453" s="53" t="s">
        <v>15</v>
      </c>
      <c r="S453" s="53" t="s">
        <v>14</v>
      </c>
      <c r="T453" s="53" t="s">
        <v>15</v>
      </c>
      <c r="U453" s="53" t="s">
        <v>14</v>
      </c>
      <c r="V453" s="53" t="s">
        <v>15</v>
      </c>
      <c r="W453" s="103"/>
      <c r="X453" s="53" t="s">
        <v>14</v>
      </c>
      <c r="Y453" s="53" t="s">
        <v>15</v>
      </c>
      <c r="Z453" s="53" t="s">
        <v>14</v>
      </c>
      <c r="AA453" s="53" t="s">
        <v>15</v>
      </c>
      <c r="AB453" s="53" t="s">
        <v>14</v>
      </c>
      <c r="AC453" s="53" t="s">
        <v>15</v>
      </c>
    </row>
    <row r="454" spans="1:29" x14ac:dyDescent="0.3">
      <c r="A454" s="54" t="s">
        <v>16</v>
      </c>
      <c r="B454" s="55">
        <v>927.69097610710003</v>
      </c>
      <c r="C454" s="55">
        <v>927.69097610710003</v>
      </c>
      <c r="D454" s="55">
        <v>393.01853753189999</v>
      </c>
      <c r="E454" s="55">
        <v>393.01853753189999</v>
      </c>
      <c r="F454" s="55">
        <v>534.67243857519998</v>
      </c>
      <c r="G454" s="55">
        <v>534.67243857519998</v>
      </c>
      <c r="H454" s="104"/>
      <c r="I454" s="55">
        <v>136.497729212</v>
      </c>
      <c r="J454" s="55">
        <v>136.497729212</v>
      </c>
      <c r="K454" s="55">
        <v>135.9202908131</v>
      </c>
      <c r="L454" s="55">
        <v>135.9202908131</v>
      </c>
      <c r="M454" s="55">
        <v>129.4697737768</v>
      </c>
      <c r="N454" s="55">
        <v>129.4697737768</v>
      </c>
      <c r="O454" s="55">
        <v>148.76138935540001</v>
      </c>
      <c r="P454" s="55">
        <v>148.76138935540001</v>
      </c>
      <c r="Q454" s="55">
        <v>105.3519480991</v>
      </c>
      <c r="R454" s="55">
        <v>105.3519480991</v>
      </c>
      <c r="S454" s="55">
        <v>177.58395469690001</v>
      </c>
      <c r="T454" s="55">
        <v>177.58395469690001</v>
      </c>
      <c r="U454" s="55">
        <v>94.105890153800004</v>
      </c>
      <c r="V454" s="55">
        <v>94.105890153800004</v>
      </c>
      <c r="W454" s="104"/>
      <c r="X454" s="55">
        <v>189.64763080040001</v>
      </c>
      <c r="Y454" s="55">
        <v>189.64763080040001</v>
      </c>
      <c r="Z454" s="55">
        <v>333.02921838219999</v>
      </c>
      <c r="AA454" s="55">
        <v>333.02921838219999</v>
      </c>
      <c r="AB454" s="55">
        <v>391.20340787949999</v>
      </c>
      <c r="AC454" s="55">
        <v>391.20340787949999</v>
      </c>
    </row>
    <row r="455" spans="1:29" x14ac:dyDescent="0.3">
      <c r="A455" s="56" t="s">
        <v>236</v>
      </c>
      <c r="B455" s="57">
        <v>132.8907172161</v>
      </c>
      <c r="C455" s="58">
        <v>0.143248905765747</v>
      </c>
      <c r="D455" s="57">
        <v>53.949305715900003</v>
      </c>
      <c r="E455" s="58">
        <v>0.137269112176474</v>
      </c>
      <c r="F455" s="57">
        <v>78.941411500200005</v>
      </c>
      <c r="G455" s="58">
        <v>0.147644437612239</v>
      </c>
      <c r="H455" s="105"/>
      <c r="I455" s="57">
        <v>7.5011347022999901</v>
      </c>
      <c r="J455" s="58">
        <v>5.4954281991385301E-2</v>
      </c>
      <c r="K455" s="57">
        <v>25.5055003262</v>
      </c>
      <c r="L455" s="58">
        <v>0.18765042491905701</v>
      </c>
      <c r="M455" s="57">
        <v>33.489234488599998</v>
      </c>
      <c r="N455" s="61">
        <v>0.25866450146374598</v>
      </c>
      <c r="O455" s="57">
        <v>27.161902819200002</v>
      </c>
      <c r="P455" s="58">
        <v>0.18258704719615501</v>
      </c>
      <c r="Q455" s="57">
        <v>13.577860837199999</v>
      </c>
      <c r="R455" s="58">
        <v>0.12888096596398901</v>
      </c>
      <c r="S455" s="57">
        <v>19.296510882100002</v>
      </c>
      <c r="T455" s="58">
        <v>0.10866134226504399</v>
      </c>
      <c r="U455" s="57">
        <v>6.3585731604999998</v>
      </c>
      <c r="V455" s="62">
        <v>6.7568280265007802E-2</v>
      </c>
      <c r="W455" s="105"/>
      <c r="X455" s="57">
        <v>6.0144776932000301</v>
      </c>
      <c r="Y455" s="62">
        <v>3.1713961665727902E-2</v>
      </c>
      <c r="Z455" s="57">
        <v>59.6859229111001</v>
      </c>
      <c r="AA455" s="58">
        <v>0.17922128034604301</v>
      </c>
      <c r="AB455" s="57">
        <v>67.190316611799901</v>
      </c>
      <c r="AC455" s="58">
        <v>0.17175289186769099</v>
      </c>
    </row>
    <row r="456" spans="1:29" x14ac:dyDescent="0.3">
      <c r="A456" s="56" t="s">
        <v>237</v>
      </c>
      <c r="B456" s="59">
        <v>117.667626696</v>
      </c>
      <c r="C456" s="60">
        <v>0.126839248981134</v>
      </c>
      <c r="D456" s="59">
        <v>38.286657810800001</v>
      </c>
      <c r="E456" s="60">
        <v>9.7416926059607001E-2</v>
      </c>
      <c r="F456" s="59">
        <v>79.380968885200105</v>
      </c>
      <c r="G456" s="60">
        <v>0.148466543547177</v>
      </c>
      <c r="H456" s="105"/>
      <c r="I456" s="59">
        <v>8.3399994061000093</v>
      </c>
      <c r="J456" s="60">
        <v>6.1099913194503197E-2</v>
      </c>
      <c r="K456" s="59">
        <v>21.522059424399998</v>
      </c>
      <c r="L456" s="60">
        <v>0.15834324143695599</v>
      </c>
      <c r="M456" s="59">
        <v>21.134207505999999</v>
      </c>
      <c r="N456" s="60">
        <v>0.163236614149295</v>
      </c>
      <c r="O456" s="59">
        <v>15.8214016483</v>
      </c>
      <c r="P456" s="60">
        <v>0.106354220788445</v>
      </c>
      <c r="Q456" s="59">
        <v>15.625669974099999</v>
      </c>
      <c r="R456" s="60">
        <v>0.148318756852997</v>
      </c>
      <c r="S456" s="59">
        <v>25.997776607900001</v>
      </c>
      <c r="T456" s="60">
        <v>0.14639710356869201</v>
      </c>
      <c r="U456" s="59">
        <v>9.2265121291999996</v>
      </c>
      <c r="V456" s="60">
        <v>9.8043938738806305E-2</v>
      </c>
      <c r="W456" s="105"/>
      <c r="X456" s="59">
        <v>10.440415847600001</v>
      </c>
      <c r="Y456" s="62">
        <v>5.5051654500173103E-2</v>
      </c>
      <c r="Z456" s="59">
        <v>27.446742280900001</v>
      </c>
      <c r="AA456" s="62">
        <v>8.2415418125267398E-2</v>
      </c>
      <c r="AB456" s="59">
        <v>79.780468567499895</v>
      </c>
      <c r="AC456" s="61">
        <v>0.20393602652887499</v>
      </c>
    </row>
    <row r="457" spans="1:29" x14ac:dyDescent="0.3">
      <c r="A457" s="56" t="s">
        <v>238</v>
      </c>
      <c r="B457" s="57">
        <v>231.7612750575</v>
      </c>
      <c r="C457" s="58">
        <v>0.24982594530567401</v>
      </c>
      <c r="D457" s="57">
        <v>87.350020885999896</v>
      </c>
      <c r="E457" s="58">
        <v>0.22225420061492701</v>
      </c>
      <c r="F457" s="57">
        <v>144.41125417149999</v>
      </c>
      <c r="G457" s="58">
        <v>0.270092946171545</v>
      </c>
      <c r="H457" s="105"/>
      <c r="I457" s="57">
        <v>18.957394183600002</v>
      </c>
      <c r="J457" s="58">
        <v>0.13888431912414101</v>
      </c>
      <c r="K457" s="57">
        <v>34.848659746000003</v>
      </c>
      <c r="L457" s="58">
        <v>0.25639041483452502</v>
      </c>
      <c r="M457" s="57">
        <v>30.6322623185</v>
      </c>
      <c r="N457" s="58">
        <v>0.236597789776853</v>
      </c>
      <c r="O457" s="57">
        <v>41.561320737800003</v>
      </c>
      <c r="P457" s="58">
        <v>0.2793824453905</v>
      </c>
      <c r="Q457" s="57">
        <v>28.20356541</v>
      </c>
      <c r="R457" s="58">
        <v>0.26770805778997198</v>
      </c>
      <c r="S457" s="57">
        <v>51.311222444800002</v>
      </c>
      <c r="T457" s="58">
        <v>0.28894064518597901</v>
      </c>
      <c r="U457" s="57">
        <v>26.246850216799999</v>
      </c>
      <c r="V457" s="58">
        <v>0.27890762388947199</v>
      </c>
      <c r="W457" s="105"/>
      <c r="X457" s="57">
        <v>41.255986612500003</v>
      </c>
      <c r="Y457" s="58">
        <v>0.21754021623355299</v>
      </c>
      <c r="Z457" s="57">
        <v>82.9949627636</v>
      </c>
      <c r="AA457" s="58">
        <v>0.249212255809792</v>
      </c>
      <c r="AB457" s="57">
        <v>102.4288243605</v>
      </c>
      <c r="AC457" s="58">
        <v>0.261830092216504</v>
      </c>
    </row>
    <row r="458" spans="1:29" x14ac:dyDescent="0.3">
      <c r="A458" s="56" t="s">
        <v>239</v>
      </c>
      <c r="B458" s="59">
        <v>271.59006423269898</v>
      </c>
      <c r="C458" s="60">
        <v>0.29275919592576199</v>
      </c>
      <c r="D458" s="59">
        <v>123.8244301351</v>
      </c>
      <c r="E458" s="60">
        <v>0.31506002468153199</v>
      </c>
      <c r="F458" s="59">
        <v>147.76563409760001</v>
      </c>
      <c r="G458" s="60">
        <v>0.27636665636135499</v>
      </c>
      <c r="H458" s="105"/>
      <c r="I458" s="59">
        <v>90.085583754599696</v>
      </c>
      <c r="J458" s="61">
        <v>0.65997862583255495</v>
      </c>
      <c r="K458" s="59">
        <v>34.605457325899998</v>
      </c>
      <c r="L458" s="60">
        <v>0.25460111304120803</v>
      </c>
      <c r="M458" s="59">
        <v>23.829156473699999</v>
      </c>
      <c r="N458" s="62">
        <v>0.184051889321908</v>
      </c>
      <c r="O458" s="59">
        <v>34.8598934615</v>
      </c>
      <c r="P458" s="60">
        <v>0.23433428265594899</v>
      </c>
      <c r="Q458" s="59">
        <v>25.744583718000001</v>
      </c>
      <c r="R458" s="60">
        <v>0.24436741970621401</v>
      </c>
      <c r="S458" s="59">
        <v>37.479508618300002</v>
      </c>
      <c r="T458" s="62">
        <v>0.21105233680751101</v>
      </c>
      <c r="U458" s="59">
        <v>24.985880880700002</v>
      </c>
      <c r="V458" s="60">
        <v>0.26550815086988599</v>
      </c>
      <c r="W458" s="105"/>
      <c r="X458" s="59">
        <v>87.456074733300198</v>
      </c>
      <c r="Y458" s="61">
        <v>0.46115036799666398</v>
      </c>
      <c r="Z458" s="59">
        <v>94.442195557700003</v>
      </c>
      <c r="AA458" s="60">
        <v>0.28358531427507899</v>
      </c>
      <c r="AB458" s="59">
        <v>80.962576217600002</v>
      </c>
      <c r="AC458" s="62">
        <v>0.206957747777439</v>
      </c>
    </row>
    <row r="459" spans="1:29" x14ac:dyDescent="0.3">
      <c r="A459" s="56" t="s">
        <v>240</v>
      </c>
      <c r="B459" s="57">
        <v>142.77069628530001</v>
      </c>
      <c r="C459" s="58">
        <v>0.15389898140910399</v>
      </c>
      <c r="D459" s="57">
        <v>77.306096183800094</v>
      </c>
      <c r="E459" s="61">
        <v>0.19669834575557499</v>
      </c>
      <c r="F459" s="57">
        <v>65.464600101499997</v>
      </c>
      <c r="G459" s="58">
        <v>0.122438703360044</v>
      </c>
      <c r="H459" s="105"/>
      <c r="I459" s="57">
        <v>11.613617165400001</v>
      </c>
      <c r="J459" s="58">
        <v>8.5082859857415205E-2</v>
      </c>
      <c r="K459" s="57">
        <v>19.4386139906</v>
      </c>
      <c r="L459" s="58">
        <v>0.14301480576825301</v>
      </c>
      <c r="M459" s="57">
        <v>15.957261813100001</v>
      </c>
      <c r="N459" s="58">
        <v>0.12325086657376599</v>
      </c>
      <c r="O459" s="57">
        <v>26.413093258499998</v>
      </c>
      <c r="P459" s="58">
        <v>0.177553418753017</v>
      </c>
      <c r="Q459" s="57">
        <v>15.3749935766</v>
      </c>
      <c r="R459" s="58">
        <v>0.14593933813295401</v>
      </c>
      <c r="S459" s="57">
        <v>33.396221519299999</v>
      </c>
      <c r="T459" s="58">
        <v>0.18805877803713</v>
      </c>
      <c r="U459" s="57">
        <v>20.576894961800001</v>
      </c>
      <c r="V459" s="61">
        <v>0.218656822948814</v>
      </c>
      <c r="W459" s="105"/>
      <c r="X459" s="57">
        <v>35.744052794600002</v>
      </c>
      <c r="Y459" s="58">
        <v>0.18847613673708299</v>
      </c>
      <c r="Z459" s="57">
        <v>56.550764117699998</v>
      </c>
      <c r="AA459" s="58">
        <v>0.169807215091859</v>
      </c>
      <c r="AB459" s="57">
        <v>50.475879373000097</v>
      </c>
      <c r="AC459" s="58">
        <v>0.129027197504751</v>
      </c>
    </row>
    <row r="460" spans="1:29" x14ac:dyDescent="0.3">
      <c r="A460" s="56" t="s">
        <v>88</v>
      </c>
      <c r="B460" s="59">
        <v>31.010596619499999</v>
      </c>
      <c r="C460" s="60">
        <v>3.3427722612578203E-2</v>
      </c>
      <c r="D460" s="59">
        <v>12.3020268003</v>
      </c>
      <c r="E460" s="60">
        <v>3.1301390711885903E-2</v>
      </c>
      <c r="F460" s="59">
        <v>18.7085698192001</v>
      </c>
      <c r="G460" s="60">
        <v>3.4990712947640903E-2</v>
      </c>
      <c r="H460" s="105"/>
      <c r="I460" s="59">
        <v>0</v>
      </c>
      <c r="J460" s="60">
        <v>0</v>
      </c>
      <c r="K460" s="59">
        <v>0</v>
      </c>
      <c r="L460" s="60">
        <v>0</v>
      </c>
      <c r="M460" s="59">
        <v>4.4276511769000004</v>
      </c>
      <c r="N460" s="60">
        <v>3.4198338714432799E-2</v>
      </c>
      <c r="O460" s="59">
        <v>2.9437774300999999</v>
      </c>
      <c r="P460" s="60">
        <v>1.9788585215933501E-2</v>
      </c>
      <c r="Q460" s="59">
        <v>6.8252745831999997</v>
      </c>
      <c r="R460" s="61">
        <v>6.4785461553874296E-2</v>
      </c>
      <c r="S460" s="59">
        <v>10.102714624500001</v>
      </c>
      <c r="T460" s="60">
        <v>5.6889794135642997E-2</v>
      </c>
      <c r="U460" s="59">
        <v>6.7111788048000003</v>
      </c>
      <c r="V460" s="61">
        <v>7.1315183288014394E-2</v>
      </c>
      <c r="W460" s="105"/>
      <c r="X460" s="59">
        <v>8.7366231192000008</v>
      </c>
      <c r="Y460" s="60">
        <v>4.6067662866799003E-2</v>
      </c>
      <c r="Z460" s="59">
        <v>11.9086307512</v>
      </c>
      <c r="AA460" s="60">
        <v>3.5758516351958897E-2</v>
      </c>
      <c r="AB460" s="59">
        <v>10.3653427491</v>
      </c>
      <c r="AC460" s="60">
        <v>2.64960441047404E-2</v>
      </c>
    </row>
    <row r="461" spans="1:29" x14ac:dyDescent="0.3">
      <c r="A461" s="56" t="s">
        <v>241</v>
      </c>
      <c r="B461" s="57">
        <v>250.55834391209899</v>
      </c>
      <c r="C461" s="58">
        <v>0.27008815474688203</v>
      </c>
      <c r="D461" s="57">
        <v>92.235963526700004</v>
      </c>
      <c r="E461" s="58">
        <v>0.234686038236081</v>
      </c>
      <c r="F461" s="57">
        <v>158.32238038540001</v>
      </c>
      <c r="G461" s="58">
        <v>0.29611098115941598</v>
      </c>
      <c r="H461" s="105"/>
      <c r="I461" s="57">
        <v>15.8411341084</v>
      </c>
      <c r="J461" s="58">
        <v>0.116054195185888</v>
      </c>
      <c r="K461" s="57">
        <v>47.027559750599998</v>
      </c>
      <c r="L461" s="58">
        <v>0.34599366635601297</v>
      </c>
      <c r="M461" s="57">
        <v>54.6234419946</v>
      </c>
      <c r="N461" s="61">
        <v>0.421901115613041</v>
      </c>
      <c r="O461" s="57">
        <v>42.983304467499998</v>
      </c>
      <c r="P461" s="58">
        <v>0.28894126798460001</v>
      </c>
      <c r="Q461" s="57">
        <v>29.203530811299899</v>
      </c>
      <c r="R461" s="58">
        <v>0.27719972281698602</v>
      </c>
      <c r="S461" s="57">
        <v>45.294287490000002</v>
      </c>
      <c r="T461" s="58">
        <v>0.25505844583373699</v>
      </c>
      <c r="U461" s="57">
        <v>15.5850852897</v>
      </c>
      <c r="V461" s="62">
        <v>0.16561221900381401</v>
      </c>
      <c r="W461" s="105"/>
      <c r="X461" s="57">
        <v>16.454893540800001</v>
      </c>
      <c r="Y461" s="62">
        <v>8.6765616165901005E-2</v>
      </c>
      <c r="Z461" s="57">
        <v>87.132665192000005</v>
      </c>
      <c r="AA461" s="58">
        <v>0.26163669847131099</v>
      </c>
      <c r="AB461" s="57">
        <v>146.97078517930001</v>
      </c>
      <c r="AC461" s="61">
        <v>0.37568891839656599</v>
      </c>
    </row>
    <row r="462" spans="1:29" x14ac:dyDescent="0.3">
      <c r="A462" s="56" t="s">
        <v>242</v>
      </c>
      <c r="B462" s="59">
        <v>414.36076051800001</v>
      </c>
      <c r="C462" s="60">
        <v>0.44665817733486601</v>
      </c>
      <c r="D462" s="59">
        <v>201.1305263189</v>
      </c>
      <c r="E462" s="61">
        <v>0.51175837043710704</v>
      </c>
      <c r="F462" s="59">
        <v>213.23023419910001</v>
      </c>
      <c r="G462" s="60">
        <v>0.39880535972139902</v>
      </c>
      <c r="H462" s="105"/>
      <c r="I462" s="59">
        <v>101.69920092</v>
      </c>
      <c r="J462" s="61">
        <v>0.74506148568996999</v>
      </c>
      <c r="K462" s="59">
        <v>54.044071316500002</v>
      </c>
      <c r="L462" s="60">
        <v>0.39761591880946201</v>
      </c>
      <c r="M462" s="59">
        <v>39.7864182868</v>
      </c>
      <c r="N462" s="62">
        <v>0.30730275589567302</v>
      </c>
      <c r="O462" s="59">
        <v>61.272986719999999</v>
      </c>
      <c r="P462" s="60">
        <v>0.41188770140896602</v>
      </c>
      <c r="Q462" s="59">
        <v>41.119577294599999</v>
      </c>
      <c r="R462" s="60">
        <v>0.39030675783916802</v>
      </c>
      <c r="S462" s="59">
        <v>70.8757301376002</v>
      </c>
      <c r="T462" s="60">
        <v>0.39911111484464101</v>
      </c>
      <c r="U462" s="59">
        <v>45.562775842500002</v>
      </c>
      <c r="V462" s="60">
        <v>0.4841649738187</v>
      </c>
      <c r="W462" s="105"/>
      <c r="X462" s="59">
        <v>123.20012752789999</v>
      </c>
      <c r="Y462" s="61">
        <v>0.64962650473374695</v>
      </c>
      <c r="Z462" s="59">
        <v>150.99295967539999</v>
      </c>
      <c r="AA462" s="60">
        <v>0.45339252936693802</v>
      </c>
      <c r="AB462" s="59">
        <v>131.4384555906</v>
      </c>
      <c r="AC462" s="62">
        <v>0.33598494528218997</v>
      </c>
    </row>
    <row r="463" spans="1:29" x14ac:dyDescent="0.3">
      <c r="A463" s="63" t="s">
        <v>1</v>
      </c>
    </row>
    <row r="464" spans="1:29" x14ac:dyDescent="0.3">
      <c r="A464" s="63" t="s">
        <v>1</v>
      </c>
    </row>
    <row r="465" spans="1:29" x14ac:dyDescent="0.3">
      <c r="A465" s="51" t="s">
        <v>244</v>
      </c>
    </row>
    <row r="466" spans="1:29" x14ac:dyDescent="0.3">
      <c r="A466" s="52" t="s">
        <v>1</v>
      </c>
    </row>
    <row r="467" spans="1:29" x14ac:dyDescent="0.3">
      <c r="A467" s="112" t="s">
        <v>1</v>
      </c>
      <c r="B467" s="114" t="s">
        <v>502</v>
      </c>
      <c r="C467" s="114" t="s">
        <v>1</v>
      </c>
      <c r="D467" s="114" t="s">
        <v>346</v>
      </c>
      <c r="E467" s="114" t="s">
        <v>1</v>
      </c>
      <c r="F467" s="114" t="s">
        <v>347</v>
      </c>
      <c r="G467" s="114" t="s">
        <v>1</v>
      </c>
      <c r="H467" s="103"/>
      <c r="I467" s="114" t="s">
        <v>350</v>
      </c>
      <c r="J467" s="114" t="s">
        <v>1</v>
      </c>
      <c r="K467" s="114" t="s">
        <v>351</v>
      </c>
      <c r="L467" s="114" t="s">
        <v>1</v>
      </c>
      <c r="M467" s="114" t="s">
        <v>352</v>
      </c>
      <c r="N467" s="114" t="s">
        <v>1</v>
      </c>
      <c r="O467" s="114" t="s">
        <v>353</v>
      </c>
      <c r="P467" s="114" t="s">
        <v>1</v>
      </c>
      <c r="Q467" s="114" t="s">
        <v>354</v>
      </c>
      <c r="R467" s="114" t="s">
        <v>1</v>
      </c>
      <c r="S467" s="114" t="s">
        <v>355</v>
      </c>
      <c r="T467" s="114" t="s">
        <v>1</v>
      </c>
      <c r="U467" s="114" t="s">
        <v>356</v>
      </c>
      <c r="V467" s="114" t="s">
        <v>1</v>
      </c>
      <c r="W467" s="103"/>
      <c r="X467" s="114" t="s">
        <v>358</v>
      </c>
      <c r="Y467" s="114" t="s">
        <v>1</v>
      </c>
      <c r="Z467" s="114" t="s">
        <v>359</v>
      </c>
      <c r="AA467" s="114" t="s">
        <v>1</v>
      </c>
      <c r="AB467" s="114" t="s">
        <v>360</v>
      </c>
      <c r="AC467" s="114" t="s">
        <v>1</v>
      </c>
    </row>
    <row r="468" spans="1:29" x14ac:dyDescent="0.3">
      <c r="A468" s="113" t="s">
        <v>1</v>
      </c>
      <c r="B468" s="53" t="s">
        <v>14</v>
      </c>
      <c r="C468" s="53" t="s">
        <v>15</v>
      </c>
      <c r="D468" s="53" t="s">
        <v>14</v>
      </c>
      <c r="E468" s="53" t="s">
        <v>15</v>
      </c>
      <c r="F468" s="53" t="s">
        <v>14</v>
      </c>
      <c r="G468" s="53" t="s">
        <v>15</v>
      </c>
      <c r="H468" s="103"/>
      <c r="I468" s="53" t="s">
        <v>14</v>
      </c>
      <c r="J468" s="53" t="s">
        <v>15</v>
      </c>
      <c r="K468" s="53" t="s">
        <v>14</v>
      </c>
      <c r="L468" s="53" t="s">
        <v>15</v>
      </c>
      <c r="M468" s="53" t="s">
        <v>14</v>
      </c>
      <c r="N468" s="53" t="s">
        <v>15</v>
      </c>
      <c r="O468" s="53" t="s">
        <v>14</v>
      </c>
      <c r="P468" s="53" t="s">
        <v>15</v>
      </c>
      <c r="Q468" s="53" t="s">
        <v>14</v>
      </c>
      <c r="R468" s="53" t="s">
        <v>15</v>
      </c>
      <c r="S468" s="53" t="s">
        <v>14</v>
      </c>
      <c r="T468" s="53" t="s">
        <v>15</v>
      </c>
      <c r="U468" s="53" t="s">
        <v>14</v>
      </c>
      <c r="V468" s="53" t="s">
        <v>15</v>
      </c>
      <c r="W468" s="103"/>
      <c r="X468" s="53" t="s">
        <v>14</v>
      </c>
      <c r="Y468" s="53" t="s">
        <v>15</v>
      </c>
      <c r="Z468" s="53" t="s">
        <v>14</v>
      </c>
      <c r="AA468" s="53" t="s">
        <v>15</v>
      </c>
      <c r="AB468" s="53" t="s">
        <v>14</v>
      </c>
      <c r="AC468" s="53" t="s">
        <v>15</v>
      </c>
    </row>
    <row r="469" spans="1:29" x14ac:dyDescent="0.3">
      <c r="A469" s="54" t="s">
        <v>16</v>
      </c>
      <c r="B469" s="55">
        <v>927.69097610710003</v>
      </c>
      <c r="C469" s="55">
        <v>927.69097610710003</v>
      </c>
      <c r="D469" s="55">
        <v>393.01853753189999</v>
      </c>
      <c r="E469" s="55">
        <v>393.01853753189999</v>
      </c>
      <c r="F469" s="55">
        <v>534.67243857519998</v>
      </c>
      <c r="G469" s="55">
        <v>534.67243857519998</v>
      </c>
      <c r="H469" s="104"/>
      <c r="I469" s="55">
        <v>136.497729212</v>
      </c>
      <c r="J469" s="55">
        <v>136.497729212</v>
      </c>
      <c r="K469" s="55">
        <v>135.9202908131</v>
      </c>
      <c r="L469" s="55">
        <v>135.9202908131</v>
      </c>
      <c r="M469" s="55">
        <v>129.4697737768</v>
      </c>
      <c r="N469" s="55">
        <v>129.4697737768</v>
      </c>
      <c r="O469" s="55">
        <v>148.76138935540001</v>
      </c>
      <c r="P469" s="55">
        <v>148.76138935540001</v>
      </c>
      <c r="Q469" s="55">
        <v>105.3519480991</v>
      </c>
      <c r="R469" s="55">
        <v>105.3519480991</v>
      </c>
      <c r="S469" s="55">
        <v>177.58395469690001</v>
      </c>
      <c r="T469" s="55">
        <v>177.58395469690001</v>
      </c>
      <c r="U469" s="55">
        <v>94.105890153800004</v>
      </c>
      <c r="V469" s="55">
        <v>94.105890153800004</v>
      </c>
      <c r="W469" s="104"/>
      <c r="X469" s="55">
        <v>189.64763080040001</v>
      </c>
      <c r="Y469" s="55">
        <v>189.64763080040001</v>
      </c>
      <c r="Z469" s="55">
        <v>333.02921838219999</v>
      </c>
      <c r="AA469" s="55">
        <v>333.02921838219999</v>
      </c>
      <c r="AB469" s="55">
        <v>391.20340787949999</v>
      </c>
      <c r="AC469" s="55">
        <v>391.20340787949999</v>
      </c>
    </row>
    <row r="470" spans="1:29" x14ac:dyDescent="0.3">
      <c r="A470" s="56" t="s">
        <v>236</v>
      </c>
      <c r="B470" s="57">
        <v>182.75220379870001</v>
      </c>
      <c r="C470" s="58">
        <v>0.19699685402308101</v>
      </c>
      <c r="D470" s="57">
        <v>84.8601757112</v>
      </c>
      <c r="E470" s="58">
        <v>0.21591901553578</v>
      </c>
      <c r="F470" s="57">
        <v>97.892028087499995</v>
      </c>
      <c r="G470" s="58">
        <v>0.18308785159819299</v>
      </c>
      <c r="H470" s="105"/>
      <c r="I470" s="57">
        <v>11.104499235900001</v>
      </c>
      <c r="J470" s="58">
        <v>8.1352996126793906E-2</v>
      </c>
      <c r="K470" s="57">
        <v>33.652720248400001</v>
      </c>
      <c r="L470" s="58">
        <v>0.247591585090668</v>
      </c>
      <c r="M470" s="57">
        <v>40.7566500529</v>
      </c>
      <c r="N470" s="61">
        <v>0.314796642212124</v>
      </c>
      <c r="O470" s="57">
        <v>40.284331405300001</v>
      </c>
      <c r="P470" s="61">
        <v>0.27079830041825098</v>
      </c>
      <c r="Q470" s="57">
        <v>19.448240716899999</v>
      </c>
      <c r="R470" s="58">
        <v>0.184602573258597</v>
      </c>
      <c r="S470" s="57">
        <v>25.0131096028</v>
      </c>
      <c r="T470" s="58">
        <v>0.14085230642313601</v>
      </c>
      <c r="U470" s="57">
        <v>12.4926525365</v>
      </c>
      <c r="V470" s="58">
        <v>0.13275101607437001</v>
      </c>
      <c r="W470" s="105"/>
      <c r="X470" s="57">
        <v>15.1062894447</v>
      </c>
      <c r="Y470" s="62">
        <v>7.9654511796137598E-2</v>
      </c>
      <c r="Z470" s="57">
        <v>78.069050343999905</v>
      </c>
      <c r="AA470" s="58">
        <v>0.23442102384663499</v>
      </c>
      <c r="AB470" s="57">
        <v>89.576864009999895</v>
      </c>
      <c r="AC470" s="58">
        <v>0.22897771902230399</v>
      </c>
    </row>
    <row r="471" spans="1:29" x14ac:dyDescent="0.3">
      <c r="A471" s="56" t="s">
        <v>237</v>
      </c>
      <c r="B471" s="59">
        <v>130.63107537689899</v>
      </c>
      <c r="C471" s="60">
        <v>0.14081313577617399</v>
      </c>
      <c r="D471" s="59">
        <v>57.590355612300002</v>
      </c>
      <c r="E471" s="60">
        <v>0.146533433191114</v>
      </c>
      <c r="F471" s="59">
        <v>73.040719764599999</v>
      </c>
      <c r="G471" s="60">
        <v>0.13660835026252599</v>
      </c>
      <c r="H471" s="105"/>
      <c r="I471" s="59">
        <v>8.8397876607000203</v>
      </c>
      <c r="J471" s="60">
        <v>6.4761426521393495E-2</v>
      </c>
      <c r="K471" s="59">
        <v>24.561750606899999</v>
      </c>
      <c r="L471" s="60">
        <v>0.18070701923875501</v>
      </c>
      <c r="M471" s="59">
        <v>18.034878068099999</v>
      </c>
      <c r="N471" s="60">
        <v>0.13929798084911499</v>
      </c>
      <c r="O471" s="59">
        <v>22.217299327700001</v>
      </c>
      <c r="P471" s="60">
        <v>0.149348560294913</v>
      </c>
      <c r="Q471" s="59">
        <v>18.453044046599999</v>
      </c>
      <c r="R471" s="60">
        <v>0.17515617299494099</v>
      </c>
      <c r="S471" s="59">
        <v>28.540002522599998</v>
      </c>
      <c r="T471" s="60">
        <v>0.160712732021944</v>
      </c>
      <c r="U471" s="59">
        <v>9.9843131442999997</v>
      </c>
      <c r="V471" s="60">
        <v>0.10609658043702</v>
      </c>
      <c r="W471" s="105"/>
      <c r="X471" s="59">
        <v>18.277084818599999</v>
      </c>
      <c r="Y471" s="60">
        <v>9.6373915885277994E-2</v>
      </c>
      <c r="Z471" s="59">
        <v>39.829192025399998</v>
      </c>
      <c r="AA471" s="60">
        <v>0.119596689500349</v>
      </c>
      <c r="AB471" s="59">
        <v>72.524798532899894</v>
      </c>
      <c r="AC471" s="61">
        <v>0.185388974308832</v>
      </c>
    </row>
    <row r="472" spans="1:29" x14ac:dyDescent="0.3">
      <c r="A472" s="56" t="s">
        <v>238</v>
      </c>
      <c r="B472" s="57">
        <v>271.2834100366</v>
      </c>
      <c r="C472" s="58">
        <v>0.292428639518512</v>
      </c>
      <c r="D472" s="57">
        <v>112.0096883439</v>
      </c>
      <c r="E472" s="58">
        <v>0.28499848645131298</v>
      </c>
      <c r="F472" s="57">
        <v>159.27372169270001</v>
      </c>
      <c r="G472" s="58">
        <v>0.297890278610833</v>
      </c>
      <c r="H472" s="105"/>
      <c r="I472" s="57">
        <v>38.9466252223</v>
      </c>
      <c r="J472" s="58">
        <v>0.28532800836423</v>
      </c>
      <c r="K472" s="57">
        <v>31.4198066527</v>
      </c>
      <c r="L472" s="58">
        <v>0.231163474303513</v>
      </c>
      <c r="M472" s="57">
        <v>32.696575359900002</v>
      </c>
      <c r="N472" s="58">
        <v>0.252542152551123</v>
      </c>
      <c r="O472" s="57">
        <v>43.080488299000002</v>
      </c>
      <c r="P472" s="58">
        <v>0.28959455464669098</v>
      </c>
      <c r="Q472" s="57">
        <v>30.791846061099999</v>
      </c>
      <c r="R472" s="58">
        <v>0.29227600074500198</v>
      </c>
      <c r="S472" s="57">
        <v>64.183105788900207</v>
      </c>
      <c r="T472" s="58">
        <v>0.361424014339852</v>
      </c>
      <c r="U472" s="57">
        <v>30.164962652700002</v>
      </c>
      <c r="V472" s="58">
        <v>0.32054276946321297</v>
      </c>
      <c r="W472" s="105"/>
      <c r="X472" s="57">
        <v>54.417769263600199</v>
      </c>
      <c r="Y472" s="58">
        <v>0.28694146630744599</v>
      </c>
      <c r="Z472" s="57">
        <v>88.647242401300105</v>
      </c>
      <c r="AA472" s="58">
        <v>0.26618457933491102</v>
      </c>
      <c r="AB472" s="57">
        <v>123.1368970508</v>
      </c>
      <c r="AC472" s="58">
        <v>0.31476437722835199</v>
      </c>
    </row>
    <row r="473" spans="1:29" x14ac:dyDescent="0.3">
      <c r="A473" s="56" t="s">
        <v>239</v>
      </c>
      <c r="B473" s="59">
        <v>224.5062460963</v>
      </c>
      <c r="C473" s="60">
        <v>0.24200542193307001</v>
      </c>
      <c r="D473" s="59">
        <v>89.969005976299997</v>
      </c>
      <c r="E473" s="60">
        <v>0.22891797048885401</v>
      </c>
      <c r="F473" s="59">
        <v>134.53724012000001</v>
      </c>
      <c r="G473" s="60">
        <v>0.25162553820525302</v>
      </c>
      <c r="H473" s="105"/>
      <c r="I473" s="59">
        <v>77.606817093100204</v>
      </c>
      <c r="J473" s="61">
        <v>0.56855756898758203</v>
      </c>
      <c r="K473" s="59">
        <v>31.8855970557</v>
      </c>
      <c r="L473" s="60">
        <v>0.23459041225526001</v>
      </c>
      <c r="M473" s="59">
        <v>25.433543632700001</v>
      </c>
      <c r="N473" s="60">
        <v>0.19644387172983199</v>
      </c>
      <c r="O473" s="59">
        <v>26.922224093499999</v>
      </c>
      <c r="P473" s="60">
        <v>0.18097588500723899</v>
      </c>
      <c r="Q473" s="59">
        <v>18.377622398900002</v>
      </c>
      <c r="R473" s="62">
        <v>0.17444027120991601</v>
      </c>
      <c r="S473" s="59">
        <v>27.809163394700001</v>
      </c>
      <c r="T473" s="62">
        <v>0.15659727503064499</v>
      </c>
      <c r="U473" s="59">
        <v>16.4712784277</v>
      </c>
      <c r="V473" s="60">
        <v>0.17502919743685</v>
      </c>
      <c r="W473" s="105"/>
      <c r="X473" s="59">
        <v>67.726375627100197</v>
      </c>
      <c r="Y473" s="61">
        <v>0.35711690855964601</v>
      </c>
      <c r="Z473" s="59">
        <v>87.837280703600001</v>
      </c>
      <c r="AA473" s="60">
        <v>0.26375247532423401</v>
      </c>
      <c r="AB473" s="59">
        <v>64.045558254699998</v>
      </c>
      <c r="AC473" s="62">
        <v>0.16371421353882401</v>
      </c>
    </row>
    <row r="474" spans="1:29" x14ac:dyDescent="0.3">
      <c r="A474" s="56" t="s">
        <v>240</v>
      </c>
      <c r="B474" s="57">
        <v>88.195039310300004</v>
      </c>
      <c r="C474" s="58">
        <v>9.5069415982028602E-2</v>
      </c>
      <c r="D474" s="57">
        <v>33.503652226100002</v>
      </c>
      <c r="E474" s="58">
        <v>8.5247002435300201E-2</v>
      </c>
      <c r="F474" s="57">
        <v>54.691387084200002</v>
      </c>
      <c r="G474" s="58">
        <v>0.102289519972157</v>
      </c>
      <c r="H474" s="105"/>
      <c r="I474" s="57">
        <v>0</v>
      </c>
      <c r="J474" s="58">
        <v>0</v>
      </c>
      <c r="K474" s="57">
        <v>14.400416249399999</v>
      </c>
      <c r="L474" s="58">
        <v>0.10594750911180401</v>
      </c>
      <c r="M474" s="57">
        <v>9.3249604841999698</v>
      </c>
      <c r="N474" s="58">
        <v>7.2024227834643503E-2</v>
      </c>
      <c r="O474" s="57">
        <v>12.111785233999999</v>
      </c>
      <c r="P474" s="58">
        <v>8.1417532375045301E-2</v>
      </c>
      <c r="Q474" s="57">
        <v>12.5429019563</v>
      </c>
      <c r="R474" s="58">
        <v>0.11905714305825101</v>
      </c>
      <c r="S474" s="57">
        <v>26.191955437299999</v>
      </c>
      <c r="T474" s="58">
        <v>0.14749055162108801</v>
      </c>
      <c r="U474" s="57">
        <v>13.6230199491</v>
      </c>
      <c r="V474" s="58">
        <v>0.144762670294447</v>
      </c>
      <c r="W474" s="105"/>
      <c r="X474" s="57">
        <v>26.481369858200001</v>
      </c>
      <c r="Y474" s="58">
        <v>0.13963459362205799</v>
      </c>
      <c r="Z474" s="57">
        <v>28.723522696900002</v>
      </c>
      <c r="AA474" s="58">
        <v>8.62492571565764E-2</v>
      </c>
      <c r="AB474" s="57">
        <v>31.667834233300098</v>
      </c>
      <c r="AC474" s="58">
        <v>8.0949791324554196E-2</v>
      </c>
    </row>
    <row r="475" spans="1:29" x14ac:dyDescent="0.3">
      <c r="A475" s="56" t="s">
        <v>88</v>
      </c>
      <c r="B475" s="59">
        <v>30.323001488300001</v>
      </c>
      <c r="C475" s="60">
        <v>3.2686532767134797E-2</v>
      </c>
      <c r="D475" s="59">
        <v>15.085659662099999</v>
      </c>
      <c r="E475" s="60">
        <v>3.8384091897638702E-2</v>
      </c>
      <c r="F475" s="59">
        <v>15.2373418262</v>
      </c>
      <c r="G475" s="60">
        <v>2.84984613510369E-2</v>
      </c>
      <c r="H475" s="105"/>
      <c r="I475" s="59">
        <v>0</v>
      </c>
      <c r="J475" s="60">
        <v>0</v>
      </c>
      <c r="K475" s="59">
        <v>0</v>
      </c>
      <c r="L475" s="60">
        <v>0</v>
      </c>
      <c r="M475" s="59">
        <v>3.2231661790000001</v>
      </c>
      <c r="N475" s="60">
        <v>2.4895124823162099E-2</v>
      </c>
      <c r="O475" s="59">
        <v>4.1452609959000002</v>
      </c>
      <c r="P475" s="60">
        <v>2.7865167257861E-2</v>
      </c>
      <c r="Q475" s="59">
        <v>5.7382929193000001</v>
      </c>
      <c r="R475" s="60">
        <v>5.4467838733292702E-2</v>
      </c>
      <c r="S475" s="59">
        <v>5.8466179505999802</v>
      </c>
      <c r="T475" s="60">
        <v>3.2923120563335802E-2</v>
      </c>
      <c r="U475" s="59">
        <v>11.3696634435</v>
      </c>
      <c r="V475" s="61">
        <v>0.120817766294099</v>
      </c>
      <c r="W475" s="105"/>
      <c r="X475" s="59">
        <v>7.6387417881999999</v>
      </c>
      <c r="Y475" s="60">
        <v>4.0278603829433601E-2</v>
      </c>
      <c r="Z475" s="59">
        <v>9.9229302110000006</v>
      </c>
      <c r="AA475" s="60">
        <v>2.9795974837294799E-2</v>
      </c>
      <c r="AB475" s="59">
        <v>10.2514557978</v>
      </c>
      <c r="AC475" s="60">
        <v>2.62049245771338E-2</v>
      </c>
    </row>
    <row r="476" spans="1:29" x14ac:dyDescent="0.3">
      <c r="A476" s="56" t="s">
        <v>241</v>
      </c>
      <c r="B476" s="57">
        <v>313.38327917560002</v>
      </c>
      <c r="C476" s="58">
        <v>0.33780998979925497</v>
      </c>
      <c r="D476" s="57">
        <v>142.4505313235</v>
      </c>
      <c r="E476" s="58">
        <v>0.36245244872689403</v>
      </c>
      <c r="F476" s="57">
        <v>170.93274785209999</v>
      </c>
      <c r="G476" s="58">
        <v>0.31969620186071901</v>
      </c>
      <c r="H476" s="105"/>
      <c r="I476" s="57">
        <v>19.944286896600001</v>
      </c>
      <c r="J476" s="62">
        <v>0.146114422648187</v>
      </c>
      <c r="K476" s="57">
        <v>58.2144708553</v>
      </c>
      <c r="L476" s="58">
        <v>0.42829860432942302</v>
      </c>
      <c r="M476" s="57">
        <v>58.791528120999899</v>
      </c>
      <c r="N476" s="61">
        <v>0.45409462306123999</v>
      </c>
      <c r="O476" s="57">
        <v>62.501630732999999</v>
      </c>
      <c r="P476" s="61">
        <v>0.42014686071316398</v>
      </c>
      <c r="Q476" s="57">
        <v>37.901284763500001</v>
      </c>
      <c r="R476" s="58">
        <v>0.35975874625353799</v>
      </c>
      <c r="S476" s="57">
        <v>53.553112125399998</v>
      </c>
      <c r="T476" s="58">
        <v>0.30156503844507998</v>
      </c>
      <c r="U476" s="57">
        <v>22.476965680799999</v>
      </c>
      <c r="V476" s="62">
        <v>0.23884759651139001</v>
      </c>
      <c r="W476" s="105"/>
      <c r="X476" s="57">
        <v>33.383374263299999</v>
      </c>
      <c r="Y476" s="62">
        <v>0.17602842768141599</v>
      </c>
      <c r="Z476" s="57">
        <v>117.89824236939999</v>
      </c>
      <c r="AA476" s="58">
        <v>0.35401771334698501</v>
      </c>
      <c r="AB476" s="57">
        <v>162.10166254289999</v>
      </c>
      <c r="AC476" s="61">
        <v>0.41436669333113602</v>
      </c>
    </row>
    <row r="477" spans="1:29" x14ac:dyDescent="0.3">
      <c r="A477" s="56" t="s">
        <v>242</v>
      </c>
      <c r="B477" s="59">
        <v>312.70128540659999</v>
      </c>
      <c r="C477" s="60">
        <v>0.33707483791509801</v>
      </c>
      <c r="D477" s="59">
        <v>123.4726582024</v>
      </c>
      <c r="E477" s="60">
        <v>0.31416497292415402</v>
      </c>
      <c r="F477" s="59">
        <v>189.2286272042</v>
      </c>
      <c r="G477" s="60">
        <v>0.35391505817741098</v>
      </c>
      <c r="H477" s="105"/>
      <c r="I477" s="59">
        <v>77.606817093100204</v>
      </c>
      <c r="J477" s="61">
        <v>0.56855756898758203</v>
      </c>
      <c r="K477" s="59">
        <v>46.286013305099999</v>
      </c>
      <c r="L477" s="60">
        <v>0.34053792136706501</v>
      </c>
      <c r="M477" s="59">
        <v>34.758504116899999</v>
      </c>
      <c r="N477" s="60">
        <v>0.26846809956447498</v>
      </c>
      <c r="O477" s="59">
        <v>39.034009327500002</v>
      </c>
      <c r="P477" s="60">
        <v>0.262393417382284</v>
      </c>
      <c r="Q477" s="59">
        <v>30.920524355200001</v>
      </c>
      <c r="R477" s="60">
        <v>0.293497414268167</v>
      </c>
      <c r="S477" s="59">
        <v>54.001118832000003</v>
      </c>
      <c r="T477" s="60">
        <v>0.30408782665173201</v>
      </c>
      <c r="U477" s="59">
        <v>30.094298376800001</v>
      </c>
      <c r="V477" s="60">
        <v>0.31979186773129697</v>
      </c>
      <c r="W477" s="105"/>
      <c r="X477" s="59">
        <v>94.207745485299895</v>
      </c>
      <c r="Y477" s="61">
        <v>0.496751502181704</v>
      </c>
      <c r="Z477" s="59">
        <v>116.56080340050001</v>
      </c>
      <c r="AA477" s="60">
        <v>0.35000173248081001</v>
      </c>
      <c r="AB477" s="59">
        <v>95.713392487999897</v>
      </c>
      <c r="AC477" s="62">
        <v>0.244664004863378</v>
      </c>
    </row>
    <row r="478" spans="1:29" x14ac:dyDescent="0.3">
      <c r="A478" s="63" t="s">
        <v>1</v>
      </c>
    </row>
    <row r="479" spans="1:29" x14ac:dyDescent="0.3">
      <c r="A479" s="63" t="s">
        <v>1</v>
      </c>
    </row>
    <row r="480" spans="1:29" x14ac:dyDescent="0.3">
      <c r="A480" s="51" t="s">
        <v>245</v>
      </c>
    </row>
    <row r="481" spans="1:29" x14ac:dyDescent="0.3">
      <c r="A481" s="52" t="s">
        <v>1</v>
      </c>
    </row>
    <row r="482" spans="1:29" x14ac:dyDescent="0.3">
      <c r="A482" s="112" t="s">
        <v>1</v>
      </c>
      <c r="B482" s="114" t="s">
        <v>502</v>
      </c>
      <c r="C482" s="114" t="s">
        <v>1</v>
      </c>
      <c r="D482" s="114" t="s">
        <v>346</v>
      </c>
      <c r="E482" s="114" t="s">
        <v>1</v>
      </c>
      <c r="F482" s="114" t="s">
        <v>347</v>
      </c>
      <c r="G482" s="114" t="s">
        <v>1</v>
      </c>
      <c r="H482" s="103"/>
      <c r="I482" s="114" t="s">
        <v>350</v>
      </c>
      <c r="J482" s="114" t="s">
        <v>1</v>
      </c>
      <c r="K482" s="114" t="s">
        <v>351</v>
      </c>
      <c r="L482" s="114" t="s">
        <v>1</v>
      </c>
      <c r="M482" s="114" t="s">
        <v>352</v>
      </c>
      <c r="N482" s="114" t="s">
        <v>1</v>
      </c>
      <c r="O482" s="114" t="s">
        <v>353</v>
      </c>
      <c r="P482" s="114" t="s">
        <v>1</v>
      </c>
      <c r="Q482" s="114" t="s">
        <v>354</v>
      </c>
      <c r="R482" s="114" t="s">
        <v>1</v>
      </c>
      <c r="S482" s="114" t="s">
        <v>355</v>
      </c>
      <c r="T482" s="114" t="s">
        <v>1</v>
      </c>
      <c r="U482" s="114" t="s">
        <v>356</v>
      </c>
      <c r="V482" s="114" t="s">
        <v>1</v>
      </c>
      <c r="W482" s="103"/>
      <c r="X482" s="114" t="s">
        <v>358</v>
      </c>
      <c r="Y482" s="114" t="s">
        <v>1</v>
      </c>
      <c r="Z482" s="114" t="s">
        <v>359</v>
      </c>
      <c r="AA482" s="114" t="s">
        <v>1</v>
      </c>
      <c r="AB482" s="114" t="s">
        <v>360</v>
      </c>
      <c r="AC482" s="114" t="s">
        <v>1</v>
      </c>
    </row>
    <row r="483" spans="1:29" x14ac:dyDescent="0.3">
      <c r="A483" s="113" t="s">
        <v>1</v>
      </c>
      <c r="B483" s="53" t="s">
        <v>14</v>
      </c>
      <c r="C483" s="53" t="s">
        <v>15</v>
      </c>
      <c r="D483" s="53" t="s">
        <v>14</v>
      </c>
      <c r="E483" s="53" t="s">
        <v>15</v>
      </c>
      <c r="F483" s="53" t="s">
        <v>14</v>
      </c>
      <c r="G483" s="53" t="s">
        <v>15</v>
      </c>
      <c r="H483" s="103"/>
      <c r="I483" s="53" t="s">
        <v>14</v>
      </c>
      <c r="J483" s="53" t="s">
        <v>15</v>
      </c>
      <c r="K483" s="53" t="s">
        <v>14</v>
      </c>
      <c r="L483" s="53" t="s">
        <v>15</v>
      </c>
      <c r="M483" s="53" t="s">
        <v>14</v>
      </c>
      <c r="N483" s="53" t="s">
        <v>15</v>
      </c>
      <c r="O483" s="53" t="s">
        <v>14</v>
      </c>
      <c r="P483" s="53" t="s">
        <v>15</v>
      </c>
      <c r="Q483" s="53" t="s">
        <v>14</v>
      </c>
      <c r="R483" s="53" t="s">
        <v>15</v>
      </c>
      <c r="S483" s="53" t="s">
        <v>14</v>
      </c>
      <c r="T483" s="53" t="s">
        <v>15</v>
      </c>
      <c r="U483" s="53" t="s">
        <v>14</v>
      </c>
      <c r="V483" s="53" t="s">
        <v>15</v>
      </c>
      <c r="W483" s="103"/>
      <c r="X483" s="53" t="s">
        <v>14</v>
      </c>
      <c r="Y483" s="53" t="s">
        <v>15</v>
      </c>
      <c r="Z483" s="53" t="s">
        <v>14</v>
      </c>
      <c r="AA483" s="53" t="s">
        <v>15</v>
      </c>
      <c r="AB483" s="53" t="s">
        <v>14</v>
      </c>
      <c r="AC483" s="53" t="s">
        <v>15</v>
      </c>
    </row>
    <row r="484" spans="1:29" x14ac:dyDescent="0.3">
      <c r="A484" s="54" t="s">
        <v>16</v>
      </c>
      <c r="B484" s="55">
        <v>927.69097610710003</v>
      </c>
      <c r="C484" s="55">
        <v>927.69097610710003</v>
      </c>
      <c r="D484" s="55">
        <v>393.01853753189999</v>
      </c>
      <c r="E484" s="55">
        <v>393.01853753189999</v>
      </c>
      <c r="F484" s="55">
        <v>534.67243857519998</v>
      </c>
      <c r="G484" s="55">
        <v>534.67243857519998</v>
      </c>
      <c r="H484" s="104"/>
      <c r="I484" s="55">
        <v>136.497729212</v>
      </c>
      <c r="J484" s="55">
        <v>136.497729212</v>
      </c>
      <c r="K484" s="55">
        <v>135.9202908131</v>
      </c>
      <c r="L484" s="55">
        <v>135.9202908131</v>
      </c>
      <c r="M484" s="55">
        <v>129.4697737768</v>
      </c>
      <c r="N484" s="55">
        <v>129.4697737768</v>
      </c>
      <c r="O484" s="55">
        <v>148.76138935540001</v>
      </c>
      <c r="P484" s="55">
        <v>148.76138935540001</v>
      </c>
      <c r="Q484" s="55">
        <v>105.3519480991</v>
      </c>
      <c r="R484" s="55">
        <v>105.3519480991</v>
      </c>
      <c r="S484" s="55">
        <v>177.58395469690001</v>
      </c>
      <c r="T484" s="55">
        <v>177.58395469690001</v>
      </c>
      <c r="U484" s="55">
        <v>94.105890153800004</v>
      </c>
      <c r="V484" s="55">
        <v>94.105890153800004</v>
      </c>
      <c r="W484" s="104"/>
      <c r="X484" s="55">
        <v>189.64763080040001</v>
      </c>
      <c r="Y484" s="55">
        <v>189.64763080040001</v>
      </c>
      <c r="Z484" s="55">
        <v>333.02921838219999</v>
      </c>
      <c r="AA484" s="55">
        <v>333.02921838219999</v>
      </c>
      <c r="AB484" s="55">
        <v>391.20340787949999</v>
      </c>
      <c r="AC484" s="55">
        <v>391.20340787949999</v>
      </c>
    </row>
    <row r="485" spans="1:29" x14ac:dyDescent="0.3">
      <c r="A485" s="56" t="s">
        <v>236</v>
      </c>
      <c r="B485" s="57">
        <v>210.54155766509999</v>
      </c>
      <c r="C485" s="58">
        <v>0.22695225359268101</v>
      </c>
      <c r="D485" s="57">
        <v>83.577051508900098</v>
      </c>
      <c r="E485" s="58">
        <v>0.212654222454116</v>
      </c>
      <c r="F485" s="57">
        <v>126.9645061562</v>
      </c>
      <c r="G485" s="58">
        <v>0.237462223589711</v>
      </c>
      <c r="H485" s="105"/>
      <c r="I485" s="57">
        <v>16.1186224928</v>
      </c>
      <c r="J485" s="58">
        <v>0.118087110942084</v>
      </c>
      <c r="K485" s="57">
        <v>42.542780744700003</v>
      </c>
      <c r="L485" s="58">
        <v>0.312998011483064</v>
      </c>
      <c r="M485" s="57">
        <v>45.185032001000003</v>
      </c>
      <c r="N485" s="61">
        <v>0.349000625264836</v>
      </c>
      <c r="O485" s="57">
        <v>35.462829335499997</v>
      </c>
      <c r="P485" s="58">
        <v>0.238387322739889</v>
      </c>
      <c r="Q485" s="57">
        <v>24.340296139599999</v>
      </c>
      <c r="R485" s="58">
        <v>0.23103793122747099</v>
      </c>
      <c r="S485" s="57">
        <v>31.901129474699999</v>
      </c>
      <c r="T485" s="58">
        <v>0.179639706352687</v>
      </c>
      <c r="U485" s="57">
        <v>14.9908674768</v>
      </c>
      <c r="V485" s="58">
        <v>0.159297865970982</v>
      </c>
      <c r="W485" s="105"/>
      <c r="X485" s="57">
        <v>20.390043590800001</v>
      </c>
      <c r="Y485" s="62">
        <v>0.107515414269847</v>
      </c>
      <c r="Z485" s="57">
        <v>72.848676897500098</v>
      </c>
      <c r="AA485" s="58">
        <v>0.218745602116795</v>
      </c>
      <c r="AB485" s="57">
        <v>117.3028371768</v>
      </c>
      <c r="AC485" s="61">
        <v>0.299851266154951</v>
      </c>
    </row>
    <row r="486" spans="1:29" x14ac:dyDescent="0.3">
      <c r="A486" s="56" t="s">
        <v>237</v>
      </c>
      <c r="B486" s="59">
        <v>114.02911765339999</v>
      </c>
      <c r="C486" s="60">
        <v>0.12291713575991001</v>
      </c>
      <c r="D486" s="59">
        <v>51.385155286600003</v>
      </c>
      <c r="E486" s="60">
        <v>0.13074486412089201</v>
      </c>
      <c r="F486" s="59">
        <v>62.643962366799997</v>
      </c>
      <c r="G486" s="60">
        <v>0.117163253325221</v>
      </c>
      <c r="H486" s="105"/>
      <c r="I486" s="59">
        <v>17.101911874399999</v>
      </c>
      <c r="J486" s="60">
        <v>0.12529081599473599</v>
      </c>
      <c r="K486" s="59">
        <v>17.1789604533</v>
      </c>
      <c r="L486" s="60">
        <v>0.12638996245911699</v>
      </c>
      <c r="M486" s="59">
        <v>16.4718963129</v>
      </c>
      <c r="N486" s="60">
        <v>0.12722580593441701</v>
      </c>
      <c r="O486" s="59">
        <v>15.051328182100001</v>
      </c>
      <c r="P486" s="60">
        <v>0.101177652664573</v>
      </c>
      <c r="Q486" s="59">
        <v>12.19649156</v>
      </c>
      <c r="R486" s="60">
        <v>0.11576901784983901</v>
      </c>
      <c r="S486" s="59">
        <v>25.975820964099999</v>
      </c>
      <c r="T486" s="60">
        <v>0.146273468278345</v>
      </c>
      <c r="U486" s="59">
        <v>10.0527083066</v>
      </c>
      <c r="V486" s="60">
        <v>0.106823369824892</v>
      </c>
      <c r="W486" s="105"/>
      <c r="X486" s="59">
        <v>15.186103857599999</v>
      </c>
      <c r="Y486" s="60">
        <v>8.0075368163091104E-2</v>
      </c>
      <c r="Z486" s="59">
        <v>35.4456505359</v>
      </c>
      <c r="AA486" s="60">
        <v>0.106434056171074</v>
      </c>
      <c r="AB486" s="59">
        <v>63.397363259899997</v>
      </c>
      <c r="AC486" s="61">
        <v>0.162057287802124</v>
      </c>
    </row>
    <row r="487" spans="1:29" x14ac:dyDescent="0.3">
      <c r="A487" s="56" t="s">
        <v>238</v>
      </c>
      <c r="B487" s="57">
        <v>207.13691141210001</v>
      </c>
      <c r="C487" s="58">
        <v>0.223282231634197</v>
      </c>
      <c r="D487" s="57">
        <v>99.827840011199996</v>
      </c>
      <c r="E487" s="58">
        <v>0.25400287894333001</v>
      </c>
      <c r="F487" s="57">
        <v>107.3090714009</v>
      </c>
      <c r="G487" s="58">
        <v>0.200700585365608</v>
      </c>
      <c r="H487" s="105"/>
      <c r="I487" s="57">
        <v>29.776035490999998</v>
      </c>
      <c r="J487" s="58">
        <v>0.2181430831333</v>
      </c>
      <c r="K487" s="57">
        <v>23.7535676452</v>
      </c>
      <c r="L487" s="58">
        <v>0.174761012525075</v>
      </c>
      <c r="M487" s="57">
        <v>22.307563059900001</v>
      </c>
      <c r="N487" s="58">
        <v>0.17229939011369</v>
      </c>
      <c r="O487" s="57">
        <v>36.624524501400003</v>
      </c>
      <c r="P487" s="58">
        <v>0.246196440219456</v>
      </c>
      <c r="Q487" s="57">
        <v>25.3112527828</v>
      </c>
      <c r="R487" s="58">
        <v>0.24025424531296599</v>
      </c>
      <c r="S487" s="57">
        <v>45.996371809199999</v>
      </c>
      <c r="T487" s="58">
        <v>0.25901198048948998</v>
      </c>
      <c r="U487" s="57">
        <v>23.367596122599998</v>
      </c>
      <c r="V487" s="58">
        <v>0.248311727187423</v>
      </c>
      <c r="W487" s="105"/>
      <c r="X487" s="57">
        <v>48.584429995100002</v>
      </c>
      <c r="Y487" s="58">
        <v>0.25618263613445302</v>
      </c>
      <c r="Z487" s="57">
        <v>72.6002379877999</v>
      </c>
      <c r="AA487" s="58">
        <v>0.217999604780865</v>
      </c>
      <c r="AB487" s="57">
        <v>79.548429586399905</v>
      </c>
      <c r="AC487" s="58">
        <v>0.20334288501623399</v>
      </c>
    </row>
    <row r="488" spans="1:29" x14ac:dyDescent="0.3">
      <c r="A488" s="56" t="s">
        <v>239</v>
      </c>
      <c r="B488" s="59">
        <v>211.52096741099999</v>
      </c>
      <c r="C488" s="60">
        <v>0.22800800359039</v>
      </c>
      <c r="D488" s="59">
        <v>85.482994129800005</v>
      </c>
      <c r="E488" s="60">
        <v>0.217503720477464</v>
      </c>
      <c r="F488" s="59">
        <v>126.0379732812</v>
      </c>
      <c r="G488" s="60">
        <v>0.235729325448432</v>
      </c>
      <c r="H488" s="105"/>
      <c r="I488" s="59">
        <v>54.6523645909</v>
      </c>
      <c r="J488" s="61">
        <v>0.40039028419306</v>
      </c>
      <c r="K488" s="59">
        <v>41.369586187099998</v>
      </c>
      <c r="L488" s="60">
        <v>0.30436652202272102</v>
      </c>
      <c r="M488" s="59">
        <v>17.5698576588</v>
      </c>
      <c r="N488" s="62">
        <v>0.13570625132233299</v>
      </c>
      <c r="O488" s="59">
        <v>29.251702960199999</v>
      </c>
      <c r="P488" s="60">
        <v>0.19663504815968</v>
      </c>
      <c r="Q488" s="59">
        <v>17.051463478799999</v>
      </c>
      <c r="R488" s="62">
        <v>0.16185237944305</v>
      </c>
      <c r="S488" s="59">
        <v>35.512187217200001</v>
      </c>
      <c r="T488" s="60">
        <v>0.19997407579875201</v>
      </c>
      <c r="U488" s="59">
        <v>16.113805318000001</v>
      </c>
      <c r="V488" s="60">
        <v>0.17123057113284601</v>
      </c>
      <c r="W488" s="105"/>
      <c r="X488" s="59">
        <v>60.510690896899902</v>
      </c>
      <c r="Y488" s="61">
        <v>0.31906905792346102</v>
      </c>
      <c r="Z488" s="59">
        <v>73.031397738599907</v>
      </c>
      <c r="AA488" s="60">
        <v>0.219294265210045</v>
      </c>
      <c r="AB488" s="59">
        <v>73.081847264599901</v>
      </c>
      <c r="AC488" s="60">
        <v>0.186812910605091</v>
      </c>
    </row>
    <row r="489" spans="1:29" x14ac:dyDescent="0.3">
      <c r="A489" s="56" t="s">
        <v>240</v>
      </c>
      <c r="B489" s="57">
        <v>153.03188138440001</v>
      </c>
      <c r="C489" s="58">
        <v>0.16495997624831099</v>
      </c>
      <c r="D489" s="57">
        <v>60.163410873100098</v>
      </c>
      <c r="E489" s="58">
        <v>0.153080338782281</v>
      </c>
      <c r="F489" s="57">
        <v>92.868470511300004</v>
      </c>
      <c r="G489" s="58">
        <v>0.173692271774428</v>
      </c>
      <c r="H489" s="105"/>
      <c r="I489" s="57">
        <v>18.848794762899999</v>
      </c>
      <c r="J489" s="58">
        <v>0.13808870573682</v>
      </c>
      <c r="K489" s="57">
        <v>9.5876787760000202</v>
      </c>
      <c r="L489" s="58">
        <v>7.0538980741173804E-2</v>
      </c>
      <c r="M489" s="57">
        <v>25.0196018436</v>
      </c>
      <c r="N489" s="58">
        <v>0.19324666378681299</v>
      </c>
      <c r="O489" s="57">
        <v>29.427226946099999</v>
      </c>
      <c r="P489" s="58">
        <v>0.197814951000468</v>
      </c>
      <c r="Q489" s="57">
        <v>19.676254746600002</v>
      </c>
      <c r="R489" s="58">
        <v>0.18676688093220101</v>
      </c>
      <c r="S489" s="57">
        <v>28.656656938299999</v>
      </c>
      <c r="T489" s="58">
        <v>0.16136962929568199</v>
      </c>
      <c r="U489" s="57">
        <v>21.815667370900002</v>
      </c>
      <c r="V489" s="61">
        <v>0.231820424154599</v>
      </c>
      <c r="W489" s="105"/>
      <c r="X489" s="57">
        <v>36.856454671900003</v>
      </c>
      <c r="Y489" s="58">
        <v>0.19434176169957301</v>
      </c>
      <c r="Z489" s="57">
        <v>65.069151576300001</v>
      </c>
      <c r="AA489" s="58">
        <v>0.195385713879386</v>
      </c>
      <c r="AB489" s="57">
        <v>48.596401444899897</v>
      </c>
      <c r="AC489" s="62">
        <v>0.124222847925366</v>
      </c>
    </row>
    <row r="490" spans="1:29" x14ac:dyDescent="0.3">
      <c r="A490" s="56" t="s">
        <v>88</v>
      </c>
      <c r="B490" s="59">
        <v>31.430540581100001</v>
      </c>
      <c r="C490" s="60">
        <v>3.3880399174510703E-2</v>
      </c>
      <c r="D490" s="59">
        <v>12.5820857223</v>
      </c>
      <c r="E490" s="60">
        <v>3.2013975221916201E-2</v>
      </c>
      <c r="F490" s="59">
        <v>18.8484548588001</v>
      </c>
      <c r="G490" s="60">
        <v>3.5252340496599303E-2</v>
      </c>
      <c r="H490" s="105"/>
      <c r="I490" s="59">
        <v>0</v>
      </c>
      <c r="J490" s="60">
        <v>0</v>
      </c>
      <c r="K490" s="59">
        <v>1.4877170068000001</v>
      </c>
      <c r="L490" s="60">
        <v>1.0945510768849901E-2</v>
      </c>
      <c r="M490" s="59">
        <v>2.9158229005999998</v>
      </c>
      <c r="N490" s="60">
        <v>2.2521263577912402E-2</v>
      </c>
      <c r="O490" s="59">
        <v>2.9437774300999999</v>
      </c>
      <c r="P490" s="60">
        <v>1.9788585215933501E-2</v>
      </c>
      <c r="Q490" s="59">
        <v>6.7761893913</v>
      </c>
      <c r="R490" s="61">
        <v>6.4319545234473793E-2</v>
      </c>
      <c r="S490" s="59">
        <v>9.5417882934000193</v>
      </c>
      <c r="T490" s="60">
        <v>5.3731139785043701E-2</v>
      </c>
      <c r="U490" s="59">
        <v>7.7652455589000002</v>
      </c>
      <c r="V490" s="61">
        <v>8.2516041729258693E-2</v>
      </c>
      <c r="W490" s="105"/>
      <c r="X490" s="59">
        <v>8.1199077880999901</v>
      </c>
      <c r="Y490" s="60">
        <v>4.28157618095742E-2</v>
      </c>
      <c r="Z490" s="59">
        <v>14.0341036461</v>
      </c>
      <c r="AA490" s="60">
        <v>4.2140757841835401E-2</v>
      </c>
      <c r="AB490" s="59">
        <v>9.2765291468999997</v>
      </c>
      <c r="AC490" s="60">
        <v>2.3712802496233299E-2</v>
      </c>
    </row>
    <row r="491" spans="1:29" x14ac:dyDescent="0.3">
      <c r="A491" s="56" t="s">
        <v>241</v>
      </c>
      <c r="B491" s="57">
        <v>324.57067531849998</v>
      </c>
      <c r="C491" s="58">
        <v>0.34986938935259099</v>
      </c>
      <c r="D491" s="57">
        <v>134.96220679550001</v>
      </c>
      <c r="E491" s="58">
        <v>0.34339908657500801</v>
      </c>
      <c r="F491" s="57">
        <v>189.608468522999</v>
      </c>
      <c r="G491" s="58">
        <v>0.35462547691493201</v>
      </c>
      <c r="H491" s="105"/>
      <c r="I491" s="57">
        <v>33.220534367200003</v>
      </c>
      <c r="J491" s="58">
        <v>0.24337792693682</v>
      </c>
      <c r="K491" s="57">
        <v>59.721741197999997</v>
      </c>
      <c r="L491" s="58">
        <v>0.43938797394218099</v>
      </c>
      <c r="M491" s="57">
        <v>61.656928313900004</v>
      </c>
      <c r="N491" s="61">
        <v>0.47622643119925201</v>
      </c>
      <c r="O491" s="57">
        <v>50.514157517599998</v>
      </c>
      <c r="P491" s="58">
        <v>0.33956497540446201</v>
      </c>
      <c r="Q491" s="57">
        <v>36.536787699599998</v>
      </c>
      <c r="R491" s="58">
        <v>0.34680694907731002</v>
      </c>
      <c r="S491" s="57">
        <v>57.876950438800101</v>
      </c>
      <c r="T491" s="58">
        <v>0.32591317463103198</v>
      </c>
      <c r="U491" s="57">
        <v>25.043575783400001</v>
      </c>
      <c r="V491" s="62">
        <v>0.26612123579587399</v>
      </c>
      <c r="W491" s="105"/>
      <c r="X491" s="57">
        <v>35.5761474484</v>
      </c>
      <c r="Y491" s="62">
        <v>0.187590782432938</v>
      </c>
      <c r="Z491" s="57">
        <v>108.2943274334</v>
      </c>
      <c r="AA491" s="58">
        <v>0.32517965828786899</v>
      </c>
      <c r="AB491" s="57">
        <v>180.70020043669999</v>
      </c>
      <c r="AC491" s="61">
        <v>0.46190855395707597</v>
      </c>
    </row>
    <row r="492" spans="1:29" x14ac:dyDescent="0.3">
      <c r="A492" s="56" t="s">
        <v>242</v>
      </c>
      <c r="B492" s="59">
        <v>364.5528487954</v>
      </c>
      <c r="C492" s="60">
        <v>0.39296797983870102</v>
      </c>
      <c r="D492" s="59">
        <v>145.6464050029</v>
      </c>
      <c r="E492" s="60">
        <v>0.37058405925974502</v>
      </c>
      <c r="F492" s="59">
        <v>218.9064437925</v>
      </c>
      <c r="G492" s="60">
        <v>0.40942159722285998</v>
      </c>
      <c r="H492" s="105"/>
      <c r="I492" s="59">
        <v>73.501159353800304</v>
      </c>
      <c r="J492" s="60">
        <v>0.53847898992987997</v>
      </c>
      <c r="K492" s="59">
        <v>50.957264963100002</v>
      </c>
      <c r="L492" s="60">
        <v>0.37490550276389401</v>
      </c>
      <c r="M492" s="59">
        <v>42.589459502399997</v>
      </c>
      <c r="N492" s="60">
        <v>0.32895291510914598</v>
      </c>
      <c r="O492" s="59">
        <v>58.678929906299999</v>
      </c>
      <c r="P492" s="60">
        <v>0.394449999160148</v>
      </c>
      <c r="Q492" s="59">
        <v>36.727718225399997</v>
      </c>
      <c r="R492" s="60">
        <v>0.34861926037524998</v>
      </c>
      <c r="S492" s="59">
        <v>64.168844155499698</v>
      </c>
      <c r="T492" s="60">
        <v>0.36134370509443398</v>
      </c>
      <c r="U492" s="59">
        <v>37.929472688899999</v>
      </c>
      <c r="V492" s="60">
        <v>0.40305099528744398</v>
      </c>
      <c r="W492" s="105"/>
      <c r="X492" s="59">
        <v>97.367145568800098</v>
      </c>
      <c r="Y492" s="61">
        <v>0.51341081962303403</v>
      </c>
      <c r="Z492" s="59">
        <v>138.10054931490001</v>
      </c>
      <c r="AA492" s="60">
        <v>0.41467997908943</v>
      </c>
      <c r="AB492" s="59">
        <v>121.6782487095</v>
      </c>
      <c r="AC492" s="62">
        <v>0.31103575853045701</v>
      </c>
    </row>
    <row r="493" spans="1:29" x14ac:dyDescent="0.3">
      <c r="A493" s="63" t="s">
        <v>1</v>
      </c>
    </row>
    <row r="494" spans="1:29" x14ac:dyDescent="0.3">
      <c r="A494" s="63" t="s">
        <v>1</v>
      </c>
    </row>
    <row r="495" spans="1:29" x14ac:dyDescent="0.3">
      <c r="A495" s="51" t="s">
        <v>246</v>
      </c>
    </row>
    <row r="496" spans="1:29" x14ac:dyDescent="0.3">
      <c r="A496" s="52" t="s">
        <v>1</v>
      </c>
    </row>
    <row r="497" spans="1:29" x14ac:dyDescent="0.3">
      <c r="A497" s="112" t="s">
        <v>1</v>
      </c>
      <c r="B497" s="114" t="s">
        <v>502</v>
      </c>
      <c r="C497" s="114" t="s">
        <v>1</v>
      </c>
      <c r="D497" s="114" t="s">
        <v>346</v>
      </c>
      <c r="E497" s="114" t="s">
        <v>1</v>
      </c>
      <c r="F497" s="114" t="s">
        <v>347</v>
      </c>
      <c r="G497" s="114" t="s">
        <v>1</v>
      </c>
      <c r="H497" s="103"/>
      <c r="I497" s="114" t="s">
        <v>350</v>
      </c>
      <c r="J497" s="114" t="s">
        <v>1</v>
      </c>
      <c r="K497" s="114" t="s">
        <v>351</v>
      </c>
      <c r="L497" s="114" t="s">
        <v>1</v>
      </c>
      <c r="M497" s="114" t="s">
        <v>352</v>
      </c>
      <c r="N497" s="114" t="s">
        <v>1</v>
      </c>
      <c r="O497" s="114" t="s">
        <v>353</v>
      </c>
      <c r="P497" s="114" t="s">
        <v>1</v>
      </c>
      <c r="Q497" s="114" t="s">
        <v>354</v>
      </c>
      <c r="R497" s="114" t="s">
        <v>1</v>
      </c>
      <c r="S497" s="114" t="s">
        <v>355</v>
      </c>
      <c r="T497" s="114" t="s">
        <v>1</v>
      </c>
      <c r="U497" s="114" t="s">
        <v>356</v>
      </c>
      <c r="V497" s="114" t="s">
        <v>1</v>
      </c>
      <c r="W497" s="103"/>
      <c r="X497" s="114" t="s">
        <v>358</v>
      </c>
      <c r="Y497" s="114" t="s">
        <v>1</v>
      </c>
      <c r="Z497" s="114" t="s">
        <v>359</v>
      </c>
      <c r="AA497" s="114" t="s">
        <v>1</v>
      </c>
      <c r="AB497" s="114" t="s">
        <v>360</v>
      </c>
      <c r="AC497" s="114" t="s">
        <v>1</v>
      </c>
    </row>
    <row r="498" spans="1:29" x14ac:dyDescent="0.3">
      <c r="A498" s="113" t="s">
        <v>1</v>
      </c>
      <c r="B498" s="53" t="s">
        <v>14</v>
      </c>
      <c r="C498" s="53" t="s">
        <v>15</v>
      </c>
      <c r="D498" s="53" t="s">
        <v>14</v>
      </c>
      <c r="E498" s="53" t="s">
        <v>15</v>
      </c>
      <c r="F498" s="53" t="s">
        <v>14</v>
      </c>
      <c r="G498" s="53" t="s">
        <v>15</v>
      </c>
      <c r="H498" s="103"/>
      <c r="I498" s="53" t="s">
        <v>14</v>
      </c>
      <c r="J498" s="53" t="s">
        <v>15</v>
      </c>
      <c r="K498" s="53" t="s">
        <v>14</v>
      </c>
      <c r="L498" s="53" t="s">
        <v>15</v>
      </c>
      <c r="M498" s="53" t="s">
        <v>14</v>
      </c>
      <c r="N498" s="53" t="s">
        <v>15</v>
      </c>
      <c r="O498" s="53" t="s">
        <v>14</v>
      </c>
      <c r="P498" s="53" t="s">
        <v>15</v>
      </c>
      <c r="Q498" s="53" t="s">
        <v>14</v>
      </c>
      <c r="R498" s="53" t="s">
        <v>15</v>
      </c>
      <c r="S498" s="53" t="s">
        <v>14</v>
      </c>
      <c r="T498" s="53" t="s">
        <v>15</v>
      </c>
      <c r="U498" s="53" t="s">
        <v>14</v>
      </c>
      <c r="V498" s="53" t="s">
        <v>15</v>
      </c>
      <c r="W498" s="103"/>
      <c r="X498" s="53" t="s">
        <v>14</v>
      </c>
      <c r="Y498" s="53" t="s">
        <v>15</v>
      </c>
      <c r="Z498" s="53" t="s">
        <v>14</v>
      </c>
      <c r="AA498" s="53" t="s">
        <v>15</v>
      </c>
      <c r="AB498" s="53" t="s">
        <v>14</v>
      </c>
      <c r="AC498" s="53" t="s">
        <v>15</v>
      </c>
    </row>
    <row r="499" spans="1:29" x14ac:dyDescent="0.3">
      <c r="A499" s="54" t="s">
        <v>16</v>
      </c>
      <c r="B499" s="55">
        <v>927.69097610710003</v>
      </c>
      <c r="C499" s="55">
        <v>927.69097610710003</v>
      </c>
      <c r="D499" s="55">
        <v>393.01853753189999</v>
      </c>
      <c r="E499" s="55">
        <v>393.01853753189999</v>
      </c>
      <c r="F499" s="55">
        <v>534.67243857519998</v>
      </c>
      <c r="G499" s="55">
        <v>534.67243857519998</v>
      </c>
      <c r="H499" s="104"/>
      <c r="I499" s="55">
        <v>136.497729212</v>
      </c>
      <c r="J499" s="55">
        <v>136.497729212</v>
      </c>
      <c r="K499" s="55">
        <v>135.9202908131</v>
      </c>
      <c r="L499" s="55">
        <v>135.9202908131</v>
      </c>
      <c r="M499" s="55">
        <v>129.4697737768</v>
      </c>
      <c r="N499" s="55">
        <v>129.4697737768</v>
      </c>
      <c r="O499" s="55">
        <v>148.76138935540001</v>
      </c>
      <c r="P499" s="55">
        <v>148.76138935540001</v>
      </c>
      <c r="Q499" s="55">
        <v>105.3519480991</v>
      </c>
      <c r="R499" s="55">
        <v>105.3519480991</v>
      </c>
      <c r="S499" s="55">
        <v>177.58395469690001</v>
      </c>
      <c r="T499" s="55">
        <v>177.58395469690001</v>
      </c>
      <c r="U499" s="55">
        <v>94.105890153800004</v>
      </c>
      <c r="V499" s="55">
        <v>94.105890153800004</v>
      </c>
      <c r="W499" s="104"/>
      <c r="X499" s="55">
        <v>189.64763080040001</v>
      </c>
      <c r="Y499" s="55">
        <v>189.64763080040001</v>
      </c>
      <c r="Z499" s="55">
        <v>333.02921838219999</v>
      </c>
      <c r="AA499" s="55">
        <v>333.02921838219999</v>
      </c>
      <c r="AB499" s="55">
        <v>391.20340787949999</v>
      </c>
      <c r="AC499" s="55">
        <v>391.20340787949999</v>
      </c>
    </row>
    <row r="500" spans="1:29" x14ac:dyDescent="0.3">
      <c r="A500" s="56" t="s">
        <v>236</v>
      </c>
      <c r="B500" s="57">
        <v>153.10857898290101</v>
      </c>
      <c r="C500" s="58">
        <v>0.165042652053591</v>
      </c>
      <c r="D500" s="57">
        <v>64.34256542</v>
      </c>
      <c r="E500" s="58">
        <v>0.16371381824394901</v>
      </c>
      <c r="F500" s="57">
        <v>88.7660135629</v>
      </c>
      <c r="G500" s="58">
        <v>0.16601943013828099</v>
      </c>
      <c r="H500" s="105"/>
      <c r="I500" s="57">
        <v>11.7210545761</v>
      </c>
      <c r="J500" s="58">
        <v>8.5869960209342205E-2</v>
      </c>
      <c r="K500" s="57">
        <v>36.015227277599998</v>
      </c>
      <c r="L500" s="58">
        <v>0.26497314758635598</v>
      </c>
      <c r="M500" s="57">
        <v>31.542371118399998</v>
      </c>
      <c r="N500" s="61">
        <v>0.24362729769480901</v>
      </c>
      <c r="O500" s="57">
        <v>30.030009348899998</v>
      </c>
      <c r="P500" s="58">
        <v>0.20186695942423899</v>
      </c>
      <c r="Q500" s="57">
        <v>18.379680544500001</v>
      </c>
      <c r="R500" s="58">
        <v>0.174459807114445</v>
      </c>
      <c r="S500" s="57">
        <v>15.4726906699</v>
      </c>
      <c r="T500" s="62">
        <v>8.7128877697924698E-2</v>
      </c>
      <c r="U500" s="57">
        <v>9.9475454474999996</v>
      </c>
      <c r="V500" s="58">
        <v>0.105705874852705</v>
      </c>
      <c r="W500" s="105"/>
      <c r="X500" s="57">
        <v>10.2267355243</v>
      </c>
      <c r="Y500" s="62">
        <v>5.3924931627874699E-2</v>
      </c>
      <c r="Z500" s="57">
        <v>65.757267979299897</v>
      </c>
      <c r="AA500" s="58">
        <v>0.19745194820664</v>
      </c>
      <c r="AB500" s="57">
        <v>77.124575479300006</v>
      </c>
      <c r="AC500" s="58">
        <v>0.19714699290926499</v>
      </c>
    </row>
    <row r="501" spans="1:29" x14ac:dyDescent="0.3">
      <c r="A501" s="56" t="s">
        <v>237</v>
      </c>
      <c r="B501" s="59">
        <v>97.608766007700098</v>
      </c>
      <c r="C501" s="60">
        <v>0.10521689713669399</v>
      </c>
      <c r="D501" s="59">
        <v>40.6596397895999</v>
      </c>
      <c r="E501" s="60">
        <v>0.103454763342556</v>
      </c>
      <c r="F501" s="59">
        <v>56.949126218099998</v>
      </c>
      <c r="G501" s="60">
        <v>0.106512178502895</v>
      </c>
      <c r="H501" s="105"/>
      <c r="I501" s="59">
        <v>11.493336598499999</v>
      </c>
      <c r="J501" s="60">
        <v>8.4201668883804301E-2</v>
      </c>
      <c r="K501" s="59">
        <v>6.7236066709999998</v>
      </c>
      <c r="L501" s="60">
        <v>4.9467276966361398E-2</v>
      </c>
      <c r="M501" s="59">
        <v>21.992061507900001</v>
      </c>
      <c r="N501" s="61">
        <v>0.16986251590902801</v>
      </c>
      <c r="O501" s="59">
        <v>15.386241245300001</v>
      </c>
      <c r="P501" s="60">
        <v>0.10342899667696299</v>
      </c>
      <c r="Q501" s="59">
        <v>10.8210266215</v>
      </c>
      <c r="R501" s="60">
        <v>0.10271311367988301</v>
      </c>
      <c r="S501" s="59">
        <v>22.078469306799999</v>
      </c>
      <c r="T501" s="60">
        <v>0.124326937895282</v>
      </c>
      <c r="U501" s="59">
        <v>9.1140240566999999</v>
      </c>
      <c r="V501" s="60">
        <v>9.6848603650682097E-2</v>
      </c>
      <c r="W501" s="105"/>
      <c r="X501" s="59">
        <v>14.4542062649</v>
      </c>
      <c r="Y501" s="60">
        <v>7.6216118302647004E-2</v>
      </c>
      <c r="Z501" s="59">
        <v>27.277680291599999</v>
      </c>
      <c r="AA501" s="60">
        <v>8.1907769006306405E-2</v>
      </c>
      <c r="AB501" s="59">
        <v>55.876879451199898</v>
      </c>
      <c r="AC501" s="61">
        <v>0.142833314653566</v>
      </c>
    </row>
    <row r="502" spans="1:29" x14ac:dyDescent="0.3">
      <c r="A502" s="56" t="s">
        <v>238</v>
      </c>
      <c r="B502" s="57">
        <v>218.83164642880001</v>
      </c>
      <c r="C502" s="58">
        <v>0.23588851467229999</v>
      </c>
      <c r="D502" s="57">
        <v>93.440262264300102</v>
      </c>
      <c r="E502" s="58">
        <v>0.237750267076692</v>
      </c>
      <c r="F502" s="57">
        <v>125.3913841645</v>
      </c>
      <c r="G502" s="58">
        <v>0.23452000723778499</v>
      </c>
      <c r="H502" s="105"/>
      <c r="I502" s="57">
        <v>14.093392503900001</v>
      </c>
      <c r="J502" s="58">
        <v>0.10325001437944099</v>
      </c>
      <c r="K502" s="57">
        <v>31.877003040000002</v>
      </c>
      <c r="L502" s="58">
        <v>0.234527183905405</v>
      </c>
      <c r="M502" s="57">
        <v>28.220651574400001</v>
      </c>
      <c r="N502" s="58">
        <v>0.21797096535482599</v>
      </c>
      <c r="O502" s="57">
        <v>40.475893238700003</v>
      </c>
      <c r="P502" s="58">
        <v>0.27208601246658598</v>
      </c>
      <c r="Q502" s="57">
        <v>27.7225273522</v>
      </c>
      <c r="R502" s="58">
        <v>0.263142047702076</v>
      </c>
      <c r="S502" s="57">
        <v>48.953982560699998</v>
      </c>
      <c r="T502" s="58">
        <v>0.27566669885381601</v>
      </c>
      <c r="U502" s="57">
        <v>27.488196158899999</v>
      </c>
      <c r="V502" s="58">
        <v>0.29209857229951502</v>
      </c>
      <c r="W502" s="105"/>
      <c r="X502" s="57">
        <v>45.155425725100002</v>
      </c>
      <c r="Y502" s="58">
        <v>0.23810171281615</v>
      </c>
      <c r="Z502" s="57">
        <v>65.28422947</v>
      </c>
      <c r="AA502" s="58">
        <v>0.19603153677367999</v>
      </c>
      <c r="AB502" s="57">
        <v>101.98817739090001</v>
      </c>
      <c r="AC502" s="58">
        <v>0.260703703844816</v>
      </c>
    </row>
    <row r="503" spans="1:29" x14ac:dyDescent="0.3">
      <c r="A503" s="56" t="s">
        <v>239</v>
      </c>
      <c r="B503" s="59">
        <v>289.78363858189999</v>
      </c>
      <c r="C503" s="60">
        <v>0.312370871384271</v>
      </c>
      <c r="D503" s="59">
        <v>121.28631747129999</v>
      </c>
      <c r="E503" s="60">
        <v>0.30860202735718401</v>
      </c>
      <c r="F503" s="59">
        <v>168.49732111060001</v>
      </c>
      <c r="G503" s="60">
        <v>0.31514121348692198</v>
      </c>
      <c r="H503" s="105"/>
      <c r="I503" s="59">
        <v>77.888472963699996</v>
      </c>
      <c r="J503" s="61">
        <v>0.57062101628612705</v>
      </c>
      <c r="K503" s="59">
        <v>40.859140850599999</v>
      </c>
      <c r="L503" s="60">
        <v>0.30061104641678699</v>
      </c>
      <c r="M503" s="59">
        <v>31.864287684600001</v>
      </c>
      <c r="N503" s="60">
        <v>0.24611372025359801</v>
      </c>
      <c r="O503" s="59">
        <v>38.382205111399998</v>
      </c>
      <c r="P503" s="60">
        <v>0.25801187578117202</v>
      </c>
      <c r="Q503" s="59">
        <v>24.5916134908</v>
      </c>
      <c r="R503" s="62">
        <v>0.23342343387582901</v>
      </c>
      <c r="S503" s="59">
        <v>51.132123695499999</v>
      </c>
      <c r="T503" s="60">
        <v>0.28793211516644202</v>
      </c>
      <c r="U503" s="59">
        <v>25.0657947853</v>
      </c>
      <c r="V503" s="60">
        <v>0.26635734218479001</v>
      </c>
      <c r="W503" s="105"/>
      <c r="X503" s="59">
        <v>78.909032577800303</v>
      </c>
      <c r="Y503" s="61">
        <v>0.41608235359844797</v>
      </c>
      <c r="Z503" s="59">
        <v>102.45477386330001</v>
      </c>
      <c r="AA503" s="60">
        <v>0.30764499992225303</v>
      </c>
      <c r="AB503" s="59">
        <v>103.5228006299</v>
      </c>
      <c r="AC503" s="60">
        <v>0.26462653071209302</v>
      </c>
    </row>
    <row r="504" spans="1:29" x14ac:dyDescent="0.3">
      <c r="A504" s="56" t="s">
        <v>240</v>
      </c>
      <c r="B504" s="57">
        <v>136.97406666809999</v>
      </c>
      <c r="C504" s="58">
        <v>0.14765053255437399</v>
      </c>
      <c r="D504" s="57">
        <v>63.431245530300103</v>
      </c>
      <c r="E504" s="58">
        <v>0.161395047492261</v>
      </c>
      <c r="F504" s="57">
        <v>73.542821137800004</v>
      </c>
      <c r="G504" s="58">
        <v>0.13754743246870499</v>
      </c>
      <c r="H504" s="105"/>
      <c r="I504" s="57">
        <v>17.6202328438</v>
      </c>
      <c r="J504" s="58">
        <v>0.12908810238471699</v>
      </c>
      <c r="K504" s="57">
        <v>20.445312973899998</v>
      </c>
      <c r="L504" s="58">
        <v>0.150421345125091</v>
      </c>
      <c r="M504" s="57">
        <v>12.918088814800001</v>
      </c>
      <c r="N504" s="58">
        <v>9.9776870214280305E-2</v>
      </c>
      <c r="O504" s="57">
        <v>19.686738186199999</v>
      </c>
      <c r="P504" s="58">
        <v>0.132337687026888</v>
      </c>
      <c r="Q504" s="57">
        <v>17.4652631921</v>
      </c>
      <c r="R504" s="58">
        <v>0.16578016360619299</v>
      </c>
      <c r="S504" s="57">
        <v>31.593982212499998</v>
      </c>
      <c r="T504" s="58">
        <v>0.177910117310004</v>
      </c>
      <c r="U504" s="57">
        <v>17.2444484448</v>
      </c>
      <c r="V504" s="58">
        <v>0.18324515518228299</v>
      </c>
      <c r="W504" s="105"/>
      <c r="X504" s="57">
        <v>30.368478966000001</v>
      </c>
      <c r="Y504" s="58">
        <v>0.16013107486674699</v>
      </c>
      <c r="Z504" s="57">
        <v>61.506233987499897</v>
      </c>
      <c r="AA504" s="58">
        <v>0.18468720037925501</v>
      </c>
      <c r="AB504" s="57">
        <v>42.589480023299899</v>
      </c>
      <c r="AC504" s="62">
        <v>0.108867865579582</v>
      </c>
    </row>
    <row r="505" spans="1:29" x14ac:dyDescent="0.3">
      <c r="A505" s="56" t="s">
        <v>88</v>
      </c>
      <c r="B505" s="59">
        <v>31.384279437699998</v>
      </c>
      <c r="C505" s="60">
        <v>3.3830532198770399E-2</v>
      </c>
      <c r="D505" s="59">
        <v>9.8585070563999899</v>
      </c>
      <c r="E505" s="60">
        <v>2.5084076487358602E-2</v>
      </c>
      <c r="F505" s="59">
        <v>21.525772381300101</v>
      </c>
      <c r="G505" s="60">
        <v>4.0259738165412201E-2</v>
      </c>
      <c r="H505" s="105"/>
      <c r="I505" s="59">
        <v>3.6812397259999998</v>
      </c>
      <c r="J505" s="60">
        <v>2.6969237856569201E-2</v>
      </c>
      <c r="K505" s="59">
        <v>0</v>
      </c>
      <c r="L505" s="60">
        <v>0</v>
      </c>
      <c r="M505" s="59">
        <v>2.9323130766999999</v>
      </c>
      <c r="N505" s="60">
        <v>2.26486305734586E-2</v>
      </c>
      <c r="O505" s="59">
        <v>4.8003022249000002</v>
      </c>
      <c r="P505" s="60">
        <v>3.22684686241521E-2</v>
      </c>
      <c r="Q505" s="59">
        <v>6.3718368979999997</v>
      </c>
      <c r="R505" s="61">
        <v>6.0481434021574E-2</v>
      </c>
      <c r="S505" s="59">
        <v>8.3527062515000008</v>
      </c>
      <c r="T505" s="60">
        <v>4.7035253076531502E-2</v>
      </c>
      <c r="U505" s="59">
        <v>5.2458812606000098</v>
      </c>
      <c r="V505" s="60">
        <v>5.5744451830023599E-2</v>
      </c>
      <c r="W505" s="105"/>
      <c r="X505" s="59">
        <v>10.5337517423</v>
      </c>
      <c r="Y505" s="60">
        <v>5.5543808788133697E-2</v>
      </c>
      <c r="Z505" s="59">
        <v>10.749032790499999</v>
      </c>
      <c r="AA505" s="60">
        <v>3.2276545711865799E-2</v>
      </c>
      <c r="AB505" s="59">
        <v>10.101494904899999</v>
      </c>
      <c r="AC505" s="60">
        <v>2.5821592300677199E-2</v>
      </c>
    </row>
    <row r="506" spans="1:29" x14ac:dyDescent="0.3">
      <c r="A506" s="56" t="s">
        <v>241</v>
      </c>
      <c r="B506" s="57">
        <v>250.7173449906</v>
      </c>
      <c r="C506" s="58">
        <v>0.270259549190285</v>
      </c>
      <c r="D506" s="57">
        <v>105.00220520960001</v>
      </c>
      <c r="E506" s="58">
        <v>0.26716858158650397</v>
      </c>
      <c r="F506" s="57">
        <v>145.715139781</v>
      </c>
      <c r="G506" s="58">
        <v>0.27253160864117698</v>
      </c>
      <c r="H506" s="105"/>
      <c r="I506" s="57">
        <v>23.214391174599999</v>
      </c>
      <c r="J506" s="58">
        <v>0.17007162909314599</v>
      </c>
      <c r="K506" s="57">
        <v>42.738833948600004</v>
      </c>
      <c r="L506" s="58">
        <v>0.31444042455271798</v>
      </c>
      <c r="M506" s="57">
        <v>53.534432626300003</v>
      </c>
      <c r="N506" s="61">
        <v>0.41348981360383702</v>
      </c>
      <c r="O506" s="57">
        <v>45.416250594200001</v>
      </c>
      <c r="P506" s="58">
        <v>0.30529595610120203</v>
      </c>
      <c r="Q506" s="57">
        <v>29.200707166000001</v>
      </c>
      <c r="R506" s="58">
        <v>0.27717292079432798</v>
      </c>
      <c r="S506" s="57">
        <v>37.551159976699999</v>
      </c>
      <c r="T506" s="58">
        <v>0.211455815593206</v>
      </c>
      <c r="U506" s="57">
        <v>19.061569504200001</v>
      </c>
      <c r="V506" s="58">
        <v>0.20255447850338701</v>
      </c>
      <c r="W506" s="105"/>
      <c r="X506" s="57">
        <v>24.680941789199998</v>
      </c>
      <c r="Y506" s="62">
        <v>0.130141049930522</v>
      </c>
      <c r="Z506" s="57">
        <v>93.034948270899903</v>
      </c>
      <c r="AA506" s="58">
        <v>0.279359717212947</v>
      </c>
      <c r="AB506" s="57">
        <v>133.00145493049999</v>
      </c>
      <c r="AC506" s="61">
        <v>0.33998030756283099</v>
      </c>
    </row>
    <row r="507" spans="1:29" x14ac:dyDescent="0.3">
      <c r="A507" s="56" t="s">
        <v>242</v>
      </c>
      <c r="B507" s="59">
        <v>426.75770525000001</v>
      </c>
      <c r="C507" s="60">
        <v>0.46002140393864499</v>
      </c>
      <c r="D507" s="59">
        <v>184.71756300160001</v>
      </c>
      <c r="E507" s="60">
        <v>0.46999707484944597</v>
      </c>
      <c r="F507" s="59">
        <v>242.04014224839901</v>
      </c>
      <c r="G507" s="60">
        <v>0.45268864595562602</v>
      </c>
      <c r="H507" s="105"/>
      <c r="I507" s="59">
        <v>95.508705807499993</v>
      </c>
      <c r="J507" s="61">
        <v>0.69970911867084395</v>
      </c>
      <c r="K507" s="59">
        <v>61.304453824500001</v>
      </c>
      <c r="L507" s="60">
        <v>0.45103239154187802</v>
      </c>
      <c r="M507" s="59">
        <v>44.782376499400002</v>
      </c>
      <c r="N507" s="62">
        <v>0.34589059046787801</v>
      </c>
      <c r="O507" s="59">
        <v>58.068943297600001</v>
      </c>
      <c r="P507" s="60">
        <v>0.39034956280805999</v>
      </c>
      <c r="Q507" s="59">
        <v>42.056876682899997</v>
      </c>
      <c r="R507" s="60">
        <v>0.399203597482022</v>
      </c>
      <c r="S507" s="59">
        <v>82.726105907999894</v>
      </c>
      <c r="T507" s="60">
        <v>0.46584223247644602</v>
      </c>
      <c r="U507" s="59">
        <v>42.310243230099999</v>
      </c>
      <c r="V507" s="60">
        <v>0.44960249736707403</v>
      </c>
      <c r="W507" s="105"/>
      <c r="X507" s="59">
        <v>109.2775115438</v>
      </c>
      <c r="Y507" s="61">
        <v>0.57621342846519497</v>
      </c>
      <c r="Z507" s="59">
        <v>163.9610078508</v>
      </c>
      <c r="AA507" s="60">
        <v>0.49233220030150798</v>
      </c>
      <c r="AB507" s="59">
        <v>146.1122806532</v>
      </c>
      <c r="AC507" s="62">
        <v>0.37349439629167602</v>
      </c>
    </row>
    <row r="508" spans="1:29" x14ac:dyDescent="0.3">
      <c r="A508" s="63" t="s">
        <v>1</v>
      </c>
    </row>
    <row r="509" spans="1:29" x14ac:dyDescent="0.3">
      <c r="A509" s="63" t="s">
        <v>1</v>
      </c>
    </row>
    <row r="510" spans="1:29" x14ac:dyDescent="0.3">
      <c r="A510" s="51" t="s">
        <v>247</v>
      </c>
    </row>
    <row r="511" spans="1:29" x14ac:dyDescent="0.3">
      <c r="A511" s="52" t="s">
        <v>1</v>
      </c>
    </row>
    <row r="512" spans="1:29" x14ac:dyDescent="0.3">
      <c r="A512" s="112" t="s">
        <v>1</v>
      </c>
      <c r="B512" s="114" t="s">
        <v>502</v>
      </c>
      <c r="C512" s="114" t="s">
        <v>1</v>
      </c>
      <c r="D512" s="114" t="s">
        <v>346</v>
      </c>
      <c r="E512" s="114" t="s">
        <v>1</v>
      </c>
      <c r="F512" s="114" t="s">
        <v>347</v>
      </c>
      <c r="G512" s="114" t="s">
        <v>1</v>
      </c>
      <c r="H512" s="103"/>
      <c r="I512" s="114" t="s">
        <v>350</v>
      </c>
      <c r="J512" s="114" t="s">
        <v>1</v>
      </c>
      <c r="K512" s="114" t="s">
        <v>351</v>
      </c>
      <c r="L512" s="114" t="s">
        <v>1</v>
      </c>
      <c r="M512" s="114" t="s">
        <v>352</v>
      </c>
      <c r="N512" s="114" t="s">
        <v>1</v>
      </c>
      <c r="O512" s="114" t="s">
        <v>353</v>
      </c>
      <c r="P512" s="114" t="s">
        <v>1</v>
      </c>
      <c r="Q512" s="114" t="s">
        <v>354</v>
      </c>
      <c r="R512" s="114" t="s">
        <v>1</v>
      </c>
      <c r="S512" s="114" t="s">
        <v>355</v>
      </c>
      <c r="T512" s="114" t="s">
        <v>1</v>
      </c>
      <c r="U512" s="114" t="s">
        <v>356</v>
      </c>
      <c r="V512" s="114" t="s">
        <v>1</v>
      </c>
      <c r="W512" s="103"/>
      <c r="X512" s="114" t="s">
        <v>358</v>
      </c>
      <c r="Y512" s="114" t="s">
        <v>1</v>
      </c>
      <c r="Z512" s="114" t="s">
        <v>359</v>
      </c>
      <c r="AA512" s="114" t="s">
        <v>1</v>
      </c>
      <c r="AB512" s="114" t="s">
        <v>360</v>
      </c>
      <c r="AC512" s="114" t="s">
        <v>1</v>
      </c>
    </row>
    <row r="513" spans="1:29" x14ac:dyDescent="0.3">
      <c r="A513" s="113" t="s">
        <v>1</v>
      </c>
      <c r="B513" s="53" t="s">
        <v>14</v>
      </c>
      <c r="C513" s="53" t="s">
        <v>15</v>
      </c>
      <c r="D513" s="53" t="s">
        <v>14</v>
      </c>
      <c r="E513" s="53" t="s">
        <v>15</v>
      </c>
      <c r="F513" s="53" t="s">
        <v>14</v>
      </c>
      <c r="G513" s="53" t="s">
        <v>15</v>
      </c>
      <c r="H513" s="103"/>
      <c r="I513" s="53" t="s">
        <v>14</v>
      </c>
      <c r="J513" s="53" t="s">
        <v>15</v>
      </c>
      <c r="K513" s="53" t="s">
        <v>14</v>
      </c>
      <c r="L513" s="53" t="s">
        <v>15</v>
      </c>
      <c r="M513" s="53" t="s">
        <v>14</v>
      </c>
      <c r="N513" s="53" t="s">
        <v>15</v>
      </c>
      <c r="O513" s="53" t="s">
        <v>14</v>
      </c>
      <c r="P513" s="53" t="s">
        <v>15</v>
      </c>
      <c r="Q513" s="53" t="s">
        <v>14</v>
      </c>
      <c r="R513" s="53" t="s">
        <v>15</v>
      </c>
      <c r="S513" s="53" t="s">
        <v>14</v>
      </c>
      <c r="T513" s="53" t="s">
        <v>15</v>
      </c>
      <c r="U513" s="53" t="s">
        <v>14</v>
      </c>
      <c r="V513" s="53" t="s">
        <v>15</v>
      </c>
      <c r="W513" s="103"/>
      <c r="X513" s="53" t="s">
        <v>14</v>
      </c>
      <c r="Y513" s="53" t="s">
        <v>15</v>
      </c>
      <c r="Z513" s="53" t="s">
        <v>14</v>
      </c>
      <c r="AA513" s="53" t="s">
        <v>15</v>
      </c>
      <c r="AB513" s="53" t="s">
        <v>14</v>
      </c>
      <c r="AC513" s="53" t="s">
        <v>15</v>
      </c>
    </row>
    <row r="514" spans="1:29" x14ac:dyDescent="0.3">
      <c r="A514" s="54" t="s">
        <v>16</v>
      </c>
      <c r="B514" s="55">
        <v>927.69097610710003</v>
      </c>
      <c r="C514" s="55">
        <v>927.69097610710003</v>
      </c>
      <c r="D514" s="55">
        <v>393.01853753189999</v>
      </c>
      <c r="E514" s="55">
        <v>393.01853753189999</v>
      </c>
      <c r="F514" s="55">
        <v>534.67243857519998</v>
      </c>
      <c r="G514" s="55">
        <v>534.67243857519998</v>
      </c>
      <c r="H514" s="104"/>
      <c r="I514" s="55">
        <v>136.497729212</v>
      </c>
      <c r="J514" s="55">
        <v>136.497729212</v>
      </c>
      <c r="K514" s="55">
        <v>135.9202908131</v>
      </c>
      <c r="L514" s="55">
        <v>135.9202908131</v>
      </c>
      <c r="M514" s="55">
        <v>129.4697737768</v>
      </c>
      <c r="N514" s="55">
        <v>129.4697737768</v>
      </c>
      <c r="O514" s="55">
        <v>148.76138935540001</v>
      </c>
      <c r="P514" s="55">
        <v>148.76138935540001</v>
      </c>
      <c r="Q514" s="55">
        <v>105.3519480991</v>
      </c>
      <c r="R514" s="55">
        <v>105.3519480991</v>
      </c>
      <c r="S514" s="55">
        <v>177.58395469690001</v>
      </c>
      <c r="T514" s="55">
        <v>177.58395469690001</v>
      </c>
      <c r="U514" s="55">
        <v>94.105890153800004</v>
      </c>
      <c r="V514" s="55">
        <v>94.105890153800004</v>
      </c>
      <c r="W514" s="104"/>
      <c r="X514" s="55">
        <v>189.64763080040001</v>
      </c>
      <c r="Y514" s="55">
        <v>189.64763080040001</v>
      </c>
      <c r="Z514" s="55">
        <v>333.02921838219999</v>
      </c>
      <c r="AA514" s="55">
        <v>333.02921838219999</v>
      </c>
      <c r="AB514" s="55">
        <v>391.20340787949999</v>
      </c>
      <c r="AC514" s="55">
        <v>391.20340787949999</v>
      </c>
    </row>
    <row r="515" spans="1:29" ht="25.5" customHeight="1" x14ac:dyDescent="0.3">
      <c r="A515" s="64" t="s">
        <v>248</v>
      </c>
      <c r="B515" s="57">
        <v>57.047464152700002</v>
      </c>
      <c r="C515" s="58">
        <v>6.1494038016937598E-2</v>
      </c>
      <c r="D515" s="57">
        <v>24.055977568700001</v>
      </c>
      <c r="E515" s="58">
        <v>6.1208251701734197E-2</v>
      </c>
      <c r="F515" s="57">
        <v>32.991486584</v>
      </c>
      <c r="G515" s="58">
        <v>6.1704109289635399E-2</v>
      </c>
      <c r="H515" s="105"/>
      <c r="I515" s="57">
        <v>24.635617039900001</v>
      </c>
      <c r="J515" s="61">
        <v>0.18048371340769701</v>
      </c>
      <c r="K515" s="57">
        <v>1.7810099580000001</v>
      </c>
      <c r="L515" s="58">
        <v>1.31033412844077E-2</v>
      </c>
      <c r="M515" s="57">
        <v>7.2433462112999996</v>
      </c>
      <c r="N515" s="58">
        <v>5.5946233626600797E-2</v>
      </c>
      <c r="O515" s="57">
        <v>3.5787924226999999</v>
      </c>
      <c r="P515" s="62">
        <v>2.4057266729003501E-2</v>
      </c>
      <c r="Q515" s="57">
        <v>5.1151595070999996</v>
      </c>
      <c r="R515" s="58">
        <v>4.85530604739116E-2</v>
      </c>
      <c r="S515" s="57">
        <v>10.7506635824</v>
      </c>
      <c r="T515" s="58">
        <v>6.0538485026697397E-2</v>
      </c>
      <c r="U515" s="57">
        <v>3.9428754313000001</v>
      </c>
      <c r="V515" s="58">
        <v>4.1898285270518601E-2</v>
      </c>
      <c r="W515" s="105"/>
      <c r="X515" s="57">
        <v>21.896961569999998</v>
      </c>
      <c r="Y515" s="61">
        <v>0.11546129776356701</v>
      </c>
      <c r="Z515" s="57">
        <v>11.551453999</v>
      </c>
      <c r="AA515" s="58">
        <v>3.4686007597516597E-2</v>
      </c>
      <c r="AB515" s="57">
        <v>23.5990485837</v>
      </c>
      <c r="AC515" s="58">
        <v>6.03242408127719E-2</v>
      </c>
    </row>
    <row r="516" spans="1:29" x14ac:dyDescent="0.3">
      <c r="A516" s="56" t="s">
        <v>249</v>
      </c>
      <c r="B516" s="59">
        <v>414.572320193</v>
      </c>
      <c r="C516" s="60">
        <v>0.44688622706311498</v>
      </c>
      <c r="D516" s="59">
        <v>169.91479087350001</v>
      </c>
      <c r="E516" s="60">
        <v>0.43233276460835801</v>
      </c>
      <c r="F516" s="59">
        <v>244.65752931950101</v>
      </c>
      <c r="G516" s="60">
        <v>0.45758395546152603</v>
      </c>
      <c r="H516" s="105"/>
      <c r="I516" s="59">
        <v>86.807620208500197</v>
      </c>
      <c r="J516" s="61">
        <v>0.63596384137406203</v>
      </c>
      <c r="K516" s="59">
        <v>55.947824911200001</v>
      </c>
      <c r="L516" s="60">
        <v>0.4116223161127</v>
      </c>
      <c r="M516" s="59">
        <v>43.9188360331</v>
      </c>
      <c r="N516" s="62">
        <v>0.33922076753462199</v>
      </c>
      <c r="O516" s="59">
        <v>61.337308480899999</v>
      </c>
      <c r="P516" s="60">
        <v>0.41232008350205301</v>
      </c>
      <c r="Q516" s="59">
        <v>42.809266539100001</v>
      </c>
      <c r="R516" s="60">
        <v>0.40634527705962498</v>
      </c>
      <c r="S516" s="59">
        <v>76.275785042100196</v>
      </c>
      <c r="T516" s="60">
        <v>0.429519576654813</v>
      </c>
      <c r="U516" s="59">
        <v>47.475678978099999</v>
      </c>
      <c r="V516" s="60">
        <v>0.50449210884153095</v>
      </c>
      <c r="W516" s="105"/>
      <c r="X516" s="59">
        <v>94.753440263900202</v>
      </c>
      <c r="Y516" s="60">
        <v>0.499628916343416</v>
      </c>
      <c r="Z516" s="59">
        <v>144.1424789772</v>
      </c>
      <c r="AA516" s="60">
        <v>0.43282232014782401</v>
      </c>
      <c r="AB516" s="59">
        <v>168.26949574970001</v>
      </c>
      <c r="AC516" s="60">
        <v>0.43013300078799699</v>
      </c>
    </row>
    <row r="517" spans="1:29" ht="25.5" customHeight="1" x14ac:dyDescent="0.3">
      <c r="A517" s="64" t="s">
        <v>250</v>
      </c>
      <c r="B517" s="57">
        <v>456.07119176139997</v>
      </c>
      <c r="C517" s="58">
        <v>0.49161973491994798</v>
      </c>
      <c r="D517" s="57">
        <v>199.04776908970001</v>
      </c>
      <c r="E517" s="58">
        <v>0.50645898368990805</v>
      </c>
      <c r="F517" s="57">
        <v>257.02342267170002</v>
      </c>
      <c r="G517" s="58">
        <v>0.48071193524883798</v>
      </c>
      <c r="H517" s="105"/>
      <c r="I517" s="57">
        <v>25.0544919636</v>
      </c>
      <c r="J517" s="62">
        <v>0.18355244521824199</v>
      </c>
      <c r="K517" s="57">
        <v>78.191455943900095</v>
      </c>
      <c r="L517" s="58">
        <v>0.57527434260289201</v>
      </c>
      <c r="M517" s="57">
        <v>78.307591532400096</v>
      </c>
      <c r="N517" s="61">
        <v>0.60483299883877695</v>
      </c>
      <c r="O517" s="57">
        <v>83.845288451799703</v>
      </c>
      <c r="P517" s="58">
        <v>0.56362264976894305</v>
      </c>
      <c r="Q517" s="57">
        <v>57.427522052900002</v>
      </c>
      <c r="R517" s="58">
        <v>0.54510166246646397</v>
      </c>
      <c r="S517" s="57">
        <v>90.557506072399804</v>
      </c>
      <c r="T517" s="58">
        <v>0.509941938318489</v>
      </c>
      <c r="U517" s="57">
        <v>42.687335744400002</v>
      </c>
      <c r="V517" s="58">
        <v>0.45360960588795102</v>
      </c>
      <c r="W517" s="105"/>
      <c r="X517" s="57">
        <v>72.997228966500202</v>
      </c>
      <c r="Y517" s="62">
        <v>0.384909785893018</v>
      </c>
      <c r="Z517" s="57">
        <v>177.335285406</v>
      </c>
      <c r="AA517" s="58">
        <v>0.53249167225465999</v>
      </c>
      <c r="AB517" s="57">
        <v>199.3348635461</v>
      </c>
      <c r="AC517" s="58">
        <v>0.50954275839923102</v>
      </c>
    </row>
    <row r="518" spans="1:29" x14ac:dyDescent="0.3">
      <c r="A518" s="63" t="s">
        <v>1</v>
      </c>
    </row>
    <row r="519" spans="1:29" x14ac:dyDescent="0.3">
      <c r="A519" s="63" t="s">
        <v>1</v>
      </c>
    </row>
    <row r="520" spans="1:29" x14ac:dyDescent="0.3">
      <c r="A520" s="51" t="s">
        <v>251</v>
      </c>
    </row>
    <row r="521" spans="1:29" x14ac:dyDescent="0.3">
      <c r="A521" s="52" t="s">
        <v>1</v>
      </c>
    </row>
    <row r="522" spans="1:29" x14ac:dyDescent="0.3">
      <c r="A522" s="112" t="s">
        <v>1</v>
      </c>
      <c r="B522" s="114" t="s">
        <v>502</v>
      </c>
      <c r="C522" s="114" t="s">
        <v>1</v>
      </c>
      <c r="D522" s="114" t="s">
        <v>346</v>
      </c>
      <c r="E522" s="114" t="s">
        <v>1</v>
      </c>
      <c r="F522" s="114" t="s">
        <v>347</v>
      </c>
      <c r="G522" s="114" t="s">
        <v>1</v>
      </c>
      <c r="H522" s="103"/>
      <c r="I522" s="114" t="s">
        <v>350</v>
      </c>
      <c r="J522" s="114" t="s">
        <v>1</v>
      </c>
      <c r="K522" s="114" t="s">
        <v>351</v>
      </c>
      <c r="L522" s="114" t="s">
        <v>1</v>
      </c>
      <c r="M522" s="114" t="s">
        <v>352</v>
      </c>
      <c r="N522" s="114" t="s">
        <v>1</v>
      </c>
      <c r="O522" s="114" t="s">
        <v>353</v>
      </c>
      <c r="P522" s="114" t="s">
        <v>1</v>
      </c>
      <c r="Q522" s="114" t="s">
        <v>354</v>
      </c>
      <c r="R522" s="114" t="s">
        <v>1</v>
      </c>
      <c r="S522" s="114" t="s">
        <v>355</v>
      </c>
      <c r="T522" s="114" t="s">
        <v>1</v>
      </c>
      <c r="U522" s="114" t="s">
        <v>356</v>
      </c>
      <c r="V522" s="114" t="s">
        <v>1</v>
      </c>
      <c r="W522" s="103"/>
      <c r="X522" s="114" t="s">
        <v>358</v>
      </c>
      <c r="Y522" s="114" t="s">
        <v>1</v>
      </c>
      <c r="Z522" s="114" t="s">
        <v>359</v>
      </c>
      <c r="AA522" s="114" t="s">
        <v>1</v>
      </c>
      <c r="AB522" s="114" t="s">
        <v>360</v>
      </c>
      <c r="AC522" s="114" t="s">
        <v>1</v>
      </c>
    </row>
    <row r="523" spans="1:29" x14ac:dyDescent="0.3">
      <c r="A523" s="113" t="s">
        <v>1</v>
      </c>
      <c r="B523" s="53" t="s">
        <v>14</v>
      </c>
      <c r="C523" s="53" t="s">
        <v>15</v>
      </c>
      <c r="D523" s="53" t="s">
        <v>14</v>
      </c>
      <c r="E523" s="53" t="s">
        <v>15</v>
      </c>
      <c r="F523" s="53" t="s">
        <v>14</v>
      </c>
      <c r="G523" s="53" t="s">
        <v>15</v>
      </c>
      <c r="H523" s="103"/>
      <c r="I523" s="53" t="s">
        <v>14</v>
      </c>
      <c r="J523" s="53" t="s">
        <v>15</v>
      </c>
      <c r="K523" s="53" t="s">
        <v>14</v>
      </c>
      <c r="L523" s="53" t="s">
        <v>15</v>
      </c>
      <c r="M523" s="53" t="s">
        <v>14</v>
      </c>
      <c r="N523" s="53" t="s">
        <v>15</v>
      </c>
      <c r="O523" s="53" t="s">
        <v>14</v>
      </c>
      <c r="P523" s="53" t="s">
        <v>15</v>
      </c>
      <c r="Q523" s="53" t="s">
        <v>14</v>
      </c>
      <c r="R523" s="53" t="s">
        <v>15</v>
      </c>
      <c r="S523" s="53" t="s">
        <v>14</v>
      </c>
      <c r="T523" s="53" t="s">
        <v>15</v>
      </c>
      <c r="U523" s="53" t="s">
        <v>14</v>
      </c>
      <c r="V523" s="53" t="s">
        <v>15</v>
      </c>
      <c r="W523" s="103"/>
      <c r="X523" s="53" t="s">
        <v>14</v>
      </c>
      <c r="Y523" s="53" t="s">
        <v>15</v>
      </c>
      <c r="Z523" s="53" t="s">
        <v>14</v>
      </c>
      <c r="AA523" s="53" t="s">
        <v>15</v>
      </c>
      <c r="AB523" s="53" t="s">
        <v>14</v>
      </c>
      <c r="AC523" s="53" t="s">
        <v>15</v>
      </c>
    </row>
    <row r="524" spans="1:29" x14ac:dyDescent="0.3">
      <c r="A524" s="54" t="s">
        <v>16</v>
      </c>
      <c r="B524" s="55">
        <v>927.69097610710003</v>
      </c>
      <c r="C524" s="55">
        <v>927.69097610710003</v>
      </c>
      <c r="D524" s="55">
        <v>393.01853753189999</v>
      </c>
      <c r="E524" s="55">
        <v>393.01853753189999</v>
      </c>
      <c r="F524" s="55">
        <v>534.67243857519998</v>
      </c>
      <c r="G524" s="55">
        <v>534.67243857519998</v>
      </c>
      <c r="H524" s="104"/>
      <c r="I524" s="55">
        <v>136.497729212</v>
      </c>
      <c r="J524" s="55">
        <v>136.497729212</v>
      </c>
      <c r="K524" s="55">
        <v>135.9202908131</v>
      </c>
      <c r="L524" s="55">
        <v>135.9202908131</v>
      </c>
      <c r="M524" s="55">
        <v>129.4697737768</v>
      </c>
      <c r="N524" s="55">
        <v>129.4697737768</v>
      </c>
      <c r="O524" s="55">
        <v>148.76138935540001</v>
      </c>
      <c r="P524" s="55">
        <v>148.76138935540001</v>
      </c>
      <c r="Q524" s="55">
        <v>105.3519480991</v>
      </c>
      <c r="R524" s="55">
        <v>105.3519480991</v>
      </c>
      <c r="S524" s="55">
        <v>177.58395469690001</v>
      </c>
      <c r="T524" s="55">
        <v>177.58395469690001</v>
      </c>
      <c r="U524" s="55">
        <v>94.105890153800004</v>
      </c>
      <c r="V524" s="55">
        <v>94.105890153800004</v>
      </c>
      <c r="W524" s="104"/>
      <c r="X524" s="55">
        <v>189.64763080040001</v>
      </c>
      <c r="Y524" s="55">
        <v>189.64763080040001</v>
      </c>
      <c r="Z524" s="55">
        <v>333.02921838219999</v>
      </c>
      <c r="AA524" s="55">
        <v>333.02921838219999</v>
      </c>
      <c r="AB524" s="55">
        <v>391.20340787949999</v>
      </c>
      <c r="AC524" s="55">
        <v>391.20340787949999</v>
      </c>
    </row>
    <row r="525" spans="1:29" ht="25.5" customHeight="1" x14ac:dyDescent="0.3">
      <c r="A525" s="64" t="s">
        <v>252</v>
      </c>
      <c r="B525" s="57">
        <v>81.580491129099997</v>
      </c>
      <c r="C525" s="58">
        <v>8.7939295767906406E-2</v>
      </c>
      <c r="D525" s="57">
        <v>38.716304015399899</v>
      </c>
      <c r="E525" s="58">
        <v>9.8510121834284994E-2</v>
      </c>
      <c r="F525" s="57">
        <v>42.864187113699899</v>
      </c>
      <c r="G525" s="58">
        <v>8.0169060570851394E-2</v>
      </c>
      <c r="H525" s="105"/>
      <c r="I525" s="57">
        <v>11.9670041841</v>
      </c>
      <c r="J525" s="58">
        <v>8.7671818814755303E-2</v>
      </c>
      <c r="K525" s="57">
        <v>11.0993524154</v>
      </c>
      <c r="L525" s="58">
        <v>8.1660746522845495E-2</v>
      </c>
      <c r="M525" s="57">
        <v>14.439302834699999</v>
      </c>
      <c r="N525" s="58">
        <v>0.11152643905590399</v>
      </c>
      <c r="O525" s="57">
        <v>9.5042544222000203</v>
      </c>
      <c r="P525" s="58">
        <v>6.3889255561426397E-2</v>
      </c>
      <c r="Q525" s="57">
        <v>8.2635508564000002</v>
      </c>
      <c r="R525" s="58">
        <v>7.84375705006123E-2</v>
      </c>
      <c r="S525" s="57">
        <v>18.8765803824</v>
      </c>
      <c r="T525" s="58">
        <v>0.106296655092621</v>
      </c>
      <c r="U525" s="57">
        <v>7.4304460339</v>
      </c>
      <c r="V525" s="58">
        <v>7.8958352359838502E-2</v>
      </c>
      <c r="W525" s="105"/>
      <c r="X525" s="57">
        <v>16.867013179000001</v>
      </c>
      <c r="Y525" s="58">
        <v>8.8938697034144101E-2</v>
      </c>
      <c r="Z525" s="57">
        <v>22.805678123500002</v>
      </c>
      <c r="AA525" s="58">
        <v>6.8479511300198095E-2</v>
      </c>
      <c r="AB525" s="57">
        <v>41.907799826599899</v>
      </c>
      <c r="AC525" s="58">
        <v>0.107125344469158</v>
      </c>
    </row>
    <row r="526" spans="1:29" x14ac:dyDescent="0.3">
      <c r="A526" s="56" t="s">
        <v>253</v>
      </c>
      <c r="B526" s="59">
        <v>221.88438544580001</v>
      </c>
      <c r="C526" s="60">
        <v>0.23917919992808501</v>
      </c>
      <c r="D526" s="59">
        <v>80.879971317000098</v>
      </c>
      <c r="E526" s="60">
        <v>0.20579174668175901</v>
      </c>
      <c r="F526" s="59">
        <v>141.00441412879999</v>
      </c>
      <c r="G526" s="60">
        <v>0.26372111961587102</v>
      </c>
      <c r="H526" s="105"/>
      <c r="I526" s="59">
        <v>33.376289962199998</v>
      </c>
      <c r="J526" s="60">
        <v>0.24451901254974001</v>
      </c>
      <c r="K526" s="59">
        <v>42.043547121300001</v>
      </c>
      <c r="L526" s="60">
        <v>0.30932502328966399</v>
      </c>
      <c r="M526" s="59">
        <v>29.908540449699998</v>
      </c>
      <c r="N526" s="60">
        <v>0.23100789919708201</v>
      </c>
      <c r="O526" s="59">
        <v>35.640330733399999</v>
      </c>
      <c r="P526" s="60">
        <v>0.239580518088958</v>
      </c>
      <c r="Q526" s="59">
        <v>27.850193892</v>
      </c>
      <c r="R526" s="60">
        <v>0.26435385766006497</v>
      </c>
      <c r="S526" s="59">
        <v>40.199516293199999</v>
      </c>
      <c r="T526" s="60">
        <v>0.226369079131121</v>
      </c>
      <c r="U526" s="59">
        <v>12.865966994000001</v>
      </c>
      <c r="V526" s="62">
        <v>0.13671797772671601</v>
      </c>
      <c r="W526" s="105"/>
      <c r="X526" s="59">
        <v>42.7396608978</v>
      </c>
      <c r="Y526" s="60">
        <v>0.225363537194844</v>
      </c>
      <c r="Z526" s="59">
        <v>73.863806522899907</v>
      </c>
      <c r="AA526" s="60">
        <v>0.22179377197507799</v>
      </c>
      <c r="AB526" s="59">
        <v>105.28091802509999</v>
      </c>
      <c r="AC526" s="60">
        <v>0.26912065668285001</v>
      </c>
    </row>
    <row r="527" spans="1:29" ht="22.8" x14ac:dyDescent="0.3">
      <c r="A527" s="64" t="s">
        <v>254</v>
      </c>
      <c r="B527" s="57">
        <v>69.318631472099995</v>
      </c>
      <c r="C527" s="58">
        <v>7.4721683467251193E-2</v>
      </c>
      <c r="D527" s="57">
        <v>22.456376115400001</v>
      </c>
      <c r="E527" s="58">
        <v>5.7138210977077102E-2</v>
      </c>
      <c r="F527" s="57">
        <v>46.862255356699997</v>
      </c>
      <c r="G527" s="58">
        <v>8.76466635938426E-2</v>
      </c>
      <c r="H527" s="105"/>
      <c r="I527" s="57">
        <v>0</v>
      </c>
      <c r="J527" s="58">
        <v>0</v>
      </c>
      <c r="K527" s="57">
        <v>24.356832559000001</v>
      </c>
      <c r="L527" s="61">
        <v>0.179199385266857</v>
      </c>
      <c r="M527" s="57">
        <v>10.5625395243</v>
      </c>
      <c r="N527" s="58">
        <v>8.1583053837024105E-2</v>
      </c>
      <c r="O527" s="57">
        <v>13.8112875348</v>
      </c>
      <c r="P527" s="58">
        <v>9.2841883197285799E-2</v>
      </c>
      <c r="Q527" s="57">
        <v>10.1866893338</v>
      </c>
      <c r="R527" s="58">
        <v>9.6691988307779794E-2</v>
      </c>
      <c r="S527" s="57">
        <v>7.1548746071000204</v>
      </c>
      <c r="T527" s="58">
        <v>4.02900961368493E-2</v>
      </c>
      <c r="U527" s="57">
        <v>3.2464079131000001</v>
      </c>
      <c r="V527" s="58">
        <v>3.4497393391575197E-2</v>
      </c>
      <c r="W527" s="105"/>
      <c r="X527" s="57">
        <v>8.5580085084000306</v>
      </c>
      <c r="Y527" s="58">
        <v>4.5125839285633497E-2</v>
      </c>
      <c r="Z527" s="57">
        <v>23.241648975</v>
      </c>
      <c r="AA527" s="58">
        <v>6.9788618211651304E-2</v>
      </c>
      <c r="AB527" s="57">
        <v>37.518973988700097</v>
      </c>
      <c r="AC527" s="58">
        <v>9.5906562246146701E-2</v>
      </c>
    </row>
    <row r="528" spans="1:29" x14ac:dyDescent="0.3">
      <c r="A528" s="56" t="s">
        <v>255</v>
      </c>
      <c r="B528" s="59">
        <v>39.326755813399998</v>
      </c>
      <c r="C528" s="60">
        <v>4.2392086186316201E-2</v>
      </c>
      <c r="D528" s="59">
        <v>10.1838194722</v>
      </c>
      <c r="E528" s="60">
        <v>2.5911804405341601E-2</v>
      </c>
      <c r="F528" s="59">
        <v>29.142936341199999</v>
      </c>
      <c r="G528" s="60">
        <v>5.4506150380334503E-2</v>
      </c>
      <c r="H528" s="105"/>
      <c r="I528" s="59">
        <v>11.2423897763</v>
      </c>
      <c r="J528" s="60">
        <v>8.2363200041511306E-2</v>
      </c>
      <c r="K528" s="59">
        <v>3.5832379795999998</v>
      </c>
      <c r="L528" s="60">
        <v>2.63627892359884E-2</v>
      </c>
      <c r="M528" s="59">
        <v>5.6620576889000001</v>
      </c>
      <c r="N528" s="60">
        <v>4.37326607109172E-2</v>
      </c>
      <c r="O528" s="59">
        <v>3.8346613043</v>
      </c>
      <c r="P528" s="60">
        <v>2.5777261969090401E-2</v>
      </c>
      <c r="Q528" s="59">
        <v>3.8247370853999998</v>
      </c>
      <c r="R528" s="60">
        <v>3.63043793153425E-2</v>
      </c>
      <c r="S528" s="59">
        <v>5.9591176997000002</v>
      </c>
      <c r="T528" s="60">
        <v>3.3556622330384603E-2</v>
      </c>
      <c r="U528" s="59">
        <v>5.2205542791999999</v>
      </c>
      <c r="V528" s="60">
        <v>5.5475319033355897E-2</v>
      </c>
      <c r="W528" s="105"/>
      <c r="X528" s="59">
        <v>6.0181729297000199</v>
      </c>
      <c r="Y528" s="60">
        <v>3.1733446414809102E-2</v>
      </c>
      <c r="Z528" s="59">
        <v>14.7264001959</v>
      </c>
      <c r="AA528" s="60">
        <v>4.4219544061143902E-2</v>
      </c>
      <c r="AB528" s="59">
        <v>18.5821826878</v>
      </c>
      <c r="AC528" s="60">
        <v>4.7500053203840598E-2</v>
      </c>
    </row>
    <row r="529" spans="1:29" x14ac:dyDescent="0.3">
      <c r="A529" s="56" t="s">
        <v>256</v>
      </c>
      <c r="B529" s="57">
        <v>8.9827448030999992</v>
      </c>
      <c r="C529" s="58">
        <v>9.6829063065748296E-3</v>
      </c>
      <c r="D529" s="57">
        <v>1.4364644337000001</v>
      </c>
      <c r="E529" s="58">
        <v>3.6549533839314299E-3</v>
      </c>
      <c r="F529" s="57">
        <v>7.5462803693999998</v>
      </c>
      <c r="G529" s="58">
        <v>1.4113838352149599E-2</v>
      </c>
      <c r="H529" s="105"/>
      <c r="I529" s="57">
        <v>0</v>
      </c>
      <c r="J529" s="58">
        <v>0</v>
      </c>
      <c r="K529" s="57">
        <v>6.3847485177000003</v>
      </c>
      <c r="L529" s="61">
        <v>4.6974211720010803E-2</v>
      </c>
      <c r="M529" s="57">
        <v>0</v>
      </c>
      <c r="N529" s="58">
        <v>0</v>
      </c>
      <c r="O529" s="57">
        <v>0</v>
      </c>
      <c r="P529" s="58">
        <v>0</v>
      </c>
      <c r="Q529" s="57">
        <v>0.55282252529999998</v>
      </c>
      <c r="R529" s="58">
        <v>5.2473877823311201E-3</v>
      </c>
      <c r="S529" s="57">
        <v>2.0451737601</v>
      </c>
      <c r="T529" s="58">
        <v>1.15166584931094E-2</v>
      </c>
      <c r="U529" s="57">
        <v>0</v>
      </c>
      <c r="V529" s="58">
        <v>0</v>
      </c>
      <c r="W529" s="105"/>
      <c r="X529" s="57">
        <v>0.55282252529999898</v>
      </c>
      <c r="Y529" s="58">
        <v>2.9149983206583499E-3</v>
      </c>
      <c r="Z529" s="57">
        <v>2.3713589152000001</v>
      </c>
      <c r="AA529" s="58">
        <v>7.1205731638793197E-3</v>
      </c>
      <c r="AB529" s="57">
        <v>1.1615318517</v>
      </c>
      <c r="AC529" s="58">
        <v>2.9691250850702698E-3</v>
      </c>
    </row>
    <row r="530" spans="1:29" x14ac:dyDescent="0.3">
      <c r="A530" s="56" t="s">
        <v>257</v>
      </c>
      <c r="B530" s="59">
        <v>11.998009270900001</v>
      </c>
      <c r="C530" s="60">
        <v>1.2933196053331901E-2</v>
      </c>
      <c r="D530" s="59">
        <v>3.1148972267000099</v>
      </c>
      <c r="E530" s="60">
        <v>7.9255732980462092E-3</v>
      </c>
      <c r="F530" s="59">
        <v>8.88311204419999</v>
      </c>
      <c r="G530" s="60">
        <v>1.6614119979462199E-2</v>
      </c>
      <c r="H530" s="105"/>
      <c r="I530" s="59">
        <v>0</v>
      </c>
      <c r="J530" s="60">
        <v>0</v>
      </c>
      <c r="K530" s="59">
        <v>6.2582842106000003</v>
      </c>
      <c r="L530" s="61">
        <v>4.6043781786823702E-2</v>
      </c>
      <c r="M530" s="59">
        <v>3.8027681033</v>
      </c>
      <c r="N530" s="60">
        <v>2.9371860260262801E-2</v>
      </c>
      <c r="O530" s="59">
        <v>1.4791189415999999</v>
      </c>
      <c r="P530" s="60">
        <v>9.9428954516302299E-3</v>
      </c>
      <c r="Q530" s="59">
        <v>0.45783801540000102</v>
      </c>
      <c r="R530" s="60">
        <v>4.3457954376821904E-3</v>
      </c>
      <c r="S530" s="59">
        <v>0</v>
      </c>
      <c r="T530" s="60">
        <v>0</v>
      </c>
      <c r="U530" s="59">
        <v>0</v>
      </c>
      <c r="V530" s="60">
        <v>0</v>
      </c>
      <c r="W530" s="105"/>
      <c r="X530" s="59">
        <v>0</v>
      </c>
      <c r="Y530" s="60">
        <v>0</v>
      </c>
      <c r="Z530" s="59">
        <v>1.5231492567</v>
      </c>
      <c r="AA530" s="60">
        <v>4.5736204892147404E-3</v>
      </c>
      <c r="AB530" s="59">
        <v>10.474860014200001</v>
      </c>
      <c r="AC530" s="60">
        <v>2.67759937751527E-2</v>
      </c>
    </row>
    <row r="531" spans="1:29" x14ac:dyDescent="0.3">
      <c r="A531" s="56" t="s">
        <v>258</v>
      </c>
      <c r="B531" s="57">
        <v>4.0427642547999998</v>
      </c>
      <c r="C531" s="58">
        <v>4.3578781716351097E-3</v>
      </c>
      <c r="D531" s="57">
        <v>1.2161483868</v>
      </c>
      <c r="E531" s="58">
        <v>3.0943791975748501E-3</v>
      </c>
      <c r="F531" s="57">
        <v>2.82661586800001</v>
      </c>
      <c r="G531" s="58">
        <v>5.2866309614394797E-3</v>
      </c>
      <c r="H531" s="105"/>
      <c r="I531" s="57">
        <v>0</v>
      </c>
      <c r="J531" s="58">
        <v>0</v>
      </c>
      <c r="K531" s="57">
        <v>3.3843595339000001</v>
      </c>
      <c r="L531" s="61">
        <v>2.4899590146946701E-2</v>
      </c>
      <c r="M531" s="57">
        <v>0</v>
      </c>
      <c r="N531" s="58">
        <v>0</v>
      </c>
      <c r="O531" s="57">
        <v>0.65840472090000002</v>
      </c>
      <c r="P531" s="58">
        <v>4.4259113453628202E-3</v>
      </c>
      <c r="Q531" s="57">
        <v>0</v>
      </c>
      <c r="R531" s="58">
        <v>0</v>
      </c>
      <c r="S531" s="57">
        <v>0</v>
      </c>
      <c r="T531" s="58">
        <v>0</v>
      </c>
      <c r="U531" s="57">
        <v>0</v>
      </c>
      <c r="V531" s="58">
        <v>0</v>
      </c>
      <c r="W531" s="105"/>
      <c r="X531" s="57">
        <v>0</v>
      </c>
      <c r="Y531" s="58">
        <v>0</v>
      </c>
      <c r="Z531" s="57">
        <v>0</v>
      </c>
      <c r="AA531" s="58">
        <v>0</v>
      </c>
      <c r="AB531" s="57">
        <v>4.0427642548000096</v>
      </c>
      <c r="AC531" s="58">
        <v>1.0334174430416201E-2</v>
      </c>
    </row>
    <row r="532" spans="1:29" x14ac:dyDescent="0.3">
      <c r="A532" s="56" t="s">
        <v>259</v>
      </c>
      <c r="B532" s="59">
        <v>25.010600171699998</v>
      </c>
      <c r="C532" s="60">
        <v>2.6960055466587401E-2</v>
      </c>
      <c r="D532" s="59">
        <v>9.7133820941000106</v>
      </c>
      <c r="E532" s="60">
        <v>2.47148191917324E-2</v>
      </c>
      <c r="F532" s="59">
        <v>15.2972180776</v>
      </c>
      <c r="G532" s="60">
        <v>2.8610448143473001E-2</v>
      </c>
      <c r="H532" s="105"/>
      <c r="I532" s="59">
        <v>2.6650684675999998</v>
      </c>
      <c r="J532" s="60">
        <v>1.9524635926073002E-2</v>
      </c>
      <c r="K532" s="59">
        <v>2.9971583447999999</v>
      </c>
      <c r="L532" s="60">
        <v>2.2050852943813301E-2</v>
      </c>
      <c r="M532" s="59">
        <v>2.7602637868</v>
      </c>
      <c r="N532" s="60">
        <v>2.1319754459126299E-2</v>
      </c>
      <c r="O532" s="59">
        <v>6.2418210044000002</v>
      </c>
      <c r="P532" s="60">
        <v>4.1958609229495097E-2</v>
      </c>
      <c r="Q532" s="59">
        <v>1.7288331192999999</v>
      </c>
      <c r="R532" s="60">
        <v>1.6410072623182601E-2</v>
      </c>
      <c r="S532" s="59">
        <v>7.3495657107000101</v>
      </c>
      <c r="T532" s="60">
        <v>4.1386428876664202E-2</v>
      </c>
      <c r="U532" s="59">
        <v>1.2678897381000001</v>
      </c>
      <c r="V532" s="60">
        <v>1.3473011477048401E-2</v>
      </c>
      <c r="W532" s="105"/>
      <c r="X532" s="59">
        <v>4.0101652919999999</v>
      </c>
      <c r="Y532" s="60">
        <v>2.1145348745329799E-2</v>
      </c>
      <c r="Z532" s="59">
        <v>12.339173883400001</v>
      </c>
      <c r="AA532" s="60">
        <v>3.7051325236090803E-2</v>
      </c>
      <c r="AB532" s="59">
        <v>8.6612609962999905</v>
      </c>
      <c r="AC532" s="60">
        <v>2.21400448509586E-2</v>
      </c>
    </row>
    <row r="533" spans="1:29" x14ac:dyDescent="0.3">
      <c r="A533" s="56" t="s">
        <v>260</v>
      </c>
      <c r="B533" s="57">
        <v>76.044854384399997</v>
      </c>
      <c r="C533" s="58">
        <v>8.1972182917537398E-2</v>
      </c>
      <c r="D533" s="57">
        <v>33.146904525199901</v>
      </c>
      <c r="E533" s="58">
        <v>8.4339290287317695E-2</v>
      </c>
      <c r="F533" s="57">
        <v>42.897949859199997</v>
      </c>
      <c r="G533" s="58">
        <v>8.0232207168775799E-2</v>
      </c>
      <c r="H533" s="105"/>
      <c r="I533" s="57">
        <v>11.677657357499999</v>
      </c>
      <c r="J533" s="58">
        <v>8.5552026578866902E-2</v>
      </c>
      <c r="K533" s="57">
        <v>7.8647002466999796</v>
      </c>
      <c r="L533" s="58">
        <v>5.7862591373605297E-2</v>
      </c>
      <c r="M533" s="57">
        <v>8.3827831701999997</v>
      </c>
      <c r="N533" s="58">
        <v>6.4747028790299199E-2</v>
      </c>
      <c r="O533" s="57">
        <v>12.3522834349</v>
      </c>
      <c r="P533" s="58">
        <v>8.3034203219154196E-2</v>
      </c>
      <c r="Q533" s="57">
        <v>8.4336583120000004</v>
      </c>
      <c r="R533" s="58">
        <v>8.0052229352862297E-2</v>
      </c>
      <c r="S533" s="57">
        <v>19.791841137500001</v>
      </c>
      <c r="T533" s="58">
        <v>0.111450615970799</v>
      </c>
      <c r="U533" s="57">
        <v>7.5419307256000003</v>
      </c>
      <c r="V533" s="58">
        <v>8.0143025195064901E-2</v>
      </c>
      <c r="W533" s="105"/>
      <c r="X533" s="57">
        <v>20.492003160100001</v>
      </c>
      <c r="Y533" s="58">
        <v>0.10805304065025401</v>
      </c>
      <c r="Z533" s="57">
        <v>14.063852235900001</v>
      </c>
      <c r="AA533" s="62">
        <v>4.2230085108507398E-2</v>
      </c>
      <c r="AB533" s="57">
        <v>41.488998988399999</v>
      </c>
      <c r="AC533" s="58">
        <v>0.10605479950517099</v>
      </c>
    </row>
    <row r="534" spans="1:29" x14ac:dyDescent="0.3">
      <c r="A534" s="56" t="s">
        <v>261</v>
      </c>
      <c r="B534" s="59">
        <v>289.75715199579997</v>
      </c>
      <c r="C534" s="60">
        <v>0.312342320296913</v>
      </c>
      <c r="D534" s="59">
        <v>138.98461510729999</v>
      </c>
      <c r="E534" s="60">
        <v>0.35363373946710902</v>
      </c>
      <c r="F534" s="59">
        <v>150.77253688850001</v>
      </c>
      <c r="G534" s="60">
        <v>0.28199047867565402</v>
      </c>
      <c r="H534" s="105"/>
      <c r="I534" s="59">
        <v>27.7491524611</v>
      </c>
      <c r="J534" s="60">
        <v>0.203293876178714</v>
      </c>
      <c r="K534" s="59">
        <v>31.3590265833</v>
      </c>
      <c r="L534" s="60">
        <v>0.230716299940977</v>
      </c>
      <c r="M534" s="59">
        <v>49.541327748100002</v>
      </c>
      <c r="N534" s="60">
        <v>0.38264782816031601</v>
      </c>
      <c r="O534" s="59">
        <v>51.961400486899997</v>
      </c>
      <c r="P534" s="60">
        <v>0.34929359501181501</v>
      </c>
      <c r="Q534" s="59">
        <v>37.066267557800003</v>
      </c>
      <c r="R534" s="60">
        <v>0.35183276841671102</v>
      </c>
      <c r="S534" s="59">
        <v>62.888354087399698</v>
      </c>
      <c r="T534" s="60">
        <v>0.35413308705022201</v>
      </c>
      <c r="U534" s="59">
        <v>29.191623071199999</v>
      </c>
      <c r="V534" s="60">
        <v>0.31019974438891401</v>
      </c>
      <c r="W534" s="105"/>
      <c r="X534" s="59">
        <v>53.554650115599998</v>
      </c>
      <c r="Y534" s="60">
        <v>0.282390293459374</v>
      </c>
      <c r="Z534" s="59">
        <v>92.329695979099895</v>
      </c>
      <c r="AA534" s="60">
        <v>0.27724202827494299</v>
      </c>
      <c r="AB534" s="59">
        <v>142.55049337919999</v>
      </c>
      <c r="AC534" s="61">
        <v>0.36438970241053997</v>
      </c>
    </row>
    <row r="535" spans="1:29" x14ac:dyDescent="0.3">
      <c r="A535" s="56" t="s">
        <v>262</v>
      </c>
      <c r="B535" s="57">
        <v>10.7613641855</v>
      </c>
      <c r="C535" s="58">
        <v>1.16001604657817E-2</v>
      </c>
      <c r="D535" s="57">
        <v>4.3815953242000099</v>
      </c>
      <c r="E535" s="58">
        <v>1.11485716468129E-2</v>
      </c>
      <c r="F535" s="57">
        <v>6.3797688612999996</v>
      </c>
      <c r="G535" s="58">
        <v>1.1932107213719199E-2</v>
      </c>
      <c r="H535" s="105"/>
      <c r="I535" s="57">
        <v>0</v>
      </c>
      <c r="J535" s="58">
        <v>0</v>
      </c>
      <c r="K535" s="57">
        <v>5.5189531046000004</v>
      </c>
      <c r="L535" s="58">
        <v>4.0604335611589798E-2</v>
      </c>
      <c r="M535" s="57">
        <v>1.0982323973999999</v>
      </c>
      <c r="N535" s="58">
        <v>8.4825389383417198E-3</v>
      </c>
      <c r="O535" s="57">
        <v>0.65840472090000002</v>
      </c>
      <c r="P535" s="58">
        <v>4.4259113453628202E-3</v>
      </c>
      <c r="Q535" s="57">
        <v>0.72052681029999999</v>
      </c>
      <c r="R535" s="58">
        <v>6.8392357550164304E-3</v>
      </c>
      <c r="S535" s="57">
        <v>2.7652471523000002</v>
      </c>
      <c r="T535" s="58">
        <v>1.55714921261874E-2</v>
      </c>
      <c r="U535" s="57">
        <v>0</v>
      </c>
      <c r="V535" s="58">
        <v>0</v>
      </c>
      <c r="W535" s="105"/>
      <c r="X535" s="57">
        <v>0.26268879490000002</v>
      </c>
      <c r="Y535" s="58">
        <v>1.38514145307976E-3</v>
      </c>
      <c r="Z535" s="57">
        <v>3.1724185847000101</v>
      </c>
      <c r="AA535" s="58">
        <v>9.5259467025478294E-3</v>
      </c>
      <c r="AB535" s="57">
        <v>7.3262568058999999</v>
      </c>
      <c r="AC535" s="58">
        <v>1.8727487180164499E-2</v>
      </c>
    </row>
    <row r="536" spans="1:29" x14ac:dyDescent="0.3">
      <c r="A536" s="56" t="s">
        <v>263</v>
      </c>
      <c r="B536" s="59">
        <v>186.2705775565</v>
      </c>
      <c r="C536" s="60">
        <v>0.200789467995208</v>
      </c>
      <c r="D536" s="59">
        <v>75.836891973300098</v>
      </c>
      <c r="E536" s="60">
        <v>0.192960088980904</v>
      </c>
      <c r="F536" s="59">
        <v>110.4336855832</v>
      </c>
      <c r="G536" s="60">
        <v>0.206544563765966</v>
      </c>
      <c r="H536" s="105"/>
      <c r="I536" s="59">
        <v>37.015233179200003</v>
      </c>
      <c r="J536" s="60">
        <v>0.27117838071657702</v>
      </c>
      <c r="K536" s="59">
        <v>38.774055447899997</v>
      </c>
      <c r="L536" s="60">
        <v>0.28527054508158101</v>
      </c>
      <c r="M536" s="59">
        <v>26.096052809500002</v>
      </c>
      <c r="N536" s="60">
        <v>0.20156096707551499</v>
      </c>
      <c r="O536" s="59">
        <v>25.173439140199999</v>
      </c>
      <c r="P536" s="60">
        <v>0.16922024760106999</v>
      </c>
      <c r="Q536" s="59">
        <v>11.106227824399999</v>
      </c>
      <c r="R536" s="62">
        <v>0.10542024162621901</v>
      </c>
      <c r="S536" s="59">
        <v>26.535034508999999</v>
      </c>
      <c r="T536" s="60">
        <v>0.14942247769112901</v>
      </c>
      <c r="U536" s="59">
        <v>21.570534646299901</v>
      </c>
      <c r="V536" s="60">
        <v>0.22921556356405201</v>
      </c>
      <c r="W536" s="105"/>
      <c r="X536" s="59">
        <v>34.175246891800001</v>
      </c>
      <c r="Y536" s="60">
        <v>0.18020392212423</v>
      </c>
      <c r="Z536" s="59">
        <v>67.934256739899993</v>
      </c>
      <c r="AA536" s="60">
        <v>0.20398887842308</v>
      </c>
      <c r="AB536" s="59">
        <v>84.161073924799993</v>
      </c>
      <c r="AC536" s="60">
        <v>0.21513379543647401</v>
      </c>
    </row>
    <row r="537" spans="1:29" x14ac:dyDescent="0.3">
      <c r="A537" s="56" t="s">
        <v>264</v>
      </c>
      <c r="B537" s="57">
        <v>10.733723717</v>
      </c>
      <c r="C537" s="58">
        <v>1.15703655564726E-2</v>
      </c>
      <c r="D537" s="57">
        <v>4.6973370679000004</v>
      </c>
      <c r="E537" s="58">
        <v>1.19519478582323E-2</v>
      </c>
      <c r="F537" s="57">
        <v>6.0363866491000104</v>
      </c>
      <c r="G537" s="58">
        <v>1.12898780890704E-2</v>
      </c>
      <c r="H537" s="105"/>
      <c r="I537" s="57">
        <v>0</v>
      </c>
      <c r="J537" s="58">
        <v>0</v>
      </c>
      <c r="K537" s="57">
        <v>2.8238269801000002</v>
      </c>
      <c r="L537" s="58">
        <v>2.0775610199237699E-2</v>
      </c>
      <c r="M537" s="57">
        <v>0</v>
      </c>
      <c r="N537" s="58">
        <v>0</v>
      </c>
      <c r="O537" s="57">
        <v>1.5007777726</v>
      </c>
      <c r="P537" s="58">
        <v>1.00884898904416E-2</v>
      </c>
      <c r="Q537" s="57">
        <v>0.34447959500000003</v>
      </c>
      <c r="R537" s="58">
        <v>3.2697980551433499E-3</v>
      </c>
      <c r="S537" s="57">
        <v>4.1046363558000003</v>
      </c>
      <c r="T537" s="58">
        <v>2.3113779411016E-2</v>
      </c>
      <c r="U537" s="57">
        <v>1.9600030134999999</v>
      </c>
      <c r="V537" s="58">
        <v>2.0827633746375598E-2</v>
      </c>
      <c r="W537" s="105"/>
      <c r="X537" s="57">
        <v>0.847419760400002</v>
      </c>
      <c r="Y537" s="58">
        <v>4.46839096709777E-3</v>
      </c>
      <c r="Z537" s="57">
        <v>6.9284633359000098</v>
      </c>
      <c r="AA537" s="58">
        <v>2.0804370768298702E-2</v>
      </c>
      <c r="AB537" s="57">
        <v>2.9578406207000101</v>
      </c>
      <c r="AC537" s="58">
        <v>7.56087641652418E-3</v>
      </c>
    </row>
    <row r="538" spans="1:29" x14ac:dyDescent="0.3">
      <c r="A538" s="56" t="s">
        <v>265</v>
      </c>
      <c r="B538" s="59">
        <v>24.192547148199999</v>
      </c>
      <c r="C538" s="60">
        <v>2.6078239167227801E-2</v>
      </c>
      <c r="D538" s="59">
        <v>9.3145417822999903</v>
      </c>
      <c r="E538" s="60">
        <v>2.3700006215467601E-2</v>
      </c>
      <c r="F538" s="59">
        <v>14.8780053659</v>
      </c>
      <c r="G538" s="60">
        <v>2.7826392932366301E-2</v>
      </c>
      <c r="H538" s="105"/>
      <c r="I538" s="59">
        <v>16.087083716399999</v>
      </c>
      <c r="J538" s="61">
        <v>0.117856053791302</v>
      </c>
      <c r="K538" s="59">
        <v>4.7510523341999997</v>
      </c>
      <c r="L538" s="60">
        <v>3.4954695180376201E-2</v>
      </c>
      <c r="M538" s="59">
        <v>0.61772222939999999</v>
      </c>
      <c r="N538" s="60">
        <v>4.77116945044582E-3</v>
      </c>
      <c r="O538" s="59">
        <v>2.3529034562</v>
      </c>
      <c r="P538" s="60">
        <v>1.5816627327799201E-2</v>
      </c>
      <c r="Q538" s="59">
        <v>0.38378541199999999</v>
      </c>
      <c r="R538" s="62">
        <v>3.6428886121687102E-3</v>
      </c>
      <c r="S538" s="59">
        <v>0</v>
      </c>
      <c r="T538" s="60">
        <v>0</v>
      </c>
      <c r="U538" s="59">
        <v>0</v>
      </c>
      <c r="V538" s="62">
        <v>0</v>
      </c>
      <c r="W538" s="105"/>
      <c r="X538" s="59">
        <v>7.7470843103000204</v>
      </c>
      <c r="Y538" s="60">
        <v>4.0849887117512397E-2</v>
      </c>
      <c r="Z538" s="59">
        <v>0.38378541200000099</v>
      </c>
      <c r="AA538" s="62">
        <v>1.15240762916949E-3</v>
      </c>
      <c r="AB538" s="59">
        <v>16.061677425900001</v>
      </c>
      <c r="AC538" s="60">
        <v>4.1057099969966003E-2</v>
      </c>
    </row>
    <row r="539" spans="1:29" x14ac:dyDescent="0.3">
      <c r="A539" s="56" t="s">
        <v>266</v>
      </c>
      <c r="B539" s="57">
        <v>239.3559443442</v>
      </c>
      <c r="C539" s="58">
        <v>0.25801258232414498</v>
      </c>
      <c r="D539" s="57">
        <v>102.5216366141</v>
      </c>
      <c r="E539" s="58">
        <v>0.26085699992148198</v>
      </c>
      <c r="F539" s="57">
        <v>136.83430773009999</v>
      </c>
      <c r="G539" s="58">
        <v>0.25592175294230102</v>
      </c>
      <c r="H539" s="105"/>
      <c r="I539" s="57">
        <v>34.653391689700001</v>
      </c>
      <c r="J539" s="58">
        <v>0.25387522480962599</v>
      </c>
      <c r="K539" s="57">
        <v>7.1051385000999998</v>
      </c>
      <c r="L539" s="62">
        <v>5.2274303252264703E-2</v>
      </c>
      <c r="M539" s="57">
        <v>38.351320382099999</v>
      </c>
      <c r="N539" s="58">
        <v>0.29621833161009398</v>
      </c>
      <c r="O539" s="57">
        <v>33.524638952099998</v>
      </c>
      <c r="P539" s="58">
        <v>0.22535846900439699</v>
      </c>
      <c r="Q539" s="57">
        <v>28.904689525799999</v>
      </c>
      <c r="R539" s="58">
        <v>0.274363123296122</v>
      </c>
      <c r="S539" s="57">
        <v>57.729530453500303</v>
      </c>
      <c r="T539" s="58">
        <v>0.32508303214686601</v>
      </c>
      <c r="U539" s="57">
        <v>39.087234840900003</v>
      </c>
      <c r="V539" s="61">
        <v>0.41535375497770199</v>
      </c>
      <c r="W539" s="105"/>
      <c r="X539" s="57">
        <v>61.176656428300198</v>
      </c>
      <c r="Y539" s="58">
        <v>0.32258065218166199</v>
      </c>
      <c r="Z539" s="57">
        <v>90.072260496499993</v>
      </c>
      <c r="AA539" s="58">
        <v>0.27046353750597601</v>
      </c>
      <c r="AB539" s="57">
        <v>85.597153728100096</v>
      </c>
      <c r="AC539" s="58">
        <v>0.218804724100118</v>
      </c>
    </row>
    <row r="540" spans="1:29" x14ac:dyDescent="0.3">
      <c r="A540" s="56" t="s">
        <v>267</v>
      </c>
      <c r="B540" s="59">
        <v>39.664159190699998</v>
      </c>
      <c r="C540" s="60">
        <v>4.2755788524691703E-2</v>
      </c>
      <c r="D540" s="59">
        <v>15.265342195400001</v>
      </c>
      <c r="E540" s="60">
        <v>3.8841277796370997E-2</v>
      </c>
      <c r="F540" s="59">
        <v>24.398816995299999</v>
      </c>
      <c r="G540" s="60">
        <v>4.5633204996162101E-2</v>
      </c>
      <c r="H540" s="105"/>
      <c r="I540" s="59">
        <v>0</v>
      </c>
      <c r="J540" s="60">
        <v>0</v>
      </c>
      <c r="K540" s="59">
        <v>2.1682111471000001</v>
      </c>
      <c r="L540" s="60">
        <v>1.59520784875412E-2</v>
      </c>
      <c r="M540" s="59">
        <v>3.5035253059999998</v>
      </c>
      <c r="N540" s="60">
        <v>2.7060565596105202E-2</v>
      </c>
      <c r="O540" s="59">
        <v>5.0877796392999999</v>
      </c>
      <c r="P540" s="60">
        <v>3.4200941933561699E-2</v>
      </c>
      <c r="Q540" s="59">
        <v>3.8443053411000001</v>
      </c>
      <c r="R540" s="60">
        <v>3.6490121070033098E-2</v>
      </c>
      <c r="S540" s="59">
        <v>20.768910014999999</v>
      </c>
      <c r="T540" s="61">
        <v>0.116952627000837</v>
      </c>
      <c r="U540" s="59">
        <v>4.2914277421999998</v>
      </c>
      <c r="V540" s="60">
        <v>4.5602116245714197E-2</v>
      </c>
      <c r="W540" s="105"/>
      <c r="X540" s="59">
        <v>5.7372824064999897</v>
      </c>
      <c r="Y540" s="60">
        <v>3.02523283960155E-2</v>
      </c>
      <c r="Z540" s="59">
        <v>10.810850346900001</v>
      </c>
      <c r="AA540" s="60">
        <v>3.2462167732360797E-2</v>
      </c>
      <c r="AB540" s="59">
        <v>18.034525116400001</v>
      </c>
      <c r="AC540" s="60">
        <v>4.6100122731944797E-2</v>
      </c>
    </row>
    <row r="541" spans="1:29" x14ac:dyDescent="0.3">
      <c r="A541" s="56" t="s">
        <v>268</v>
      </c>
      <c r="B541" s="57">
        <v>107.75090558719999</v>
      </c>
      <c r="C541" s="58">
        <v>0.11614956743393</v>
      </c>
      <c r="D541" s="57">
        <v>47.595762889200103</v>
      </c>
      <c r="E541" s="58">
        <v>0.121103099075414</v>
      </c>
      <c r="F541" s="57">
        <v>60.155142697999999</v>
      </c>
      <c r="G541" s="58">
        <v>0.112508403945979</v>
      </c>
      <c r="H541" s="105"/>
      <c r="I541" s="57">
        <v>16.7429388314</v>
      </c>
      <c r="J541" s="58">
        <v>0.122660933101648</v>
      </c>
      <c r="K541" s="57">
        <v>14.3028231767</v>
      </c>
      <c r="L541" s="58">
        <v>0.10522949216145699</v>
      </c>
      <c r="M541" s="57">
        <v>17.798064026599999</v>
      </c>
      <c r="N541" s="58">
        <v>0.13746887406541</v>
      </c>
      <c r="O541" s="57">
        <v>19.923210523200002</v>
      </c>
      <c r="P541" s="58">
        <v>0.133927295311838</v>
      </c>
      <c r="Q541" s="57">
        <v>13.8467445056</v>
      </c>
      <c r="R541" s="58">
        <v>0.13143320797993199</v>
      </c>
      <c r="S541" s="57">
        <v>13.6548446617</v>
      </c>
      <c r="T541" s="58">
        <v>7.6892333460002404E-2</v>
      </c>
      <c r="U541" s="57">
        <v>11.482279862</v>
      </c>
      <c r="V541" s="58">
        <v>0.122014465228841</v>
      </c>
      <c r="W541" s="105"/>
      <c r="X541" s="57">
        <v>15.4335956763</v>
      </c>
      <c r="Y541" s="58">
        <v>8.1380376918831807E-2</v>
      </c>
      <c r="Z541" s="57">
        <v>46.753462802599898</v>
      </c>
      <c r="AA541" s="58">
        <v>0.14038847110689101</v>
      </c>
      <c r="AB541" s="57">
        <v>45.563847108300102</v>
      </c>
      <c r="AC541" s="58">
        <v>0.116470987191233</v>
      </c>
    </row>
    <row r="542" spans="1:29" x14ac:dyDescent="0.3">
      <c r="A542" s="63" t="s">
        <v>1</v>
      </c>
    </row>
    <row r="543" spans="1:29" x14ac:dyDescent="0.3">
      <c r="A543" s="63" t="s">
        <v>1</v>
      </c>
    </row>
    <row r="544" spans="1:29" x14ac:dyDescent="0.3">
      <c r="A544" s="51" t="s">
        <v>416</v>
      </c>
    </row>
    <row r="545" spans="1:29" x14ac:dyDescent="0.3">
      <c r="A545" s="52" t="s">
        <v>1</v>
      </c>
    </row>
    <row r="546" spans="1:29" x14ac:dyDescent="0.3">
      <c r="A546" s="112" t="s">
        <v>1</v>
      </c>
      <c r="B546" s="114" t="s">
        <v>502</v>
      </c>
      <c r="C546" s="114" t="s">
        <v>1</v>
      </c>
      <c r="D546" s="114" t="s">
        <v>346</v>
      </c>
      <c r="E546" s="114" t="s">
        <v>1</v>
      </c>
      <c r="F546" s="114" t="s">
        <v>347</v>
      </c>
      <c r="G546" s="114" t="s">
        <v>1</v>
      </c>
      <c r="H546" s="103"/>
      <c r="I546" s="114" t="s">
        <v>350</v>
      </c>
      <c r="J546" s="114" t="s">
        <v>1</v>
      </c>
      <c r="K546" s="114" t="s">
        <v>351</v>
      </c>
      <c r="L546" s="114" t="s">
        <v>1</v>
      </c>
      <c r="M546" s="114" t="s">
        <v>352</v>
      </c>
      <c r="N546" s="114" t="s">
        <v>1</v>
      </c>
      <c r="O546" s="114" t="s">
        <v>353</v>
      </c>
      <c r="P546" s="114" t="s">
        <v>1</v>
      </c>
      <c r="Q546" s="114" t="s">
        <v>354</v>
      </c>
      <c r="R546" s="114" t="s">
        <v>1</v>
      </c>
      <c r="S546" s="114" t="s">
        <v>355</v>
      </c>
      <c r="T546" s="114" t="s">
        <v>1</v>
      </c>
      <c r="U546" s="114" t="s">
        <v>356</v>
      </c>
      <c r="V546" s="114" t="s">
        <v>1</v>
      </c>
      <c r="W546" s="103"/>
      <c r="X546" s="114" t="s">
        <v>358</v>
      </c>
      <c r="Y546" s="114" t="s">
        <v>1</v>
      </c>
      <c r="Z546" s="114" t="s">
        <v>359</v>
      </c>
      <c r="AA546" s="114" t="s">
        <v>1</v>
      </c>
      <c r="AB546" s="114" t="s">
        <v>360</v>
      </c>
      <c r="AC546" s="114" t="s">
        <v>1</v>
      </c>
    </row>
    <row r="547" spans="1:29" x14ac:dyDescent="0.3">
      <c r="A547" s="113" t="s">
        <v>1</v>
      </c>
      <c r="B547" s="53" t="s">
        <v>14</v>
      </c>
      <c r="C547" s="53" t="s">
        <v>15</v>
      </c>
      <c r="D547" s="53" t="s">
        <v>14</v>
      </c>
      <c r="E547" s="53" t="s">
        <v>15</v>
      </c>
      <c r="F547" s="53" t="s">
        <v>14</v>
      </c>
      <c r="G547" s="53" t="s">
        <v>15</v>
      </c>
      <c r="H547" s="103"/>
      <c r="I547" s="53" t="s">
        <v>14</v>
      </c>
      <c r="J547" s="53" t="s">
        <v>15</v>
      </c>
      <c r="K547" s="53" t="s">
        <v>14</v>
      </c>
      <c r="L547" s="53" t="s">
        <v>15</v>
      </c>
      <c r="M547" s="53" t="s">
        <v>14</v>
      </c>
      <c r="N547" s="53" t="s">
        <v>15</v>
      </c>
      <c r="O547" s="53" t="s">
        <v>14</v>
      </c>
      <c r="P547" s="53" t="s">
        <v>15</v>
      </c>
      <c r="Q547" s="53" t="s">
        <v>14</v>
      </c>
      <c r="R547" s="53" t="s">
        <v>15</v>
      </c>
      <c r="S547" s="53" t="s">
        <v>14</v>
      </c>
      <c r="T547" s="53" t="s">
        <v>15</v>
      </c>
      <c r="U547" s="53" t="s">
        <v>14</v>
      </c>
      <c r="V547" s="53" t="s">
        <v>15</v>
      </c>
      <c r="W547" s="103"/>
      <c r="X547" s="53" t="s">
        <v>14</v>
      </c>
      <c r="Y547" s="53" t="s">
        <v>15</v>
      </c>
      <c r="Z547" s="53" t="s">
        <v>14</v>
      </c>
      <c r="AA547" s="53" t="s">
        <v>15</v>
      </c>
      <c r="AB547" s="53" t="s">
        <v>14</v>
      </c>
      <c r="AC547" s="53" t="s">
        <v>15</v>
      </c>
    </row>
    <row r="548" spans="1:29" x14ac:dyDescent="0.3">
      <c r="A548" s="54" t="s">
        <v>16</v>
      </c>
      <c r="B548" s="55">
        <v>819.94007051990002</v>
      </c>
      <c r="C548" s="55">
        <v>819.94007051990002</v>
      </c>
      <c r="D548" s="55">
        <v>345.42277464270001</v>
      </c>
      <c r="E548" s="55">
        <v>345.42277464270001</v>
      </c>
      <c r="F548" s="55">
        <v>474.51729587720001</v>
      </c>
      <c r="G548" s="55">
        <v>474.51729587720001</v>
      </c>
      <c r="H548" s="104"/>
      <c r="I548" s="55">
        <v>119.7547903806</v>
      </c>
      <c r="J548" s="55">
        <v>119.7547903806</v>
      </c>
      <c r="K548" s="55">
        <v>121.61746763639999</v>
      </c>
      <c r="L548" s="55">
        <v>121.61746763639999</v>
      </c>
      <c r="M548" s="55">
        <v>111.67170975019999</v>
      </c>
      <c r="N548" s="55">
        <v>111.67170975019999</v>
      </c>
      <c r="O548" s="55">
        <v>128.83817883219999</v>
      </c>
      <c r="P548" s="55">
        <v>128.83817883219999</v>
      </c>
      <c r="Q548" s="55">
        <v>91.505203593499999</v>
      </c>
      <c r="R548" s="55">
        <v>91.505203593499999</v>
      </c>
      <c r="S548" s="55">
        <v>163.92911003520001</v>
      </c>
      <c r="T548" s="55">
        <v>163.92911003520001</v>
      </c>
      <c r="U548" s="55">
        <v>82.623610291800006</v>
      </c>
      <c r="V548" s="55">
        <v>82.623610291800006</v>
      </c>
      <c r="W548" s="104"/>
      <c r="X548" s="55">
        <v>174.21403512410001</v>
      </c>
      <c r="Y548" s="55">
        <v>174.21403512410001</v>
      </c>
      <c r="Z548" s="55">
        <v>286.2757555796</v>
      </c>
      <c r="AA548" s="55">
        <v>286.2757555796</v>
      </c>
      <c r="AB548" s="55">
        <v>345.63956077120002</v>
      </c>
      <c r="AC548" s="55">
        <v>345.63956077120002</v>
      </c>
    </row>
    <row r="549" spans="1:29" ht="25.5" customHeight="1" x14ac:dyDescent="0.3">
      <c r="A549" s="64" t="s">
        <v>252</v>
      </c>
      <c r="B549" s="57">
        <v>39.059521356400097</v>
      </c>
      <c r="C549" s="58">
        <v>4.7637044170354401E-2</v>
      </c>
      <c r="D549" s="57">
        <v>21.020417152</v>
      </c>
      <c r="E549" s="58">
        <v>6.0854172611354902E-2</v>
      </c>
      <c r="F549" s="57">
        <v>18.039104204400001</v>
      </c>
      <c r="G549" s="58">
        <v>3.8015693761072798E-2</v>
      </c>
      <c r="H549" s="105"/>
      <c r="I549" s="65">
        <v>11.9670041841</v>
      </c>
      <c r="J549" s="66">
        <v>9.9929231607912605</v>
      </c>
      <c r="K549" s="57">
        <v>4.6627176197000004</v>
      </c>
      <c r="L549" s="58">
        <v>3.8339209903960003E-2</v>
      </c>
      <c r="M549" s="57">
        <v>2.7350504130000002</v>
      </c>
      <c r="N549" s="58">
        <v>2.44918826721474E-2</v>
      </c>
      <c r="O549" s="57">
        <v>5.1504440073</v>
      </c>
      <c r="P549" s="58">
        <v>3.99760696245791E-2</v>
      </c>
      <c r="Q549" s="57">
        <v>3.0146094341</v>
      </c>
      <c r="R549" s="58">
        <v>3.2944677632673301E-2</v>
      </c>
      <c r="S549" s="57">
        <v>9.6666195924999805</v>
      </c>
      <c r="T549" s="58">
        <v>5.8968291784322599E-2</v>
      </c>
      <c r="U549" s="57">
        <v>1.8630761057</v>
      </c>
      <c r="V549" s="58">
        <v>2.2548955427149901E-2</v>
      </c>
      <c r="W549" s="105"/>
      <c r="X549" s="57">
        <v>14.464066964500001</v>
      </c>
      <c r="Y549" s="58">
        <v>8.3024694044866398E-2</v>
      </c>
      <c r="Z549" s="57">
        <v>9.3429081593000092</v>
      </c>
      <c r="AA549" s="58">
        <v>3.2636044014220301E-2</v>
      </c>
      <c r="AB549" s="57">
        <v>15.2525462326</v>
      </c>
      <c r="AC549" s="58">
        <v>4.4128473599978298E-2</v>
      </c>
    </row>
    <row r="550" spans="1:29" x14ac:dyDescent="0.3">
      <c r="A550" s="56" t="s">
        <v>253</v>
      </c>
      <c r="B550" s="59">
        <v>104.5887653974</v>
      </c>
      <c r="C550" s="60">
        <v>0.12755659731458599</v>
      </c>
      <c r="D550" s="59">
        <v>40.6814058848001</v>
      </c>
      <c r="E550" s="60">
        <v>0.117772795748283</v>
      </c>
      <c r="F550" s="59">
        <v>63.907359512600003</v>
      </c>
      <c r="G550" s="60">
        <v>0.13467867255388399</v>
      </c>
      <c r="H550" s="105"/>
      <c r="I550" s="68">
        <v>16.970193073499999</v>
      </c>
      <c r="J550" s="69">
        <v>14.1707843331912</v>
      </c>
      <c r="K550" s="59">
        <v>16.772795622099999</v>
      </c>
      <c r="L550" s="60">
        <v>0.13791436335646801</v>
      </c>
      <c r="M550" s="59">
        <v>16.200538157899999</v>
      </c>
      <c r="N550" s="60">
        <v>0.14507289441649299</v>
      </c>
      <c r="O550" s="59">
        <v>22.0959450012</v>
      </c>
      <c r="P550" s="60">
        <v>0.171501531622687</v>
      </c>
      <c r="Q550" s="59">
        <v>16.029695589100001</v>
      </c>
      <c r="R550" s="60">
        <v>0.17517796758651899</v>
      </c>
      <c r="S550" s="59">
        <v>11.645004421099999</v>
      </c>
      <c r="T550" s="60">
        <v>7.1036830606836701E-2</v>
      </c>
      <c r="U550" s="59">
        <v>4.8745935324999996</v>
      </c>
      <c r="V550" s="62">
        <v>5.8997585741950798E-2</v>
      </c>
      <c r="W550" s="105"/>
      <c r="X550" s="59">
        <v>18.581219390299999</v>
      </c>
      <c r="Y550" s="60">
        <v>0.106657419289231</v>
      </c>
      <c r="Z550" s="59">
        <v>31.688962840199999</v>
      </c>
      <c r="AA550" s="60">
        <v>0.110693840545602</v>
      </c>
      <c r="AB550" s="59">
        <v>54.318583166899998</v>
      </c>
      <c r="AC550" s="60">
        <v>0.15715383692104801</v>
      </c>
    </row>
    <row r="551" spans="1:29" ht="22.8" x14ac:dyDescent="0.3">
      <c r="A551" s="64" t="s">
        <v>254</v>
      </c>
      <c r="B551" s="57">
        <v>42.165258774799902</v>
      </c>
      <c r="C551" s="58">
        <v>5.1424805654472099E-2</v>
      </c>
      <c r="D551" s="57">
        <v>11.506486756899999</v>
      </c>
      <c r="E551" s="58">
        <v>3.3311314718035397E-2</v>
      </c>
      <c r="F551" s="57">
        <v>30.658772017900102</v>
      </c>
      <c r="G551" s="58">
        <v>6.4610441567200902E-2</v>
      </c>
      <c r="H551" s="105"/>
      <c r="I551" s="65">
        <v>0</v>
      </c>
      <c r="J551" s="66">
        <v>0</v>
      </c>
      <c r="K551" s="57">
        <v>12.025509273100001</v>
      </c>
      <c r="L551" s="58">
        <v>9.8879786816912604E-2</v>
      </c>
      <c r="M551" s="57">
        <v>6.1850190763999997</v>
      </c>
      <c r="N551" s="58">
        <v>5.5385729207830303E-2</v>
      </c>
      <c r="O551" s="57">
        <v>10.750329792400001</v>
      </c>
      <c r="P551" s="58">
        <v>8.3440560009788195E-2</v>
      </c>
      <c r="Q551" s="57">
        <v>8.1129719685000001</v>
      </c>
      <c r="R551" s="61">
        <v>8.8661318153455196E-2</v>
      </c>
      <c r="S551" s="57">
        <v>4.6487863061999999</v>
      </c>
      <c r="T551" s="58">
        <v>2.83585161000495E-2</v>
      </c>
      <c r="U551" s="57">
        <v>0.44264235819999898</v>
      </c>
      <c r="V551" s="62">
        <v>5.3573349873810797E-3</v>
      </c>
      <c r="W551" s="105"/>
      <c r="X551" s="57">
        <v>6.00875895550001</v>
      </c>
      <c r="Y551" s="58">
        <v>3.4490670922234901E-2</v>
      </c>
      <c r="Z551" s="57">
        <v>13.835377723900001</v>
      </c>
      <c r="AA551" s="58">
        <v>4.8328848860737801E-2</v>
      </c>
      <c r="AB551" s="57">
        <v>22.3211220954</v>
      </c>
      <c r="AC551" s="58">
        <v>6.4579187768890003E-2</v>
      </c>
    </row>
    <row r="552" spans="1:29" x14ac:dyDescent="0.3">
      <c r="A552" s="56" t="s">
        <v>255</v>
      </c>
      <c r="B552" s="59">
        <v>21.822183151499999</v>
      </c>
      <c r="C552" s="60">
        <v>2.6614363581064199E-2</v>
      </c>
      <c r="D552" s="59">
        <v>7.9822727896999996</v>
      </c>
      <c r="E552" s="60">
        <v>2.3108704392629398E-2</v>
      </c>
      <c r="F552" s="59">
        <v>13.839910361799999</v>
      </c>
      <c r="G552" s="60">
        <v>2.91662927401104E-2</v>
      </c>
      <c r="H552" s="105"/>
      <c r="I552" s="68">
        <v>2.9023903702</v>
      </c>
      <c r="J552" s="69">
        <v>2.4236110814237501</v>
      </c>
      <c r="K552" s="59">
        <v>3.5832379795999998</v>
      </c>
      <c r="L552" s="60">
        <v>2.9463185258163899E-2</v>
      </c>
      <c r="M552" s="59">
        <v>3.5410302583000002</v>
      </c>
      <c r="N552" s="60">
        <v>3.1709286678076098E-2</v>
      </c>
      <c r="O552" s="59">
        <v>0</v>
      </c>
      <c r="P552" s="62">
        <v>0</v>
      </c>
      <c r="Q552" s="59">
        <v>2.3883853455000001</v>
      </c>
      <c r="R552" s="60">
        <v>2.61010877163892E-2</v>
      </c>
      <c r="S552" s="59">
        <v>5.9591176997000002</v>
      </c>
      <c r="T552" s="60">
        <v>3.6351796812783402E-2</v>
      </c>
      <c r="U552" s="59">
        <v>3.4480214982000001</v>
      </c>
      <c r="V552" s="60">
        <v>4.1731673138255501E-2</v>
      </c>
      <c r="W552" s="105"/>
      <c r="X552" s="59">
        <v>6.01817292969998</v>
      </c>
      <c r="Y552" s="60">
        <v>3.45447077522371E-2</v>
      </c>
      <c r="Z552" s="59">
        <v>11.1687091531</v>
      </c>
      <c r="AA552" s="60">
        <v>3.9013814252232402E-2</v>
      </c>
      <c r="AB552" s="59">
        <v>4.6353010686999898</v>
      </c>
      <c r="AC552" s="60">
        <v>1.3410794349922201E-2</v>
      </c>
    </row>
    <row r="553" spans="1:29" x14ac:dyDescent="0.3">
      <c r="A553" s="56" t="s">
        <v>256</v>
      </c>
      <c r="B553" s="57">
        <v>6.3847485176999896</v>
      </c>
      <c r="C553" s="58">
        <v>7.7868477798037298E-3</v>
      </c>
      <c r="D553" s="57">
        <v>0</v>
      </c>
      <c r="E553" s="58">
        <v>0</v>
      </c>
      <c r="F553" s="57">
        <v>6.3847485177000101</v>
      </c>
      <c r="G553" s="58">
        <v>1.3455249309505301E-2</v>
      </c>
      <c r="H553" s="105"/>
      <c r="I553" s="65">
        <v>0</v>
      </c>
      <c r="J553" s="66">
        <v>0</v>
      </c>
      <c r="K553" s="57">
        <v>6.3847485177000003</v>
      </c>
      <c r="L553" s="61">
        <v>5.2498614235156602E-2</v>
      </c>
      <c r="M553" s="57">
        <v>0</v>
      </c>
      <c r="N553" s="58">
        <v>0</v>
      </c>
      <c r="O553" s="57">
        <v>0</v>
      </c>
      <c r="P553" s="58">
        <v>0</v>
      </c>
      <c r="Q553" s="57">
        <v>0</v>
      </c>
      <c r="R553" s="58">
        <v>0</v>
      </c>
      <c r="S553" s="57">
        <v>0</v>
      </c>
      <c r="T553" s="58">
        <v>0</v>
      </c>
      <c r="U553" s="57">
        <v>0</v>
      </c>
      <c r="V553" s="58">
        <v>0</v>
      </c>
      <c r="W553" s="105"/>
      <c r="X553" s="57">
        <v>0</v>
      </c>
      <c r="Y553" s="58">
        <v>0</v>
      </c>
      <c r="Z553" s="57">
        <v>1.4877170068000001</v>
      </c>
      <c r="AA553" s="58">
        <v>5.19679706647856E-3</v>
      </c>
      <c r="AB553" s="57">
        <v>0</v>
      </c>
      <c r="AC553" s="58">
        <v>0</v>
      </c>
    </row>
    <row r="554" spans="1:29" x14ac:dyDescent="0.3">
      <c r="A554" s="56" t="s">
        <v>257</v>
      </c>
      <c r="B554" s="59">
        <v>3.4209905192000001</v>
      </c>
      <c r="C554" s="60">
        <v>4.17224458493759E-3</v>
      </c>
      <c r="D554" s="59">
        <v>2.3556792779000002</v>
      </c>
      <c r="E554" s="60">
        <v>6.8196987889309803E-3</v>
      </c>
      <c r="F554" s="59">
        <v>1.0653112413000001</v>
      </c>
      <c r="G554" s="60">
        <v>2.2450419627606001E-3</v>
      </c>
      <c r="H554" s="105"/>
      <c r="I554" s="68">
        <v>0</v>
      </c>
      <c r="J554" s="69">
        <v>0</v>
      </c>
      <c r="K554" s="59">
        <v>2.3556792779000002</v>
      </c>
      <c r="L554" s="60">
        <v>1.9369580074983801E-2</v>
      </c>
      <c r="M554" s="59">
        <v>0</v>
      </c>
      <c r="N554" s="60">
        <v>0</v>
      </c>
      <c r="O554" s="59">
        <v>1.0653112413000001</v>
      </c>
      <c r="P554" s="60">
        <v>8.2685990360626804E-3</v>
      </c>
      <c r="Q554" s="59">
        <v>0</v>
      </c>
      <c r="R554" s="60">
        <v>0</v>
      </c>
      <c r="S554" s="59">
        <v>0</v>
      </c>
      <c r="T554" s="60">
        <v>0</v>
      </c>
      <c r="U554" s="59">
        <v>0</v>
      </c>
      <c r="V554" s="60">
        <v>0</v>
      </c>
      <c r="W554" s="105"/>
      <c r="X554" s="59">
        <v>0</v>
      </c>
      <c r="Y554" s="60">
        <v>0</v>
      </c>
      <c r="Z554" s="59">
        <v>1.0653112413000001</v>
      </c>
      <c r="AA554" s="60">
        <v>3.7212764983997602E-3</v>
      </c>
      <c r="AB554" s="59">
        <v>2.3556792779000002</v>
      </c>
      <c r="AC554" s="60">
        <v>6.81542145419913E-3</v>
      </c>
    </row>
    <row r="555" spans="1:29" x14ac:dyDescent="0.3">
      <c r="A555" s="56" t="s">
        <v>258</v>
      </c>
      <c r="B555" s="57">
        <v>0.65840472090000002</v>
      </c>
      <c r="C555" s="58">
        <v>8.0299127286525304E-4</v>
      </c>
      <c r="D555" s="57">
        <v>0</v>
      </c>
      <c r="E555" s="58">
        <v>0</v>
      </c>
      <c r="F555" s="57">
        <v>0.65840472090000102</v>
      </c>
      <c r="G555" s="58">
        <v>1.38752523168384E-3</v>
      </c>
      <c r="H555" s="105"/>
      <c r="I555" s="65">
        <v>0</v>
      </c>
      <c r="J555" s="66">
        <v>0</v>
      </c>
      <c r="K555" s="57">
        <v>0</v>
      </c>
      <c r="L555" s="58">
        <v>0</v>
      </c>
      <c r="M555" s="57">
        <v>0</v>
      </c>
      <c r="N555" s="58">
        <v>0</v>
      </c>
      <c r="O555" s="57">
        <v>0.65840472090000002</v>
      </c>
      <c r="P555" s="58">
        <v>5.1103230957456501E-3</v>
      </c>
      <c r="Q555" s="57">
        <v>0</v>
      </c>
      <c r="R555" s="58">
        <v>0</v>
      </c>
      <c r="S555" s="57">
        <v>0</v>
      </c>
      <c r="T555" s="58">
        <v>0</v>
      </c>
      <c r="U555" s="57">
        <v>0</v>
      </c>
      <c r="V555" s="58">
        <v>0</v>
      </c>
      <c r="W555" s="105"/>
      <c r="X555" s="57">
        <v>0</v>
      </c>
      <c r="Y555" s="58">
        <v>0</v>
      </c>
      <c r="Z555" s="57">
        <v>0</v>
      </c>
      <c r="AA555" s="58">
        <v>0</v>
      </c>
      <c r="AB555" s="57">
        <v>0.65840472090000102</v>
      </c>
      <c r="AC555" s="58">
        <v>1.90488820038699E-3</v>
      </c>
    </row>
    <row r="556" spans="1:29" x14ac:dyDescent="0.3">
      <c r="A556" s="56" t="s">
        <v>259</v>
      </c>
      <c r="B556" s="59">
        <v>11.5969702476</v>
      </c>
      <c r="C556" s="60">
        <v>1.41436803304987E-2</v>
      </c>
      <c r="D556" s="59">
        <v>4.6658003654999902</v>
      </c>
      <c r="E556" s="60">
        <v>1.3507506476161699E-2</v>
      </c>
      <c r="F556" s="59">
        <v>6.9311698820999901</v>
      </c>
      <c r="G556" s="60">
        <v>1.46067802845562E-2</v>
      </c>
      <c r="H556" s="105"/>
      <c r="I556" s="68">
        <v>2.6650684675999998</v>
      </c>
      <c r="J556" s="69">
        <v>2.2254378794618401</v>
      </c>
      <c r="K556" s="59">
        <v>1.2161483868</v>
      </c>
      <c r="L556" s="60">
        <v>9.9997838339795208E-3</v>
      </c>
      <c r="M556" s="59">
        <v>0.605314939</v>
      </c>
      <c r="N556" s="60">
        <v>5.42048599734022E-3</v>
      </c>
      <c r="O556" s="59">
        <v>3.0753879476999999</v>
      </c>
      <c r="P556" s="60">
        <v>2.3870160037774299E-2</v>
      </c>
      <c r="Q556" s="59">
        <v>0.79222518200000003</v>
      </c>
      <c r="R556" s="60">
        <v>8.6577063477106496E-3</v>
      </c>
      <c r="S556" s="59">
        <v>3.2428253245000001</v>
      </c>
      <c r="T556" s="60">
        <v>1.9781875981658599E-2</v>
      </c>
      <c r="U556" s="59">
        <v>0</v>
      </c>
      <c r="V556" s="60">
        <v>0</v>
      </c>
      <c r="W556" s="105"/>
      <c r="X556" s="59">
        <v>1.3037070898000001</v>
      </c>
      <c r="Y556" s="60">
        <v>7.4833642930738301E-3</v>
      </c>
      <c r="Z556" s="59">
        <v>6.7771006253000099</v>
      </c>
      <c r="AA556" s="60">
        <v>2.3673330672305599E-2</v>
      </c>
      <c r="AB556" s="59">
        <v>3.5161625325000001</v>
      </c>
      <c r="AC556" s="60">
        <v>1.0172916909900701E-2</v>
      </c>
    </row>
    <row r="557" spans="1:29" x14ac:dyDescent="0.3">
      <c r="A557" s="56" t="s">
        <v>260</v>
      </c>
      <c r="B557" s="57">
        <v>25.904687245600002</v>
      </c>
      <c r="C557" s="58">
        <v>3.1593391001338199E-2</v>
      </c>
      <c r="D557" s="57">
        <v>10.2223081778</v>
      </c>
      <c r="E557" s="58">
        <v>2.9593613763232E-2</v>
      </c>
      <c r="F557" s="57">
        <v>15.682379067799999</v>
      </c>
      <c r="G557" s="58">
        <v>3.3049120030091403E-2</v>
      </c>
      <c r="H557" s="105"/>
      <c r="I557" s="65">
        <v>6.0557275625999996</v>
      </c>
      <c r="J557" s="66">
        <v>5.0567727131030997</v>
      </c>
      <c r="K557" s="57">
        <v>2.1246614349000001</v>
      </c>
      <c r="L557" s="58">
        <v>1.7470035153602299E-2</v>
      </c>
      <c r="M557" s="57">
        <v>0</v>
      </c>
      <c r="N557" s="62">
        <v>0</v>
      </c>
      <c r="O557" s="57">
        <v>6.6341574691999998</v>
      </c>
      <c r="P557" s="58">
        <v>5.14921704834123E-2</v>
      </c>
      <c r="Q557" s="57">
        <v>1.9937301507</v>
      </c>
      <c r="R557" s="58">
        <v>2.1788161464094302E-2</v>
      </c>
      <c r="S557" s="57">
        <v>6.3539521232000302</v>
      </c>
      <c r="T557" s="58">
        <v>3.8760364903070797E-2</v>
      </c>
      <c r="U557" s="57">
        <v>2.7424585049999899</v>
      </c>
      <c r="V557" s="58">
        <v>3.3192189197670197E-2</v>
      </c>
      <c r="W557" s="105"/>
      <c r="X557" s="57">
        <v>9.8728429383000105</v>
      </c>
      <c r="Y557" s="58">
        <v>5.6670766688040698E-2</v>
      </c>
      <c r="Z557" s="57">
        <v>6.7759440489999996</v>
      </c>
      <c r="AA557" s="58">
        <v>2.3669290594592201E-2</v>
      </c>
      <c r="AB557" s="57">
        <v>9.2559002583000005</v>
      </c>
      <c r="AC557" s="58">
        <v>2.6779053409418701E-2</v>
      </c>
    </row>
    <row r="558" spans="1:29" x14ac:dyDescent="0.3">
      <c r="A558" s="56" t="s">
        <v>261</v>
      </c>
      <c r="B558" s="59">
        <v>182.25845556869999</v>
      </c>
      <c r="C558" s="60">
        <v>0.222282654698331</v>
      </c>
      <c r="D558" s="59">
        <v>93.287875363699897</v>
      </c>
      <c r="E558" s="60">
        <v>0.27006868745176299</v>
      </c>
      <c r="F558" s="59">
        <v>88.970580204999905</v>
      </c>
      <c r="G558" s="60">
        <v>0.18749702271763899</v>
      </c>
      <c r="H558" s="105"/>
      <c r="I558" s="68">
        <v>18.911272311000001</v>
      </c>
      <c r="J558" s="69">
        <v>15.791662488738</v>
      </c>
      <c r="K558" s="59">
        <v>22.019483538700001</v>
      </c>
      <c r="L558" s="60">
        <v>0.18105527081464701</v>
      </c>
      <c r="M558" s="59">
        <v>34.020700988199998</v>
      </c>
      <c r="N558" s="61">
        <v>0.30464923537305399</v>
      </c>
      <c r="O558" s="59">
        <v>28.140424903</v>
      </c>
      <c r="P558" s="60">
        <v>0.21841681680125499</v>
      </c>
      <c r="Q558" s="59">
        <v>24.523935153</v>
      </c>
      <c r="R558" s="60">
        <v>0.268005907750825</v>
      </c>
      <c r="S558" s="59">
        <v>37.491653618599997</v>
      </c>
      <c r="T558" s="60">
        <v>0.22870650374756199</v>
      </c>
      <c r="U558" s="59">
        <v>17.1509850561999</v>
      </c>
      <c r="V558" s="60">
        <v>0.207579709911347</v>
      </c>
      <c r="W558" s="105"/>
      <c r="X558" s="59">
        <v>36.828254627600003</v>
      </c>
      <c r="Y558" s="60">
        <v>0.21139659959868101</v>
      </c>
      <c r="Z558" s="59">
        <v>65.203438932600093</v>
      </c>
      <c r="AA558" s="60">
        <v>0.227764446208823</v>
      </c>
      <c r="AB558" s="59">
        <v>78.9044494866001</v>
      </c>
      <c r="AC558" s="60">
        <v>0.228285353998675</v>
      </c>
    </row>
    <row r="559" spans="1:29" x14ac:dyDescent="0.3">
      <c r="A559" s="56" t="s">
        <v>262</v>
      </c>
      <c r="B559" s="57">
        <v>7.7334282383000001</v>
      </c>
      <c r="C559" s="58">
        <v>9.4316993599257298E-3</v>
      </c>
      <c r="D559" s="57">
        <v>1.6163481718999999</v>
      </c>
      <c r="E559" s="58">
        <v>4.6793329524144004E-3</v>
      </c>
      <c r="F559" s="57">
        <v>6.1170800663999998</v>
      </c>
      <c r="G559" s="58">
        <v>1.28911635456656E-2</v>
      </c>
      <c r="H559" s="105"/>
      <c r="I559" s="65">
        <v>0</v>
      </c>
      <c r="J559" s="66">
        <v>0</v>
      </c>
      <c r="K559" s="57">
        <v>5.5189531046000004</v>
      </c>
      <c r="L559" s="61">
        <v>4.5379608800111097E-2</v>
      </c>
      <c r="M559" s="57">
        <v>1.0982323973999999</v>
      </c>
      <c r="N559" s="58">
        <v>9.8344728477485592E-3</v>
      </c>
      <c r="O559" s="57">
        <v>0.65840472090000002</v>
      </c>
      <c r="P559" s="58">
        <v>5.1103230957456501E-3</v>
      </c>
      <c r="Q559" s="57">
        <v>0.45783801540000002</v>
      </c>
      <c r="R559" s="58">
        <v>5.0034096141011401E-3</v>
      </c>
      <c r="S559" s="57">
        <v>0</v>
      </c>
      <c r="T559" s="58">
        <v>0</v>
      </c>
      <c r="U559" s="57">
        <v>0</v>
      </c>
      <c r="V559" s="58">
        <v>0</v>
      </c>
      <c r="W559" s="105"/>
      <c r="X559" s="57">
        <v>0</v>
      </c>
      <c r="Y559" s="58">
        <v>0</v>
      </c>
      <c r="Z559" s="57">
        <v>3.1724185846999999</v>
      </c>
      <c r="AA559" s="58">
        <v>1.1081687928050501E-2</v>
      </c>
      <c r="AB559" s="57">
        <v>4.56100965360001</v>
      </c>
      <c r="AC559" s="58">
        <v>1.31958553685908E-2</v>
      </c>
    </row>
    <row r="560" spans="1:29" x14ac:dyDescent="0.3">
      <c r="A560" s="56" t="s">
        <v>263</v>
      </c>
      <c r="B560" s="59">
        <v>125.7817124657</v>
      </c>
      <c r="C560" s="60">
        <v>0.153403543732099</v>
      </c>
      <c r="D560" s="59">
        <v>53.339363671500102</v>
      </c>
      <c r="E560" s="60">
        <v>0.15441762265581199</v>
      </c>
      <c r="F560" s="59">
        <v>72.442348794199901</v>
      </c>
      <c r="G560" s="60">
        <v>0.152665349447973</v>
      </c>
      <c r="H560" s="105"/>
      <c r="I560" s="68">
        <v>21.28927083</v>
      </c>
      <c r="J560" s="69">
        <v>17.777385574588902</v>
      </c>
      <c r="K560" s="59">
        <v>28.105303919800001</v>
      </c>
      <c r="L560" s="60">
        <v>0.231095947531373</v>
      </c>
      <c r="M560" s="59">
        <v>15.714034808899999</v>
      </c>
      <c r="N560" s="60">
        <v>0.140716344757781</v>
      </c>
      <c r="O560" s="59">
        <v>16.349818703699999</v>
      </c>
      <c r="P560" s="60">
        <v>0.12690196998976599</v>
      </c>
      <c r="Q560" s="59">
        <v>6.5995249468999999</v>
      </c>
      <c r="R560" s="62">
        <v>7.2121854143044506E-2</v>
      </c>
      <c r="S560" s="59">
        <v>21.779626996400001</v>
      </c>
      <c r="T560" s="60">
        <v>0.13286003316752801</v>
      </c>
      <c r="U560" s="59">
        <v>15.94413226</v>
      </c>
      <c r="V560" s="60">
        <v>0.19297307638446801</v>
      </c>
      <c r="W560" s="105"/>
      <c r="X560" s="59">
        <v>25.434368405899999</v>
      </c>
      <c r="Y560" s="60">
        <v>0.14599494459664</v>
      </c>
      <c r="Z560" s="59">
        <v>50.308238592899897</v>
      </c>
      <c r="AA560" s="60">
        <v>0.175733493362178</v>
      </c>
      <c r="AB560" s="59">
        <v>50.039105466900097</v>
      </c>
      <c r="AC560" s="60">
        <v>0.144772506235257</v>
      </c>
    </row>
    <row r="561" spans="1:29" x14ac:dyDescent="0.3">
      <c r="A561" s="56" t="s">
        <v>264</v>
      </c>
      <c r="B561" s="57">
        <v>5.0317900714999997</v>
      </c>
      <c r="C561" s="58">
        <v>6.1367778602520202E-3</v>
      </c>
      <c r="D561" s="57">
        <v>0.88364190840000101</v>
      </c>
      <c r="E561" s="58">
        <v>2.5581460554071002E-3</v>
      </c>
      <c r="F561" s="57">
        <v>4.1481481631000099</v>
      </c>
      <c r="G561" s="58">
        <v>8.7418271138708908E-3</v>
      </c>
      <c r="H561" s="105"/>
      <c r="I561" s="65">
        <v>0</v>
      </c>
      <c r="J561" s="66">
        <v>0</v>
      </c>
      <c r="K561" s="57">
        <v>2.8238269801000002</v>
      </c>
      <c r="L561" s="58">
        <v>2.3218925989664602E-2</v>
      </c>
      <c r="M561" s="57">
        <v>0</v>
      </c>
      <c r="N561" s="58">
        <v>0</v>
      </c>
      <c r="O561" s="57">
        <v>0.785445984200001</v>
      </c>
      <c r="P561" s="58">
        <v>6.0963760223820898E-3</v>
      </c>
      <c r="Q561" s="57">
        <v>0</v>
      </c>
      <c r="R561" s="58">
        <v>0</v>
      </c>
      <c r="S561" s="57">
        <v>0.88364190840000201</v>
      </c>
      <c r="T561" s="58">
        <v>5.3903904450543199E-3</v>
      </c>
      <c r="U561" s="57">
        <v>0.53887519880000101</v>
      </c>
      <c r="V561" s="58">
        <v>6.52204856332066E-3</v>
      </c>
      <c r="W561" s="105"/>
      <c r="X561" s="57">
        <v>0</v>
      </c>
      <c r="Y561" s="58">
        <v>0</v>
      </c>
      <c r="Z561" s="57">
        <v>3.70746888850001</v>
      </c>
      <c r="AA561" s="58">
        <v>1.29506911299344E-2</v>
      </c>
      <c r="AB561" s="57">
        <v>1.3243211829999999</v>
      </c>
      <c r="AC561" s="58">
        <v>3.8315092752841699E-3</v>
      </c>
    </row>
    <row r="562" spans="1:29" x14ac:dyDescent="0.3">
      <c r="A562" s="56" t="s">
        <v>269</v>
      </c>
      <c r="B562" s="59">
        <v>14.8780053659</v>
      </c>
      <c r="C562" s="60">
        <v>1.8145235122447801E-2</v>
      </c>
      <c r="D562" s="59">
        <v>0</v>
      </c>
      <c r="E562" s="62">
        <v>0</v>
      </c>
      <c r="F562" s="59">
        <v>14.8780053659</v>
      </c>
      <c r="G562" s="60">
        <v>3.1353979075507202E-2</v>
      </c>
      <c r="H562" s="105"/>
      <c r="I562" s="68">
        <v>8.3399994061000005</v>
      </c>
      <c r="J562" s="69">
        <v>6.9642303072755096</v>
      </c>
      <c r="K562" s="59">
        <v>4.7510523341999997</v>
      </c>
      <c r="L562" s="60">
        <v>3.9065542364393198E-2</v>
      </c>
      <c r="M562" s="59">
        <v>0.61772222939999999</v>
      </c>
      <c r="N562" s="60">
        <v>5.53159104290416E-3</v>
      </c>
      <c r="O562" s="59">
        <v>0.785445984200001</v>
      </c>
      <c r="P562" s="60">
        <v>6.0963760223820898E-3</v>
      </c>
      <c r="Q562" s="59">
        <v>0.38378541199999999</v>
      </c>
      <c r="R562" s="60">
        <v>4.1941375673553698E-3</v>
      </c>
      <c r="S562" s="59">
        <v>0</v>
      </c>
      <c r="T562" s="60">
        <v>0</v>
      </c>
      <c r="U562" s="59">
        <v>0</v>
      </c>
      <c r="V562" s="60">
        <v>0</v>
      </c>
      <c r="W562" s="105"/>
      <c r="X562" s="59">
        <v>0</v>
      </c>
      <c r="Y562" s="60">
        <v>0</v>
      </c>
      <c r="Z562" s="59">
        <v>0.38378541199999999</v>
      </c>
      <c r="AA562" s="62">
        <v>1.34061444086657E-3</v>
      </c>
      <c r="AB562" s="59">
        <v>14.4942199539</v>
      </c>
      <c r="AC562" s="61">
        <v>4.1934493613983603E-2</v>
      </c>
    </row>
    <row r="563" spans="1:29" x14ac:dyDescent="0.3">
      <c r="A563" s="56" t="s">
        <v>266</v>
      </c>
      <c r="B563" s="57">
        <v>191.0094185872</v>
      </c>
      <c r="C563" s="58">
        <v>0.23295534082885699</v>
      </c>
      <c r="D563" s="57">
        <v>83.260689484899899</v>
      </c>
      <c r="E563" s="58">
        <v>0.24103995334709399</v>
      </c>
      <c r="F563" s="57">
        <v>107.7487291023</v>
      </c>
      <c r="G563" s="58">
        <v>0.22707018276986901</v>
      </c>
      <c r="H563" s="105"/>
      <c r="I563" s="65">
        <v>30.653864175500001</v>
      </c>
      <c r="J563" s="66">
        <v>25.597192461426499</v>
      </c>
      <c r="K563" s="57">
        <v>7.1051385000999998</v>
      </c>
      <c r="L563" s="62">
        <v>5.8422023071079299E-2</v>
      </c>
      <c r="M563" s="57">
        <v>28.804113517200001</v>
      </c>
      <c r="N563" s="58">
        <v>0.25793563635438499</v>
      </c>
      <c r="O563" s="57">
        <v>27.600878716899999</v>
      </c>
      <c r="P563" s="58">
        <v>0.21422903495746901</v>
      </c>
      <c r="Q563" s="57">
        <v>23.364197055199998</v>
      </c>
      <c r="R563" s="58">
        <v>0.255331895211035</v>
      </c>
      <c r="S563" s="57">
        <v>42.153828587299998</v>
      </c>
      <c r="T563" s="58">
        <v>0.25714669333743401</v>
      </c>
      <c r="U563" s="57">
        <v>31.327398035000002</v>
      </c>
      <c r="V563" s="61">
        <v>0.37915794195341601</v>
      </c>
      <c r="W563" s="105"/>
      <c r="X563" s="57">
        <v>49.965361416</v>
      </c>
      <c r="Y563" s="58">
        <v>0.28680445510838198</v>
      </c>
      <c r="Z563" s="57">
        <v>70.547524023099896</v>
      </c>
      <c r="AA563" s="58">
        <v>0.24643205946751601</v>
      </c>
      <c r="AB563" s="57">
        <v>67.986659456799998</v>
      </c>
      <c r="AC563" s="58">
        <v>0.19669814214873599</v>
      </c>
    </row>
    <row r="564" spans="1:29" x14ac:dyDescent="0.3">
      <c r="A564" s="56" t="s">
        <v>270</v>
      </c>
      <c r="B564" s="59">
        <v>37.645730291499902</v>
      </c>
      <c r="C564" s="60">
        <v>4.5912782708167899E-2</v>
      </c>
      <c r="D564" s="59">
        <v>14.6004856377</v>
      </c>
      <c r="E564" s="60">
        <v>4.2268451038882798E-2</v>
      </c>
      <c r="F564" s="59">
        <v>23.045244653800001</v>
      </c>
      <c r="G564" s="60">
        <v>4.8565657888609101E-2</v>
      </c>
      <c r="H564" s="105"/>
      <c r="I564" s="68">
        <v>0</v>
      </c>
      <c r="J564" s="69">
        <v>0</v>
      </c>
      <c r="K564" s="59">
        <v>2.1682111471000001</v>
      </c>
      <c r="L564" s="60">
        <v>1.7828122795504199E-2</v>
      </c>
      <c r="M564" s="59">
        <v>2.1499529645000002</v>
      </c>
      <c r="N564" s="60">
        <v>1.9252440652240899E-2</v>
      </c>
      <c r="O564" s="59">
        <v>5.0877796392999999</v>
      </c>
      <c r="P564" s="60">
        <v>3.9489689200950098E-2</v>
      </c>
      <c r="Q564" s="59">
        <v>3.8443053411000001</v>
      </c>
      <c r="R564" s="60">
        <v>4.2011876812796702E-2</v>
      </c>
      <c r="S564" s="59">
        <v>20.104053457300001</v>
      </c>
      <c r="T564" s="61">
        <v>0.1226387031137</v>
      </c>
      <c r="U564" s="59">
        <v>4.2914277421999998</v>
      </c>
      <c r="V564" s="60">
        <v>5.1939484695041303E-2</v>
      </c>
      <c r="W564" s="105"/>
      <c r="X564" s="59">
        <v>5.7372824065000003</v>
      </c>
      <c r="Y564" s="60">
        <v>3.2932377706613003E-2</v>
      </c>
      <c r="Z564" s="59">
        <v>10.810850346900001</v>
      </c>
      <c r="AA564" s="60">
        <v>3.7763764958063301E-2</v>
      </c>
      <c r="AB564" s="59">
        <v>16.016096217200001</v>
      </c>
      <c r="AC564" s="60">
        <v>4.6337566745729197E-2</v>
      </c>
    </row>
    <row r="565" spans="1:29" x14ac:dyDescent="0.3">
      <c r="A565" s="56" t="s">
        <v>268</v>
      </c>
      <c r="B565" s="57">
        <v>0</v>
      </c>
      <c r="C565" s="58">
        <v>0</v>
      </c>
      <c r="D565" s="57">
        <v>0</v>
      </c>
      <c r="E565" s="58">
        <v>0</v>
      </c>
      <c r="F565" s="57">
        <v>0</v>
      </c>
      <c r="G565" s="58">
        <v>0</v>
      </c>
      <c r="H565" s="105"/>
      <c r="I565" s="65">
        <v>0</v>
      </c>
      <c r="J565" s="66">
        <v>0</v>
      </c>
      <c r="K565" s="57">
        <v>0</v>
      </c>
      <c r="L565" s="58">
        <v>0</v>
      </c>
      <c r="M565" s="57">
        <v>0</v>
      </c>
      <c r="N565" s="58">
        <v>0</v>
      </c>
      <c r="O565" s="57">
        <v>0</v>
      </c>
      <c r="P565" s="58">
        <v>0</v>
      </c>
      <c r="Q565" s="57">
        <v>0</v>
      </c>
      <c r="R565" s="58">
        <v>0</v>
      </c>
      <c r="S565" s="57">
        <v>0</v>
      </c>
      <c r="T565" s="58">
        <v>0</v>
      </c>
      <c r="U565" s="57">
        <v>0</v>
      </c>
      <c r="V565" s="58">
        <v>0</v>
      </c>
      <c r="W565" s="105"/>
      <c r="X565" s="57">
        <v>0</v>
      </c>
      <c r="Y565" s="58">
        <v>0</v>
      </c>
      <c r="Z565" s="57">
        <v>0</v>
      </c>
      <c r="AA565" s="58">
        <v>0</v>
      </c>
      <c r="AB565" s="57">
        <v>0</v>
      </c>
      <c r="AC565" s="58">
        <v>0</v>
      </c>
    </row>
    <row r="566" spans="1:29" x14ac:dyDescent="0.3">
      <c r="A566" s="63" t="s">
        <v>1</v>
      </c>
    </row>
    <row r="567" spans="1:29" x14ac:dyDescent="0.3">
      <c r="A567" s="63" t="s">
        <v>1</v>
      </c>
    </row>
    <row r="568" spans="1:29" x14ac:dyDescent="0.3">
      <c r="A568" s="51" t="s">
        <v>271</v>
      </c>
    </row>
    <row r="569" spans="1:29" x14ac:dyDescent="0.3">
      <c r="A569" s="52" t="s">
        <v>1</v>
      </c>
    </row>
    <row r="570" spans="1:29" x14ac:dyDescent="0.3">
      <c r="A570" s="112" t="s">
        <v>1</v>
      </c>
      <c r="B570" s="114" t="s">
        <v>502</v>
      </c>
      <c r="C570" s="114" t="s">
        <v>1</v>
      </c>
      <c r="D570" s="114" t="s">
        <v>346</v>
      </c>
      <c r="E570" s="114" t="s">
        <v>1</v>
      </c>
      <c r="F570" s="114" t="s">
        <v>347</v>
      </c>
      <c r="G570" s="114" t="s">
        <v>1</v>
      </c>
      <c r="H570" s="103"/>
      <c r="I570" s="114" t="s">
        <v>350</v>
      </c>
      <c r="J570" s="114" t="s">
        <v>1</v>
      </c>
      <c r="K570" s="114" t="s">
        <v>351</v>
      </c>
      <c r="L570" s="114" t="s">
        <v>1</v>
      </c>
      <c r="M570" s="114" t="s">
        <v>352</v>
      </c>
      <c r="N570" s="114" t="s">
        <v>1</v>
      </c>
      <c r="O570" s="114" t="s">
        <v>353</v>
      </c>
      <c r="P570" s="114" t="s">
        <v>1</v>
      </c>
      <c r="Q570" s="114" t="s">
        <v>354</v>
      </c>
      <c r="R570" s="114" t="s">
        <v>1</v>
      </c>
      <c r="S570" s="114" t="s">
        <v>355</v>
      </c>
      <c r="T570" s="114" t="s">
        <v>1</v>
      </c>
      <c r="U570" s="114" t="s">
        <v>356</v>
      </c>
      <c r="V570" s="114" t="s">
        <v>1</v>
      </c>
      <c r="W570" s="103"/>
      <c r="X570" s="114" t="s">
        <v>358</v>
      </c>
      <c r="Y570" s="114" t="s">
        <v>1</v>
      </c>
      <c r="Z570" s="114" t="s">
        <v>359</v>
      </c>
      <c r="AA570" s="114" t="s">
        <v>1</v>
      </c>
      <c r="AB570" s="114" t="s">
        <v>360</v>
      </c>
      <c r="AC570" s="114" t="s">
        <v>1</v>
      </c>
    </row>
    <row r="571" spans="1:29" x14ac:dyDescent="0.3">
      <c r="A571" s="113" t="s">
        <v>1</v>
      </c>
      <c r="B571" s="53" t="s">
        <v>14</v>
      </c>
      <c r="C571" s="53" t="s">
        <v>15</v>
      </c>
      <c r="D571" s="53" t="s">
        <v>14</v>
      </c>
      <c r="E571" s="53" t="s">
        <v>15</v>
      </c>
      <c r="F571" s="53" t="s">
        <v>14</v>
      </c>
      <c r="G571" s="53" t="s">
        <v>15</v>
      </c>
      <c r="H571" s="103"/>
      <c r="I571" s="53" t="s">
        <v>14</v>
      </c>
      <c r="J571" s="53" t="s">
        <v>15</v>
      </c>
      <c r="K571" s="53" t="s">
        <v>14</v>
      </c>
      <c r="L571" s="53" t="s">
        <v>15</v>
      </c>
      <c r="M571" s="53" t="s">
        <v>14</v>
      </c>
      <c r="N571" s="53" t="s">
        <v>15</v>
      </c>
      <c r="O571" s="53" t="s">
        <v>14</v>
      </c>
      <c r="P571" s="53" t="s">
        <v>15</v>
      </c>
      <c r="Q571" s="53" t="s">
        <v>14</v>
      </c>
      <c r="R571" s="53" t="s">
        <v>15</v>
      </c>
      <c r="S571" s="53" t="s">
        <v>14</v>
      </c>
      <c r="T571" s="53" t="s">
        <v>15</v>
      </c>
      <c r="U571" s="53" t="s">
        <v>14</v>
      </c>
      <c r="V571" s="53" t="s">
        <v>15</v>
      </c>
      <c r="W571" s="103"/>
      <c r="X571" s="53" t="s">
        <v>14</v>
      </c>
      <c r="Y571" s="53" t="s">
        <v>15</v>
      </c>
      <c r="Z571" s="53" t="s">
        <v>14</v>
      </c>
      <c r="AA571" s="53" t="s">
        <v>15</v>
      </c>
      <c r="AB571" s="53" t="s">
        <v>14</v>
      </c>
      <c r="AC571" s="53" t="s">
        <v>15</v>
      </c>
    </row>
    <row r="572" spans="1:29" x14ac:dyDescent="0.3">
      <c r="A572" s="54" t="s">
        <v>16</v>
      </c>
      <c r="B572" s="55">
        <v>927.69097610710003</v>
      </c>
      <c r="C572" s="55">
        <v>927.69097610710003</v>
      </c>
      <c r="D572" s="55">
        <v>393.01853753189999</v>
      </c>
      <c r="E572" s="55">
        <v>393.01853753189999</v>
      </c>
      <c r="F572" s="55">
        <v>534.67243857519998</v>
      </c>
      <c r="G572" s="55">
        <v>534.67243857519998</v>
      </c>
      <c r="H572" s="104"/>
      <c r="I572" s="55">
        <v>136.497729212</v>
      </c>
      <c r="J572" s="55">
        <v>136.497729212</v>
      </c>
      <c r="K572" s="55">
        <v>135.9202908131</v>
      </c>
      <c r="L572" s="55">
        <v>135.9202908131</v>
      </c>
      <c r="M572" s="55">
        <v>129.4697737768</v>
      </c>
      <c r="N572" s="55">
        <v>129.4697737768</v>
      </c>
      <c r="O572" s="55">
        <v>148.76138935540001</v>
      </c>
      <c r="P572" s="55">
        <v>148.76138935540001</v>
      </c>
      <c r="Q572" s="55">
        <v>105.3519480991</v>
      </c>
      <c r="R572" s="55">
        <v>105.3519480991</v>
      </c>
      <c r="S572" s="55">
        <v>177.58395469690001</v>
      </c>
      <c r="T572" s="55">
        <v>177.58395469690001</v>
      </c>
      <c r="U572" s="55">
        <v>94.105890153800004</v>
      </c>
      <c r="V572" s="55">
        <v>94.105890153800004</v>
      </c>
      <c r="W572" s="104"/>
      <c r="X572" s="55">
        <v>189.64763080040001</v>
      </c>
      <c r="Y572" s="55">
        <v>189.64763080040001</v>
      </c>
      <c r="Z572" s="55">
        <v>333.02921838219999</v>
      </c>
      <c r="AA572" s="55">
        <v>333.02921838219999</v>
      </c>
      <c r="AB572" s="55">
        <v>391.20340787949999</v>
      </c>
      <c r="AC572" s="55">
        <v>391.20340787949999</v>
      </c>
    </row>
    <row r="573" spans="1:29" ht="25.5" customHeight="1" x14ac:dyDescent="0.3">
      <c r="A573" s="64" t="s">
        <v>252</v>
      </c>
      <c r="B573" s="57">
        <v>46.456283806499897</v>
      </c>
      <c r="C573" s="58">
        <v>5.0077326397467002E-2</v>
      </c>
      <c r="D573" s="57">
        <v>15.674303461399999</v>
      </c>
      <c r="E573" s="58">
        <v>3.98818426220615E-2</v>
      </c>
      <c r="F573" s="57">
        <v>30.781980345099999</v>
      </c>
      <c r="G573" s="58">
        <v>5.7571660935297302E-2</v>
      </c>
      <c r="H573" s="105"/>
      <c r="I573" s="57">
        <v>0</v>
      </c>
      <c r="J573" s="58">
        <v>0</v>
      </c>
      <c r="K573" s="57">
        <v>12.120249686399999</v>
      </c>
      <c r="L573" s="58">
        <v>8.9171746277869599E-2</v>
      </c>
      <c r="M573" s="57">
        <v>9.5473187210999697</v>
      </c>
      <c r="N573" s="58">
        <v>7.37416807227851E-2</v>
      </c>
      <c r="O573" s="57">
        <v>7.8998631091000302</v>
      </c>
      <c r="P573" s="58">
        <v>5.3104257383794297E-2</v>
      </c>
      <c r="Q573" s="57">
        <v>5.5023087946000002</v>
      </c>
      <c r="R573" s="58">
        <v>5.2227878970251398E-2</v>
      </c>
      <c r="S573" s="57">
        <v>8.8037287779000106</v>
      </c>
      <c r="T573" s="58">
        <v>4.9575023784813203E-2</v>
      </c>
      <c r="U573" s="57">
        <v>2.5828147173999998</v>
      </c>
      <c r="V573" s="58">
        <v>2.7445834826904401E-2</v>
      </c>
      <c r="W573" s="105"/>
      <c r="X573" s="57">
        <v>7.1913924973000203</v>
      </c>
      <c r="Y573" s="58">
        <v>3.7919759223719401E-2</v>
      </c>
      <c r="Z573" s="57">
        <v>11.671414240200001</v>
      </c>
      <c r="AA573" s="58">
        <v>3.5046216956271199E-2</v>
      </c>
      <c r="AB573" s="57">
        <v>27.593477068999899</v>
      </c>
      <c r="AC573" s="58">
        <v>7.0534858626536898E-2</v>
      </c>
    </row>
    <row r="574" spans="1:29" x14ac:dyDescent="0.3">
      <c r="A574" s="56" t="s">
        <v>253</v>
      </c>
      <c r="B574" s="59">
        <v>307.75052391179997</v>
      </c>
      <c r="C574" s="60">
        <v>0.33173818851103198</v>
      </c>
      <c r="D574" s="59">
        <v>119.2982221625</v>
      </c>
      <c r="E574" s="60">
        <v>0.30354349927531599</v>
      </c>
      <c r="F574" s="59">
        <v>188.452301749301</v>
      </c>
      <c r="G574" s="60">
        <v>0.35246309357461802</v>
      </c>
      <c r="H574" s="105"/>
      <c r="I574" s="59">
        <v>34.441368844700001</v>
      </c>
      <c r="J574" s="60">
        <v>0.25232191805336002</v>
      </c>
      <c r="K574" s="59">
        <v>50.918826668299999</v>
      </c>
      <c r="L574" s="60">
        <v>0.37462270249492802</v>
      </c>
      <c r="M574" s="59">
        <v>46.623478681900004</v>
      </c>
      <c r="N574" s="60">
        <v>0.36011091486323898</v>
      </c>
      <c r="O574" s="59">
        <v>58.229966631700002</v>
      </c>
      <c r="P574" s="60">
        <v>0.39143198973885002</v>
      </c>
      <c r="Q574" s="59">
        <v>31.508015099200001</v>
      </c>
      <c r="R574" s="60">
        <v>0.29907387255489398</v>
      </c>
      <c r="S574" s="59">
        <v>63.647822928599901</v>
      </c>
      <c r="T574" s="60">
        <v>0.35840976194743501</v>
      </c>
      <c r="U574" s="59">
        <v>22.381045057400001</v>
      </c>
      <c r="V574" s="62">
        <v>0.23782831256175399</v>
      </c>
      <c r="W574" s="105"/>
      <c r="X574" s="59">
        <v>52.966898100100103</v>
      </c>
      <c r="Y574" s="60">
        <v>0.27929111413918201</v>
      </c>
      <c r="Z574" s="59">
        <v>102.5900204404</v>
      </c>
      <c r="AA574" s="60">
        <v>0.308051110166144</v>
      </c>
      <c r="AB574" s="59">
        <v>152.19360537130001</v>
      </c>
      <c r="AC574" s="61">
        <v>0.38903956945635598</v>
      </c>
    </row>
    <row r="575" spans="1:29" ht="22.8" x14ac:dyDescent="0.3">
      <c r="A575" s="64" t="s">
        <v>254</v>
      </c>
      <c r="B575" s="57">
        <v>15.654891300499999</v>
      </c>
      <c r="C575" s="58">
        <v>1.6875114347013598E-2</v>
      </c>
      <c r="D575" s="57">
        <v>8.0911716851999902</v>
      </c>
      <c r="E575" s="58">
        <v>2.0587252031447199E-2</v>
      </c>
      <c r="F575" s="57">
        <v>7.5637196152999904</v>
      </c>
      <c r="G575" s="58">
        <v>1.4146455043495199E-2</v>
      </c>
      <c r="H575" s="105"/>
      <c r="I575" s="57">
        <v>4.2199198738000003</v>
      </c>
      <c r="J575" s="58">
        <v>3.09156782179568E-2</v>
      </c>
      <c r="K575" s="57">
        <v>4.6048369381000001</v>
      </c>
      <c r="L575" s="58">
        <v>3.3878951483645503E-2</v>
      </c>
      <c r="M575" s="57">
        <v>1.4336005438999999</v>
      </c>
      <c r="N575" s="58">
        <v>1.10728589544882E-2</v>
      </c>
      <c r="O575" s="57">
        <v>0.44958639090000002</v>
      </c>
      <c r="P575" s="58">
        <v>3.0221981177246901E-3</v>
      </c>
      <c r="Q575" s="57">
        <v>2.9714055250999998</v>
      </c>
      <c r="R575" s="58">
        <v>2.8204561744837701E-2</v>
      </c>
      <c r="S575" s="57">
        <v>0.61194637690000198</v>
      </c>
      <c r="T575" s="58">
        <v>3.44595533951516E-3</v>
      </c>
      <c r="U575" s="57">
        <v>1.3635956518000001</v>
      </c>
      <c r="V575" s="58">
        <v>1.44900138511143E-2</v>
      </c>
      <c r="W575" s="105"/>
      <c r="X575" s="57">
        <v>0.91656922170000199</v>
      </c>
      <c r="Y575" s="58">
        <v>4.8330117166856101E-3</v>
      </c>
      <c r="Z575" s="57">
        <v>5.6681479599000104</v>
      </c>
      <c r="AA575" s="58">
        <v>1.70199719635259E-2</v>
      </c>
      <c r="AB575" s="57">
        <v>9.0701741189000007</v>
      </c>
      <c r="AC575" s="58">
        <v>2.3185314688500401E-2</v>
      </c>
    </row>
    <row r="576" spans="1:29" x14ac:dyDescent="0.3">
      <c r="A576" s="56" t="s">
        <v>255</v>
      </c>
      <c r="B576" s="59">
        <v>19.349238209500101</v>
      </c>
      <c r="C576" s="60">
        <v>2.08574177262086E-2</v>
      </c>
      <c r="D576" s="59">
        <v>6.4254808423999998</v>
      </c>
      <c r="E576" s="60">
        <v>1.6349052853209201E-2</v>
      </c>
      <c r="F576" s="59">
        <v>12.9237573671</v>
      </c>
      <c r="G576" s="60">
        <v>2.4171355085254299E-2</v>
      </c>
      <c r="H576" s="105"/>
      <c r="I576" s="59">
        <v>4.6179602762999998</v>
      </c>
      <c r="J576" s="60">
        <v>3.3831773634326601E-2</v>
      </c>
      <c r="K576" s="59">
        <v>1.7810099580000001</v>
      </c>
      <c r="L576" s="60">
        <v>1.31033412844077E-2</v>
      </c>
      <c r="M576" s="59">
        <v>2.0146303213999999</v>
      </c>
      <c r="N576" s="60">
        <v>1.5560622859148001E-2</v>
      </c>
      <c r="O576" s="59">
        <v>5.2858063168999996</v>
      </c>
      <c r="P576" s="60">
        <v>3.5532111791937403E-2</v>
      </c>
      <c r="Q576" s="59">
        <v>1.4566051492000001</v>
      </c>
      <c r="R576" s="60">
        <v>1.3826086517449401E-2</v>
      </c>
      <c r="S576" s="59">
        <v>3.1165660171999998</v>
      </c>
      <c r="T576" s="60">
        <v>1.75498176201749E-2</v>
      </c>
      <c r="U576" s="59">
        <v>1.0766601705000001</v>
      </c>
      <c r="V576" s="60">
        <v>1.14409434812251E-2</v>
      </c>
      <c r="W576" s="105"/>
      <c r="X576" s="59">
        <v>8.2685648547999797</v>
      </c>
      <c r="Y576" s="60">
        <v>4.3599621149512199E-2</v>
      </c>
      <c r="Z576" s="59">
        <v>4.1437039673999898</v>
      </c>
      <c r="AA576" s="60">
        <v>1.24424637199385E-2</v>
      </c>
      <c r="AB576" s="59">
        <v>6.9369693873000102</v>
      </c>
      <c r="AC576" s="60">
        <v>1.7732384860606201E-2</v>
      </c>
    </row>
    <row r="577" spans="1:29" x14ac:dyDescent="0.3">
      <c r="A577" s="56" t="s">
        <v>256</v>
      </c>
      <c r="B577" s="57">
        <v>24.507418321300001</v>
      </c>
      <c r="C577" s="58">
        <v>2.6417653025085201E-2</v>
      </c>
      <c r="D577" s="57">
        <v>12.3120620054</v>
      </c>
      <c r="E577" s="58">
        <v>3.1326924380508797E-2</v>
      </c>
      <c r="F577" s="57">
        <v>12.1953563159</v>
      </c>
      <c r="G577" s="58">
        <v>2.2809023686349499E-2</v>
      </c>
      <c r="H577" s="105"/>
      <c r="I577" s="57">
        <v>16.087083716399999</v>
      </c>
      <c r="J577" s="61">
        <v>0.117856053791302</v>
      </c>
      <c r="K577" s="57">
        <v>5.6563235387999997</v>
      </c>
      <c r="L577" s="58">
        <v>4.1615004683721903E-2</v>
      </c>
      <c r="M577" s="57">
        <v>0.61772222939999999</v>
      </c>
      <c r="N577" s="58">
        <v>4.77116945044582E-3</v>
      </c>
      <c r="O577" s="57">
        <v>0.86339409119999999</v>
      </c>
      <c r="P577" s="58">
        <v>5.8038856382101904E-3</v>
      </c>
      <c r="Q577" s="57">
        <v>0</v>
      </c>
      <c r="R577" s="62">
        <v>0</v>
      </c>
      <c r="S577" s="57">
        <v>0</v>
      </c>
      <c r="T577" s="62">
        <v>0</v>
      </c>
      <c r="U577" s="57">
        <v>1.2828947454999999</v>
      </c>
      <c r="V577" s="58">
        <v>1.36324595984728E-2</v>
      </c>
      <c r="W577" s="105"/>
      <c r="X577" s="57">
        <v>7.7470843103000204</v>
      </c>
      <c r="Y577" s="58">
        <v>4.0849887117512397E-2</v>
      </c>
      <c r="Z577" s="57">
        <v>4.4401751520000099</v>
      </c>
      <c r="AA577" s="58">
        <v>1.3332689466616801E-2</v>
      </c>
      <c r="AB577" s="57">
        <v>12.320158858999999</v>
      </c>
      <c r="AC577" s="58">
        <v>3.1492974270804198E-2</v>
      </c>
    </row>
    <row r="578" spans="1:29" x14ac:dyDescent="0.3">
      <c r="A578" s="56" t="s">
        <v>257</v>
      </c>
      <c r="B578" s="59">
        <v>14.605698633500101</v>
      </c>
      <c r="C578" s="60">
        <v>1.5744142187078699E-2</v>
      </c>
      <c r="D578" s="59">
        <v>6.9751999357000098</v>
      </c>
      <c r="E578" s="60">
        <v>1.7747763195861601E-2</v>
      </c>
      <c r="F578" s="59">
        <v>7.6304986977999896</v>
      </c>
      <c r="G578" s="60">
        <v>1.42713522285417E-2</v>
      </c>
      <c r="H578" s="105"/>
      <c r="I578" s="59">
        <v>3.6812397259999998</v>
      </c>
      <c r="J578" s="60">
        <v>2.6969237856569201E-2</v>
      </c>
      <c r="K578" s="59">
        <v>5.8801918301000002</v>
      </c>
      <c r="L578" s="60">
        <v>4.3262060395277399E-2</v>
      </c>
      <c r="M578" s="59">
        <v>2.3053673241000001</v>
      </c>
      <c r="N578" s="60">
        <v>1.7806220377540399E-2</v>
      </c>
      <c r="O578" s="59">
        <v>1.0653112413000001</v>
      </c>
      <c r="P578" s="60">
        <v>7.1612079311447301E-3</v>
      </c>
      <c r="Q578" s="59">
        <v>1.673588512</v>
      </c>
      <c r="R578" s="60">
        <v>1.5885691173225702E-2</v>
      </c>
      <c r="S578" s="59">
        <v>0</v>
      </c>
      <c r="T578" s="60">
        <v>0</v>
      </c>
      <c r="U578" s="59">
        <v>0</v>
      </c>
      <c r="V578" s="60">
        <v>0</v>
      </c>
      <c r="W578" s="105"/>
      <c r="X578" s="59">
        <v>3.6812397259999998</v>
      </c>
      <c r="Y578" s="60">
        <v>1.94109449744428E-2</v>
      </c>
      <c r="Z578" s="59">
        <v>1.9903716913</v>
      </c>
      <c r="AA578" s="60">
        <v>5.9765677647411596E-3</v>
      </c>
      <c r="AB578" s="59">
        <v>8.9340872162000107</v>
      </c>
      <c r="AC578" s="60">
        <v>2.2837447313219499E-2</v>
      </c>
    </row>
    <row r="579" spans="1:29" x14ac:dyDescent="0.3">
      <c r="A579" s="56" t="s">
        <v>258</v>
      </c>
      <c r="B579" s="57">
        <v>6.9784056337000004</v>
      </c>
      <c r="C579" s="58">
        <v>7.5223385948882601E-3</v>
      </c>
      <c r="D579" s="57">
        <v>2.3735686955999999</v>
      </c>
      <c r="E579" s="58">
        <v>6.0393301305980904E-3</v>
      </c>
      <c r="F579" s="57">
        <v>4.6048369380999903</v>
      </c>
      <c r="G579" s="58">
        <v>8.6124449398794801E-3</v>
      </c>
      <c r="H579" s="105"/>
      <c r="I579" s="57">
        <v>0</v>
      </c>
      <c r="J579" s="58">
        <v>0</v>
      </c>
      <c r="K579" s="57">
        <v>5.8209853248999996</v>
      </c>
      <c r="L579" s="61">
        <v>4.2826463143050997E-2</v>
      </c>
      <c r="M579" s="57">
        <v>0</v>
      </c>
      <c r="N579" s="58">
        <v>0</v>
      </c>
      <c r="O579" s="57">
        <v>1.1574203087999999</v>
      </c>
      <c r="P579" s="58">
        <v>7.7803811446991297E-3</v>
      </c>
      <c r="Q579" s="57">
        <v>0</v>
      </c>
      <c r="R579" s="58">
        <v>0</v>
      </c>
      <c r="S579" s="57">
        <v>0</v>
      </c>
      <c r="T579" s="58">
        <v>0</v>
      </c>
      <c r="U579" s="57">
        <v>0</v>
      </c>
      <c r="V579" s="58">
        <v>0</v>
      </c>
      <c r="W579" s="105"/>
      <c r="X579" s="57">
        <v>0</v>
      </c>
      <c r="Y579" s="58">
        <v>0</v>
      </c>
      <c r="Z579" s="57">
        <v>3.9812472889000001</v>
      </c>
      <c r="AA579" s="58">
        <v>1.1954648628850701E-2</v>
      </c>
      <c r="AB579" s="57">
        <v>2.9971583447999999</v>
      </c>
      <c r="AC579" s="58">
        <v>7.6613809706974597E-3</v>
      </c>
    </row>
    <row r="580" spans="1:29" x14ac:dyDescent="0.3">
      <c r="A580" s="56" t="s">
        <v>259</v>
      </c>
      <c r="B580" s="59">
        <v>29.355932580400001</v>
      </c>
      <c r="C580" s="60">
        <v>3.1644085516048998E-2</v>
      </c>
      <c r="D580" s="59">
        <v>9.5563447305999993</v>
      </c>
      <c r="E580" s="60">
        <v>2.4315251872373399E-2</v>
      </c>
      <c r="F580" s="59">
        <v>19.799587849800101</v>
      </c>
      <c r="G580" s="60">
        <v>3.7031248333207797E-2</v>
      </c>
      <c r="H580" s="105"/>
      <c r="I580" s="59">
        <v>2.9023903702</v>
      </c>
      <c r="J580" s="60">
        <v>2.1263286847008199E-2</v>
      </c>
      <c r="K580" s="59">
        <v>13.657605179100001</v>
      </c>
      <c r="L580" s="61">
        <v>0.10048245995794799</v>
      </c>
      <c r="M580" s="59">
        <v>3.0088377031000002</v>
      </c>
      <c r="N580" s="60">
        <v>2.3239692287460902E-2</v>
      </c>
      <c r="O580" s="59">
        <v>0.44958639090000002</v>
      </c>
      <c r="P580" s="62">
        <v>3.0221981177246901E-3</v>
      </c>
      <c r="Q580" s="59">
        <v>2.6849526698999999</v>
      </c>
      <c r="R580" s="60">
        <v>2.5485553123083999E-2</v>
      </c>
      <c r="S580" s="59">
        <v>6.21506939799999</v>
      </c>
      <c r="T580" s="60">
        <v>3.4997922017267098E-2</v>
      </c>
      <c r="U580" s="59">
        <v>0.43749086920000002</v>
      </c>
      <c r="V580" s="60">
        <v>4.6489212150801198E-3</v>
      </c>
      <c r="W580" s="105"/>
      <c r="X580" s="59">
        <v>5.2325486614000001</v>
      </c>
      <c r="Y580" s="60">
        <v>2.75908991813726E-2</v>
      </c>
      <c r="Z580" s="59">
        <v>11.8132272163</v>
      </c>
      <c r="AA580" s="60">
        <v>3.5472044386035198E-2</v>
      </c>
      <c r="AB580" s="59">
        <v>7.4131251917999998</v>
      </c>
      <c r="AC580" s="60">
        <v>1.8949541446948302E-2</v>
      </c>
    </row>
    <row r="581" spans="1:29" x14ac:dyDescent="0.3">
      <c r="A581" s="56" t="s">
        <v>260</v>
      </c>
      <c r="B581" s="57">
        <v>155.82802551500001</v>
      </c>
      <c r="C581" s="58">
        <v>0.167974066287576</v>
      </c>
      <c r="D581" s="57">
        <v>70.751519944099897</v>
      </c>
      <c r="E581" s="58">
        <v>0.180020821380104</v>
      </c>
      <c r="F581" s="57">
        <v>85.076505570899997</v>
      </c>
      <c r="G581" s="58">
        <v>0.159118928586655</v>
      </c>
      <c r="H581" s="105"/>
      <c r="I581" s="57">
        <v>15.004086967599999</v>
      </c>
      <c r="J581" s="58">
        <v>0.10992187968414199</v>
      </c>
      <c r="K581" s="57">
        <v>15.433671883800001</v>
      </c>
      <c r="L581" s="58">
        <v>0.113549432475997</v>
      </c>
      <c r="M581" s="57">
        <v>20.425905420700001</v>
      </c>
      <c r="N581" s="58">
        <v>0.157765823055452</v>
      </c>
      <c r="O581" s="57">
        <v>28.0672024313</v>
      </c>
      <c r="P581" s="58">
        <v>0.18867262905326701</v>
      </c>
      <c r="Q581" s="57">
        <v>19.654682602400001</v>
      </c>
      <c r="R581" s="58">
        <v>0.18656211828101801</v>
      </c>
      <c r="S581" s="57">
        <v>38.1737480468</v>
      </c>
      <c r="T581" s="58">
        <v>0.214961695790337</v>
      </c>
      <c r="U581" s="57">
        <v>19.068728162399999</v>
      </c>
      <c r="V581" s="58">
        <v>0.202630548749238</v>
      </c>
      <c r="W581" s="105"/>
      <c r="X581" s="57">
        <v>35.676815199700002</v>
      </c>
      <c r="Y581" s="58">
        <v>0.18812159713848001</v>
      </c>
      <c r="Z581" s="57">
        <v>40.3191609016</v>
      </c>
      <c r="AA581" s="62">
        <v>0.121067938415325</v>
      </c>
      <c r="AB581" s="57">
        <v>79.832049413700005</v>
      </c>
      <c r="AC581" s="58">
        <v>0.204067878259103</v>
      </c>
    </row>
    <row r="582" spans="1:29" x14ac:dyDescent="0.3">
      <c r="A582" s="56" t="s">
        <v>261</v>
      </c>
      <c r="B582" s="59">
        <v>137.40783863760001</v>
      </c>
      <c r="C582" s="60">
        <v>0.14811811495052901</v>
      </c>
      <c r="D582" s="59">
        <v>69.405324194599999</v>
      </c>
      <c r="E582" s="60">
        <v>0.17659554847070399</v>
      </c>
      <c r="F582" s="59">
        <v>68.002514443000095</v>
      </c>
      <c r="G582" s="60">
        <v>0.127185374701965</v>
      </c>
      <c r="H582" s="105"/>
      <c r="I582" s="59">
        <v>16.034082572799999</v>
      </c>
      <c r="J582" s="60">
        <v>0.117467760565429</v>
      </c>
      <c r="K582" s="59">
        <v>0</v>
      </c>
      <c r="L582" s="62">
        <v>0</v>
      </c>
      <c r="M582" s="59">
        <v>22.251075361400002</v>
      </c>
      <c r="N582" s="60">
        <v>0.171863089834079</v>
      </c>
      <c r="O582" s="59">
        <v>33.9606941017</v>
      </c>
      <c r="P582" s="61">
        <v>0.22828970775854901</v>
      </c>
      <c r="Q582" s="59">
        <v>21.207915857500002</v>
      </c>
      <c r="R582" s="61">
        <v>0.201305398145563</v>
      </c>
      <c r="S582" s="59">
        <v>26.996153483899999</v>
      </c>
      <c r="T582" s="60">
        <v>0.15201910290812601</v>
      </c>
      <c r="U582" s="59">
        <v>16.9579172603</v>
      </c>
      <c r="V582" s="60">
        <v>0.180200381002562</v>
      </c>
      <c r="W582" s="105"/>
      <c r="X582" s="59">
        <v>31.264187962600001</v>
      </c>
      <c r="Y582" s="60">
        <v>0.164854091931709</v>
      </c>
      <c r="Z582" s="59">
        <v>52.0692001877999</v>
      </c>
      <c r="AA582" s="60">
        <v>0.15635024590558</v>
      </c>
      <c r="AB582" s="59">
        <v>54.074450487199897</v>
      </c>
      <c r="AC582" s="60">
        <v>0.13822591878815199</v>
      </c>
    </row>
    <row r="583" spans="1:29" x14ac:dyDescent="0.3">
      <c r="A583" s="56" t="s">
        <v>262</v>
      </c>
      <c r="B583" s="57">
        <v>12.1404039779</v>
      </c>
      <c r="C583" s="58">
        <v>1.30866897389098E-2</v>
      </c>
      <c r="D583" s="57">
        <v>1.1072381423</v>
      </c>
      <c r="E583" s="58">
        <v>2.8172669646915299E-3</v>
      </c>
      <c r="F583" s="57">
        <v>11.0331658356</v>
      </c>
      <c r="G583" s="58">
        <v>2.0635374183493101E-2</v>
      </c>
      <c r="H583" s="105"/>
      <c r="I583" s="57">
        <v>7.1305609029000001</v>
      </c>
      <c r="J583" s="58">
        <v>5.2239410458068798E-2</v>
      </c>
      <c r="K583" s="57">
        <v>3.9026049327000001</v>
      </c>
      <c r="L583" s="58">
        <v>2.8712452786511199E-2</v>
      </c>
      <c r="M583" s="57">
        <v>0.65765175139999998</v>
      </c>
      <c r="N583" s="58">
        <v>5.0795775123061698E-3</v>
      </c>
      <c r="O583" s="57">
        <v>0.44958639090000002</v>
      </c>
      <c r="P583" s="58">
        <v>3.0221981177246901E-3</v>
      </c>
      <c r="Q583" s="57">
        <v>0</v>
      </c>
      <c r="R583" s="58">
        <v>0</v>
      </c>
      <c r="S583" s="57">
        <v>0</v>
      </c>
      <c r="T583" s="58">
        <v>0</v>
      </c>
      <c r="U583" s="57">
        <v>0</v>
      </c>
      <c r="V583" s="58">
        <v>0</v>
      </c>
      <c r="W583" s="105"/>
      <c r="X583" s="57">
        <v>7.1305609029000196</v>
      </c>
      <c r="Y583" s="61">
        <v>3.7598998061856903E-2</v>
      </c>
      <c r="Z583" s="57">
        <v>0</v>
      </c>
      <c r="AA583" s="62">
        <v>0</v>
      </c>
      <c r="AB583" s="57">
        <v>5.0098430749999903</v>
      </c>
      <c r="AC583" s="58">
        <v>1.2806235769150401E-2</v>
      </c>
    </row>
    <row r="584" spans="1:29" x14ac:dyDescent="0.3">
      <c r="A584" s="56" t="s">
        <v>263</v>
      </c>
      <c r="B584" s="59">
        <v>110.47738323900001</v>
      </c>
      <c r="C584" s="60">
        <v>0.119088560829383</v>
      </c>
      <c r="D584" s="59">
        <v>57.072792929800102</v>
      </c>
      <c r="E584" s="60">
        <v>0.145216541917358</v>
      </c>
      <c r="F584" s="59">
        <v>53.404590309200103</v>
      </c>
      <c r="G584" s="60">
        <v>9.9882818818028199E-2</v>
      </c>
      <c r="H584" s="105"/>
      <c r="I584" s="59">
        <v>11.372784580399999</v>
      </c>
      <c r="J584" s="60">
        <v>8.3318489223630096E-2</v>
      </c>
      <c r="K584" s="59">
        <v>17.7130544135</v>
      </c>
      <c r="L584" s="60">
        <v>0.13031942697839499</v>
      </c>
      <c r="M584" s="59">
        <v>21.182714147799999</v>
      </c>
      <c r="N584" s="60">
        <v>0.16361127025925001</v>
      </c>
      <c r="O584" s="59">
        <v>15.246055656499999</v>
      </c>
      <c r="P584" s="60">
        <v>0.10248664470372899</v>
      </c>
      <c r="Q584" s="59">
        <v>8.8014310492999996</v>
      </c>
      <c r="R584" s="60">
        <v>8.3543125761859405E-2</v>
      </c>
      <c r="S584" s="59">
        <v>23.565302408000001</v>
      </c>
      <c r="T584" s="60">
        <v>0.132699502318333</v>
      </c>
      <c r="U584" s="59">
        <v>12.5960409835</v>
      </c>
      <c r="V584" s="60">
        <v>0.13384965556262099</v>
      </c>
      <c r="W584" s="105"/>
      <c r="X584" s="59">
        <v>17.837570380100001</v>
      </c>
      <c r="Y584" s="60">
        <v>9.4056383962284495E-2</v>
      </c>
      <c r="Z584" s="59">
        <v>35.892300271400103</v>
      </c>
      <c r="AA584" s="60">
        <v>0.10777522898969299</v>
      </c>
      <c r="AB584" s="59">
        <v>56.747512587499898</v>
      </c>
      <c r="AC584" s="60">
        <v>0.14505884009318101</v>
      </c>
    </row>
    <row r="585" spans="1:29" x14ac:dyDescent="0.3">
      <c r="A585" s="56" t="s">
        <v>264</v>
      </c>
      <c r="B585" s="57">
        <v>19.174656507400002</v>
      </c>
      <c r="C585" s="58">
        <v>2.0669228224966901E-2</v>
      </c>
      <c r="D585" s="57">
        <v>10.463296511199999</v>
      </c>
      <c r="E585" s="58">
        <v>2.6622908366887701E-2</v>
      </c>
      <c r="F585" s="57">
        <v>8.7113599962000006</v>
      </c>
      <c r="G585" s="58">
        <v>1.6292891437258501E-2</v>
      </c>
      <c r="H585" s="105"/>
      <c r="I585" s="57">
        <v>0</v>
      </c>
      <c r="J585" s="58">
        <v>0</v>
      </c>
      <c r="K585" s="57">
        <v>0</v>
      </c>
      <c r="L585" s="58">
        <v>0</v>
      </c>
      <c r="M585" s="57">
        <v>1.5033052012000001</v>
      </c>
      <c r="N585" s="58">
        <v>1.16112445194477E-2</v>
      </c>
      <c r="O585" s="57">
        <v>1.6030909302</v>
      </c>
      <c r="P585" s="58">
        <v>1.07762567770197E-2</v>
      </c>
      <c r="Q585" s="57">
        <v>0.45783801540000102</v>
      </c>
      <c r="R585" s="58">
        <v>4.3457954376821904E-3</v>
      </c>
      <c r="S585" s="57">
        <v>12.719490090400001</v>
      </c>
      <c r="T585" s="61">
        <v>7.1625221502188099E-2</v>
      </c>
      <c r="U585" s="57">
        <v>2.8909322702</v>
      </c>
      <c r="V585" s="58">
        <v>3.07199928237782E-2</v>
      </c>
      <c r="W585" s="105"/>
      <c r="X585" s="57">
        <v>1.7423103639999999</v>
      </c>
      <c r="Y585" s="58">
        <v>9.1870926973706499E-3</v>
      </c>
      <c r="Z585" s="57">
        <v>7.8223449283000104</v>
      </c>
      <c r="AA585" s="58">
        <v>2.3488464364477199E-2</v>
      </c>
      <c r="AB585" s="57">
        <v>9.6100012151000094</v>
      </c>
      <c r="AC585" s="58">
        <v>2.45652287826187E-2</v>
      </c>
    </row>
    <row r="586" spans="1:29" x14ac:dyDescent="0.3">
      <c r="A586" s="56" t="s">
        <v>265</v>
      </c>
      <c r="B586" s="59">
        <v>28.7023491353</v>
      </c>
      <c r="C586" s="60">
        <v>3.0939558403105999E-2</v>
      </c>
      <c r="D586" s="59">
        <v>8.8035366399000097</v>
      </c>
      <c r="E586" s="60">
        <v>2.23998000073608E-2</v>
      </c>
      <c r="F586" s="59">
        <v>19.898812495400001</v>
      </c>
      <c r="G586" s="60">
        <v>3.7216828584668703E-2</v>
      </c>
      <c r="H586" s="105"/>
      <c r="I586" s="59">
        <v>5.1622372989</v>
      </c>
      <c r="J586" s="60">
        <v>3.7819217423627101E-2</v>
      </c>
      <c r="K586" s="59">
        <v>11.012403004999999</v>
      </c>
      <c r="L586" s="61">
        <v>8.1021037691442505E-2</v>
      </c>
      <c r="M586" s="59">
        <v>4.8752491903999999</v>
      </c>
      <c r="N586" s="60">
        <v>3.7655500957348598E-2</v>
      </c>
      <c r="O586" s="59">
        <v>1.6628437045</v>
      </c>
      <c r="P586" s="60">
        <v>1.11779253454494E-2</v>
      </c>
      <c r="Q586" s="59">
        <v>1.7808080156999999</v>
      </c>
      <c r="R586" s="60">
        <v>1.6903417998733801E-2</v>
      </c>
      <c r="S586" s="59">
        <v>3.4288269667</v>
      </c>
      <c r="T586" s="60">
        <v>1.93082025487737E-2</v>
      </c>
      <c r="U586" s="59">
        <v>0.77998095410000001</v>
      </c>
      <c r="V586" s="60">
        <v>8.2883329919652693E-3</v>
      </c>
      <c r="W586" s="105"/>
      <c r="X586" s="59">
        <v>0.77998095410000201</v>
      </c>
      <c r="Y586" s="62">
        <v>4.11279039346878E-3</v>
      </c>
      <c r="Z586" s="59">
        <v>9.1083245458000004</v>
      </c>
      <c r="AA586" s="60">
        <v>2.7349926201811099E-2</v>
      </c>
      <c r="AB586" s="59">
        <v>18.814043635400001</v>
      </c>
      <c r="AC586" s="60">
        <v>4.8092739624587197E-2</v>
      </c>
    </row>
    <row r="587" spans="1:29" x14ac:dyDescent="0.3">
      <c r="A587" s="56" t="s">
        <v>266</v>
      </c>
      <c r="B587" s="57">
        <v>185.7113813057</v>
      </c>
      <c r="C587" s="58">
        <v>0.20018668510176399</v>
      </c>
      <c r="D587" s="57">
        <v>99.124223600200096</v>
      </c>
      <c r="E587" s="61">
        <v>0.25221259084288</v>
      </c>
      <c r="F587" s="57">
        <v>86.587157705500005</v>
      </c>
      <c r="G587" s="58">
        <v>0.16194430731503201</v>
      </c>
      <c r="H587" s="105"/>
      <c r="I587" s="57">
        <v>19.892000885400002</v>
      </c>
      <c r="J587" s="58">
        <v>0.145731368574674</v>
      </c>
      <c r="K587" s="57">
        <v>12.322778173</v>
      </c>
      <c r="L587" s="62">
        <v>9.0661799642149807E-2</v>
      </c>
      <c r="M587" s="57">
        <v>28.8029403749</v>
      </c>
      <c r="N587" s="58">
        <v>0.222468453714571</v>
      </c>
      <c r="O587" s="57">
        <v>24.824737237699999</v>
      </c>
      <c r="P587" s="58">
        <v>0.16687621260643201</v>
      </c>
      <c r="Q587" s="57">
        <v>19.9267633987</v>
      </c>
      <c r="R587" s="58">
        <v>0.18914470741400799</v>
      </c>
      <c r="S587" s="57">
        <v>44.1603395801</v>
      </c>
      <c r="T587" s="58">
        <v>0.248673027106941</v>
      </c>
      <c r="U587" s="57">
        <v>35.781821655900004</v>
      </c>
      <c r="V587" s="61">
        <v>0.38022935224799098</v>
      </c>
      <c r="W587" s="105"/>
      <c r="X587" s="57">
        <v>50.876753256000001</v>
      </c>
      <c r="Y587" s="61">
        <v>0.26826991215907497</v>
      </c>
      <c r="Z587" s="57">
        <v>57.210861708200099</v>
      </c>
      <c r="AA587" s="58">
        <v>0.17178931622312499</v>
      </c>
      <c r="AB587" s="57">
        <v>75.1138926502001</v>
      </c>
      <c r="AC587" s="58">
        <v>0.192007255400333</v>
      </c>
    </row>
    <row r="588" spans="1:29" x14ac:dyDescent="0.3">
      <c r="A588" s="56" t="s">
        <v>272</v>
      </c>
      <c r="B588" s="59">
        <v>40.3960232254</v>
      </c>
      <c r="C588" s="60">
        <v>4.3544697820512603E-2</v>
      </c>
      <c r="D588" s="59">
        <v>25.147198493499999</v>
      </c>
      <c r="E588" s="60">
        <v>6.3984764310153902E-2</v>
      </c>
      <c r="F588" s="59">
        <v>15.248824731899999</v>
      </c>
      <c r="G588" s="60">
        <v>2.8519937875487299E-2</v>
      </c>
      <c r="H588" s="105"/>
      <c r="I588" s="59">
        <v>2.6650684675999998</v>
      </c>
      <c r="J588" s="60">
        <v>1.9524635926073002E-2</v>
      </c>
      <c r="K588" s="59">
        <v>4.2133067316000004</v>
      </c>
      <c r="L588" s="60">
        <v>3.0998364603218798E-2</v>
      </c>
      <c r="M588" s="59">
        <v>8.6363569261000208</v>
      </c>
      <c r="N588" s="60">
        <v>6.67055844323068E-2</v>
      </c>
      <c r="O588" s="59">
        <v>6.7801741692000199</v>
      </c>
      <c r="P588" s="60">
        <v>4.5577513080371598E-2</v>
      </c>
      <c r="Q588" s="59">
        <v>5.3478062139000002</v>
      </c>
      <c r="R588" s="60">
        <v>5.0761341488147399E-2</v>
      </c>
      <c r="S588" s="59">
        <v>6.1422380581999798</v>
      </c>
      <c r="T588" s="60">
        <v>3.45877985918467E-2</v>
      </c>
      <c r="U588" s="59">
        <v>6.6110726588000004</v>
      </c>
      <c r="V588" s="60">
        <v>7.0251422604847902E-2</v>
      </c>
      <c r="W588" s="105"/>
      <c r="X588" s="59">
        <v>6.2156601359000101</v>
      </c>
      <c r="Y588" s="60">
        <v>3.2774784001608999E-2</v>
      </c>
      <c r="Z588" s="59">
        <v>10.995139379399999</v>
      </c>
      <c r="AA588" s="60">
        <v>3.3015539695923801E-2</v>
      </c>
      <c r="AB588" s="59">
        <v>23.185223710100001</v>
      </c>
      <c r="AC588" s="60">
        <v>5.9266415483889598E-2</v>
      </c>
    </row>
    <row r="589" spans="1:29" x14ac:dyDescent="0.3">
      <c r="A589" s="56" t="s">
        <v>273</v>
      </c>
      <c r="B589" s="57">
        <v>74.333130413399999</v>
      </c>
      <c r="C589" s="58">
        <v>8.0127038343443396E-2</v>
      </c>
      <c r="D589" s="57">
        <v>40.763815192499997</v>
      </c>
      <c r="E589" s="58">
        <v>0.103719828200702</v>
      </c>
      <c r="F589" s="57">
        <v>33.569315220900002</v>
      </c>
      <c r="G589" s="58">
        <v>6.2784824499942105E-2</v>
      </c>
      <c r="H589" s="105"/>
      <c r="I589" s="57">
        <v>5.6085752758999998</v>
      </c>
      <c r="J589" s="58">
        <v>4.1089147110931798E-2</v>
      </c>
      <c r="K589" s="57">
        <v>1.7810099580000001</v>
      </c>
      <c r="L589" s="58">
        <v>1.31033412844077E-2</v>
      </c>
      <c r="M589" s="57">
        <v>13.203924881700001</v>
      </c>
      <c r="N589" s="58">
        <v>0.10198461383321</v>
      </c>
      <c r="O589" s="57">
        <v>15.012881846100001</v>
      </c>
      <c r="P589" s="58">
        <v>0.100919209689776</v>
      </c>
      <c r="Q589" s="57">
        <v>7.4691404136000097</v>
      </c>
      <c r="R589" s="58">
        <v>7.0897031790756307E-2</v>
      </c>
      <c r="S589" s="57">
        <v>19.031256467199999</v>
      </c>
      <c r="T589" s="58">
        <v>0.10716765768440301</v>
      </c>
      <c r="U589" s="57">
        <v>12.226341570900001</v>
      </c>
      <c r="V589" s="61">
        <v>0.12992110856098499</v>
      </c>
      <c r="W589" s="105"/>
      <c r="X589" s="57">
        <v>5.9557484646000001</v>
      </c>
      <c r="Y589" s="62">
        <v>3.1404286146175499E-2</v>
      </c>
      <c r="Z589" s="57">
        <v>27.7016373845</v>
      </c>
      <c r="AA589" s="58">
        <v>8.3180801729859893E-2</v>
      </c>
      <c r="AB589" s="57">
        <v>40.675744564299997</v>
      </c>
      <c r="AC589" s="58">
        <v>0.103975946387535</v>
      </c>
    </row>
    <row r="590" spans="1:29" x14ac:dyDescent="0.3">
      <c r="A590" s="56" t="s">
        <v>267</v>
      </c>
      <c r="B590" s="59">
        <v>42.025436731200003</v>
      </c>
      <c r="C590" s="60">
        <v>4.5301116226820197E-2</v>
      </c>
      <c r="D590" s="59">
        <v>14.491797135600001</v>
      </c>
      <c r="E590" s="60">
        <v>3.6873062595485701E-2</v>
      </c>
      <c r="F590" s="59">
        <v>27.533639595599901</v>
      </c>
      <c r="G590" s="60">
        <v>5.1496276241528201E-2</v>
      </c>
      <c r="H590" s="105"/>
      <c r="I590" s="59">
        <v>5.6219297948999998</v>
      </c>
      <c r="J590" s="60">
        <v>4.1186984042557703E-2</v>
      </c>
      <c r="K590" s="59">
        <v>1.7810099580000001</v>
      </c>
      <c r="L590" s="60">
        <v>1.31033412844077E-2</v>
      </c>
      <c r="M590" s="59">
        <v>7.1469545273000001</v>
      </c>
      <c r="N590" s="60">
        <v>5.5201722524216498E-2</v>
      </c>
      <c r="O590" s="59">
        <v>6.1818795532999999</v>
      </c>
      <c r="P590" s="60">
        <v>4.1555672342714602E-2</v>
      </c>
      <c r="Q590" s="59">
        <v>5.3515634561000001</v>
      </c>
      <c r="R590" s="60">
        <v>5.0797005206453499E-2</v>
      </c>
      <c r="S590" s="59">
        <v>12.137248571400001</v>
      </c>
      <c r="T590" s="60">
        <v>6.8346538357678996E-2</v>
      </c>
      <c r="U590" s="59">
        <v>3.8048508702000099</v>
      </c>
      <c r="V590" s="60">
        <v>4.0431591093624597E-2</v>
      </c>
      <c r="W590" s="105"/>
      <c r="X590" s="59">
        <v>6.8237352721999898</v>
      </c>
      <c r="Y590" s="60">
        <v>3.59811258564144E-2</v>
      </c>
      <c r="Z590" s="59">
        <v>13.813031542099999</v>
      </c>
      <c r="AA590" s="60">
        <v>4.1476935895298897E-2</v>
      </c>
      <c r="AB590" s="59">
        <v>21.3886699169</v>
      </c>
      <c r="AC590" s="60">
        <v>5.4674037817912399E-2</v>
      </c>
    </row>
    <row r="591" spans="1:29" x14ac:dyDescent="0.3">
      <c r="A591" s="56" t="s">
        <v>274</v>
      </c>
      <c r="B591" s="57">
        <v>203.02317349559999</v>
      </c>
      <c r="C591" s="58">
        <v>0.21884784774726701</v>
      </c>
      <c r="D591" s="57">
        <v>90.835717548100007</v>
      </c>
      <c r="E591" s="58">
        <v>0.231123239424113</v>
      </c>
      <c r="F591" s="57">
        <v>112.1874559475</v>
      </c>
      <c r="G591" s="58">
        <v>0.20982464749157101</v>
      </c>
      <c r="H591" s="105"/>
      <c r="I591" s="57">
        <v>32.684732560800001</v>
      </c>
      <c r="J591" s="58">
        <v>0.23945257367641701</v>
      </c>
      <c r="K591" s="57">
        <v>24.881652322299999</v>
      </c>
      <c r="L591" s="58">
        <v>0.18306061717094199</v>
      </c>
      <c r="M591" s="57">
        <v>31.587772241900002</v>
      </c>
      <c r="N591" s="58">
        <v>0.24397796736986599</v>
      </c>
      <c r="O591" s="57">
        <v>30.974719995699999</v>
      </c>
      <c r="P591" s="58">
        <v>0.20821746912903299</v>
      </c>
      <c r="Q591" s="57">
        <v>29.001723502499999</v>
      </c>
      <c r="R591" s="58">
        <v>0.27528416916618698</v>
      </c>
      <c r="S591" s="57">
        <v>30.923233209900001</v>
      </c>
      <c r="T591" s="58">
        <v>0.17413303618944501</v>
      </c>
      <c r="U591" s="57">
        <v>22.969339662500001</v>
      </c>
      <c r="V591" s="58">
        <v>0.24407972364918401</v>
      </c>
      <c r="W591" s="105"/>
      <c r="X591" s="57">
        <v>33.984568308599997</v>
      </c>
      <c r="Y591" s="58">
        <v>0.17919848597722801</v>
      </c>
      <c r="Z591" s="57">
        <v>82.018955040499904</v>
      </c>
      <c r="AA591" s="58">
        <v>0.24628155883419001</v>
      </c>
      <c r="AB591" s="57">
        <v>80.615836303700107</v>
      </c>
      <c r="AC591" s="58">
        <v>0.20607140602551099</v>
      </c>
    </row>
    <row r="592" spans="1:29" x14ac:dyDescent="0.3">
      <c r="A592" s="63" t="s">
        <v>1</v>
      </c>
    </row>
    <row r="593" spans="1:29" x14ac:dyDescent="0.3">
      <c r="A593" s="63" t="s">
        <v>1</v>
      </c>
    </row>
    <row r="594" spans="1:29" x14ac:dyDescent="0.3">
      <c r="A594" s="51" t="s">
        <v>417</v>
      </c>
    </row>
    <row r="595" spans="1:29" x14ac:dyDescent="0.3">
      <c r="A595" s="52" t="s">
        <v>1</v>
      </c>
    </row>
    <row r="596" spans="1:29" x14ac:dyDescent="0.3">
      <c r="A596" s="112" t="s">
        <v>1</v>
      </c>
      <c r="B596" s="114" t="s">
        <v>502</v>
      </c>
      <c r="C596" s="114" t="s">
        <v>1</v>
      </c>
      <c r="D596" s="114" t="s">
        <v>346</v>
      </c>
      <c r="E596" s="114" t="s">
        <v>1</v>
      </c>
      <c r="F596" s="114" t="s">
        <v>347</v>
      </c>
      <c r="G596" s="114" t="s">
        <v>1</v>
      </c>
      <c r="H596" s="103"/>
      <c r="I596" s="114" t="s">
        <v>350</v>
      </c>
      <c r="J596" s="114" t="s">
        <v>1</v>
      </c>
      <c r="K596" s="114" t="s">
        <v>351</v>
      </c>
      <c r="L596" s="114" t="s">
        <v>1</v>
      </c>
      <c r="M596" s="114" t="s">
        <v>352</v>
      </c>
      <c r="N596" s="114" t="s">
        <v>1</v>
      </c>
      <c r="O596" s="114" t="s">
        <v>353</v>
      </c>
      <c r="P596" s="114" t="s">
        <v>1</v>
      </c>
      <c r="Q596" s="114" t="s">
        <v>354</v>
      </c>
      <c r="R596" s="114" t="s">
        <v>1</v>
      </c>
      <c r="S596" s="114" t="s">
        <v>355</v>
      </c>
      <c r="T596" s="114" t="s">
        <v>1</v>
      </c>
      <c r="U596" s="114" t="s">
        <v>356</v>
      </c>
      <c r="V596" s="114" t="s">
        <v>1</v>
      </c>
      <c r="W596" s="103"/>
      <c r="X596" s="114" t="s">
        <v>358</v>
      </c>
      <c r="Y596" s="114" t="s">
        <v>1</v>
      </c>
      <c r="Z596" s="114" t="s">
        <v>359</v>
      </c>
      <c r="AA596" s="114" t="s">
        <v>1</v>
      </c>
      <c r="AB596" s="114" t="s">
        <v>360</v>
      </c>
      <c r="AC596" s="114" t="s">
        <v>1</v>
      </c>
    </row>
    <row r="597" spans="1:29" x14ac:dyDescent="0.3">
      <c r="A597" s="113" t="s">
        <v>1</v>
      </c>
      <c r="B597" s="53" t="s">
        <v>14</v>
      </c>
      <c r="C597" s="53" t="s">
        <v>15</v>
      </c>
      <c r="D597" s="53" t="s">
        <v>14</v>
      </c>
      <c r="E597" s="53" t="s">
        <v>15</v>
      </c>
      <c r="F597" s="53" t="s">
        <v>14</v>
      </c>
      <c r="G597" s="53" t="s">
        <v>15</v>
      </c>
      <c r="H597" s="103"/>
      <c r="I597" s="53" t="s">
        <v>14</v>
      </c>
      <c r="J597" s="53" t="s">
        <v>15</v>
      </c>
      <c r="K597" s="53" t="s">
        <v>14</v>
      </c>
      <c r="L597" s="53" t="s">
        <v>15</v>
      </c>
      <c r="M597" s="53" t="s">
        <v>14</v>
      </c>
      <c r="N597" s="53" t="s">
        <v>15</v>
      </c>
      <c r="O597" s="53" t="s">
        <v>14</v>
      </c>
      <c r="P597" s="53" t="s">
        <v>15</v>
      </c>
      <c r="Q597" s="53" t="s">
        <v>14</v>
      </c>
      <c r="R597" s="53" t="s">
        <v>15</v>
      </c>
      <c r="S597" s="53" t="s">
        <v>14</v>
      </c>
      <c r="T597" s="53" t="s">
        <v>15</v>
      </c>
      <c r="U597" s="53" t="s">
        <v>14</v>
      </c>
      <c r="V597" s="53" t="s">
        <v>15</v>
      </c>
      <c r="W597" s="103"/>
      <c r="X597" s="53" t="s">
        <v>14</v>
      </c>
      <c r="Y597" s="53" t="s">
        <v>15</v>
      </c>
      <c r="Z597" s="53" t="s">
        <v>14</v>
      </c>
      <c r="AA597" s="53" t="s">
        <v>15</v>
      </c>
      <c r="AB597" s="53" t="s">
        <v>14</v>
      </c>
      <c r="AC597" s="53" t="s">
        <v>15</v>
      </c>
    </row>
    <row r="598" spans="1:29" x14ac:dyDescent="0.3">
      <c r="A598" s="54" t="s">
        <v>16</v>
      </c>
      <c r="B598" s="55">
        <v>724.66780261149995</v>
      </c>
      <c r="C598" s="55">
        <v>724.66780261149995</v>
      </c>
      <c r="D598" s="55">
        <v>302.18281998380002</v>
      </c>
      <c r="E598" s="55">
        <v>302.18281998380002</v>
      </c>
      <c r="F598" s="55">
        <v>422.48498262769999</v>
      </c>
      <c r="G598" s="55">
        <v>422.48498262769999</v>
      </c>
      <c r="H598" s="104"/>
      <c r="I598" s="55">
        <v>103.8129966512</v>
      </c>
      <c r="J598" s="55">
        <v>103.8129966512</v>
      </c>
      <c r="K598" s="55">
        <v>111.0386384908</v>
      </c>
      <c r="L598" s="55">
        <v>111.0386384908</v>
      </c>
      <c r="M598" s="55">
        <v>97.882001534899999</v>
      </c>
      <c r="N598" s="55">
        <v>97.882001534899999</v>
      </c>
      <c r="O598" s="55">
        <v>117.7866693597</v>
      </c>
      <c r="P598" s="55">
        <v>117.7866693597</v>
      </c>
      <c r="Q598" s="55">
        <v>76.3502245966</v>
      </c>
      <c r="R598" s="55">
        <v>76.3502245966</v>
      </c>
      <c r="S598" s="55">
        <v>146.66072148699999</v>
      </c>
      <c r="T598" s="55">
        <v>146.66072148699999</v>
      </c>
      <c r="U598" s="55">
        <v>71.1365504913</v>
      </c>
      <c r="V598" s="55">
        <v>71.1365504913</v>
      </c>
      <c r="W598" s="104"/>
      <c r="X598" s="55">
        <v>155.66306249179999</v>
      </c>
      <c r="Y598" s="55">
        <v>155.66306249179999</v>
      </c>
      <c r="Z598" s="55">
        <v>251.01026334170001</v>
      </c>
      <c r="AA598" s="55">
        <v>251.01026334170001</v>
      </c>
      <c r="AB598" s="55">
        <v>310.58757157579998</v>
      </c>
      <c r="AC598" s="55">
        <v>310.58757157579998</v>
      </c>
    </row>
    <row r="599" spans="1:29" ht="25.5" customHeight="1" x14ac:dyDescent="0.3">
      <c r="A599" s="64" t="s">
        <v>252</v>
      </c>
      <c r="B599" s="57">
        <v>18.601725956599999</v>
      </c>
      <c r="C599" s="58">
        <v>2.5669314808198399E-2</v>
      </c>
      <c r="D599" s="57">
        <v>4.3847033385999996</v>
      </c>
      <c r="E599" s="58">
        <v>1.45101013314889E-2</v>
      </c>
      <c r="F599" s="57">
        <v>14.217022618</v>
      </c>
      <c r="G599" s="58">
        <v>3.3650953767812998E-2</v>
      </c>
      <c r="H599" s="105"/>
      <c r="I599" s="65">
        <v>0</v>
      </c>
      <c r="J599" s="66">
        <v>0</v>
      </c>
      <c r="K599" s="57">
        <v>6.4366347956999901</v>
      </c>
      <c r="L599" s="58">
        <v>5.7967522685657802E-2</v>
      </c>
      <c r="M599" s="57">
        <v>0.61772222939999999</v>
      </c>
      <c r="N599" s="58">
        <v>6.3108867791158698E-3</v>
      </c>
      <c r="O599" s="57">
        <v>4.2920572598</v>
      </c>
      <c r="P599" s="58">
        <v>3.6439244637207699E-2</v>
      </c>
      <c r="Q599" s="57">
        <v>2.1118178972000101</v>
      </c>
      <c r="R599" s="58">
        <v>2.7659616043802002E-2</v>
      </c>
      <c r="S599" s="57">
        <v>4.4474070332000002</v>
      </c>
      <c r="T599" s="58">
        <v>3.0324458983342802E-2</v>
      </c>
      <c r="U599" s="57">
        <v>0.69608674130000003</v>
      </c>
      <c r="V599" s="58">
        <v>9.7852192226432402E-3</v>
      </c>
      <c r="W599" s="105"/>
      <c r="X599" s="57">
        <v>4.5225406609999999</v>
      </c>
      <c r="Y599" s="58">
        <v>2.9053396410200001E-2</v>
      </c>
      <c r="Z599" s="57">
        <v>4.48806908989999</v>
      </c>
      <c r="AA599" s="58">
        <v>1.7880022235546598E-2</v>
      </c>
      <c r="AB599" s="57">
        <v>9.5911162056999899</v>
      </c>
      <c r="AC599" s="58">
        <v>3.0880553774378101E-2</v>
      </c>
    </row>
    <row r="600" spans="1:29" x14ac:dyDescent="0.3">
      <c r="A600" s="56" t="s">
        <v>253</v>
      </c>
      <c r="B600" s="59">
        <v>216.9966902612</v>
      </c>
      <c r="C600" s="60">
        <v>0.29944298543305597</v>
      </c>
      <c r="D600" s="59">
        <v>88.689872404200102</v>
      </c>
      <c r="E600" s="60">
        <v>0.29349740137098002</v>
      </c>
      <c r="F600" s="59">
        <v>128.306817857</v>
      </c>
      <c r="G600" s="60">
        <v>0.303695570571477</v>
      </c>
      <c r="H600" s="105"/>
      <c r="I600" s="68">
        <v>23.197509254900101</v>
      </c>
      <c r="J600" s="69">
        <v>22.345476966473701</v>
      </c>
      <c r="K600" s="59">
        <v>40.711321352600002</v>
      </c>
      <c r="L600" s="60">
        <v>0.36664103510214702</v>
      </c>
      <c r="M600" s="59">
        <v>35.506117676400002</v>
      </c>
      <c r="N600" s="60">
        <v>0.36274409104456501</v>
      </c>
      <c r="O600" s="59">
        <v>41.926039604700001</v>
      </c>
      <c r="P600" s="60">
        <v>0.35594893575490399</v>
      </c>
      <c r="Q600" s="59">
        <v>21.348544567699999</v>
      </c>
      <c r="R600" s="60">
        <v>0.27961338267825703</v>
      </c>
      <c r="S600" s="59">
        <v>42.172704766000003</v>
      </c>
      <c r="T600" s="60">
        <v>0.287552824903689</v>
      </c>
      <c r="U600" s="59">
        <v>12.1344530389</v>
      </c>
      <c r="V600" s="62">
        <v>0.17057972245061301</v>
      </c>
      <c r="W600" s="105"/>
      <c r="X600" s="59">
        <v>33.8396776409</v>
      </c>
      <c r="Y600" s="60">
        <v>0.217390542747947</v>
      </c>
      <c r="Z600" s="59">
        <v>80.965292888500201</v>
      </c>
      <c r="AA600" s="60">
        <v>0.32255769867976303</v>
      </c>
      <c r="AB600" s="59">
        <v>102.19171973180001</v>
      </c>
      <c r="AC600" s="60">
        <v>0.329027073470194</v>
      </c>
    </row>
    <row r="601" spans="1:29" ht="22.8" x14ac:dyDescent="0.3">
      <c r="A601" s="64" t="s">
        <v>254</v>
      </c>
      <c r="B601" s="57">
        <v>5.5076759959999899</v>
      </c>
      <c r="C601" s="58">
        <v>7.6002769491784698E-3</v>
      </c>
      <c r="D601" s="57">
        <v>3.0474013895000001</v>
      </c>
      <c r="E601" s="58">
        <v>1.00846282050825E-2</v>
      </c>
      <c r="F601" s="57">
        <v>2.4602746064999899</v>
      </c>
      <c r="G601" s="58">
        <v>5.8233421486321296E-3</v>
      </c>
      <c r="H601" s="105"/>
      <c r="I601" s="65">
        <v>0</v>
      </c>
      <c r="J601" s="66">
        <v>0</v>
      </c>
      <c r="K601" s="57">
        <v>0</v>
      </c>
      <c r="L601" s="58">
        <v>0</v>
      </c>
      <c r="M601" s="57">
        <v>1.4336005438999999</v>
      </c>
      <c r="N601" s="58">
        <v>1.46462119840168E-2</v>
      </c>
      <c r="O601" s="57">
        <v>0</v>
      </c>
      <c r="P601" s="58">
        <v>0</v>
      </c>
      <c r="Q601" s="57">
        <v>2.0985334234000002</v>
      </c>
      <c r="R601" s="61">
        <v>2.7485622137822099E-2</v>
      </c>
      <c r="S601" s="57">
        <v>0.61194637689999998</v>
      </c>
      <c r="T601" s="58">
        <v>4.1725307955357603E-3</v>
      </c>
      <c r="U601" s="57">
        <v>1.3635956518000001</v>
      </c>
      <c r="V601" s="58">
        <v>1.9168706415793501E-2</v>
      </c>
      <c r="W601" s="105"/>
      <c r="X601" s="57">
        <v>0.41796115099999998</v>
      </c>
      <c r="Y601" s="58">
        <v>2.68503744118498E-3</v>
      </c>
      <c r="Z601" s="57">
        <v>2.8443209798</v>
      </c>
      <c r="AA601" s="58">
        <v>1.13314927522626E-2</v>
      </c>
      <c r="AB601" s="57">
        <v>2.2453938652000001</v>
      </c>
      <c r="AC601" s="58">
        <v>7.2295032728056296E-3</v>
      </c>
    </row>
    <row r="602" spans="1:29" x14ac:dyDescent="0.3">
      <c r="A602" s="56" t="s">
        <v>255</v>
      </c>
      <c r="B602" s="59">
        <v>14.188322558499999</v>
      </c>
      <c r="C602" s="60">
        <v>1.9579071275651099E-2</v>
      </c>
      <c r="D602" s="59">
        <v>4.3864912620000096</v>
      </c>
      <c r="E602" s="60">
        <v>1.4516018025892899E-2</v>
      </c>
      <c r="F602" s="59">
        <v>9.8018312964999996</v>
      </c>
      <c r="G602" s="60">
        <v>2.32004253394671E-2</v>
      </c>
      <c r="H602" s="105"/>
      <c r="I602" s="68">
        <v>4.6179602762999901</v>
      </c>
      <c r="J602" s="69">
        <v>4.4483450292990101</v>
      </c>
      <c r="K602" s="59">
        <v>0</v>
      </c>
      <c r="L602" s="60">
        <v>0</v>
      </c>
      <c r="M602" s="59">
        <v>2.0146303213999999</v>
      </c>
      <c r="N602" s="60">
        <v>2.05822346274936E-2</v>
      </c>
      <c r="O602" s="59">
        <v>5.2858063168999996</v>
      </c>
      <c r="P602" s="60">
        <v>4.4876099694763097E-2</v>
      </c>
      <c r="Q602" s="59">
        <v>1.4566051492000001</v>
      </c>
      <c r="R602" s="60">
        <v>1.9077941903852199E-2</v>
      </c>
      <c r="S602" s="59">
        <v>0.81332049470000201</v>
      </c>
      <c r="T602" s="60">
        <v>5.5455918016337601E-3</v>
      </c>
      <c r="U602" s="59">
        <v>0</v>
      </c>
      <c r="V602" s="60">
        <v>0</v>
      </c>
      <c r="W602" s="105"/>
      <c r="X602" s="59">
        <v>6.8687445756999903</v>
      </c>
      <c r="Y602" s="60">
        <v>4.4125719138166299E-2</v>
      </c>
      <c r="Z602" s="59">
        <v>3.5045346661000001</v>
      </c>
      <c r="AA602" s="60">
        <v>1.3961718614386999E-2</v>
      </c>
      <c r="AB602" s="59">
        <v>3.8150433167000002</v>
      </c>
      <c r="AC602" s="60">
        <v>1.22833096551287E-2</v>
      </c>
    </row>
    <row r="603" spans="1:29" x14ac:dyDescent="0.3">
      <c r="A603" s="56" t="s">
        <v>256</v>
      </c>
      <c r="B603" s="57">
        <v>11.613412777100001</v>
      </c>
      <c r="C603" s="58">
        <v>1.60258434764847E-2</v>
      </c>
      <c r="D603" s="57">
        <v>0.44958639090000002</v>
      </c>
      <c r="E603" s="62">
        <v>1.4877960001965099E-3</v>
      </c>
      <c r="F603" s="57">
        <v>11.1638263862</v>
      </c>
      <c r="G603" s="58">
        <v>2.64241969424928E-2</v>
      </c>
      <c r="H603" s="105"/>
      <c r="I603" s="65">
        <v>8.3399994061000005</v>
      </c>
      <c r="J603" s="67">
        <v>8.0336756236037203</v>
      </c>
      <c r="K603" s="57">
        <v>2.8238269801000002</v>
      </c>
      <c r="L603" s="58">
        <v>2.54310303015285E-2</v>
      </c>
      <c r="M603" s="57">
        <v>0</v>
      </c>
      <c r="N603" s="58">
        <v>0</v>
      </c>
      <c r="O603" s="57">
        <v>0.44958639090000002</v>
      </c>
      <c r="P603" s="58">
        <v>3.8169547822686201E-3</v>
      </c>
      <c r="Q603" s="57">
        <v>0</v>
      </c>
      <c r="R603" s="58">
        <v>0</v>
      </c>
      <c r="S603" s="57">
        <v>0</v>
      </c>
      <c r="T603" s="58">
        <v>0</v>
      </c>
      <c r="U603" s="57">
        <v>0</v>
      </c>
      <c r="V603" s="58">
        <v>0</v>
      </c>
      <c r="W603" s="105"/>
      <c r="X603" s="57">
        <v>0</v>
      </c>
      <c r="Y603" s="58">
        <v>0</v>
      </c>
      <c r="Z603" s="57">
        <v>2.8238269801000002</v>
      </c>
      <c r="AA603" s="58">
        <v>1.1249846689559201E-2</v>
      </c>
      <c r="AB603" s="57">
        <v>8.7895857969999902</v>
      </c>
      <c r="AC603" s="58">
        <v>2.82998632315037E-2</v>
      </c>
    </row>
    <row r="604" spans="1:29" x14ac:dyDescent="0.3">
      <c r="A604" s="56" t="s">
        <v>257</v>
      </c>
      <c r="B604" s="59">
        <v>5.9251330573000001</v>
      </c>
      <c r="C604" s="60">
        <v>8.1763437480559809E-3</v>
      </c>
      <c r="D604" s="59">
        <v>0.72074407459999901</v>
      </c>
      <c r="E604" s="60">
        <v>2.3851259136394298E-3</v>
      </c>
      <c r="F604" s="59">
        <v>5.2043889826999896</v>
      </c>
      <c r="G604" s="60">
        <v>1.2318518282781601E-2</v>
      </c>
      <c r="H604" s="105"/>
      <c r="I604" s="68">
        <v>3.6812397259999998</v>
      </c>
      <c r="J604" s="69">
        <v>3.5460297311025002</v>
      </c>
      <c r="K604" s="59">
        <v>0</v>
      </c>
      <c r="L604" s="60">
        <v>0</v>
      </c>
      <c r="M604" s="59">
        <v>0.34648004360000001</v>
      </c>
      <c r="N604" s="60">
        <v>3.5397727689136199E-3</v>
      </c>
      <c r="O604" s="59">
        <v>1.0653112413000001</v>
      </c>
      <c r="P604" s="60">
        <v>9.0444126410156398E-3</v>
      </c>
      <c r="Q604" s="59">
        <v>0.83210204639999996</v>
      </c>
      <c r="R604" s="60">
        <v>1.08984885217621E-2</v>
      </c>
      <c r="S604" s="59">
        <v>0</v>
      </c>
      <c r="T604" s="60">
        <v>0</v>
      </c>
      <c r="U604" s="59">
        <v>0</v>
      </c>
      <c r="V604" s="60">
        <v>0</v>
      </c>
      <c r="W604" s="105"/>
      <c r="X604" s="59">
        <v>3.6812397259999998</v>
      </c>
      <c r="Y604" s="60">
        <v>2.3648768481565201E-2</v>
      </c>
      <c r="Z604" s="59">
        <v>1.5231492567</v>
      </c>
      <c r="AA604" s="60">
        <v>6.0680756094285198E-3</v>
      </c>
      <c r="AB604" s="59">
        <v>0.72074407459999901</v>
      </c>
      <c r="AC604" s="60">
        <v>2.3205824719360999E-3</v>
      </c>
    </row>
    <row r="605" spans="1:29" x14ac:dyDescent="0.3">
      <c r="A605" s="56" t="s">
        <v>258</v>
      </c>
      <c r="B605" s="57">
        <v>3.9812472889000099</v>
      </c>
      <c r="C605" s="58">
        <v>5.4938928907186102E-3</v>
      </c>
      <c r="D605" s="57">
        <v>1.1574203087999999</v>
      </c>
      <c r="E605" s="58">
        <v>3.8301989135651401E-3</v>
      </c>
      <c r="F605" s="57">
        <v>2.8238269801000002</v>
      </c>
      <c r="G605" s="58">
        <v>6.6838517254195502E-3</v>
      </c>
      <c r="H605" s="105"/>
      <c r="I605" s="65">
        <v>0</v>
      </c>
      <c r="J605" s="66">
        <v>0</v>
      </c>
      <c r="K605" s="57">
        <v>2.8238269801000002</v>
      </c>
      <c r="L605" s="58">
        <v>2.54310303015285E-2</v>
      </c>
      <c r="M605" s="57">
        <v>0</v>
      </c>
      <c r="N605" s="58">
        <v>0</v>
      </c>
      <c r="O605" s="57">
        <v>1.1574203087999999</v>
      </c>
      <c r="P605" s="58">
        <v>9.8264117246191895E-3</v>
      </c>
      <c r="Q605" s="57">
        <v>0</v>
      </c>
      <c r="R605" s="58">
        <v>0</v>
      </c>
      <c r="S605" s="57">
        <v>0</v>
      </c>
      <c r="T605" s="58">
        <v>0</v>
      </c>
      <c r="U605" s="57">
        <v>0</v>
      </c>
      <c r="V605" s="58">
        <v>0</v>
      </c>
      <c r="W605" s="105"/>
      <c r="X605" s="57">
        <v>0</v>
      </c>
      <c r="Y605" s="58">
        <v>0</v>
      </c>
      <c r="Z605" s="57">
        <v>3.9812472889000001</v>
      </c>
      <c r="AA605" s="58">
        <v>1.5860894434744002E-2</v>
      </c>
      <c r="AB605" s="57">
        <v>0</v>
      </c>
      <c r="AC605" s="58">
        <v>0</v>
      </c>
    </row>
    <row r="606" spans="1:29" x14ac:dyDescent="0.3">
      <c r="A606" s="56" t="s">
        <v>259</v>
      </c>
      <c r="B606" s="59">
        <v>16.3157397561999</v>
      </c>
      <c r="C606" s="60">
        <v>2.2514784977892801E-2</v>
      </c>
      <c r="D606" s="59">
        <v>4.1435493356000004</v>
      </c>
      <c r="E606" s="60">
        <v>1.37120612476319E-2</v>
      </c>
      <c r="F606" s="59">
        <v>12.1721904206</v>
      </c>
      <c r="G606" s="60">
        <v>2.8810942213598902E-2</v>
      </c>
      <c r="H606" s="105"/>
      <c r="I606" s="68">
        <v>2.9023903702</v>
      </c>
      <c r="J606" s="69">
        <v>2.7957871016397902</v>
      </c>
      <c r="K606" s="59">
        <v>8.9948875594000004</v>
      </c>
      <c r="L606" s="61">
        <v>8.1006825026454801E-2</v>
      </c>
      <c r="M606" s="59">
        <v>0.95179498259999995</v>
      </c>
      <c r="N606" s="60">
        <v>9.7239019194007396E-3</v>
      </c>
      <c r="O606" s="59">
        <v>0.44958639090000002</v>
      </c>
      <c r="P606" s="60">
        <v>3.8169547822686201E-3</v>
      </c>
      <c r="Q606" s="59">
        <v>0.45409895789999999</v>
      </c>
      <c r="R606" s="60">
        <v>5.9475785474011802E-3</v>
      </c>
      <c r="S606" s="59">
        <v>2.5629814951999998</v>
      </c>
      <c r="T606" s="60">
        <v>1.74755822091546E-2</v>
      </c>
      <c r="U606" s="59">
        <v>0</v>
      </c>
      <c r="V606" s="60">
        <v>0</v>
      </c>
      <c r="W606" s="105"/>
      <c r="X606" s="59">
        <v>4.2422352668999999</v>
      </c>
      <c r="Y606" s="60">
        <v>2.72526776679822E-2</v>
      </c>
      <c r="Z606" s="59">
        <v>4.5589432181000102</v>
      </c>
      <c r="AA606" s="60">
        <v>1.8162377734706098E-2</v>
      </c>
      <c r="AB606" s="59">
        <v>2.6175297603000001</v>
      </c>
      <c r="AC606" s="60">
        <v>8.4276706470245294E-3</v>
      </c>
    </row>
    <row r="607" spans="1:29" x14ac:dyDescent="0.3">
      <c r="A607" s="56" t="s">
        <v>260</v>
      </c>
      <c r="B607" s="57">
        <v>66.853711199499998</v>
      </c>
      <c r="C607" s="58">
        <v>9.2254286665666596E-2</v>
      </c>
      <c r="D607" s="57">
        <v>25.929087839099999</v>
      </c>
      <c r="E607" s="58">
        <v>8.5805962895210405E-2</v>
      </c>
      <c r="F607" s="57">
        <v>40.924623360400098</v>
      </c>
      <c r="G607" s="58">
        <v>9.6866456899518699E-2</v>
      </c>
      <c r="H607" s="105"/>
      <c r="I607" s="65">
        <v>5.1622372989</v>
      </c>
      <c r="J607" s="66">
        <v>4.9726310437261896</v>
      </c>
      <c r="K607" s="57">
        <v>8.5945018981000008</v>
      </c>
      <c r="L607" s="58">
        <v>7.7401002163873703E-2</v>
      </c>
      <c r="M607" s="57">
        <v>9.5006073459000007</v>
      </c>
      <c r="N607" s="58">
        <v>9.7061841778057004E-2</v>
      </c>
      <c r="O607" s="57">
        <v>13.843949917</v>
      </c>
      <c r="P607" s="58">
        <v>0.117534097807987</v>
      </c>
      <c r="Q607" s="57">
        <v>7.77160739540001</v>
      </c>
      <c r="R607" s="58">
        <v>0.101788926443395</v>
      </c>
      <c r="S607" s="57">
        <v>13.689596489199999</v>
      </c>
      <c r="T607" s="58">
        <v>9.3341941525996397E-2</v>
      </c>
      <c r="U607" s="57">
        <v>8.2912108549999992</v>
      </c>
      <c r="V607" s="58">
        <v>0.116553456665206</v>
      </c>
      <c r="W607" s="105"/>
      <c r="X607" s="57">
        <v>10.721345708599999</v>
      </c>
      <c r="Y607" s="58">
        <v>6.88753358502424E-2</v>
      </c>
      <c r="Z607" s="57">
        <v>20.3039928898</v>
      </c>
      <c r="AA607" s="58">
        <v>8.0889094411889406E-2</v>
      </c>
      <c r="AB607" s="57">
        <v>35.828372601100099</v>
      </c>
      <c r="AC607" s="58">
        <v>0.115356749207062</v>
      </c>
    </row>
    <row r="608" spans="1:29" x14ac:dyDescent="0.3">
      <c r="A608" s="56" t="s">
        <v>261</v>
      </c>
      <c r="B608" s="59">
        <v>57.318007468700003</v>
      </c>
      <c r="C608" s="60">
        <v>7.9095562493796401E-2</v>
      </c>
      <c r="D608" s="59">
        <v>23.713672468999999</v>
      </c>
      <c r="E608" s="60">
        <v>7.8474588562881503E-2</v>
      </c>
      <c r="F608" s="59">
        <v>33.6043349997001</v>
      </c>
      <c r="G608" s="60">
        <v>7.9539714738955894E-2</v>
      </c>
      <c r="H608" s="105"/>
      <c r="I608" s="68">
        <v>8.2869982624999992</v>
      </c>
      <c r="J608" s="69">
        <v>7.9826211840732997</v>
      </c>
      <c r="K608" s="59">
        <v>0</v>
      </c>
      <c r="L608" s="60">
        <v>0</v>
      </c>
      <c r="M608" s="59">
        <v>11.410161817300001</v>
      </c>
      <c r="N608" s="60">
        <v>0.116570581295599</v>
      </c>
      <c r="O608" s="59">
        <v>13.3899673596</v>
      </c>
      <c r="P608" s="60">
        <v>0.11367981990143</v>
      </c>
      <c r="Q608" s="59">
        <v>9.6095989250000002</v>
      </c>
      <c r="R608" s="61">
        <v>0.12586209111725299</v>
      </c>
      <c r="S608" s="59">
        <v>9.1633600688999994</v>
      </c>
      <c r="T608" s="60">
        <v>6.2479987661265099E-2</v>
      </c>
      <c r="U608" s="59">
        <v>5.4579210353999903</v>
      </c>
      <c r="V608" s="60">
        <v>7.6724567015201306E-2</v>
      </c>
      <c r="W608" s="105"/>
      <c r="X608" s="59">
        <v>12.962970327200001</v>
      </c>
      <c r="Y608" s="60">
        <v>8.3275827416557896E-2</v>
      </c>
      <c r="Z608" s="59">
        <v>27.340859286699999</v>
      </c>
      <c r="AA608" s="60">
        <v>0.108923272390185</v>
      </c>
      <c r="AB608" s="59">
        <v>17.0141778548</v>
      </c>
      <c r="AC608" s="60">
        <v>5.4780613945615099E-2</v>
      </c>
    </row>
    <row r="609" spans="1:29" x14ac:dyDescent="0.3">
      <c r="A609" s="56" t="s">
        <v>262</v>
      </c>
      <c r="B609" s="57">
        <v>11.0331658356</v>
      </c>
      <c r="C609" s="58">
        <v>1.5225135980706701E-2</v>
      </c>
      <c r="D609" s="57">
        <v>0</v>
      </c>
      <c r="E609" s="62">
        <v>0</v>
      </c>
      <c r="F609" s="57">
        <v>11.0331658356</v>
      </c>
      <c r="G609" s="58">
        <v>2.6114930208827301E-2</v>
      </c>
      <c r="H609" s="105"/>
      <c r="I609" s="65">
        <v>7.1305609029000001</v>
      </c>
      <c r="J609" s="66">
        <v>6.8686591591781898</v>
      </c>
      <c r="K609" s="57">
        <v>3.9026049327000001</v>
      </c>
      <c r="L609" s="58">
        <v>3.5146368739232603E-2</v>
      </c>
      <c r="M609" s="57">
        <v>0</v>
      </c>
      <c r="N609" s="58">
        <v>0</v>
      </c>
      <c r="O609" s="57">
        <v>0</v>
      </c>
      <c r="P609" s="58">
        <v>0</v>
      </c>
      <c r="Q609" s="57">
        <v>0</v>
      </c>
      <c r="R609" s="58">
        <v>0</v>
      </c>
      <c r="S609" s="57">
        <v>0</v>
      </c>
      <c r="T609" s="58">
        <v>0</v>
      </c>
      <c r="U609" s="57">
        <v>0</v>
      </c>
      <c r="V609" s="58">
        <v>0</v>
      </c>
      <c r="W609" s="105"/>
      <c r="X609" s="57">
        <v>7.1305609029000099</v>
      </c>
      <c r="Y609" s="61">
        <v>4.5807661681303603E-2</v>
      </c>
      <c r="Z609" s="57">
        <v>0</v>
      </c>
      <c r="AA609" s="62">
        <v>0</v>
      </c>
      <c r="AB609" s="57">
        <v>3.9026049327000001</v>
      </c>
      <c r="AC609" s="58">
        <v>1.2565232127286099E-2</v>
      </c>
    </row>
    <row r="610" spans="1:29" x14ac:dyDescent="0.3">
      <c r="A610" s="56" t="s">
        <v>263</v>
      </c>
      <c r="B610" s="59">
        <v>70.072146838999998</v>
      </c>
      <c r="C610" s="60">
        <v>9.6695543235782805E-2</v>
      </c>
      <c r="D610" s="59">
        <v>32.229008908899999</v>
      </c>
      <c r="E610" s="60">
        <v>0.106654008029404</v>
      </c>
      <c r="F610" s="59">
        <v>37.843137930100099</v>
      </c>
      <c r="G610" s="60">
        <v>8.9572741011360202E-2</v>
      </c>
      <c r="H610" s="105"/>
      <c r="I610" s="68">
        <v>7.1528647066</v>
      </c>
      <c r="J610" s="69">
        <v>6.8901437559237602</v>
      </c>
      <c r="K610" s="59">
        <v>14.8892274334</v>
      </c>
      <c r="L610" s="60">
        <v>0.13409050791480701</v>
      </c>
      <c r="M610" s="59">
        <v>11.8099818321</v>
      </c>
      <c r="N610" s="60">
        <v>0.120655295630516</v>
      </c>
      <c r="O610" s="59">
        <v>7.3406403571999999</v>
      </c>
      <c r="P610" s="60">
        <v>6.2321486778634999E-2</v>
      </c>
      <c r="Q610" s="59">
        <v>5.5817120000999898</v>
      </c>
      <c r="R610" s="60">
        <v>7.3106687368520995E-2</v>
      </c>
      <c r="S610" s="59">
        <v>15.3325446637</v>
      </c>
      <c r="T610" s="60">
        <v>0.104544314989335</v>
      </c>
      <c r="U610" s="59">
        <v>7.9651758459000099</v>
      </c>
      <c r="V610" s="60">
        <v>0.111970228959502</v>
      </c>
      <c r="W610" s="105"/>
      <c r="X610" s="59">
        <v>15.3042997306</v>
      </c>
      <c r="Y610" s="60">
        <v>9.83168356424068E-2</v>
      </c>
      <c r="Z610" s="59">
        <v>24.669528880800002</v>
      </c>
      <c r="AA610" s="60">
        <v>9.8280956931300401E-2</v>
      </c>
      <c r="AB610" s="59">
        <v>30.0983182276</v>
      </c>
      <c r="AC610" s="60">
        <v>9.6907671079344504E-2</v>
      </c>
    </row>
    <row r="611" spans="1:29" x14ac:dyDescent="0.3">
      <c r="A611" s="56" t="s">
        <v>264</v>
      </c>
      <c r="B611" s="57">
        <v>6.5262299484000001</v>
      </c>
      <c r="C611" s="58">
        <v>9.0058229783099106E-3</v>
      </c>
      <c r="D611" s="57">
        <v>3.5232068747000098</v>
      </c>
      <c r="E611" s="58">
        <v>1.16591898734974E-2</v>
      </c>
      <c r="F611" s="57">
        <v>3.0030230737000099</v>
      </c>
      <c r="G611" s="58">
        <v>7.1079995672800201E-3</v>
      </c>
      <c r="H611" s="105"/>
      <c r="I611" s="65">
        <v>0</v>
      </c>
      <c r="J611" s="66">
        <v>0</v>
      </c>
      <c r="K611" s="57">
        <v>0</v>
      </c>
      <c r="L611" s="58">
        <v>0</v>
      </c>
      <c r="M611" s="57">
        <v>0</v>
      </c>
      <c r="N611" s="58">
        <v>0</v>
      </c>
      <c r="O611" s="57">
        <v>0</v>
      </c>
      <c r="P611" s="58">
        <v>0</v>
      </c>
      <c r="Q611" s="57">
        <v>0.45783801540000002</v>
      </c>
      <c r="R611" s="58">
        <v>5.9965509966605698E-3</v>
      </c>
      <c r="S611" s="57">
        <v>6.068391933</v>
      </c>
      <c r="T611" s="61">
        <v>4.1377076776060298E-2</v>
      </c>
      <c r="U611" s="57">
        <v>0</v>
      </c>
      <c r="V611" s="58">
        <v>0</v>
      </c>
      <c r="W611" s="105"/>
      <c r="X611" s="57">
        <v>0.96232940990000204</v>
      </c>
      <c r="Y611" s="58">
        <v>6.1821307797454801E-3</v>
      </c>
      <c r="Z611" s="57">
        <v>3.0187154802</v>
      </c>
      <c r="AA611" s="58">
        <v>1.2026263149609201E-2</v>
      </c>
      <c r="AB611" s="57">
        <v>2.5451850583</v>
      </c>
      <c r="AC611" s="58">
        <v>8.1947421314598201E-3</v>
      </c>
    </row>
    <row r="612" spans="1:29" x14ac:dyDescent="0.3">
      <c r="A612" s="56" t="s">
        <v>269</v>
      </c>
      <c r="B612" s="59">
        <v>15.8969204803001</v>
      </c>
      <c r="C612" s="60">
        <v>2.1936838401005201E-2</v>
      </c>
      <c r="D612" s="59">
        <v>5.2036498931000104</v>
      </c>
      <c r="E612" s="60">
        <v>1.7220204290167698E-2</v>
      </c>
      <c r="F612" s="59">
        <v>10.693270587200001</v>
      </c>
      <c r="G612" s="60">
        <v>2.5310415818076699E-2</v>
      </c>
      <c r="H612" s="105"/>
      <c r="I612" s="68">
        <v>5.1622372989</v>
      </c>
      <c r="J612" s="69">
        <v>4.9726310437261896</v>
      </c>
      <c r="K612" s="59">
        <v>7.1067316120999999</v>
      </c>
      <c r="L612" s="60">
        <v>6.4002330258118398E-2</v>
      </c>
      <c r="M612" s="59">
        <v>0.67113180230000002</v>
      </c>
      <c r="N612" s="60">
        <v>6.8565394227324498E-3</v>
      </c>
      <c r="O612" s="59">
        <v>0.59753246319999997</v>
      </c>
      <c r="P612" s="60">
        <v>5.0730058541280203E-3</v>
      </c>
      <c r="Q612" s="59">
        <v>0.69566444130000105</v>
      </c>
      <c r="R612" s="60">
        <v>9.1114917470849106E-3</v>
      </c>
      <c r="S612" s="59">
        <v>0.88364190840000301</v>
      </c>
      <c r="T612" s="60">
        <v>6.0250754219719699E-3</v>
      </c>
      <c r="U612" s="59">
        <v>0.77998095410000001</v>
      </c>
      <c r="V612" s="60">
        <v>1.09645596913698E-2</v>
      </c>
      <c r="W612" s="105"/>
      <c r="X612" s="59">
        <v>0.77998095409999901</v>
      </c>
      <c r="Y612" s="60">
        <v>5.0107003011140702E-3</v>
      </c>
      <c r="Z612" s="59">
        <v>6.6434116705000097</v>
      </c>
      <c r="AA612" s="60">
        <v>2.6466693361682701E-2</v>
      </c>
      <c r="AB612" s="59">
        <v>8.4735278557000004</v>
      </c>
      <c r="AC612" s="60">
        <v>2.7282250261041099E-2</v>
      </c>
    </row>
    <row r="613" spans="1:29" x14ac:dyDescent="0.3">
      <c r="A613" s="56" t="s">
        <v>266</v>
      </c>
      <c r="B613" s="57">
        <v>142.25968398459901</v>
      </c>
      <c r="C613" s="58">
        <v>0.19631020375396299</v>
      </c>
      <c r="D613" s="57">
        <v>80.776915944699894</v>
      </c>
      <c r="E613" s="61">
        <v>0.26731141085065802</v>
      </c>
      <c r="F613" s="57">
        <v>61.482768039900101</v>
      </c>
      <c r="G613" s="62">
        <v>0.145526517078785</v>
      </c>
      <c r="H613" s="105"/>
      <c r="I613" s="65">
        <v>19.892000885400002</v>
      </c>
      <c r="J613" s="66">
        <v>19.161378177180399</v>
      </c>
      <c r="K613" s="57">
        <v>10.541768214999999</v>
      </c>
      <c r="L613" s="58">
        <v>9.4937837479639395E-2</v>
      </c>
      <c r="M613" s="57">
        <v>17.4036922192</v>
      </c>
      <c r="N613" s="58">
        <v>0.17780278239401001</v>
      </c>
      <c r="O613" s="57">
        <v>18.027429638099999</v>
      </c>
      <c r="P613" s="58">
        <v>0.15305152727468099</v>
      </c>
      <c r="Q613" s="57">
        <v>15.9096901963</v>
      </c>
      <c r="R613" s="58">
        <v>0.20837777859016901</v>
      </c>
      <c r="S613" s="57">
        <v>36.602977920000001</v>
      </c>
      <c r="T613" s="58">
        <v>0.24957587518239799</v>
      </c>
      <c r="U613" s="57">
        <v>23.882124910600002</v>
      </c>
      <c r="V613" s="61">
        <v>0.33572227983588798</v>
      </c>
      <c r="W613" s="105"/>
      <c r="X613" s="57">
        <v>44.530382565300002</v>
      </c>
      <c r="Y613" s="61">
        <v>0.28606903816790702</v>
      </c>
      <c r="Z613" s="57">
        <v>45.0079259096999</v>
      </c>
      <c r="AA613" s="58">
        <v>0.17930711402199001</v>
      </c>
      <c r="AB613" s="57">
        <v>50.2115018183001</v>
      </c>
      <c r="AC613" s="58">
        <v>0.16166616572436099</v>
      </c>
    </row>
    <row r="614" spans="1:29" x14ac:dyDescent="0.3">
      <c r="A614" s="56" t="s">
        <v>272</v>
      </c>
      <c r="B614" s="59">
        <v>12.6270979309</v>
      </c>
      <c r="C614" s="60">
        <v>1.7424670842826801E-2</v>
      </c>
      <c r="D614" s="59">
        <v>6.6379369494999896</v>
      </c>
      <c r="E614" s="60">
        <v>2.1966625865281999E-2</v>
      </c>
      <c r="F614" s="59">
        <v>5.9891609814000102</v>
      </c>
      <c r="G614" s="60">
        <v>1.41760328240536E-2</v>
      </c>
      <c r="H614" s="105"/>
      <c r="I614" s="68">
        <v>2.6650684675999998</v>
      </c>
      <c r="J614" s="69">
        <v>2.5671819074391302</v>
      </c>
      <c r="K614" s="59">
        <v>2.4322967736000001</v>
      </c>
      <c r="L614" s="60">
        <v>2.1904958550095398E-2</v>
      </c>
      <c r="M614" s="59">
        <v>0.87406620560000003</v>
      </c>
      <c r="N614" s="60">
        <v>8.9297949765396907E-3</v>
      </c>
      <c r="O614" s="59">
        <v>2.3003436164000002</v>
      </c>
      <c r="P614" s="60">
        <v>1.9529744994954801E-2</v>
      </c>
      <c r="Q614" s="59">
        <v>1.45951001740001</v>
      </c>
      <c r="R614" s="60">
        <v>1.91159885267056E-2</v>
      </c>
      <c r="S614" s="59">
        <v>0</v>
      </c>
      <c r="T614" s="60">
        <v>0</v>
      </c>
      <c r="U614" s="59">
        <v>2.8958128503</v>
      </c>
      <c r="V614" s="60">
        <v>4.0707805344794699E-2</v>
      </c>
      <c r="W614" s="105"/>
      <c r="X614" s="59">
        <v>1.6019158276000001</v>
      </c>
      <c r="Y614" s="60">
        <v>1.0290918101938201E-2</v>
      </c>
      <c r="Z614" s="59">
        <v>6.0843924052999903</v>
      </c>
      <c r="AA614" s="60">
        <v>2.4239616039194899E-2</v>
      </c>
      <c r="AB614" s="59">
        <v>4.9407896979999997</v>
      </c>
      <c r="AC614" s="60">
        <v>1.5907879613251599E-2</v>
      </c>
    </row>
    <row r="615" spans="1:29" x14ac:dyDescent="0.3">
      <c r="A615" s="56" t="s">
        <v>273</v>
      </c>
      <c r="B615" s="57">
        <v>11.4301760457</v>
      </c>
      <c r="C615" s="58">
        <v>1.57729872977782E-2</v>
      </c>
      <c r="D615" s="57">
        <v>4.7043841795000203</v>
      </c>
      <c r="E615" s="58">
        <v>1.55680067442358E-2</v>
      </c>
      <c r="F615" s="57">
        <v>6.72579186619999</v>
      </c>
      <c r="G615" s="58">
        <v>1.5919599850314398E-2</v>
      </c>
      <c r="H615" s="105"/>
      <c r="I615" s="65">
        <v>0</v>
      </c>
      <c r="J615" s="66">
        <v>0</v>
      </c>
      <c r="K615" s="57">
        <v>0</v>
      </c>
      <c r="L615" s="58">
        <v>0</v>
      </c>
      <c r="M615" s="57">
        <v>1.3230384900000001</v>
      </c>
      <c r="N615" s="58">
        <v>1.35166677147307E-2</v>
      </c>
      <c r="O615" s="57">
        <v>1.4791189415999999</v>
      </c>
      <c r="P615" s="58">
        <v>1.25576090201093E-2</v>
      </c>
      <c r="Q615" s="57">
        <v>1.7747606151999999</v>
      </c>
      <c r="R615" s="58">
        <v>2.3244995343196798E-2</v>
      </c>
      <c r="S615" s="57">
        <v>2.9879202611000002</v>
      </c>
      <c r="T615" s="58">
        <v>2.0373009424782099E-2</v>
      </c>
      <c r="U615" s="57">
        <v>3.8653377378</v>
      </c>
      <c r="V615" s="61">
        <v>5.4336873394960697E-2</v>
      </c>
      <c r="W615" s="105"/>
      <c r="X615" s="57">
        <v>1.2731427718999999</v>
      </c>
      <c r="Y615" s="58">
        <v>8.17883672285496E-3</v>
      </c>
      <c r="Z615" s="57">
        <v>2.6815215436000002</v>
      </c>
      <c r="AA615" s="58">
        <v>1.06829159409695E-2</v>
      </c>
      <c r="AB615" s="57">
        <v>7.4755117301999796</v>
      </c>
      <c r="AC615" s="58">
        <v>2.4068933899293401E-2</v>
      </c>
    </row>
    <row r="616" spans="1:29" x14ac:dyDescent="0.3">
      <c r="A616" s="56" t="s">
        <v>275</v>
      </c>
      <c r="B616" s="59">
        <v>37.520715226999897</v>
      </c>
      <c r="C616" s="60">
        <v>5.1776434790928798E-2</v>
      </c>
      <c r="D616" s="59">
        <v>12.4851884211</v>
      </c>
      <c r="E616" s="60">
        <v>4.1316671880186097E-2</v>
      </c>
      <c r="F616" s="59">
        <v>25.035526805899998</v>
      </c>
      <c r="G616" s="60">
        <v>5.9257791011146199E-2</v>
      </c>
      <c r="H616" s="105"/>
      <c r="I616" s="68">
        <v>5.6219297948999998</v>
      </c>
      <c r="J616" s="69">
        <v>5.4154392766341699</v>
      </c>
      <c r="K616" s="59">
        <v>1.7810099580000001</v>
      </c>
      <c r="L616" s="60">
        <v>1.60395514769173E-2</v>
      </c>
      <c r="M616" s="59">
        <v>4.0189760251999997</v>
      </c>
      <c r="N616" s="60">
        <v>4.1059397664309397E-2</v>
      </c>
      <c r="O616" s="59">
        <v>6.1818795532999999</v>
      </c>
      <c r="P616" s="60">
        <v>5.2483694351027198E-2</v>
      </c>
      <c r="Q616" s="59">
        <v>4.78814094869999</v>
      </c>
      <c r="R616" s="60">
        <v>6.2712860034117399E-2</v>
      </c>
      <c r="S616" s="59">
        <v>11.3239280767</v>
      </c>
      <c r="T616" s="60">
        <v>7.7211730324835207E-2</v>
      </c>
      <c r="U616" s="59">
        <v>3.8048508702000001</v>
      </c>
      <c r="V616" s="60">
        <v>5.3486581004027402E-2</v>
      </c>
      <c r="W616" s="105"/>
      <c r="X616" s="59">
        <v>6.8237352722000102</v>
      </c>
      <c r="Y616" s="60">
        <v>4.3836573448883899E-2</v>
      </c>
      <c r="Z616" s="59">
        <v>10.570530907</v>
      </c>
      <c r="AA616" s="60">
        <v>4.2111947002781903E-2</v>
      </c>
      <c r="AB616" s="59">
        <v>20.126449047800001</v>
      </c>
      <c r="AC616" s="60">
        <v>6.4801205488314501E-2</v>
      </c>
    </row>
    <row r="617" spans="1:29" x14ac:dyDescent="0.3">
      <c r="A617" s="56" t="s">
        <v>274</v>
      </c>
      <c r="B617" s="57">
        <v>0</v>
      </c>
      <c r="C617" s="58">
        <v>0</v>
      </c>
      <c r="D617" s="57">
        <v>0</v>
      </c>
      <c r="E617" s="58">
        <v>0</v>
      </c>
      <c r="F617" s="57">
        <v>0</v>
      </c>
      <c r="G617" s="58">
        <v>0</v>
      </c>
      <c r="H617" s="105"/>
      <c r="I617" s="65">
        <v>0</v>
      </c>
      <c r="J617" s="66">
        <v>0</v>
      </c>
      <c r="K617" s="57">
        <v>0</v>
      </c>
      <c r="L617" s="58">
        <v>0</v>
      </c>
      <c r="M617" s="57">
        <v>0</v>
      </c>
      <c r="N617" s="58">
        <v>0</v>
      </c>
      <c r="O617" s="57">
        <v>0</v>
      </c>
      <c r="P617" s="58">
        <v>0</v>
      </c>
      <c r="Q617" s="57">
        <v>0</v>
      </c>
      <c r="R617" s="58">
        <v>0</v>
      </c>
      <c r="S617" s="57">
        <v>0</v>
      </c>
      <c r="T617" s="58">
        <v>0</v>
      </c>
      <c r="U617" s="57">
        <v>0</v>
      </c>
      <c r="V617" s="58">
        <v>0</v>
      </c>
      <c r="W617" s="105"/>
      <c r="X617" s="57">
        <v>0</v>
      </c>
      <c r="Y617" s="58">
        <v>0</v>
      </c>
      <c r="Z617" s="57">
        <v>0</v>
      </c>
      <c r="AA617" s="58">
        <v>0</v>
      </c>
      <c r="AB617" s="57">
        <v>0</v>
      </c>
      <c r="AC617" s="58">
        <v>0</v>
      </c>
    </row>
    <row r="618" spans="1:29" x14ac:dyDescent="0.3">
      <c r="A618" s="63" t="s">
        <v>1</v>
      </c>
    </row>
    <row r="619" spans="1:29" x14ac:dyDescent="0.3">
      <c r="A619" s="63" t="s">
        <v>1</v>
      </c>
    </row>
    <row r="620" spans="1:29" x14ac:dyDescent="0.3">
      <c r="A620" s="51" t="s">
        <v>418</v>
      </c>
    </row>
    <row r="621" spans="1:29" x14ac:dyDescent="0.3">
      <c r="A621" s="52" t="s">
        <v>1</v>
      </c>
    </row>
    <row r="622" spans="1:29" x14ac:dyDescent="0.3">
      <c r="A622" s="112" t="s">
        <v>1</v>
      </c>
      <c r="B622" s="114" t="s">
        <v>502</v>
      </c>
      <c r="C622" s="114" t="s">
        <v>1</v>
      </c>
      <c r="D622" s="114" t="s">
        <v>346</v>
      </c>
      <c r="E622" s="114" t="s">
        <v>1</v>
      </c>
      <c r="F622" s="114" t="s">
        <v>347</v>
      </c>
      <c r="G622" s="114" t="s">
        <v>1</v>
      </c>
      <c r="H622" s="103"/>
      <c r="I622" s="114" t="s">
        <v>350</v>
      </c>
      <c r="J622" s="114" t="s">
        <v>1</v>
      </c>
      <c r="K622" s="114" t="s">
        <v>351</v>
      </c>
      <c r="L622" s="114" t="s">
        <v>1</v>
      </c>
      <c r="M622" s="114" t="s">
        <v>352</v>
      </c>
      <c r="N622" s="114" t="s">
        <v>1</v>
      </c>
      <c r="O622" s="114" t="s">
        <v>353</v>
      </c>
      <c r="P622" s="114" t="s">
        <v>1</v>
      </c>
      <c r="Q622" s="114" t="s">
        <v>354</v>
      </c>
      <c r="R622" s="114" t="s">
        <v>1</v>
      </c>
      <c r="S622" s="114" t="s">
        <v>355</v>
      </c>
      <c r="T622" s="114" t="s">
        <v>1</v>
      </c>
      <c r="U622" s="114" t="s">
        <v>356</v>
      </c>
      <c r="V622" s="114" t="s">
        <v>1</v>
      </c>
      <c r="W622" s="103"/>
      <c r="X622" s="114" t="s">
        <v>358</v>
      </c>
      <c r="Y622" s="114" t="s">
        <v>1</v>
      </c>
      <c r="Z622" s="114" t="s">
        <v>359</v>
      </c>
      <c r="AA622" s="114" t="s">
        <v>1</v>
      </c>
      <c r="AB622" s="114" t="s">
        <v>360</v>
      </c>
      <c r="AC622" s="114" t="s">
        <v>1</v>
      </c>
    </row>
    <row r="623" spans="1:29" x14ac:dyDescent="0.3">
      <c r="A623" s="113" t="s">
        <v>1</v>
      </c>
      <c r="B623" s="53" t="s">
        <v>14</v>
      </c>
      <c r="C623" s="53" t="s">
        <v>15</v>
      </c>
      <c r="D623" s="53" t="s">
        <v>14</v>
      </c>
      <c r="E623" s="53" t="s">
        <v>15</v>
      </c>
      <c r="F623" s="53" t="s">
        <v>14</v>
      </c>
      <c r="G623" s="53" t="s">
        <v>15</v>
      </c>
      <c r="H623" s="103"/>
      <c r="I623" s="53" t="s">
        <v>14</v>
      </c>
      <c r="J623" s="53" t="s">
        <v>15</v>
      </c>
      <c r="K623" s="53" t="s">
        <v>14</v>
      </c>
      <c r="L623" s="53" t="s">
        <v>15</v>
      </c>
      <c r="M623" s="53" t="s">
        <v>14</v>
      </c>
      <c r="N623" s="53" t="s">
        <v>15</v>
      </c>
      <c r="O623" s="53" t="s">
        <v>14</v>
      </c>
      <c r="P623" s="53" t="s">
        <v>15</v>
      </c>
      <c r="Q623" s="53" t="s">
        <v>14</v>
      </c>
      <c r="R623" s="53" t="s">
        <v>15</v>
      </c>
      <c r="S623" s="53" t="s">
        <v>14</v>
      </c>
      <c r="T623" s="53" t="s">
        <v>15</v>
      </c>
      <c r="U623" s="53" t="s">
        <v>14</v>
      </c>
      <c r="V623" s="53" t="s">
        <v>15</v>
      </c>
      <c r="W623" s="103"/>
      <c r="X623" s="53" t="s">
        <v>14</v>
      </c>
      <c r="Y623" s="53" t="s">
        <v>15</v>
      </c>
      <c r="Z623" s="53" t="s">
        <v>14</v>
      </c>
      <c r="AA623" s="53" t="s">
        <v>15</v>
      </c>
      <c r="AB623" s="53" t="s">
        <v>14</v>
      </c>
      <c r="AC623" s="53" t="s">
        <v>15</v>
      </c>
    </row>
    <row r="624" spans="1:29" x14ac:dyDescent="0.3">
      <c r="A624" s="54" t="s">
        <v>16</v>
      </c>
      <c r="B624" s="55">
        <v>927.69097610710003</v>
      </c>
      <c r="C624" s="55">
        <v>927.69097610710003</v>
      </c>
      <c r="D624" s="55">
        <v>393.01853753189999</v>
      </c>
      <c r="E624" s="55">
        <v>393.01853753189999</v>
      </c>
      <c r="F624" s="55">
        <v>534.67243857519998</v>
      </c>
      <c r="G624" s="55">
        <v>534.67243857519998</v>
      </c>
      <c r="H624" s="104"/>
      <c r="I624" s="55">
        <v>136.497729212</v>
      </c>
      <c r="J624" s="55">
        <v>136.497729212</v>
      </c>
      <c r="K624" s="55">
        <v>135.9202908131</v>
      </c>
      <c r="L624" s="55">
        <v>135.9202908131</v>
      </c>
      <c r="M624" s="55">
        <v>129.4697737768</v>
      </c>
      <c r="N624" s="55">
        <v>129.4697737768</v>
      </c>
      <c r="O624" s="55">
        <v>148.76138935540001</v>
      </c>
      <c r="P624" s="55">
        <v>148.76138935540001</v>
      </c>
      <c r="Q624" s="55">
        <v>105.3519480991</v>
      </c>
      <c r="R624" s="55">
        <v>105.3519480991</v>
      </c>
      <c r="S624" s="55">
        <v>177.58395469690001</v>
      </c>
      <c r="T624" s="55">
        <v>177.58395469690001</v>
      </c>
      <c r="U624" s="55">
        <v>94.105890153800004</v>
      </c>
      <c r="V624" s="55">
        <v>94.105890153800004</v>
      </c>
      <c r="W624" s="104"/>
      <c r="X624" s="55">
        <v>189.64763080040001</v>
      </c>
      <c r="Y624" s="55">
        <v>189.64763080040001</v>
      </c>
      <c r="Z624" s="55">
        <v>333.02921838219999</v>
      </c>
      <c r="AA624" s="55">
        <v>333.02921838219999</v>
      </c>
      <c r="AB624" s="55">
        <v>391.20340787949999</v>
      </c>
      <c r="AC624" s="55">
        <v>391.20340787949999</v>
      </c>
    </row>
    <row r="625" spans="1:29" x14ac:dyDescent="0.3">
      <c r="A625" s="56" t="s">
        <v>276</v>
      </c>
      <c r="B625" s="57">
        <v>261.71728873230001</v>
      </c>
      <c r="C625" s="58">
        <v>0.28211688533454599</v>
      </c>
      <c r="D625" s="57">
        <v>115.9374988811</v>
      </c>
      <c r="E625" s="58">
        <v>0.29499244389125001</v>
      </c>
      <c r="F625" s="57">
        <v>145.77978985120001</v>
      </c>
      <c r="G625" s="58">
        <v>0.27265252392600497</v>
      </c>
      <c r="H625" s="105"/>
      <c r="I625" s="57">
        <v>30.645613516600001</v>
      </c>
      <c r="J625" s="58">
        <v>0.22451372410015</v>
      </c>
      <c r="K625" s="57">
        <v>19.606640565399999</v>
      </c>
      <c r="L625" s="62">
        <v>0.14425101983014799</v>
      </c>
      <c r="M625" s="57">
        <v>33.697255514699997</v>
      </c>
      <c r="N625" s="58">
        <v>0.26027121645236301</v>
      </c>
      <c r="O625" s="57">
        <v>47.1100797613</v>
      </c>
      <c r="P625" s="58">
        <v>0.31668217112944003</v>
      </c>
      <c r="Q625" s="57">
        <v>32.629712466400001</v>
      </c>
      <c r="R625" s="58">
        <v>0.30972101660338203</v>
      </c>
      <c r="S625" s="57">
        <v>68.211372057799693</v>
      </c>
      <c r="T625" s="61">
        <v>0.384107743147308</v>
      </c>
      <c r="U625" s="57">
        <v>29.816614850099999</v>
      </c>
      <c r="V625" s="58">
        <v>0.31684111166017198</v>
      </c>
      <c r="W625" s="105"/>
      <c r="X625" s="57">
        <v>50.341010778300003</v>
      </c>
      <c r="Y625" s="58">
        <v>0.26544497585252103</v>
      </c>
      <c r="Z625" s="57">
        <v>94.515727722899896</v>
      </c>
      <c r="AA625" s="58">
        <v>0.28380611221454199</v>
      </c>
      <c r="AB625" s="57">
        <v>115.5382377092</v>
      </c>
      <c r="AC625" s="58">
        <v>0.29534057061381402</v>
      </c>
    </row>
    <row r="626" spans="1:29" x14ac:dyDescent="0.3">
      <c r="A626" s="56" t="s">
        <v>277</v>
      </c>
      <c r="B626" s="59">
        <v>325.24487104240001</v>
      </c>
      <c r="C626" s="60">
        <v>0.35059613537175499</v>
      </c>
      <c r="D626" s="59">
        <v>144.1471157089</v>
      </c>
      <c r="E626" s="60">
        <v>0.366769253720507</v>
      </c>
      <c r="F626" s="59">
        <v>181.0977553335</v>
      </c>
      <c r="G626" s="60">
        <v>0.33870785600262299</v>
      </c>
      <c r="H626" s="105"/>
      <c r="I626" s="59">
        <v>39.821241268999998</v>
      </c>
      <c r="J626" s="60">
        <v>0.29173555852458199</v>
      </c>
      <c r="K626" s="59">
        <v>39.871612410499999</v>
      </c>
      <c r="L626" s="60">
        <v>0.29334554960102499</v>
      </c>
      <c r="M626" s="59">
        <v>44.077583862399997</v>
      </c>
      <c r="N626" s="60">
        <v>0.34044690568771502</v>
      </c>
      <c r="O626" s="59">
        <v>45.629355359199998</v>
      </c>
      <c r="P626" s="60">
        <v>0.30672848349237097</v>
      </c>
      <c r="Q626" s="59">
        <v>40.006630381199997</v>
      </c>
      <c r="R626" s="60">
        <v>0.37974267304072501</v>
      </c>
      <c r="S626" s="59">
        <v>80.271862339299702</v>
      </c>
      <c r="T626" s="61">
        <v>0.45202204487622699</v>
      </c>
      <c r="U626" s="59">
        <v>35.566585420800003</v>
      </c>
      <c r="V626" s="60">
        <v>0.37794218154328602</v>
      </c>
      <c r="W626" s="105"/>
      <c r="X626" s="59">
        <v>61.121272956699897</v>
      </c>
      <c r="Y626" s="60">
        <v>0.32228861862782099</v>
      </c>
      <c r="Z626" s="59">
        <v>113.7178948167</v>
      </c>
      <c r="AA626" s="60">
        <v>0.34146521848479999</v>
      </c>
      <c r="AB626" s="59">
        <v>147.8958295777</v>
      </c>
      <c r="AC626" s="60">
        <v>0.37805353071784997</v>
      </c>
    </row>
    <row r="627" spans="1:29" x14ac:dyDescent="0.3">
      <c r="A627" s="56" t="s">
        <v>278</v>
      </c>
      <c r="B627" s="57">
        <v>14.6571870638</v>
      </c>
      <c r="C627" s="58">
        <v>1.5799643891445898E-2</v>
      </c>
      <c r="D627" s="57">
        <v>6.7832077489999998</v>
      </c>
      <c r="E627" s="58">
        <v>1.7259256501226599E-2</v>
      </c>
      <c r="F627" s="57">
        <v>7.8739793147999997</v>
      </c>
      <c r="G627" s="58">
        <v>1.4726735000185599E-2</v>
      </c>
      <c r="H627" s="105"/>
      <c r="I627" s="57">
        <v>0</v>
      </c>
      <c r="J627" s="58">
        <v>0</v>
      </c>
      <c r="K627" s="57">
        <v>2.7038653936000001</v>
      </c>
      <c r="L627" s="58">
        <v>1.98930224282554E-2</v>
      </c>
      <c r="M627" s="57">
        <v>3.2416870048000002</v>
      </c>
      <c r="N627" s="58">
        <v>2.5038176172212399E-2</v>
      </c>
      <c r="O627" s="57">
        <v>5.1808374451999999</v>
      </c>
      <c r="P627" s="58">
        <v>3.48264927320803E-2</v>
      </c>
      <c r="Q627" s="57">
        <v>0.72991122949999998</v>
      </c>
      <c r="R627" s="58">
        <v>6.9283126004789598E-3</v>
      </c>
      <c r="S627" s="57">
        <v>1.543758891</v>
      </c>
      <c r="T627" s="58">
        <v>8.6931214795553206E-3</v>
      </c>
      <c r="U627" s="57">
        <v>1.2571270996999999</v>
      </c>
      <c r="V627" s="58">
        <v>1.33586441576127E-2</v>
      </c>
      <c r="W627" s="105"/>
      <c r="X627" s="57">
        <v>0.26268879490000002</v>
      </c>
      <c r="Y627" s="58">
        <v>1.38514145307976E-3</v>
      </c>
      <c r="Z627" s="57">
        <v>7.2266738437000004</v>
      </c>
      <c r="AA627" s="58">
        <v>2.1699819249512E-2</v>
      </c>
      <c r="AB627" s="57">
        <v>7.1678244252000001</v>
      </c>
      <c r="AC627" s="58">
        <v>1.83224999599386E-2</v>
      </c>
    </row>
    <row r="628" spans="1:29" x14ac:dyDescent="0.3">
      <c r="A628" s="56" t="s">
        <v>279</v>
      </c>
      <c r="B628" s="59">
        <v>16.431837021</v>
      </c>
      <c r="C628" s="60">
        <v>1.7712619227960399E-2</v>
      </c>
      <c r="D628" s="59">
        <v>9.5564327771000102</v>
      </c>
      <c r="E628" s="60">
        <v>2.4315475898701901E-2</v>
      </c>
      <c r="F628" s="59">
        <v>6.8754042439000003</v>
      </c>
      <c r="G628" s="60">
        <v>1.2859096051821299E-2</v>
      </c>
      <c r="H628" s="105"/>
      <c r="I628" s="59">
        <v>4.2199198738000003</v>
      </c>
      <c r="J628" s="60">
        <v>3.09156782179568E-2</v>
      </c>
      <c r="K628" s="59">
        <v>0</v>
      </c>
      <c r="L628" s="60">
        <v>0</v>
      </c>
      <c r="M628" s="59">
        <v>4.0601639403999998</v>
      </c>
      <c r="N628" s="60">
        <v>3.1359936933229998E-2</v>
      </c>
      <c r="O628" s="59">
        <v>4.2010745043000002</v>
      </c>
      <c r="P628" s="60">
        <v>2.82403553939885E-2</v>
      </c>
      <c r="Q628" s="59">
        <v>1.6130034243</v>
      </c>
      <c r="R628" s="60">
        <v>1.5310617918357999E-2</v>
      </c>
      <c r="S628" s="59">
        <v>0.88574593879999797</v>
      </c>
      <c r="T628" s="60">
        <v>4.98775883390923E-3</v>
      </c>
      <c r="U628" s="59">
        <v>1.4519293393999999</v>
      </c>
      <c r="V628" s="60">
        <v>1.5428676536899799E-2</v>
      </c>
      <c r="W628" s="105"/>
      <c r="X628" s="59">
        <v>2.9662758962</v>
      </c>
      <c r="Y628" s="60">
        <v>1.5640985778103099E-2</v>
      </c>
      <c r="Z628" s="59">
        <v>2.0923321295999999</v>
      </c>
      <c r="AA628" s="60">
        <v>6.2827284037244501E-3</v>
      </c>
      <c r="AB628" s="59">
        <v>11.3732289952</v>
      </c>
      <c r="AC628" s="60">
        <v>2.90724179956613E-2</v>
      </c>
    </row>
    <row r="629" spans="1:29" x14ac:dyDescent="0.3">
      <c r="A629" s="56" t="s">
        <v>280</v>
      </c>
      <c r="B629" s="57">
        <v>178.57749501590001</v>
      </c>
      <c r="C629" s="58">
        <v>0.19249674688576901</v>
      </c>
      <c r="D629" s="57">
        <v>74.054602556499901</v>
      </c>
      <c r="E629" s="58">
        <v>0.188425215313131</v>
      </c>
      <c r="F629" s="57">
        <v>104.5228924594</v>
      </c>
      <c r="G629" s="58">
        <v>0.19548958374950801</v>
      </c>
      <c r="H629" s="105"/>
      <c r="I629" s="57">
        <v>20.0398825121</v>
      </c>
      <c r="J629" s="58">
        <v>0.14681476847849401</v>
      </c>
      <c r="K629" s="57">
        <v>26.324364920000001</v>
      </c>
      <c r="L629" s="58">
        <v>0.193675019105116</v>
      </c>
      <c r="M629" s="57">
        <v>30.6126950747</v>
      </c>
      <c r="N629" s="58">
        <v>0.236446656093452</v>
      </c>
      <c r="O629" s="57">
        <v>29.511262219399999</v>
      </c>
      <c r="P629" s="58">
        <v>0.19837985076151601</v>
      </c>
      <c r="Q629" s="57">
        <v>22.305519444600002</v>
      </c>
      <c r="R629" s="58">
        <v>0.21172384419145401</v>
      </c>
      <c r="S629" s="57">
        <v>28.5354926242</v>
      </c>
      <c r="T629" s="58">
        <v>0.16068733615547801</v>
      </c>
      <c r="U629" s="57">
        <v>21.248278220900001</v>
      </c>
      <c r="V629" s="58">
        <v>0.225791161277719</v>
      </c>
      <c r="W629" s="105"/>
      <c r="X629" s="57">
        <v>47.213861316799999</v>
      </c>
      <c r="Y629" s="58">
        <v>0.24895571390760801</v>
      </c>
      <c r="Z629" s="57">
        <v>66.421546908300101</v>
      </c>
      <c r="AA629" s="58">
        <v>0.19944660480832499</v>
      </c>
      <c r="AB629" s="57">
        <v>64.942086790799905</v>
      </c>
      <c r="AC629" s="58">
        <v>0.16600593318656301</v>
      </c>
    </row>
    <row r="630" spans="1:29" x14ac:dyDescent="0.3">
      <c r="A630" s="56" t="s">
        <v>281</v>
      </c>
      <c r="B630" s="59">
        <v>365.78947498629998</v>
      </c>
      <c r="C630" s="60">
        <v>0.394300995059017</v>
      </c>
      <c r="D630" s="59">
        <v>149.5160532438</v>
      </c>
      <c r="E630" s="60">
        <v>0.380430028015318</v>
      </c>
      <c r="F630" s="59">
        <v>216.27342174250001</v>
      </c>
      <c r="G630" s="60">
        <v>0.40449704555339999</v>
      </c>
      <c r="H630" s="105"/>
      <c r="I630" s="59">
        <v>30.1596786721</v>
      </c>
      <c r="J630" s="60">
        <v>0.22095370264554201</v>
      </c>
      <c r="K630" s="59">
        <v>55.918783232199999</v>
      </c>
      <c r="L630" s="60">
        <v>0.41140864912577502</v>
      </c>
      <c r="M630" s="59">
        <v>55.9544394391</v>
      </c>
      <c r="N630" s="60">
        <v>0.43218148766956899</v>
      </c>
      <c r="O630" s="59">
        <v>57.105006727499998</v>
      </c>
      <c r="P630" s="60">
        <v>0.38386981309426099</v>
      </c>
      <c r="Q630" s="59">
        <v>46.007118425599998</v>
      </c>
      <c r="R630" s="60">
        <v>0.43669926618084998</v>
      </c>
      <c r="S630" s="59">
        <v>77.968372803900095</v>
      </c>
      <c r="T630" s="60">
        <v>0.43905077424915001</v>
      </c>
      <c r="U630" s="59">
        <v>42.676075685900003</v>
      </c>
      <c r="V630" s="60">
        <v>0.45348995281967203</v>
      </c>
      <c r="W630" s="105"/>
      <c r="X630" s="59">
        <v>76.642642583199802</v>
      </c>
      <c r="Y630" s="60">
        <v>0.40413182205194398</v>
      </c>
      <c r="Z630" s="59">
        <v>110.7079600507</v>
      </c>
      <c r="AA630" s="62">
        <v>0.332427168368291</v>
      </c>
      <c r="AB630" s="59">
        <v>169.5251848183</v>
      </c>
      <c r="AC630" s="60">
        <v>0.43334281195862601</v>
      </c>
    </row>
    <row r="631" spans="1:29" x14ac:dyDescent="0.3">
      <c r="A631" s="56" t="s">
        <v>282</v>
      </c>
      <c r="B631" s="57">
        <v>223.11460434130001</v>
      </c>
      <c r="C631" s="58">
        <v>0.240505308435319</v>
      </c>
      <c r="D631" s="57">
        <v>118.9032194438</v>
      </c>
      <c r="E631" s="61">
        <v>0.30253845070641</v>
      </c>
      <c r="F631" s="57">
        <v>104.2113848975</v>
      </c>
      <c r="G631" s="62">
        <v>0.19490696991077999</v>
      </c>
      <c r="H631" s="105"/>
      <c r="I631" s="57">
        <v>35.3042964395</v>
      </c>
      <c r="J631" s="58">
        <v>0.25864383710492</v>
      </c>
      <c r="K631" s="57">
        <v>31.8203755929</v>
      </c>
      <c r="L631" s="58">
        <v>0.234110561436741</v>
      </c>
      <c r="M631" s="57">
        <v>22.026857434699998</v>
      </c>
      <c r="N631" s="62">
        <v>0.170131273054306</v>
      </c>
      <c r="O631" s="57">
        <v>34.124336456199998</v>
      </c>
      <c r="P631" s="58">
        <v>0.22938974020116801</v>
      </c>
      <c r="Q631" s="57">
        <v>26.368583705100001</v>
      </c>
      <c r="R631" s="58">
        <v>0.25029042348885899</v>
      </c>
      <c r="S631" s="57">
        <v>55.9375522335</v>
      </c>
      <c r="T631" s="58">
        <v>0.31499215302966999</v>
      </c>
      <c r="U631" s="57">
        <v>17.532602479400001</v>
      </c>
      <c r="V631" s="58">
        <v>0.18630717429850499</v>
      </c>
      <c r="W631" s="105"/>
      <c r="X631" s="57">
        <v>46.085571032200001</v>
      </c>
      <c r="Y631" s="58">
        <v>0.243006310375182</v>
      </c>
      <c r="Z631" s="57">
        <v>91.054979277800101</v>
      </c>
      <c r="AA631" s="58">
        <v>0.27341438604134999</v>
      </c>
      <c r="AB631" s="57">
        <v>85.9740540312999</v>
      </c>
      <c r="AC631" s="58">
        <v>0.21976816229009399</v>
      </c>
    </row>
    <row r="632" spans="1:29" x14ac:dyDescent="0.3">
      <c r="A632" s="56" t="s">
        <v>283</v>
      </c>
      <c r="B632" s="59">
        <v>42.007378864400003</v>
      </c>
      <c r="C632" s="60">
        <v>4.5281650836657798E-2</v>
      </c>
      <c r="D632" s="59">
        <v>18.2225215337</v>
      </c>
      <c r="E632" s="60">
        <v>4.6365552241211902E-2</v>
      </c>
      <c r="F632" s="59">
        <v>23.7848573307</v>
      </c>
      <c r="G632" s="60">
        <v>4.4484913780261599E-2</v>
      </c>
      <c r="H632" s="105"/>
      <c r="I632" s="59">
        <v>4.6179602762999998</v>
      </c>
      <c r="J632" s="60">
        <v>3.3831773634326601E-2</v>
      </c>
      <c r="K632" s="59">
        <v>10.061218820400001</v>
      </c>
      <c r="L632" s="60">
        <v>7.4022934767222395E-2</v>
      </c>
      <c r="M632" s="59">
        <v>2.5351371388000001</v>
      </c>
      <c r="N632" s="60">
        <v>1.95809188882222E-2</v>
      </c>
      <c r="O632" s="59">
        <v>9.4967291529000306</v>
      </c>
      <c r="P632" s="60">
        <v>6.3838669388948402E-2</v>
      </c>
      <c r="Q632" s="59">
        <v>5.2769372816000004</v>
      </c>
      <c r="R632" s="60">
        <v>5.0088654047822798E-2</v>
      </c>
      <c r="S632" s="59">
        <v>5.2747982850000001</v>
      </c>
      <c r="T632" s="60">
        <v>2.9703124327887701E-2</v>
      </c>
      <c r="U632" s="59">
        <v>4.7445979094000004</v>
      </c>
      <c r="V632" s="60">
        <v>5.0417650814904E-2</v>
      </c>
      <c r="W632" s="105"/>
      <c r="X632" s="59">
        <v>10.9566899548</v>
      </c>
      <c r="Y632" s="60">
        <v>5.77739353165539E-2</v>
      </c>
      <c r="Z632" s="59">
        <v>15.893260740100001</v>
      </c>
      <c r="AA632" s="60">
        <v>4.77233223478312E-2</v>
      </c>
      <c r="AB632" s="59">
        <v>15.157428169499999</v>
      </c>
      <c r="AC632" s="60">
        <v>3.8745644501565403E-2</v>
      </c>
    </row>
    <row r="633" spans="1:29" x14ac:dyDescent="0.3">
      <c r="A633" s="56" t="s">
        <v>284</v>
      </c>
      <c r="B633" s="57">
        <v>223.67383592869999</v>
      </c>
      <c r="C633" s="58">
        <v>0.24110812941967999</v>
      </c>
      <c r="D633" s="57">
        <v>100.5420722997</v>
      </c>
      <c r="E633" s="58">
        <v>0.25582017818062702</v>
      </c>
      <c r="F633" s="57">
        <v>123.13176362900001</v>
      </c>
      <c r="G633" s="58">
        <v>0.23029382991411099</v>
      </c>
      <c r="H633" s="105"/>
      <c r="I633" s="57">
        <v>29.7052379179</v>
      </c>
      <c r="J633" s="58">
        <v>0.217624410965575</v>
      </c>
      <c r="K633" s="57">
        <v>17.343729044700002</v>
      </c>
      <c r="L633" s="58">
        <v>0.127602206712086</v>
      </c>
      <c r="M633" s="57">
        <v>15.2549015921</v>
      </c>
      <c r="N633" s="62">
        <v>0.117825969313878</v>
      </c>
      <c r="O633" s="57">
        <v>21.744931328100002</v>
      </c>
      <c r="P633" s="62">
        <v>0.14617322023088999</v>
      </c>
      <c r="Q633" s="57">
        <v>28.132247304500002</v>
      </c>
      <c r="R633" s="58">
        <v>0.26703110680058101</v>
      </c>
      <c r="S633" s="57">
        <v>77.477480478300095</v>
      </c>
      <c r="T633" s="61">
        <v>0.43628649114464402</v>
      </c>
      <c r="U633" s="57">
        <v>34.015308263100103</v>
      </c>
      <c r="V633" s="61">
        <v>0.361457802561644</v>
      </c>
      <c r="W633" s="105"/>
      <c r="X633" s="57">
        <v>46.205685288399998</v>
      </c>
      <c r="Y633" s="58">
        <v>0.243639665274967</v>
      </c>
      <c r="Z633" s="57">
        <v>93.071550199300106</v>
      </c>
      <c r="AA633" s="58">
        <v>0.279469623270372</v>
      </c>
      <c r="AB633" s="57">
        <v>79.315099120100101</v>
      </c>
      <c r="AC633" s="58">
        <v>0.202746442189816</v>
      </c>
    </row>
    <row r="634" spans="1:29" x14ac:dyDescent="0.3">
      <c r="A634" s="56" t="s">
        <v>285</v>
      </c>
      <c r="B634" s="59">
        <v>40.268784121400103</v>
      </c>
      <c r="C634" s="60">
        <v>4.3407541043873503E-2</v>
      </c>
      <c r="D634" s="59">
        <v>26.299666561199899</v>
      </c>
      <c r="E634" s="60">
        <v>6.6917114715143305E-2</v>
      </c>
      <c r="F634" s="59">
        <v>13.969117560200001</v>
      </c>
      <c r="G634" s="60">
        <v>2.6126496434761101E-2</v>
      </c>
      <c r="H634" s="105"/>
      <c r="I634" s="59">
        <v>7.7470843102999796</v>
      </c>
      <c r="J634" s="60">
        <v>5.6756140596798503E-2</v>
      </c>
      <c r="K634" s="59">
        <v>6.5282243430999998</v>
      </c>
      <c r="L634" s="60">
        <v>4.8029799701332102E-2</v>
      </c>
      <c r="M634" s="59">
        <v>5.4171413987000001</v>
      </c>
      <c r="N634" s="60">
        <v>4.1840973693511703E-2</v>
      </c>
      <c r="O634" s="59">
        <v>9.3585082730999893</v>
      </c>
      <c r="P634" s="60">
        <v>6.2909524532215502E-2</v>
      </c>
      <c r="Q634" s="59">
        <v>3.6632407693000002</v>
      </c>
      <c r="R634" s="60">
        <v>3.4771457342717103E-2</v>
      </c>
      <c r="S634" s="59">
        <v>0.88574593879999797</v>
      </c>
      <c r="T634" s="62">
        <v>4.98775883390923E-3</v>
      </c>
      <c r="U634" s="59">
        <v>6.6688390881000004</v>
      </c>
      <c r="V634" s="60">
        <v>7.0865267595906306E-2</v>
      </c>
      <c r="W634" s="105"/>
      <c r="X634" s="59">
        <v>10.514455763100001</v>
      </c>
      <c r="Y634" s="60">
        <v>5.5442062306416198E-2</v>
      </c>
      <c r="Z634" s="59">
        <v>12.495833431699999</v>
      </c>
      <c r="AA634" s="60">
        <v>3.7521733055143502E-2</v>
      </c>
      <c r="AB634" s="59">
        <v>14.7486212353</v>
      </c>
      <c r="AC634" s="60">
        <v>3.7700646104399299E-2</v>
      </c>
    </row>
    <row r="635" spans="1:29" x14ac:dyDescent="0.3">
      <c r="A635" s="56" t="s">
        <v>286</v>
      </c>
      <c r="B635" s="57">
        <v>373.08293300050002</v>
      </c>
      <c r="C635" s="58">
        <v>0.40216294284340298</v>
      </c>
      <c r="D635" s="57">
        <v>159.0978694099</v>
      </c>
      <c r="E635" s="58">
        <v>0.40481008964363802</v>
      </c>
      <c r="F635" s="57">
        <v>213.985063590599</v>
      </c>
      <c r="G635" s="58">
        <v>0.40021712015085198</v>
      </c>
      <c r="H635" s="105"/>
      <c r="I635" s="57">
        <v>32.915821138200002</v>
      </c>
      <c r="J635" s="58">
        <v>0.24114555845157801</v>
      </c>
      <c r="K635" s="57">
        <v>53.698347244700003</v>
      </c>
      <c r="L635" s="58">
        <v>0.39507233926197999</v>
      </c>
      <c r="M635" s="57">
        <v>58.299494573099999</v>
      </c>
      <c r="N635" s="58">
        <v>0.45029424917050997</v>
      </c>
      <c r="O635" s="57">
        <v>66.644406799699993</v>
      </c>
      <c r="P635" s="58">
        <v>0.447995323843625</v>
      </c>
      <c r="Q635" s="57">
        <v>45.6416932923999</v>
      </c>
      <c r="R635" s="58">
        <v>0.433230653214565</v>
      </c>
      <c r="S635" s="57">
        <v>78.109584219100299</v>
      </c>
      <c r="T635" s="58">
        <v>0.43984595540975102</v>
      </c>
      <c r="U635" s="57">
        <v>37.773585733300003</v>
      </c>
      <c r="V635" s="58">
        <v>0.401394489458264</v>
      </c>
      <c r="W635" s="105"/>
      <c r="X635" s="57">
        <v>48.465322264500003</v>
      </c>
      <c r="Y635" s="62">
        <v>0.25555458858069602</v>
      </c>
      <c r="Z635" s="57">
        <v>145.573444628</v>
      </c>
      <c r="AA635" s="58">
        <v>0.43711913727921903</v>
      </c>
      <c r="AB635" s="57">
        <v>176.5342924167</v>
      </c>
      <c r="AC635" s="58">
        <v>0.45125959759296602</v>
      </c>
    </row>
    <row r="636" spans="1:29" x14ac:dyDescent="0.3">
      <c r="A636" s="56" t="s">
        <v>287</v>
      </c>
      <c r="B636" s="59">
        <v>92.935021661500002</v>
      </c>
      <c r="C636" s="60">
        <v>0.100178857027893</v>
      </c>
      <c r="D636" s="59">
        <v>42.828707131500003</v>
      </c>
      <c r="E636" s="60">
        <v>0.108973758338368</v>
      </c>
      <c r="F636" s="59">
        <v>50.106314529999999</v>
      </c>
      <c r="G636" s="60">
        <v>9.3714040438522994E-2</v>
      </c>
      <c r="H636" s="105"/>
      <c r="I636" s="59">
        <v>22.475420238000002</v>
      </c>
      <c r="J636" s="60">
        <v>0.16465783253502</v>
      </c>
      <c r="K636" s="59">
        <v>14.536915630499999</v>
      </c>
      <c r="L636" s="60">
        <v>0.106951769625694</v>
      </c>
      <c r="M636" s="59">
        <v>11.2958054353</v>
      </c>
      <c r="N636" s="60">
        <v>8.7246660790289601E-2</v>
      </c>
      <c r="O636" s="59">
        <v>12.8195684432</v>
      </c>
      <c r="P636" s="60">
        <v>8.6175374529295801E-2</v>
      </c>
      <c r="Q636" s="59">
        <v>9.4196827660999993</v>
      </c>
      <c r="R636" s="60">
        <v>8.9411567000539094E-2</v>
      </c>
      <c r="S636" s="59">
        <v>12.954092316600001</v>
      </c>
      <c r="T636" s="60">
        <v>7.2946299336052206E-2</v>
      </c>
      <c r="U636" s="59">
        <v>9.4335368317999997</v>
      </c>
      <c r="V636" s="60">
        <v>0.10024385101062699</v>
      </c>
      <c r="W636" s="105"/>
      <c r="X636" s="59">
        <v>13.3413322385</v>
      </c>
      <c r="Y636" s="60">
        <v>7.0348003727721001E-2</v>
      </c>
      <c r="Z636" s="59">
        <v>49.230522370000003</v>
      </c>
      <c r="AA636" s="61">
        <v>0.147826435797897</v>
      </c>
      <c r="AB636" s="59">
        <v>30.363167053000101</v>
      </c>
      <c r="AC636" s="60">
        <v>7.7614781572538302E-2</v>
      </c>
    </row>
    <row r="637" spans="1:29" x14ac:dyDescent="0.3">
      <c r="A637" s="56" t="s">
        <v>288</v>
      </c>
      <c r="B637" s="57">
        <v>228.0105588987</v>
      </c>
      <c r="C637" s="58">
        <v>0.24578287896634299</v>
      </c>
      <c r="D637" s="57">
        <v>81.029009376600101</v>
      </c>
      <c r="E637" s="58">
        <v>0.206170960498328</v>
      </c>
      <c r="F637" s="57">
        <v>146.98154952210001</v>
      </c>
      <c r="G637" s="58">
        <v>0.274900179844276</v>
      </c>
      <c r="H637" s="105"/>
      <c r="I637" s="57">
        <v>36.6005631106</v>
      </c>
      <c r="J637" s="58">
        <v>0.268140454217771</v>
      </c>
      <c r="K637" s="57">
        <v>39.190213647100002</v>
      </c>
      <c r="L637" s="58">
        <v>0.28833232634110001</v>
      </c>
      <c r="M637" s="57">
        <v>53.552807098800002</v>
      </c>
      <c r="N637" s="61">
        <v>0.41363173454773</v>
      </c>
      <c r="O637" s="57">
        <v>43.700418241999998</v>
      </c>
      <c r="P637" s="58">
        <v>0.29376183182584498</v>
      </c>
      <c r="Q637" s="57">
        <v>19.151842054399999</v>
      </c>
      <c r="R637" s="62">
        <v>0.181789159099219</v>
      </c>
      <c r="S637" s="57">
        <v>27.322120290499999</v>
      </c>
      <c r="T637" s="62">
        <v>0.15385466742833501</v>
      </c>
      <c r="U637" s="57">
        <v>8.4925944553000008</v>
      </c>
      <c r="V637" s="62">
        <v>9.0245089243832705E-2</v>
      </c>
      <c r="W637" s="105"/>
      <c r="X637" s="57">
        <v>50.427623061299997</v>
      </c>
      <c r="Y637" s="58">
        <v>0.26590167695990902</v>
      </c>
      <c r="Z637" s="57">
        <v>81.653934278600005</v>
      </c>
      <c r="AA637" s="58">
        <v>0.24518549656171601</v>
      </c>
      <c r="AB637" s="57">
        <v>91.031970047900103</v>
      </c>
      <c r="AC637" s="58">
        <v>0.23269728283128899</v>
      </c>
    </row>
    <row r="638" spans="1:29" x14ac:dyDescent="0.3">
      <c r="A638" s="56" t="s">
        <v>289</v>
      </c>
      <c r="B638" s="59">
        <v>11.6447175143</v>
      </c>
      <c r="C638" s="60">
        <v>1.25523669133499E-2</v>
      </c>
      <c r="D638" s="59">
        <v>3.27071392320001</v>
      </c>
      <c r="E638" s="60">
        <v>8.3220347410063993E-3</v>
      </c>
      <c r="F638" s="59">
        <v>8.3740035910999993</v>
      </c>
      <c r="G638" s="60">
        <v>1.5661932403725799E-2</v>
      </c>
      <c r="H638" s="105"/>
      <c r="I638" s="59">
        <v>4.6179602762999998</v>
      </c>
      <c r="J638" s="60">
        <v>3.3831773634326601E-2</v>
      </c>
      <c r="K638" s="59">
        <v>3.1383210853999999</v>
      </c>
      <c r="L638" s="60">
        <v>2.3089422974494799E-2</v>
      </c>
      <c r="M638" s="59">
        <v>0.61772222939999999</v>
      </c>
      <c r="N638" s="60">
        <v>4.77116945044582E-3</v>
      </c>
      <c r="O638" s="59">
        <v>1.1574203087999999</v>
      </c>
      <c r="P638" s="60">
        <v>7.7803811446991297E-3</v>
      </c>
      <c r="Q638" s="59">
        <v>0</v>
      </c>
      <c r="R638" s="60">
        <v>0</v>
      </c>
      <c r="S638" s="59">
        <v>0</v>
      </c>
      <c r="T638" s="60">
        <v>0</v>
      </c>
      <c r="U638" s="59">
        <v>2.1132936143999999</v>
      </c>
      <c r="V638" s="60">
        <v>2.24565498604411E-2</v>
      </c>
      <c r="W638" s="105"/>
      <c r="X638" s="59">
        <v>8.5866802305999901</v>
      </c>
      <c r="Y638" s="61">
        <v>4.5277023469052997E-2</v>
      </c>
      <c r="Z638" s="59">
        <v>1.1574203087999999</v>
      </c>
      <c r="AA638" s="60">
        <v>3.4754317186418502E-3</v>
      </c>
      <c r="AB638" s="59">
        <v>1.9006169748999999</v>
      </c>
      <c r="AC638" s="60">
        <v>4.8583855268598203E-3</v>
      </c>
    </row>
    <row r="639" spans="1:29" x14ac:dyDescent="0.3">
      <c r="A639" s="56" t="s">
        <v>290</v>
      </c>
      <c r="B639" s="57">
        <v>18.208489897800099</v>
      </c>
      <c r="C639" s="58">
        <v>1.9627753601968698E-2</v>
      </c>
      <c r="D639" s="57">
        <v>7.1136467876999898</v>
      </c>
      <c r="E639" s="58">
        <v>1.8100028645907301E-2</v>
      </c>
      <c r="F639" s="57">
        <v>11.094843110099999</v>
      </c>
      <c r="G639" s="58">
        <v>2.07507294366353E-2</v>
      </c>
      <c r="H639" s="105"/>
      <c r="I639" s="57">
        <v>10.770812574800001</v>
      </c>
      <c r="J639" s="61">
        <v>7.8908364534558906E-2</v>
      </c>
      <c r="K639" s="57">
        <v>2.3670895928000002</v>
      </c>
      <c r="L639" s="58">
        <v>1.7415277576582799E-2</v>
      </c>
      <c r="M639" s="57">
        <v>0.65765175139999998</v>
      </c>
      <c r="N639" s="58">
        <v>5.0795775123061698E-3</v>
      </c>
      <c r="O639" s="57">
        <v>1.0653112413000001</v>
      </c>
      <c r="P639" s="58">
        <v>7.1612079311447301E-3</v>
      </c>
      <c r="Q639" s="57">
        <v>0.95644608610000403</v>
      </c>
      <c r="R639" s="58">
        <v>9.0785799727244997E-3</v>
      </c>
      <c r="S639" s="57">
        <v>1.543758891</v>
      </c>
      <c r="T639" s="58">
        <v>8.6931214795553206E-3</v>
      </c>
      <c r="U639" s="57">
        <v>0.8474197604</v>
      </c>
      <c r="V639" s="58">
        <v>9.0049598278602594E-3</v>
      </c>
      <c r="W639" s="105"/>
      <c r="X639" s="57">
        <v>1.3460278311</v>
      </c>
      <c r="Y639" s="58">
        <v>7.09751988685092E-3</v>
      </c>
      <c r="Z639" s="57">
        <v>16.204810315300001</v>
      </c>
      <c r="AA639" s="61">
        <v>4.8658824574072702E-2</v>
      </c>
      <c r="AB639" s="57">
        <v>0.65765175140000098</v>
      </c>
      <c r="AC639" s="62">
        <v>1.6810992393056399E-3</v>
      </c>
    </row>
    <row r="640" spans="1:29" x14ac:dyDescent="0.3">
      <c r="A640" s="56" t="s">
        <v>291</v>
      </c>
      <c r="B640" s="59">
        <v>53.604581363600097</v>
      </c>
      <c r="C640" s="60">
        <v>5.7782799169334001E-2</v>
      </c>
      <c r="D640" s="59">
        <v>29.3573525687999</v>
      </c>
      <c r="E640" s="60">
        <v>7.4697119258444994E-2</v>
      </c>
      <c r="F640" s="59">
        <v>24.247228794800002</v>
      </c>
      <c r="G640" s="60">
        <v>4.5349688978572097E-2</v>
      </c>
      <c r="H640" s="105"/>
      <c r="I640" s="59">
        <v>5.6085752758999998</v>
      </c>
      <c r="J640" s="60">
        <v>4.1089147110931798E-2</v>
      </c>
      <c r="K640" s="59">
        <v>7.7537842024000101</v>
      </c>
      <c r="L640" s="60">
        <v>5.7046553947283703E-2</v>
      </c>
      <c r="M640" s="59">
        <v>15.307286230800001</v>
      </c>
      <c r="N640" s="61">
        <v>0.118230578337065</v>
      </c>
      <c r="O640" s="59">
        <v>11.7122334615</v>
      </c>
      <c r="P640" s="60">
        <v>7.8731675687155403E-2</v>
      </c>
      <c r="Q640" s="59">
        <v>2.8636316489000002</v>
      </c>
      <c r="R640" s="62">
        <v>2.7181572819197499E-2</v>
      </c>
      <c r="S640" s="59">
        <v>7.3296244509999804</v>
      </c>
      <c r="T640" s="60">
        <v>4.12741368639424E-2</v>
      </c>
      <c r="U640" s="59">
        <v>3.0294460930999998</v>
      </c>
      <c r="V640" s="60">
        <v>3.2191886056748303E-2</v>
      </c>
      <c r="W640" s="105"/>
      <c r="X640" s="59">
        <v>3.2798663687</v>
      </c>
      <c r="Y640" s="62">
        <v>1.7294528567836399E-2</v>
      </c>
      <c r="Z640" s="59">
        <v>29.5769572998</v>
      </c>
      <c r="AA640" s="61">
        <v>8.8811898978353607E-2</v>
      </c>
      <c r="AB640" s="59">
        <v>20.747757695099999</v>
      </c>
      <c r="AC640" s="60">
        <v>5.3035728414438599E-2</v>
      </c>
    </row>
    <row r="641" spans="1:29" x14ac:dyDescent="0.3">
      <c r="A641" s="56" t="s">
        <v>292</v>
      </c>
      <c r="B641" s="57">
        <v>85.394799314300002</v>
      </c>
      <c r="C641" s="58">
        <v>9.2050910824469798E-2</v>
      </c>
      <c r="D641" s="57">
        <v>29.957559895500001</v>
      </c>
      <c r="E641" s="58">
        <v>7.6224292328878895E-2</v>
      </c>
      <c r="F641" s="57">
        <v>55.437239418799997</v>
      </c>
      <c r="G641" s="58">
        <v>0.103684490576192</v>
      </c>
      <c r="H641" s="105"/>
      <c r="I641" s="57">
        <v>14.434327573899999</v>
      </c>
      <c r="J641" s="58">
        <v>0.105747748751787</v>
      </c>
      <c r="K641" s="57">
        <v>17.532044921800001</v>
      </c>
      <c r="L641" s="58">
        <v>0.12898769430907001</v>
      </c>
      <c r="M641" s="57">
        <v>14.575586426999999</v>
      </c>
      <c r="N641" s="58">
        <v>0.112579067699057</v>
      </c>
      <c r="O641" s="57">
        <v>18.712995719799999</v>
      </c>
      <c r="P641" s="58">
        <v>0.12579202036822501</v>
      </c>
      <c r="Q641" s="57">
        <v>9.0378264266000006</v>
      </c>
      <c r="R641" s="58">
        <v>8.5786989131881194E-2</v>
      </c>
      <c r="S641" s="57">
        <v>8.2077020458999996</v>
      </c>
      <c r="T641" s="58">
        <v>4.6218714184560701E-2</v>
      </c>
      <c r="U641" s="57">
        <v>2.8943161992999999</v>
      </c>
      <c r="V641" s="62">
        <v>3.0755951562327698E-2</v>
      </c>
      <c r="W641" s="105"/>
      <c r="X641" s="57">
        <v>15.9219830326</v>
      </c>
      <c r="Y641" s="58">
        <v>8.3955612655965794E-2</v>
      </c>
      <c r="Z641" s="57">
        <v>24.7037861373</v>
      </c>
      <c r="AA641" s="58">
        <v>7.4179035272961505E-2</v>
      </c>
      <c r="AB641" s="57">
        <v>44.769030144399899</v>
      </c>
      <c r="AC641" s="58">
        <v>0.114439264185014</v>
      </c>
    </row>
    <row r="642" spans="1:29" x14ac:dyDescent="0.3">
      <c r="A642" s="56" t="s">
        <v>293</v>
      </c>
      <c r="B642" s="59">
        <v>22.571479840799999</v>
      </c>
      <c r="C642" s="60">
        <v>2.4330817505110802E-2</v>
      </c>
      <c r="D642" s="59">
        <v>7.8359449076000001</v>
      </c>
      <c r="E642" s="60">
        <v>1.99378506591791E-2</v>
      </c>
      <c r="F642" s="59">
        <v>14.7355349332</v>
      </c>
      <c r="G642" s="60">
        <v>2.75599299123542E-2</v>
      </c>
      <c r="H642" s="105"/>
      <c r="I642" s="59">
        <v>7.8273057664999799</v>
      </c>
      <c r="J642" s="60">
        <v>5.7343853349700102E-2</v>
      </c>
      <c r="K642" s="59">
        <v>1.6163481718999999</v>
      </c>
      <c r="L642" s="60">
        <v>1.1891882825078699E-2</v>
      </c>
      <c r="M642" s="59">
        <v>2.8390853361000001</v>
      </c>
      <c r="N642" s="60">
        <v>2.19285571703744E-2</v>
      </c>
      <c r="O642" s="59">
        <v>3.8668449799000002</v>
      </c>
      <c r="P642" s="60">
        <v>2.5993606248607099E-2</v>
      </c>
      <c r="Q642" s="59">
        <v>3.1051756628999998</v>
      </c>
      <c r="R642" s="60">
        <v>2.9474307014988401E-2</v>
      </c>
      <c r="S642" s="59">
        <v>0.96232940989999904</v>
      </c>
      <c r="T642" s="60">
        <v>5.4190110336404104E-3</v>
      </c>
      <c r="U642" s="59">
        <v>2.3543905135999998</v>
      </c>
      <c r="V642" s="60">
        <v>2.5018524448917601E-2</v>
      </c>
      <c r="W642" s="105"/>
      <c r="X642" s="59">
        <v>1.6584161512</v>
      </c>
      <c r="Y642" s="60">
        <v>8.7447238027742406E-3</v>
      </c>
      <c r="Z642" s="59">
        <v>12.674895065499999</v>
      </c>
      <c r="AA642" s="60">
        <v>3.8059408501970197E-2</v>
      </c>
      <c r="AB642" s="59">
        <v>8.2381686240999894</v>
      </c>
      <c r="AC642" s="60">
        <v>2.10585298035991E-2</v>
      </c>
    </row>
    <row r="643" spans="1:29" x14ac:dyDescent="0.3">
      <c r="A643" s="56" t="s">
        <v>294</v>
      </c>
      <c r="B643" s="57">
        <v>19.3810888965</v>
      </c>
      <c r="C643" s="58">
        <v>2.0891751020182901E-2</v>
      </c>
      <c r="D643" s="57">
        <v>7.3762998335000098</v>
      </c>
      <c r="E643" s="58">
        <v>1.8768325483632699E-2</v>
      </c>
      <c r="F643" s="57">
        <v>12.004789063</v>
      </c>
      <c r="G643" s="58">
        <v>2.2452604991180201E-2</v>
      </c>
      <c r="H643" s="105"/>
      <c r="I643" s="57">
        <v>5.1622372989</v>
      </c>
      <c r="J643" s="58">
        <v>3.7819217423627101E-2</v>
      </c>
      <c r="K643" s="57">
        <v>3.9720274498000001</v>
      </c>
      <c r="L643" s="58">
        <v>2.9223211825391199E-2</v>
      </c>
      <c r="M643" s="57">
        <v>3.0397964851000001</v>
      </c>
      <c r="N643" s="58">
        <v>2.34788120533868E-2</v>
      </c>
      <c r="O643" s="57">
        <v>1.4577215798000001</v>
      </c>
      <c r="P643" s="58">
        <v>9.7990586543757995E-3</v>
      </c>
      <c r="Q643" s="57">
        <v>0.96979083760000095</v>
      </c>
      <c r="R643" s="58">
        <v>9.2052482663895294E-3</v>
      </c>
      <c r="S643" s="57">
        <v>4.7795152452999998</v>
      </c>
      <c r="T643" s="58">
        <v>2.6914116500320499E-2</v>
      </c>
      <c r="U643" s="57">
        <v>0</v>
      </c>
      <c r="V643" s="58">
        <v>0</v>
      </c>
      <c r="W643" s="105"/>
      <c r="X643" s="57">
        <v>3.3574854242000001</v>
      </c>
      <c r="Y643" s="58">
        <v>1.7703808953636099E-2</v>
      </c>
      <c r="Z643" s="57">
        <v>9.0527881573000109</v>
      </c>
      <c r="AA643" s="58">
        <v>2.7183164892488801E-2</v>
      </c>
      <c r="AB643" s="57">
        <v>6.9708153150000003</v>
      </c>
      <c r="AC643" s="58">
        <v>1.7818902327014399E-2</v>
      </c>
    </row>
    <row r="644" spans="1:29" x14ac:dyDescent="0.3">
      <c r="A644" s="56" t="s">
        <v>295</v>
      </c>
      <c r="B644" s="59">
        <v>10.5695456504</v>
      </c>
      <c r="C644" s="60">
        <v>1.1393390603790601E-2</v>
      </c>
      <c r="D644" s="59">
        <v>1.0453958333</v>
      </c>
      <c r="E644" s="60">
        <v>2.6599148219952598E-3</v>
      </c>
      <c r="F644" s="59">
        <v>9.5241498170999996</v>
      </c>
      <c r="G644" s="60">
        <v>1.78130554896004E-2</v>
      </c>
      <c r="H644" s="105"/>
      <c r="I644" s="59">
        <v>0</v>
      </c>
      <c r="J644" s="60">
        <v>0</v>
      </c>
      <c r="K644" s="59">
        <v>0</v>
      </c>
      <c r="L644" s="60">
        <v>0</v>
      </c>
      <c r="M644" s="59">
        <v>2.0247041438000002</v>
      </c>
      <c r="N644" s="60">
        <v>1.5638431154521799E-2</v>
      </c>
      <c r="O644" s="59">
        <v>0</v>
      </c>
      <c r="P644" s="60">
        <v>0</v>
      </c>
      <c r="Q644" s="59">
        <v>0.75804944299999999</v>
      </c>
      <c r="R644" s="60">
        <v>7.1954003383680803E-3</v>
      </c>
      <c r="S644" s="59">
        <v>7.7867920635999797</v>
      </c>
      <c r="T644" s="61">
        <v>4.3848511409099303E-2</v>
      </c>
      <c r="U644" s="59">
        <v>0</v>
      </c>
      <c r="V644" s="60">
        <v>0</v>
      </c>
      <c r="W644" s="105"/>
      <c r="X644" s="59">
        <v>0</v>
      </c>
      <c r="Y644" s="60">
        <v>0</v>
      </c>
      <c r="Z644" s="59">
        <v>1.9275443029999999</v>
      </c>
      <c r="AA644" s="60">
        <v>5.7879134820773004E-3</v>
      </c>
      <c r="AB644" s="59">
        <v>3.5605000265000002</v>
      </c>
      <c r="AC644" s="60">
        <v>9.1014033998311206E-3</v>
      </c>
    </row>
    <row r="645" spans="1:29" x14ac:dyDescent="0.3">
      <c r="A645" s="56" t="s">
        <v>296</v>
      </c>
      <c r="B645" s="57">
        <v>60.270846153199997</v>
      </c>
      <c r="C645" s="58">
        <v>6.4968667051302498E-2</v>
      </c>
      <c r="D645" s="57">
        <v>29.848062988799999</v>
      </c>
      <c r="E645" s="58">
        <v>7.5945687387270699E-2</v>
      </c>
      <c r="F645" s="57">
        <v>30.422783164399998</v>
      </c>
      <c r="G645" s="58">
        <v>5.6899853011819601E-2</v>
      </c>
      <c r="H645" s="105"/>
      <c r="I645" s="57">
        <v>12.739136178800001</v>
      </c>
      <c r="J645" s="58">
        <v>9.3328557569000603E-2</v>
      </c>
      <c r="K645" s="57">
        <v>0</v>
      </c>
      <c r="L645" s="62">
        <v>0</v>
      </c>
      <c r="M645" s="57">
        <v>8.8808769756999908</v>
      </c>
      <c r="N645" s="58">
        <v>6.8594210962399801E-2</v>
      </c>
      <c r="O645" s="57">
        <v>8.7827543817000109</v>
      </c>
      <c r="P645" s="58">
        <v>5.9039206475260002E-2</v>
      </c>
      <c r="Q645" s="57">
        <v>7.4555967895000004</v>
      </c>
      <c r="R645" s="58">
        <v>7.07684757996771E-2</v>
      </c>
      <c r="S645" s="57">
        <v>13.1101282406</v>
      </c>
      <c r="T645" s="58">
        <v>7.3824959371900103E-2</v>
      </c>
      <c r="U645" s="57">
        <v>9.3023535869000007</v>
      </c>
      <c r="V645" s="58">
        <v>9.8849854899591194E-2</v>
      </c>
      <c r="W645" s="105"/>
      <c r="X645" s="57">
        <v>19.980169044699998</v>
      </c>
      <c r="Y645" s="58">
        <v>0.10535417163069501</v>
      </c>
      <c r="Z645" s="57">
        <v>22.638336804200001</v>
      </c>
      <c r="AA645" s="58">
        <v>6.7977028905070999E-2</v>
      </c>
      <c r="AB645" s="57">
        <v>17.652340304300001</v>
      </c>
      <c r="AC645" s="58">
        <v>4.5123176201310997E-2</v>
      </c>
    </row>
    <row r="646" spans="1:29" x14ac:dyDescent="0.3">
      <c r="A646" s="56" t="s">
        <v>297</v>
      </c>
      <c r="B646" s="59">
        <v>142.3651701263</v>
      </c>
      <c r="C646" s="60">
        <v>0.153461846447738</v>
      </c>
      <c r="D646" s="59">
        <v>62.6666560508</v>
      </c>
      <c r="E646" s="60">
        <v>0.15944961895267701</v>
      </c>
      <c r="F646" s="59">
        <v>79.6985140755</v>
      </c>
      <c r="G646" s="60">
        <v>0.14906044958644499</v>
      </c>
      <c r="H646" s="105"/>
      <c r="I646" s="59">
        <v>12.523847679299999</v>
      </c>
      <c r="J646" s="60">
        <v>9.1751326205937997E-2</v>
      </c>
      <c r="K646" s="59">
        <v>7.1872197344000002</v>
      </c>
      <c r="L646" s="62">
        <v>5.2878195679281897E-2</v>
      </c>
      <c r="M646" s="59">
        <v>19.442340804800001</v>
      </c>
      <c r="N646" s="60">
        <v>0.150168956333528</v>
      </c>
      <c r="O646" s="59">
        <v>21.707862999300001</v>
      </c>
      <c r="P646" s="60">
        <v>0.145924040460785</v>
      </c>
      <c r="Q646" s="59">
        <v>16.422866495600001</v>
      </c>
      <c r="R646" s="60">
        <v>0.15588574100359001</v>
      </c>
      <c r="S646" s="59">
        <v>47.140808197799998</v>
      </c>
      <c r="T646" s="61">
        <v>0.26545646130169698</v>
      </c>
      <c r="U646" s="59">
        <v>17.940224215099999</v>
      </c>
      <c r="V646" s="60">
        <v>0.190638696321556</v>
      </c>
      <c r="W646" s="105"/>
      <c r="X646" s="59">
        <v>26.311916669999999</v>
      </c>
      <c r="Y646" s="60">
        <v>0.138741077644638</v>
      </c>
      <c r="Z646" s="59">
        <v>47.086005567900102</v>
      </c>
      <c r="AA646" s="60">
        <v>0.14138701041498999</v>
      </c>
      <c r="AB646" s="59">
        <v>68.967247888399896</v>
      </c>
      <c r="AC646" s="60">
        <v>0.17629511016336399</v>
      </c>
    </row>
    <row r="647" spans="1:29" x14ac:dyDescent="0.3">
      <c r="A647" s="56" t="s">
        <v>298</v>
      </c>
      <c r="B647" s="57">
        <v>115.76129201539899</v>
      </c>
      <c r="C647" s="58">
        <v>0.124784324734054</v>
      </c>
      <c r="D647" s="57">
        <v>49.9362129712</v>
      </c>
      <c r="E647" s="58">
        <v>0.12705816189941599</v>
      </c>
      <c r="F647" s="57">
        <v>65.825079044199995</v>
      </c>
      <c r="G647" s="58">
        <v>0.12311290856811601</v>
      </c>
      <c r="H647" s="105"/>
      <c r="I647" s="57">
        <v>5.6219297948999998</v>
      </c>
      <c r="J647" s="58">
        <v>4.1186984042557703E-2</v>
      </c>
      <c r="K647" s="57">
        <v>16.650941074799999</v>
      </c>
      <c r="L647" s="58">
        <v>0.122505190175735</v>
      </c>
      <c r="M647" s="57">
        <v>20.939235257899998</v>
      </c>
      <c r="N647" s="58">
        <v>0.16173068544939501</v>
      </c>
      <c r="O647" s="57">
        <v>14.7089092985</v>
      </c>
      <c r="P647" s="58">
        <v>9.8875853218603094E-2</v>
      </c>
      <c r="Q647" s="57">
        <v>17.368870796900001</v>
      </c>
      <c r="R647" s="58">
        <v>0.164865207623516</v>
      </c>
      <c r="S647" s="57">
        <v>25.4502120362</v>
      </c>
      <c r="T647" s="58">
        <v>0.14331369114759501</v>
      </c>
      <c r="U647" s="57">
        <v>15.021193756200001</v>
      </c>
      <c r="V647" s="58">
        <v>0.15962012294501901</v>
      </c>
      <c r="W647" s="105"/>
      <c r="X647" s="57">
        <v>19.754368637500001</v>
      </c>
      <c r="Y647" s="58">
        <v>0.104163540320159</v>
      </c>
      <c r="Z647" s="57">
        <v>31.727367362000098</v>
      </c>
      <c r="AA647" s="58">
        <v>9.5269020286346706E-2</v>
      </c>
      <c r="AB647" s="57">
        <v>64.279556015899999</v>
      </c>
      <c r="AC647" s="61">
        <v>0.164312362114442</v>
      </c>
    </row>
    <row r="648" spans="1:29" x14ac:dyDescent="0.3">
      <c r="A648" s="56" t="s">
        <v>299</v>
      </c>
      <c r="B648" s="59">
        <v>29.347209924000001</v>
      </c>
      <c r="C648" s="60">
        <v>3.1634682970778302E-2</v>
      </c>
      <c r="D648" s="59">
        <v>10.408842030800001</v>
      </c>
      <c r="E648" s="60">
        <v>2.6484353883575101E-2</v>
      </c>
      <c r="F648" s="59">
        <v>18.938367893199999</v>
      </c>
      <c r="G648" s="60">
        <v>3.5420505204396102E-2</v>
      </c>
      <c r="H648" s="105"/>
      <c r="I648" s="59">
        <v>4.2403600992000001</v>
      </c>
      <c r="J648" s="60">
        <v>3.10654259501572E-2</v>
      </c>
      <c r="K648" s="59">
        <v>2.2387313193999998</v>
      </c>
      <c r="L648" s="60">
        <v>1.6470913253698202E-2</v>
      </c>
      <c r="M648" s="59">
        <v>6.3193048754000003</v>
      </c>
      <c r="N648" s="60">
        <v>4.8809113440594999E-2</v>
      </c>
      <c r="O648" s="59">
        <v>5.2651215422000002</v>
      </c>
      <c r="P648" s="60">
        <v>3.5393065129428899E-2</v>
      </c>
      <c r="Q648" s="59">
        <v>3.0660780873000002</v>
      </c>
      <c r="R648" s="60">
        <v>2.9103193083965299E-2</v>
      </c>
      <c r="S648" s="59">
        <v>5.1287829515999999</v>
      </c>
      <c r="T648" s="60">
        <v>2.8880891634347199E-2</v>
      </c>
      <c r="U648" s="59">
        <v>3.0888310488999999</v>
      </c>
      <c r="V648" s="60">
        <v>3.2822930040317701E-2</v>
      </c>
      <c r="W648" s="105"/>
      <c r="X648" s="59">
        <v>2.9415201054</v>
      </c>
      <c r="Y648" s="60">
        <v>1.55104500540578E-2</v>
      </c>
      <c r="Z648" s="59">
        <v>11.104439231600001</v>
      </c>
      <c r="AA648" s="60">
        <v>3.3343738683180697E-2</v>
      </c>
      <c r="AB648" s="59">
        <v>15.301250587</v>
      </c>
      <c r="AC648" s="60">
        <v>3.9113285515429697E-2</v>
      </c>
    </row>
    <row r="649" spans="1:29" x14ac:dyDescent="0.3">
      <c r="A649" s="56" t="s">
        <v>300</v>
      </c>
      <c r="B649" s="57">
        <v>13.7728299047</v>
      </c>
      <c r="C649" s="58">
        <v>1.4846355369861799E-2</v>
      </c>
      <c r="D649" s="57">
        <v>7.7667098481000103</v>
      </c>
      <c r="E649" s="58">
        <v>1.9761688333771298E-2</v>
      </c>
      <c r="F649" s="57">
        <v>6.0061200566000004</v>
      </c>
      <c r="G649" s="58">
        <v>1.12332703600828E-2</v>
      </c>
      <c r="H649" s="105"/>
      <c r="I649" s="57">
        <v>0</v>
      </c>
      <c r="J649" s="58">
        <v>0</v>
      </c>
      <c r="K649" s="57">
        <v>5.7277494326999996</v>
      </c>
      <c r="L649" s="58">
        <v>4.2140503073055197E-2</v>
      </c>
      <c r="M649" s="57">
        <v>2.8508694379000001</v>
      </c>
      <c r="N649" s="58">
        <v>2.2019575339760501E-2</v>
      </c>
      <c r="O649" s="57">
        <v>0.65840472090000002</v>
      </c>
      <c r="P649" s="58">
        <v>4.4259113453628202E-3</v>
      </c>
      <c r="Q649" s="57">
        <v>2.7000147743</v>
      </c>
      <c r="R649" s="58">
        <v>2.5628522519205901E-2</v>
      </c>
      <c r="S649" s="57">
        <v>0.66485655770000196</v>
      </c>
      <c r="T649" s="58">
        <v>3.74389994205713E-3</v>
      </c>
      <c r="U649" s="57">
        <v>1.1709349812000001</v>
      </c>
      <c r="V649" s="58">
        <v>1.24427384862553E-2</v>
      </c>
      <c r="W649" s="105"/>
      <c r="X649" s="57">
        <v>0.50882816379999996</v>
      </c>
      <c r="Y649" s="58">
        <v>2.6830188262964901E-3</v>
      </c>
      <c r="Z649" s="57">
        <v>4.1889503611000096</v>
      </c>
      <c r="AA649" s="58">
        <v>1.25783268550706E-2</v>
      </c>
      <c r="AB649" s="57">
        <v>9.0750513797999997</v>
      </c>
      <c r="AC649" s="58">
        <v>2.31977820157316E-2</v>
      </c>
    </row>
    <row r="650" spans="1:29" x14ac:dyDescent="0.3">
      <c r="A650" s="56" t="s">
        <v>301</v>
      </c>
      <c r="B650" s="59">
        <v>45.121744367600002</v>
      </c>
      <c r="C650" s="60">
        <v>4.8638766065124198E-2</v>
      </c>
      <c r="D650" s="59">
        <v>25.924361469799901</v>
      </c>
      <c r="E650" s="60">
        <v>6.5962184971226204E-2</v>
      </c>
      <c r="F650" s="59">
        <v>19.1973828978001</v>
      </c>
      <c r="G650" s="60">
        <v>3.59049420032896E-2</v>
      </c>
      <c r="H650" s="105"/>
      <c r="I650" s="59">
        <v>9.8284951497000304</v>
      </c>
      <c r="J650" s="60">
        <v>7.2004825328888605E-2</v>
      </c>
      <c r="K650" s="59">
        <v>8.4295618178999892</v>
      </c>
      <c r="L650" s="60">
        <v>6.20184209986075E-2</v>
      </c>
      <c r="M650" s="59">
        <v>11.2079178313</v>
      </c>
      <c r="N650" s="61">
        <v>8.6567833590424997E-2</v>
      </c>
      <c r="O650" s="59">
        <v>5.9702042620000002</v>
      </c>
      <c r="P650" s="60">
        <v>4.0132754123025999E-2</v>
      </c>
      <c r="Q650" s="59">
        <v>1.0563328729000001</v>
      </c>
      <c r="R650" s="62">
        <v>1.0026704697537799E-2</v>
      </c>
      <c r="S650" s="59">
        <v>6.1786514632999898</v>
      </c>
      <c r="T650" s="60">
        <v>3.4792847551152403E-2</v>
      </c>
      <c r="U650" s="59">
        <v>2.4505809704999999</v>
      </c>
      <c r="V650" s="60">
        <v>2.6040675737671101E-2</v>
      </c>
      <c r="W650" s="105"/>
      <c r="X650" s="59">
        <v>4.8848282744000002</v>
      </c>
      <c r="Y650" s="60">
        <v>2.5757391504358799E-2</v>
      </c>
      <c r="Z650" s="59">
        <v>12.8184640854</v>
      </c>
      <c r="AA650" s="60">
        <v>3.8490508873875798E-2</v>
      </c>
      <c r="AB650" s="59">
        <v>27.418452007800099</v>
      </c>
      <c r="AC650" s="60">
        <v>7.0087456948344201E-2</v>
      </c>
    </row>
    <row r="651" spans="1:29" x14ac:dyDescent="0.3">
      <c r="A651" s="56" t="s">
        <v>302</v>
      </c>
      <c r="B651" s="57">
        <v>42.139488383400099</v>
      </c>
      <c r="C651" s="58">
        <v>4.5424057653585599E-2</v>
      </c>
      <c r="D651" s="57">
        <v>17.125475289000001</v>
      </c>
      <c r="E651" s="58">
        <v>4.3574217634988699E-2</v>
      </c>
      <c r="F651" s="57">
        <v>25.0140130943999</v>
      </c>
      <c r="G651" s="58">
        <v>4.6783808720452402E-2</v>
      </c>
      <c r="H651" s="105"/>
      <c r="I651" s="57">
        <v>3.1533371924</v>
      </c>
      <c r="J651" s="58">
        <v>2.31017556893011E-2</v>
      </c>
      <c r="K651" s="57">
        <v>0</v>
      </c>
      <c r="L651" s="58">
        <v>0</v>
      </c>
      <c r="M651" s="57">
        <v>5.7765523855999996</v>
      </c>
      <c r="N651" s="58">
        <v>4.46169960531368E-2</v>
      </c>
      <c r="O651" s="57">
        <v>7.3946860709999704</v>
      </c>
      <c r="P651" s="58">
        <v>4.9708369241790597E-2</v>
      </c>
      <c r="Q651" s="57">
        <v>9.0252306583999999</v>
      </c>
      <c r="R651" s="61">
        <v>8.5667430182784596E-2</v>
      </c>
      <c r="S651" s="57">
        <v>12.3343513203</v>
      </c>
      <c r="T651" s="58">
        <v>6.9456451408305697E-2</v>
      </c>
      <c r="U651" s="57">
        <v>4.4553307557000004</v>
      </c>
      <c r="V651" s="58">
        <v>4.7343803330679099E-2</v>
      </c>
      <c r="W651" s="105"/>
      <c r="X651" s="57">
        <v>10.080627953</v>
      </c>
      <c r="Y651" s="58">
        <v>5.3154515616436297E-2</v>
      </c>
      <c r="Z651" s="57">
        <v>14.311160188300001</v>
      </c>
      <c r="AA651" s="58">
        <v>4.29726864742416E-2</v>
      </c>
      <c r="AB651" s="57">
        <v>17.747700242099999</v>
      </c>
      <c r="AC651" s="58">
        <v>4.53669367000165E-2</v>
      </c>
    </row>
    <row r="652" spans="1:29" x14ac:dyDescent="0.3">
      <c r="A652" s="56" t="s">
        <v>303</v>
      </c>
      <c r="B652" s="59">
        <v>22.5766147808</v>
      </c>
      <c r="C652" s="60">
        <v>2.4336352688843599E-2</v>
      </c>
      <c r="D652" s="59">
        <v>10.6063026337</v>
      </c>
      <c r="E652" s="60">
        <v>2.6986774466939999E-2</v>
      </c>
      <c r="F652" s="59">
        <v>11.9703121471</v>
      </c>
      <c r="G652" s="60">
        <v>2.2388122677500601E-2</v>
      </c>
      <c r="H652" s="105"/>
      <c r="I652" s="59">
        <v>3.6812397259999998</v>
      </c>
      <c r="J652" s="60">
        <v>2.6969237856569201E-2</v>
      </c>
      <c r="K652" s="59">
        <v>0</v>
      </c>
      <c r="L652" s="60">
        <v>0</v>
      </c>
      <c r="M652" s="59">
        <v>3.2791166351999999</v>
      </c>
      <c r="N652" s="60">
        <v>2.5327275545047701E-2</v>
      </c>
      <c r="O652" s="59">
        <v>7.9332223418999703</v>
      </c>
      <c r="P652" s="61">
        <v>5.3328503963800997E-2</v>
      </c>
      <c r="Q652" s="59">
        <v>2.6517979546000001</v>
      </c>
      <c r="R652" s="60">
        <v>2.51708487830293E-2</v>
      </c>
      <c r="S652" s="59">
        <v>3.1749278721</v>
      </c>
      <c r="T652" s="60">
        <v>1.7878461359411402E-2</v>
      </c>
      <c r="U652" s="59">
        <v>1.856310251</v>
      </c>
      <c r="V652" s="60">
        <v>1.9725760501985299E-2</v>
      </c>
      <c r="W652" s="105"/>
      <c r="X652" s="59">
        <v>7.0907454095000197</v>
      </c>
      <c r="Y652" s="60">
        <v>3.73890534755104E-2</v>
      </c>
      <c r="Z652" s="59">
        <v>8.1746793541999896</v>
      </c>
      <c r="AA652" s="60">
        <v>2.45464328743022E-2</v>
      </c>
      <c r="AB652" s="59">
        <v>7.3111900171000004</v>
      </c>
      <c r="AC652" s="60">
        <v>1.8688973229374399E-2</v>
      </c>
    </row>
    <row r="653" spans="1:29" x14ac:dyDescent="0.3">
      <c r="A653" s="63" t="s">
        <v>1</v>
      </c>
    </row>
    <row r="654" spans="1:29" x14ac:dyDescent="0.3">
      <c r="A654" s="63" t="s">
        <v>1</v>
      </c>
    </row>
    <row r="655" spans="1:29" x14ac:dyDescent="0.3">
      <c r="A655" s="51" t="s">
        <v>304</v>
      </c>
    </row>
    <row r="656" spans="1:29" x14ac:dyDescent="0.3">
      <c r="A656" s="52" t="s">
        <v>1</v>
      </c>
    </row>
    <row r="657" spans="1:29" x14ac:dyDescent="0.3">
      <c r="A657" s="112" t="s">
        <v>1</v>
      </c>
      <c r="B657" s="114" t="s">
        <v>502</v>
      </c>
      <c r="C657" s="114" t="s">
        <v>1</v>
      </c>
      <c r="D657" s="114" t="s">
        <v>346</v>
      </c>
      <c r="E657" s="114" t="s">
        <v>1</v>
      </c>
      <c r="F657" s="114" t="s">
        <v>347</v>
      </c>
      <c r="G657" s="114" t="s">
        <v>1</v>
      </c>
      <c r="H657" s="103"/>
      <c r="I657" s="114" t="s">
        <v>350</v>
      </c>
      <c r="J657" s="114" t="s">
        <v>1</v>
      </c>
      <c r="K657" s="114" t="s">
        <v>351</v>
      </c>
      <c r="L657" s="114" t="s">
        <v>1</v>
      </c>
      <c r="M657" s="114" t="s">
        <v>352</v>
      </c>
      <c r="N657" s="114" t="s">
        <v>1</v>
      </c>
      <c r="O657" s="114" t="s">
        <v>353</v>
      </c>
      <c r="P657" s="114" t="s">
        <v>1</v>
      </c>
      <c r="Q657" s="114" t="s">
        <v>354</v>
      </c>
      <c r="R657" s="114" t="s">
        <v>1</v>
      </c>
      <c r="S657" s="114" t="s">
        <v>355</v>
      </c>
      <c r="T657" s="114" t="s">
        <v>1</v>
      </c>
      <c r="U657" s="114" t="s">
        <v>356</v>
      </c>
      <c r="V657" s="114" t="s">
        <v>1</v>
      </c>
      <c r="W657" s="103"/>
      <c r="X657" s="114" t="s">
        <v>358</v>
      </c>
      <c r="Y657" s="114" t="s">
        <v>1</v>
      </c>
      <c r="Z657" s="114" t="s">
        <v>359</v>
      </c>
      <c r="AA657" s="114" t="s">
        <v>1</v>
      </c>
      <c r="AB657" s="114" t="s">
        <v>360</v>
      </c>
      <c r="AC657" s="114" t="s">
        <v>1</v>
      </c>
    </row>
    <row r="658" spans="1:29" x14ac:dyDescent="0.3">
      <c r="A658" s="113" t="s">
        <v>1</v>
      </c>
      <c r="B658" s="53" t="s">
        <v>14</v>
      </c>
      <c r="C658" s="53" t="s">
        <v>15</v>
      </c>
      <c r="D658" s="53" t="s">
        <v>14</v>
      </c>
      <c r="E658" s="53" t="s">
        <v>15</v>
      </c>
      <c r="F658" s="53" t="s">
        <v>14</v>
      </c>
      <c r="G658" s="53" t="s">
        <v>15</v>
      </c>
      <c r="H658" s="103"/>
      <c r="I658" s="53" t="s">
        <v>14</v>
      </c>
      <c r="J658" s="53" t="s">
        <v>15</v>
      </c>
      <c r="K658" s="53" t="s">
        <v>14</v>
      </c>
      <c r="L658" s="53" t="s">
        <v>15</v>
      </c>
      <c r="M658" s="53" t="s">
        <v>14</v>
      </c>
      <c r="N658" s="53" t="s">
        <v>15</v>
      </c>
      <c r="O658" s="53" t="s">
        <v>14</v>
      </c>
      <c r="P658" s="53" t="s">
        <v>15</v>
      </c>
      <c r="Q658" s="53" t="s">
        <v>14</v>
      </c>
      <c r="R658" s="53" t="s">
        <v>15</v>
      </c>
      <c r="S658" s="53" t="s">
        <v>14</v>
      </c>
      <c r="T658" s="53" t="s">
        <v>15</v>
      </c>
      <c r="U658" s="53" t="s">
        <v>14</v>
      </c>
      <c r="V658" s="53" t="s">
        <v>15</v>
      </c>
      <c r="W658" s="103"/>
      <c r="X658" s="53" t="s">
        <v>14</v>
      </c>
      <c r="Y658" s="53" t="s">
        <v>15</v>
      </c>
      <c r="Z658" s="53" t="s">
        <v>14</v>
      </c>
      <c r="AA658" s="53" t="s">
        <v>15</v>
      </c>
      <c r="AB658" s="53" t="s">
        <v>14</v>
      </c>
      <c r="AC658" s="53" t="s">
        <v>15</v>
      </c>
    </row>
    <row r="659" spans="1:29" x14ac:dyDescent="0.3">
      <c r="A659" s="54" t="s">
        <v>16</v>
      </c>
      <c r="B659" s="55">
        <v>905.11436132630001</v>
      </c>
      <c r="C659" s="55">
        <v>905.11436132630001</v>
      </c>
      <c r="D659" s="55">
        <v>382.41223489819998</v>
      </c>
      <c r="E659" s="55">
        <v>382.41223489819998</v>
      </c>
      <c r="F659" s="55">
        <v>522.70212642809997</v>
      </c>
      <c r="G659" s="55">
        <v>522.70212642809997</v>
      </c>
      <c r="H659" s="104"/>
      <c r="I659" s="55">
        <v>132.81648948599999</v>
      </c>
      <c r="J659" s="55">
        <v>132.81648948599999</v>
      </c>
      <c r="K659" s="55">
        <v>135.9202908131</v>
      </c>
      <c r="L659" s="55">
        <v>135.9202908131</v>
      </c>
      <c r="M659" s="55">
        <v>126.1906571416</v>
      </c>
      <c r="N659" s="55">
        <v>126.1906571416</v>
      </c>
      <c r="O659" s="55">
        <v>140.82816701350001</v>
      </c>
      <c r="P659" s="55">
        <v>140.82816701350001</v>
      </c>
      <c r="Q659" s="55">
        <v>102.7001501445</v>
      </c>
      <c r="R659" s="55">
        <v>102.7001501445</v>
      </c>
      <c r="S659" s="55">
        <v>174.40902682480001</v>
      </c>
      <c r="T659" s="55">
        <v>174.40902682480001</v>
      </c>
      <c r="U659" s="55">
        <v>92.249579902799994</v>
      </c>
      <c r="V659" s="55">
        <v>92.249579902799994</v>
      </c>
      <c r="W659" s="104"/>
      <c r="X659" s="55">
        <v>182.55688539089999</v>
      </c>
      <c r="Y659" s="55">
        <v>182.55688539089999</v>
      </c>
      <c r="Z659" s="55">
        <v>324.85453902799998</v>
      </c>
      <c r="AA659" s="55">
        <v>324.85453902799998</v>
      </c>
      <c r="AB659" s="55">
        <v>383.8922178624</v>
      </c>
      <c r="AC659" s="55">
        <v>383.8922178624</v>
      </c>
    </row>
    <row r="660" spans="1:29" x14ac:dyDescent="0.3">
      <c r="A660" s="56" t="s">
        <v>276</v>
      </c>
      <c r="B660" s="57">
        <v>40.4214181786</v>
      </c>
      <c r="C660" s="58">
        <v>4.4658907101384301E-2</v>
      </c>
      <c r="D660" s="57">
        <v>16.110273313499999</v>
      </c>
      <c r="E660" s="58">
        <v>4.21280279324448E-2</v>
      </c>
      <c r="F660" s="57">
        <v>24.311144865100101</v>
      </c>
      <c r="G660" s="58">
        <v>4.65105145663572E-2</v>
      </c>
      <c r="H660" s="105"/>
      <c r="I660" s="65">
        <v>13.673202945</v>
      </c>
      <c r="J660" s="66">
        <v>10.294808271108</v>
      </c>
      <c r="K660" s="57">
        <v>1.1193656596999999</v>
      </c>
      <c r="L660" s="58">
        <v>8.2354566268490904E-3</v>
      </c>
      <c r="M660" s="57">
        <v>5.0879232685</v>
      </c>
      <c r="N660" s="58">
        <v>4.03193341230546E-2</v>
      </c>
      <c r="O660" s="57">
        <v>5.7810093827999998</v>
      </c>
      <c r="P660" s="58">
        <v>4.1050093212147101E-2</v>
      </c>
      <c r="Q660" s="57">
        <v>5.3818390452999996</v>
      </c>
      <c r="R660" s="58">
        <v>5.2403419447076799E-2</v>
      </c>
      <c r="S660" s="57">
        <v>6.4316025965999799</v>
      </c>
      <c r="T660" s="58">
        <v>3.6876546550889101E-2</v>
      </c>
      <c r="U660" s="57">
        <v>2.9464752807000001</v>
      </c>
      <c r="V660" s="58">
        <v>3.1940256896612403E-2</v>
      </c>
      <c r="W660" s="105"/>
      <c r="X660" s="57">
        <v>4.7149256238000001</v>
      </c>
      <c r="Y660" s="58">
        <v>2.5827158552273501E-2</v>
      </c>
      <c r="Z660" s="57">
        <v>17.8140763627</v>
      </c>
      <c r="AA660" s="58">
        <v>5.4837086210959701E-2</v>
      </c>
      <c r="AB660" s="57">
        <v>17.892416192100001</v>
      </c>
      <c r="AC660" s="58">
        <v>4.6607915866930298E-2</v>
      </c>
    </row>
    <row r="661" spans="1:29" x14ac:dyDescent="0.3">
      <c r="A661" s="56" t="s">
        <v>277</v>
      </c>
      <c r="B661" s="59">
        <v>102.3950225017</v>
      </c>
      <c r="C661" s="60">
        <v>0.113129375553887</v>
      </c>
      <c r="D661" s="59">
        <v>39.003473353499899</v>
      </c>
      <c r="E661" s="60">
        <v>0.101993267458827</v>
      </c>
      <c r="F661" s="59">
        <v>63.391549148200099</v>
      </c>
      <c r="G661" s="60">
        <v>0.121276623803672</v>
      </c>
      <c r="H661" s="105"/>
      <c r="I661" s="68">
        <v>19.1947160862</v>
      </c>
      <c r="J661" s="69">
        <v>14.4520579940665</v>
      </c>
      <c r="K661" s="59">
        <v>19.517363209199999</v>
      </c>
      <c r="L661" s="60">
        <v>0.143594183711965</v>
      </c>
      <c r="M661" s="59">
        <v>19.083345106399999</v>
      </c>
      <c r="N661" s="60">
        <v>0.15122629153905101</v>
      </c>
      <c r="O661" s="59">
        <v>14.203378986800001</v>
      </c>
      <c r="P661" s="60">
        <v>0.100856094970252</v>
      </c>
      <c r="Q661" s="59">
        <v>11.2555455461</v>
      </c>
      <c r="R661" s="60">
        <v>0.10959619367901</v>
      </c>
      <c r="S661" s="59">
        <v>11.0042064762</v>
      </c>
      <c r="T661" s="60">
        <v>6.3094248483217E-2</v>
      </c>
      <c r="U661" s="59">
        <v>8.1364670908000001</v>
      </c>
      <c r="V661" s="60">
        <v>8.8200586922705798E-2</v>
      </c>
      <c r="W661" s="105"/>
      <c r="X661" s="59">
        <v>23.846138788299999</v>
      </c>
      <c r="Y661" s="60">
        <v>0.130623058874167</v>
      </c>
      <c r="Z661" s="59">
        <v>31.627602948300002</v>
      </c>
      <c r="AA661" s="60">
        <v>9.7359276687138896E-2</v>
      </c>
      <c r="AB661" s="59">
        <v>46.921280765100001</v>
      </c>
      <c r="AC661" s="60">
        <v>0.122225141802479</v>
      </c>
    </row>
    <row r="662" spans="1:29" x14ac:dyDescent="0.3">
      <c r="A662" s="56" t="s">
        <v>278</v>
      </c>
      <c r="B662" s="57">
        <v>5.1618582286999999</v>
      </c>
      <c r="C662" s="58">
        <v>5.7029900852927796E-3</v>
      </c>
      <c r="D662" s="57">
        <v>2.3735686955999999</v>
      </c>
      <c r="E662" s="58">
        <v>6.2068325199685498E-3</v>
      </c>
      <c r="F662" s="57">
        <v>2.7882895330999902</v>
      </c>
      <c r="G662" s="58">
        <v>5.3343757220845004E-3</v>
      </c>
      <c r="H662" s="105"/>
      <c r="I662" s="65">
        <v>0</v>
      </c>
      <c r="J662" s="66">
        <v>0</v>
      </c>
      <c r="K662" s="57">
        <v>1.2161483868</v>
      </c>
      <c r="L662" s="58">
        <v>8.9475116594055094E-3</v>
      </c>
      <c r="M662" s="57">
        <v>0.80450683950000201</v>
      </c>
      <c r="N662" s="58">
        <v>6.3753280767628699E-3</v>
      </c>
      <c r="O662" s="57">
        <v>2.8785142074999999</v>
      </c>
      <c r="P662" s="61">
        <v>2.04399039520557E-2</v>
      </c>
      <c r="Q662" s="57">
        <v>0.26268879490000002</v>
      </c>
      <c r="R662" s="58">
        <v>2.5578228905254199E-3</v>
      </c>
      <c r="S662" s="57">
        <v>0</v>
      </c>
      <c r="T662" s="58">
        <v>0</v>
      </c>
      <c r="U662" s="57">
        <v>0</v>
      </c>
      <c r="V662" s="58">
        <v>0</v>
      </c>
      <c r="W662" s="105"/>
      <c r="X662" s="57">
        <v>0.26268879490000002</v>
      </c>
      <c r="Y662" s="58">
        <v>1.43894213761107E-3</v>
      </c>
      <c r="Z662" s="57">
        <v>1.9619271483</v>
      </c>
      <c r="AA662" s="58">
        <v>6.0394019864099804E-3</v>
      </c>
      <c r="AB662" s="57">
        <v>2.9372422855</v>
      </c>
      <c r="AC662" s="58">
        <v>7.6512160154098398E-3</v>
      </c>
    </row>
    <row r="663" spans="1:29" x14ac:dyDescent="0.3">
      <c r="A663" s="56" t="s">
        <v>279</v>
      </c>
      <c r="B663" s="59">
        <v>2.1629536092999899</v>
      </c>
      <c r="C663" s="60">
        <v>2.3897020108382102E-3</v>
      </c>
      <c r="D663" s="59">
        <v>0.87084878480000105</v>
      </c>
      <c r="E663" s="60">
        <v>2.27725136731523E-3</v>
      </c>
      <c r="F663" s="59">
        <v>1.2921048245</v>
      </c>
      <c r="G663" s="60">
        <v>2.4719716243162002E-3</v>
      </c>
      <c r="H663" s="105"/>
      <c r="I663" s="68">
        <v>0</v>
      </c>
      <c r="J663" s="69">
        <v>0</v>
      </c>
      <c r="K663" s="59">
        <v>0</v>
      </c>
      <c r="L663" s="60">
        <v>0</v>
      </c>
      <c r="M663" s="59">
        <v>1.2921048245</v>
      </c>
      <c r="N663" s="60">
        <v>1.02393065680775E-2</v>
      </c>
      <c r="O663" s="59">
        <v>0.87084878480000105</v>
      </c>
      <c r="P663" s="60">
        <v>6.1837685121366301E-3</v>
      </c>
      <c r="Q663" s="59">
        <v>0</v>
      </c>
      <c r="R663" s="60">
        <v>0</v>
      </c>
      <c r="S663" s="59">
        <v>0</v>
      </c>
      <c r="T663" s="60">
        <v>0</v>
      </c>
      <c r="U663" s="59">
        <v>0</v>
      </c>
      <c r="V663" s="60">
        <v>0</v>
      </c>
      <c r="W663" s="105"/>
      <c r="X663" s="59">
        <v>0</v>
      </c>
      <c r="Y663" s="60">
        <v>0</v>
      </c>
      <c r="Z663" s="59">
        <v>0.67438259509999998</v>
      </c>
      <c r="AA663" s="60">
        <v>2.0759525082143702E-3</v>
      </c>
      <c r="AB663" s="59">
        <v>1.4885710141999999</v>
      </c>
      <c r="AC663" s="60">
        <v>3.8775753842802698E-3</v>
      </c>
    </row>
    <row r="664" spans="1:29" x14ac:dyDescent="0.3">
      <c r="A664" s="56" t="s">
        <v>280</v>
      </c>
      <c r="B664" s="57">
        <v>13.1269028487</v>
      </c>
      <c r="C664" s="58">
        <v>1.4503032334460601E-2</v>
      </c>
      <c r="D664" s="57">
        <v>8.2456607336000101</v>
      </c>
      <c r="E664" s="58">
        <v>2.1562230444313699E-2</v>
      </c>
      <c r="F664" s="57">
        <v>4.8812421151000098</v>
      </c>
      <c r="G664" s="58">
        <v>9.3384776305696499E-3</v>
      </c>
      <c r="H664" s="105"/>
      <c r="I664" s="65">
        <v>0</v>
      </c>
      <c r="J664" s="66">
        <v>0</v>
      </c>
      <c r="K664" s="57">
        <v>0</v>
      </c>
      <c r="L664" s="58">
        <v>0</v>
      </c>
      <c r="M664" s="57">
        <v>2.7173468182999998</v>
      </c>
      <c r="N664" s="58">
        <v>2.1533660889417799E-2</v>
      </c>
      <c r="O664" s="57">
        <v>2.6295820774999998</v>
      </c>
      <c r="P664" s="58">
        <v>1.86722736883164E-2</v>
      </c>
      <c r="Q664" s="57">
        <v>2.9624882231999998</v>
      </c>
      <c r="R664" s="58">
        <v>2.8845997002260999E-2</v>
      </c>
      <c r="S664" s="57">
        <v>1.9268169149000001</v>
      </c>
      <c r="T664" s="58">
        <v>1.10476903058209E-2</v>
      </c>
      <c r="U664" s="57">
        <v>2.8906688148000002</v>
      </c>
      <c r="V664" s="58">
        <v>3.13353060018896E-2</v>
      </c>
      <c r="W664" s="105"/>
      <c r="X664" s="57">
        <v>4.7311619606999997</v>
      </c>
      <c r="Y664" s="58">
        <v>2.5916097059661101E-2</v>
      </c>
      <c r="Z664" s="57">
        <v>3.4567085759999898</v>
      </c>
      <c r="AA664" s="58">
        <v>1.0640788909223301E-2</v>
      </c>
      <c r="AB664" s="57">
        <v>4.9390323120000099</v>
      </c>
      <c r="AC664" s="58">
        <v>1.28656744841082E-2</v>
      </c>
    </row>
    <row r="665" spans="1:29" x14ac:dyDescent="0.3">
      <c r="A665" s="56" t="s">
        <v>281</v>
      </c>
      <c r="B665" s="59">
        <v>66.9861952145</v>
      </c>
      <c r="C665" s="60">
        <v>7.40085430932092E-2</v>
      </c>
      <c r="D665" s="59">
        <v>28.5337543172</v>
      </c>
      <c r="E665" s="60">
        <v>7.4615171046490805E-2</v>
      </c>
      <c r="F665" s="59">
        <v>38.452440897299901</v>
      </c>
      <c r="G665" s="60">
        <v>7.35647301840264E-2</v>
      </c>
      <c r="H665" s="105"/>
      <c r="I665" s="68">
        <v>3.1533371924</v>
      </c>
      <c r="J665" s="69">
        <v>2.3742060979050299</v>
      </c>
      <c r="K665" s="59">
        <v>7.8551175128999802</v>
      </c>
      <c r="L665" s="60">
        <v>5.7792088774304799E-2</v>
      </c>
      <c r="M665" s="59">
        <v>8.3542889116000296</v>
      </c>
      <c r="N665" s="60">
        <v>6.6203703989159507E-2</v>
      </c>
      <c r="O665" s="59">
        <v>15.624832251500001</v>
      </c>
      <c r="P665" s="60">
        <v>0.110949624516537</v>
      </c>
      <c r="Q665" s="59">
        <v>8.9562259254000107</v>
      </c>
      <c r="R665" s="60">
        <v>8.7207525137972197E-2</v>
      </c>
      <c r="S665" s="59">
        <v>13.117162195400001</v>
      </c>
      <c r="T665" s="60">
        <v>7.5209193206362199E-2</v>
      </c>
      <c r="U665" s="59">
        <v>9.9252312252999992</v>
      </c>
      <c r="V665" s="60">
        <v>0.107591072346973</v>
      </c>
      <c r="W665" s="105"/>
      <c r="X665" s="59">
        <v>14.9178918313</v>
      </c>
      <c r="Y665" s="60">
        <v>8.1716401982631595E-2</v>
      </c>
      <c r="Z665" s="59">
        <v>20.801381623299999</v>
      </c>
      <c r="AA665" s="60">
        <v>6.4032910500619697E-2</v>
      </c>
      <c r="AB665" s="59">
        <v>29.944609237999899</v>
      </c>
      <c r="AC665" s="60">
        <v>7.80026472136853E-2</v>
      </c>
    </row>
    <row r="666" spans="1:29" x14ac:dyDescent="0.3">
      <c r="A666" s="56" t="s">
        <v>282</v>
      </c>
      <c r="B666" s="57">
        <v>23.434955511399998</v>
      </c>
      <c r="C666" s="58">
        <v>2.5891706631480101E-2</v>
      </c>
      <c r="D666" s="57">
        <v>14.645279606700001</v>
      </c>
      <c r="E666" s="58">
        <v>3.8297100014592002E-2</v>
      </c>
      <c r="F666" s="57">
        <v>8.7896759046999904</v>
      </c>
      <c r="G666" s="58">
        <v>1.6815841107753901E-2</v>
      </c>
      <c r="H666" s="105"/>
      <c r="I666" s="65">
        <v>8.6492611523999798</v>
      </c>
      <c r="J666" s="66">
        <v>6.5121892514044397</v>
      </c>
      <c r="K666" s="57">
        <v>0</v>
      </c>
      <c r="L666" s="58">
        <v>0</v>
      </c>
      <c r="M666" s="57">
        <v>4.1826915808000003</v>
      </c>
      <c r="N666" s="58">
        <v>3.3145810280602303E-2</v>
      </c>
      <c r="O666" s="57">
        <v>5.6935377564999996</v>
      </c>
      <c r="P666" s="58">
        <v>4.0428970121823803E-2</v>
      </c>
      <c r="Q666" s="57">
        <v>2.5440238296</v>
      </c>
      <c r="R666" s="58">
        <v>2.47713740050091E-2</v>
      </c>
      <c r="S666" s="57">
        <v>0.88364190840000001</v>
      </c>
      <c r="T666" s="58">
        <v>5.0664918237726796E-3</v>
      </c>
      <c r="U666" s="57">
        <v>1.4817992837</v>
      </c>
      <c r="V666" s="58">
        <v>1.6062938012956999E-2</v>
      </c>
      <c r="W666" s="105"/>
      <c r="X666" s="57">
        <v>4.1960069414000003</v>
      </c>
      <c r="Y666" s="58">
        <v>2.29846545224263E-2</v>
      </c>
      <c r="Z666" s="57">
        <v>13.162154574900001</v>
      </c>
      <c r="AA666" s="58">
        <v>4.0517071469226201E-2</v>
      </c>
      <c r="AB666" s="57">
        <v>6.0767939950999903</v>
      </c>
      <c r="AC666" s="58">
        <v>1.5829427407872399E-2</v>
      </c>
    </row>
    <row r="667" spans="1:29" x14ac:dyDescent="0.3">
      <c r="A667" s="56" t="s">
        <v>283</v>
      </c>
      <c r="B667" s="59">
        <v>10.6038480776</v>
      </c>
      <c r="C667" s="60">
        <v>1.1715478762331999E-2</v>
      </c>
      <c r="D667" s="59">
        <v>5.0200572959999903</v>
      </c>
      <c r="E667" s="60">
        <v>1.31273448856477E-2</v>
      </c>
      <c r="F667" s="59">
        <v>5.5837907816000003</v>
      </c>
      <c r="G667" s="60">
        <v>1.0682548432999499E-2</v>
      </c>
      <c r="H667" s="105"/>
      <c r="I667" s="68">
        <v>4.6179602762999998</v>
      </c>
      <c r="J667" s="69">
        <v>3.4769480010889602</v>
      </c>
      <c r="K667" s="59">
        <v>4.0486449455000004</v>
      </c>
      <c r="L667" s="60">
        <v>2.9786906143889701E-2</v>
      </c>
      <c r="M667" s="59">
        <v>0.97141235049999797</v>
      </c>
      <c r="N667" s="60">
        <v>7.6979736258126199E-3</v>
      </c>
      <c r="O667" s="59">
        <v>0</v>
      </c>
      <c r="P667" s="60">
        <v>0</v>
      </c>
      <c r="Q667" s="59">
        <v>0.96583050530000003</v>
      </c>
      <c r="R667" s="60">
        <v>9.4043728654833406E-3</v>
      </c>
      <c r="S667" s="59">
        <v>0</v>
      </c>
      <c r="T667" s="60">
        <v>0</v>
      </c>
      <c r="U667" s="59">
        <v>0</v>
      </c>
      <c r="V667" s="60">
        <v>0</v>
      </c>
      <c r="W667" s="105"/>
      <c r="X667" s="59">
        <v>6.0879806975000097</v>
      </c>
      <c r="Y667" s="61">
        <v>3.3348403619310803E-2</v>
      </c>
      <c r="Z667" s="59">
        <v>2.0835706064999999</v>
      </c>
      <c r="AA667" s="60">
        <v>6.4138571458298502E-3</v>
      </c>
      <c r="AB667" s="59">
        <v>2.4322967736000001</v>
      </c>
      <c r="AC667" s="60">
        <v>6.3358845541167403E-3</v>
      </c>
    </row>
    <row r="668" spans="1:29" x14ac:dyDescent="0.3">
      <c r="A668" s="56" t="s">
        <v>284</v>
      </c>
      <c r="B668" s="57">
        <v>111.53652028579999</v>
      </c>
      <c r="C668" s="58">
        <v>0.123229201802036</v>
      </c>
      <c r="D668" s="57">
        <v>49.5270122091001</v>
      </c>
      <c r="E668" s="58">
        <v>0.12951210157354001</v>
      </c>
      <c r="F668" s="57">
        <v>62.009508076699902</v>
      </c>
      <c r="G668" s="58">
        <v>0.11863259195145</v>
      </c>
      <c r="H668" s="105"/>
      <c r="I668" s="65">
        <v>0</v>
      </c>
      <c r="J668" s="70">
        <v>0</v>
      </c>
      <c r="K668" s="57">
        <v>10.5478746148</v>
      </c>
      <c r="L668" s="58">
        <v>7.7603384687456797E-2</v>
      </c>
      <c r="M668" s="57">
        <v>4.6183288174000001</v>
      </c>
      <c r="N668" s="62">
        <v>3.65980249410836E-2</v>
      </c>
      <c r="O668" s="57">
        <v>10.833565352200001</v>
      </c>
      <c r="P668" s="58">
        <v>7.6927546398878305E-2</v>
      </c>
      <c r="Q668" s="57">
        <v>14.6227486105</v>
      </c>
      <c r="R668" s="58">
        <v>0.14238293313033801</v>
      </c>
      <c r="S668" s="57">
        <v>47.677574206499997</v>
      </c>
      <c r="T668" s="61">
        <v>0.27336643678651901</v>
      </c>
      <c r="U668" s="57">
        <v>23.2364286844</v>
      </c>
      <c r="V668" s="61">
        <v>0.25188655285892197</v>
      </c>
      <c r="W668" s="105"/>
      <c r="X668" s="57">
        <v>25.037329383700001</v>
      </c>
      <c r="Y668" s="58">
        <v>0.13714809677043299</v>
      </c>
      <c r="Z668" s="57">
        <v>46.195232940999901</v>
      </c>
      <c r="AA668" s="58">
        <v>0.14220282431398701</v>
      </c>
      <c r="AB668" s="57">
        <v>35.222456640200001</v>
      </c>
      <c r="AC668" s="58">
        <v>9.1750900386381201E-2</v>
      </c>
    </row>
    <row r="669" spans="1:29" x14ac:dyDescent="0.3">
      <c r="A669" s="56" t="s">
        <v>285</v>
      </c>
      <c r="B669" s="59">
        <v>23.312529622</v>
      </c>
      <c r="C669" s="60">
        <v>2.57564464979201E-2</v>
      </c>
      <c r="D669" s="59">
        <v>17.262051658600001</v>
      </c>
      <c r="E669" s="60">
        <v>4.51399042271627E-2</v>
      </c>
      <c r="F669" s="59">
        <v>6.0504779633999997</v>
      </c>
      <c r="G669" s="60">
        <v>1.15753842532574E-2</v>
      </c>
      <c r="H669" s="105"/>
      <c r="I669" s="68">
        <v>7.7470843103000302</v>
      </c>
      <c r="J669" s="69">
        <v>5.8329235626398699</v>
      </c>
      <c r="K669" s="59">
        <v>6.5282243430999998</v>
      </c>
      <c r="L669" s="60">
        <v>4.8029799701332102E-2</v>
      </c>
      <c r="M669" s="59">
        <v>2.5145170797</v>
      </c>
      <c r="N669" s="60">
        <v>1.9926333190249002E-2</v>
      </c>
      <c r="O669" s="59">
        <v>2.6113713514999999</v>
      </c>
      <c r="P669" s="60">
        <v>1.85429620144788E-2</v>
      </c>
      <c r="Q669" s="59">
        <v>1.6392916393999999</v>
      </c>
      <c r="R669" s="60">
        <v>1.5961920572594102E-2</v>
      </c>
      <c r="S669" s="59">
        <v>0.88574593880000096</v>
      </c>
      <c r="T669" s="60">
        <v>5.0785555938556003E-3</v>
      </c>
      <c r="U669" s="59">
        <v>1.3862949592</v>
      </c>
      <c r="V669" s="60">
        <v>1.50276560680351E-2</v>
      </c>
      <c r="W669" s="105"/>
      <c r="X669" s="59">
        <v>9.98907817330001</v>
      </c>
      <c r="Y669" s="61">
        <v>5.4717619397980401E-2</v>
      </c>
      <c r="Z669" s="59">
        <v>6.4655108597000002</v>
      </c>
      <c r="AA669" s="60">
        <v>1.99027875031253E-2</v>
      </c>
      <c r="AB669" s="59">
        <v>6.8579405889999903</v>
      </c>
      <c r="AC669" s="60">
        <v>1.7864234464523902E-2</v>
      </c>
    </row>
    <row r="670" spans="1:29" x14ac:dyDescent="0.3">
      <c r="A670" s="56" t="s">
        <v>286</v>
      </c>
      <c r="B670" s="57">
        <v>149.61275473399999</v>
      </c>
      <c r="C670" s="58">
        <v>0.16529707308451799</v>
      </c>
      <c r="D670" s="57">
        <v>65.872975708299904</v>
      </c>
      <c r="E670" s="58">
        <v>0.172256454414529</v>
      </c>
      <c r="F670" s="57">
        <v>83.739779025700003</v>
      </c>
      <c r="G670" s="58">
        <v>0.16020554497824299</v>
      </c>
      <c r="H670" s="105"/>
      <c r="I670" s="65">
        <v>18.7829256972</v>
      </c>
      <c r="J670" s="66">
        <v>14.1420133673838</v>
      </c>
      <c r="K670" s="57">
        <v>20.365057996400001</v>
      </c>
      <c r="L670" s="58">
        <v>0.149830888931833</v>
      </c>
      <c r="M670" s="57">
        <v>20.382546858400001</v>
      </c>
      <c r="N670" s="58">
        <v>0.16152183782931301</v>
      </c>
      <c r="O670" s="57">
        <v>29.9990602789</v>
      </c>
      <c r="P670" s="58">
        <v>0.213018893273135</v>
      </c>
      <c r="Q670" s="57">
        <v>17.7800479713</v>
      </c>
      <c r="R670" s="58">
        <v>0.17312582256484799</v>
      </c>
      <c r="S670" s="57">
        <v>30.094854295000001</v>
      </c>
      <c r="T670" s="58">
        <v>0.17255330668882901</v>
      </c>
      <c r="U670" s="57">
        <v>12.2082616368</v>
      </c>
      <c r="V670" s="58">
        <v>0.13233948219236799</v>
      </c>
      <c r="W670" s="105"/>
      <c r="X670" s="57">
        <v>14.3244782909</v>
      </c>
      <c r="Y670" s="62">
        <v>7.8465834143848903E-2</v>
      </c>
      <c r="Z670" s="57">
        <v>57.3832820326</v>
      </c>
      <c r="AA670" s="58">
        <v>0.17664300521795701</v>
      </c>
      <c r="AB670" s="57">
        <v>75.395120719200094</v>
      </c>
      <c r="AC670" s="58">
        <v>0.19639658532026899</v>
      </c>
    </row>
    <row r="671" spans="1:29" x14ac:dyDescent="0.3">
      <c r="A671" s="56" t="s">
        <v>287</v>
      </c>
      <c r="B671" s="59">
        <v>14.390479622300001</v>
      </c>
      <c r="C671" s="60">
        <v>1.5899073351585202E-2</v>
      </c>
      <c r="D671" s="59">
        <v>4.6621143534999998</v>
      </c>
      <c r="E671" s="60">
        <v>1.21913315737429E-2</v>
      </c>
      <c r="F671" s="59">
        <v>9.7283652687999904</v>
      </c>
      <c r="G671" s="60">
        <v>1.86116810644699E-2</v>
      </c>
      <c r="H671" s="105"/>
      <c r="I671" s="68">
        <v>7.1305609029000001</v>
      </c>
      <c r="J671" s="69">
        <v>5.3687316465713604</v>
      </c>
      <c r="K671" s="59">
        <v>2.5717531755</v>
      </c>
      <c r="L671" s="60">
        <v>1.8921039383563001E-2</v>
      </c>
      <c r="M671" s="59">
        <v>0.82099701559999705</v>
      </c>
      <c r="N671" s="60">
        <v>6.5060047565862998E-3</v>
      </c>
      <c r="O671" s="59">
        <v>0.44958639090000002</v>
      </c>
      <c r="P671" s="60">
        <v>3.1924465143177102E-3</v>
      </c>
      <c r="Q671" s="59">
        <v>1.5548243965999999</v>
      </c>
      <c r="R671" s="60">
        <v>1.51394559249655E-2</v>
      </c>
      <c r="S671" s="59">
        <v>1.4252668716000001</v>
      </c>
      <c r="T671" s="60">
        <v>8.1719788106594405E-3</v>
      </c>
      <c r="U671" s="59">
        <v>0.43749086920000002</v>
      </c>
      <c r="V671" s="60">
        <v>4.7424700433429398E-3</v>
      </c>
      <c r="W671" s="105"/>
      <c r="X671" s="59">
        <v>7.5680517721000102</v>
      </c>
      <c r="Y671" s="61">
        <v>4.1455855011411399E-2</v>
      </c>
      <c r="Z671" s="59">
        <v>4.7136901623999998</v>
      </c>
      <c r="AA671" s="60">
        <v>1.45101563810802E-2</v>
      </c>
      <c r="AB671" s="59">
        <v>2.1087376878000001</v>
      </c>
      <c r="AC671" s="60">
        <v>5.4930461980759503E-3</v>
      </c>
    </row>
    <row r="672" spans="1:29" x14ac:dyDescent="0.3">
      <c r="A672" s="56" t="s">
        <v>288</v>
      </c>
      <c r="B672" s="57">
        <v>94.731378210900004</v>
      </c>
      <c r="C672" s="58">
        <v>0.104662330262981</v>
      </c>
      <c r="D672" s="57">
        <v>32.211068340699903</v>
      </c>
      <c r="E672" s="58">
        <v>8.4231270344356901E-2</v>
      </c>
      <c r="F672" s="57">
        <v>62.520309870200101</v>
      </c>
      <c r="G672" s="58">
        <v>0.119609825001927</v>
      </c>
      <c r="H672" s="105"/>
      <c r="I672" s="65">
        <v>24.307764908799999</v>
      </c>
      <c r="J672" s="66">
        <v>18.301767350478201</v>
      </c>
      <c r="K672" s="57">
        <v>21.0861887547</v>
      </c>
      <c r="L672" s="58">
        <v>0.155136430539977</v>
      </c>
      <c r="M672" s="57">
        <v>16.4031907056</v>
      </c>
      <c r="N672" s="58">
        <v>0.12998736259209601</v>
      </c>
      <c r="O672" s="57">
        <v>18.912823957499999</v>
      </c>
      <c r="P672" s="58">
        <v>0.13429716766594699</v>
      </c>
      <c r="Q672" s="57">
        <v>4.8304026227000003</v>
      </c>
      <c r="R672" s="62">
        <v>4.7034036619260797E-2</v>
      </c>
      <c r="S672" s="57">
        <v>6.9919719579999899</v>
      </c>
      <c r="T672" s="62">
        <v>4.00895073224833E-2</v>
      </c>
      <c r="U672" s="57">
        <v>2.1990353036000001</v>
      </c>
      <c r="V672" s="62">
        <v>2.3837889624180899E-2</v>
      </c>
      <c r="W672" s="105"/>
      <c r="X672" s="57">
        <v>25.343643165</v>
      </c>
      <c r="Y672" s="58">
        <v>0.13882600544335999</v>
      </c>
      <c r="Z672" s="57">
        <v>23.5381050863</v>
      </c>
      <c r="AA672" s="58">
        <v>7.2457368632522598E-2</v>
      </c>
      <c r="AB672" s="57">
        <v>40.952598448699902</v>
      </c>
      <c r="AC672" s="58">
        <v>0.106677334270368</v>
      </c>
    </row>
    <row r="673" spans="1:29" x14ac:dyDescent="0.3">
      <c r="A673" s="56" t="s">
        <v>289</v>
      </c>
      <c r="B673" s="59">
        <v>5.1261402630999999</v>
      </c>
      <c r="C673" s="60">
        <v>5.6635277066960496E-3</v>
      </c>
      <c r="D673" s="59">
        <v>1.9878191777000001</v>
      </c>
      <c r="E673" s="60">
        <v>5.1981055946841402E-3</v>
      </c>
      <c r="F673" s="59">
        <v>3.1383210853999901</v>
      </c>
      <c r="G673" s="60">
        <v>6.0040335149309804E-3</v>
      </c>
      <c r="H673" s="105"/>
      <c r="I673" s="68">
        <v>0</v>
      </c>
      <c r="J673" s="69">
        <v>0</v>
      </c>
      <c r="K673" s="59">
        <v>3.1383210853999999</v>
      </c>
      <c r="L673" s="60">
        <v>2.3089422974494799E-2</v>
      </c>
      <c r="M673" s="59">
        <v>0</v>
      </c>
      <c r="N673" s="60">
        <v>0</v>
      </c>
      <c r="O673" s="59">
        <v>1.1574203087999999</v>
      </c>
      <c r="P673" s="60">
        <v>8.2186705496851906E-3</v>
      </c>
      <c r="Q673" s="59">
        <v>0</v>
      </c>
      <c r="R673" s="60">
        <v>0</v>
      </c>
      <c r="S673" s="59">
        <v>0</v>
      </c>
      <c r="T673" s="60">
        <v>0</v>
      </c>
      <c r="U673" s="59">
        <v>0.83039886890000003</v>
      </c>
      <c r="V673" s="60">
        <v>9.00165474764179E-3</v>
      </c>
      <c r="W673" s="105"/>
      <c r="X673" s="59">
        <v>3.9687199543</v>
      </c>
      <c r="Y673" s="61">
        <v>2.1739634447651601E-2</v>
      </c>
      <c r="Z673" s="59">
        <v>1.1574203087999999</v>
      </c>
      <c r="AA673" s="60">
        <v>3.56288790750201E-3</v>
      </c>
      <c r="AB673" s="59">
        <v>0</v>
      </c>
      <c r="AC673" s="60">
        <v>0</v>
      </c>
    </row>
    <row r="674" spans="1:29" x14ac:dyDescent="0.3">
      <c r="A674" s="56" t="s">
        <v>290</v>
      </c>
      <c r="B674" s="57">
        <v>3.2145093532</v>
      </c>
      <c r="C674" s="58">
        <v>3.55149524805866E-3</v>
      </c>
      <c r="D674" s="57">
        <v>0.8474197604</v>
      </c>
      <c r="E674" s="58">
        <v>2.2159849582887598E-3</v>
      </c>
      <c r="F674" s="57">
        <v>2.36708959280001</v>
      </c>
      <c r="G674" s="58">
        <v>4.5285631588598604E-3</v>
      </c>
      <c r="H674" s="105"/>
      <c r="I674" s="65">
        <v>0</v>
      </c>
      <c r="J674" s="66">
        <v>0</v>
      </c>
      <c r="K674" s="57">
        <v>2.3670895928000002</v>
      </c>
      <c r="L674" s="58">
        <v>1.7415277576582799E-2</v>
      </c>
      <c r="M674" s="57">
        <v>0</v>
      </c>
      <c r="N674" s="58">
        <v>0</v>
      </c>
      <c r="O674" s="57">
        <v>0</v>
      </c>
      <c r="P674" s="58">
        <v>0</v>
      </c>
      <c r="Q674" s="57">
        <v>0</v>
      </c>
      <c r="R674" s="58">
        <v>0</v>
      </c>
      <c r="S674" s="57">
        <v>0</v>
      </c>
      <c r="T674" s="58">
        <v>0</v>
      </c>
      <c r="U674" s="57">
        <v>0.8474197604</v>
      </c>
      <c r="V674" s="58">
        <v>9.1861638968209394E-3</v>
      </c>
      <c r="W674" s="105"/>
      <c r="X674" s="57">
        <v>0.847419760400001</v>
      </c>
      <c r="Y674" s="58">
        <v>4.6419490482950696E-3</v>
      </c>
      <c r="Z674" s="57">
        <v>2.3670895928000002</v>
      </c>
      <c r="AA674" s="58">
        <v>7.2866138791921704E-3</v>
      </c>
      <c r="AB674" s="57">
        <v>0</v>
      </c>
      <c r="AC674" s="58">
        <v>0</v>
      </c>
    </row>
    <row r="675" spans="1:29" x14ac:dyDescent="0.3">
      <c r="A675" s="56" t="s">
        <v>291</v>
      </c>
      <c r="B675" s="59">
        <v>16.692275836700102</v>
      </c>
      <c r="C675" s="60">
        <v>1.84421732213376E-2</v>
      </c>
      <c r="D675" s="59">
        <v>5.5824242446999897</v>
      </c>
      <c r="E675" s="60">
        <v>1.4597922700318599E-2</v>
      </c>
      <c r="F675" s="59">
        <v>11.109851592</v>
      </c>
      <c r="G675" s="60">
        <v>2.12546516080191E-2</v>
      </c>
      <c r="H675" s="105"/>
      <c r="I675" s="68">
        <v>0</v>
      </c>
      <c r="J675" s="69">
        <v>0</v>
      </c>
      <c r="K675" s="59">
        <v>4.3694246684999998</v>
      </c>
      <c r="L675" s="60">
        <v>3.2146963800336999E-2</v>
      </c>
      <c r="M675" s="59">
        <v>5.5186252741999997</v>
      </c>
      <c r="N675" s="61">
        <v>4.3732439462673398E-2</v>
      </c>
      <c r="O675" s="59">
        <v>2.6365392503999998</v>
      </c>
      <c r="P675" s="60">
        <v>1.8721675544830899E-2</v>
      </c>
      <c r="Q675" s="59">
        <v>1.7083292781999999</v>
      </c>
      <c r="R675" s="60">
        <v>1.6634145868300702E-2</v>
      </c>
      <c r="S675" s="59">
        <v>1.6812292042000001</v>
      </c>
      <c r="T675" s="60">
        <v>9.6395767742506501E-3</v>
      </c>
      <c r="U675" s="59">
        <v>0.77812816119999995</v>
      </c>
      <c r="V675" s="60">
        <v>8.4350320296296792E-3</v>
      </c>
      <c r="W675" s="105"/>
      <c r="X675" s="59">
        <v>2.5083494100000001</v>
      </c>
      <c r="Y675" s="60">
        <v>1.3740097529759E-2</v>
      </c>
      <c r="Z675" s="59">
        <v>10.3883224275</v>
      </c>
      <c r="AA675" s="60">
        <v>3.1978381643005503E-2</v>
      </c>
      <c r="AB675" s="59">
        <v>3.7956039991999901</v>
      </c>
      <c r="AC675" s="60">
        <v>9.8871605690128202E-3</v>
      </c>
    </row>
    <row r="676" spans="1:29" x14ac:dyDescent="0.3">
      <c r="A676" s="56" t="s">
        <v>292</v>
      </c>
      <c r="B676" s="57">
        <v>45.9311137917</v>
      </c>
      <c r="C676" s="58">
        <v>5.07461993249066E-2</v>
      </c>
      <c r="D676" s="57">
        <v>18.403125963699999</v>
      </c>
      <c r="E676" s="58">
        <v>4.8123789681046698E-2</v>
      </c>
      <c r="F676" s="57">
        <v>27.5279878280001</v>
      </c>
      <c r="G676" s="58">
        <v>5.26647710735621E-2</v>
      </c>
      <c r="H676" s="105"/>
      <c r="I676" s="65">
        <v>3.1904679841000001</v>
      </c>
      <c r="J676" s="66">
        <v>2.4021625601212002</v>
      </c>
      <c r="K676" s="57">
        <v>12.482126113</v>
      </c>
      <c r="L676" s="58">
        <v>9.1834162790041404E-2</v>
      </c>
      <c r="M676" s="57">
        <v>8.1442608666999998</v>
      </c>
      <c r="N676" s="58">
        <v>6.4539333189787801E-2</v>
      </c>
      <c r="O676" s="57">
        <v>11.2500143381</v>
      </c>
      <c r="P676" s="58">
        <v>7.9884689097895895E-2</v>
      </c>
      <c r="Q676" s="57">
        <v>4.6131192528999998</v>
      </c>
      <c r="R676" s="58">
        <v>4.4918330171954998E-2</v>
      </c>
      <c r="S676" s="57">
        <v>3.3568090376000002</v>
      </c>
      <c r="T676" s="58">
        <v>1.92467620438708E-2</v>
      </c>
      <c r="U676" s="57">
        <v>2.8943161992999999</v>
      </c>
      <c r="V676" s="58">
        <v>3.1374844225303102E-2</v>
      </c>
      <c r="W676" s="105"/>
      <c r="X676" s="57">
        <v>1.7594575018</v>
      </c>
      <c r="Y676" s="62">
        <v>9.6378588955029609E-3</v>
      </c>
      <c r="Z676" s="57">
        <v>13.658885399300001</v>
      </c>
      <c r="AA676" s="58">
        <v>4.20461583826683E-2</v>
      </c>
      <c r="AB676" s="57">
        <v>30.512770890599999</v>
      </c>
      <c r="AC676" s="61">
        <v>7.9482650261841994E-2</v>
      </c>
    </row>
    <row r="677" spans="1:29" x14ac:dyDescent="0.3">
      <c r="A677" s="56" t="s">
        <v>293</v>
      </c>
      <c r="B677" s="59">
        <v>8.0838522855000008</v>
      </c>
      <c r="C677" s="60">
        <v>8.9313048504217896E-3</v>
      </c>
      <c r="D677" s="59">
        <v>3.8652062220999999</v>
      </c>
      <c r="E677" s="60">
        <v>1.0107433469352599E-2</v>
      </c>
      <c r="F677" s="59">
        <v>4.2186460633999898</v>
      </c>
      <c r="G677" s="60">
        <v>8.0708415942904992E-3</v>
      </c>
      <c r="H677" s="105"/>
      <c r="I677" s="68">
        <v>2.6650684675999998</v>
      </c>
      <c r="J677" s="69">
        <v>2.00657951276518</v>
      </c>
      <c r="K677" s="59">
        <v>0</v>
      </c>
      <c r="L677" s="60">
        <v>0</v>
      </c>
      <c r="M677" s="59">
        <v>0</v>
      </c>
      <c r="N677" s="60">
        <v>0</v>
      </c>
      <c r="O677" s="59">
        <v>1.9999882735000001</v>
      </c>
      <c r="P677" s="60">
        <v>1.42016211381085E-2</v>
      </c>
      <c r="Q677" s="59">
        <v>2.4564661344999998</v>
      </c>
      <c r="R677" s="60">
        <v>2.39188173633995E-2</v>
      </c>
      <c r="S677" s="59">
        <v>0.96232940990000004</v>
      </c>
      <c r="T677" s="60">
        <v>5.5176582738844897E-3</v>
      </c>
      <c r="U677" s="59">
        <v>0</v>
      </c>
      <c r="V677" s="60">
        <v>0</v>
      </c>
      <c r="W677" s="105"/>
      <c r="X677" s="59">
        <v>0.96232940990000204</v>
      </c>
      <c r="Y677" s="60">
        <v>5.2713947646478099E-3</v>
      </c>
      <c r="Z677" s="59">
        <v>3.5160763142000002</v>
      </c>
      <c r="AA677" s="60">
        <v>1.08235406675261E-2</v>
      </c>
      <c r="AB677" s="59">
        <v>3.6054465614</v>
      </c>
      <c r="AC677" s="60">
        <v>9.3918198745365396E-3</v>
      </c>
    </row>
    <row r="678" spans="1:29" x14ac:dyDescent="0.3">
      <c r="A678" s="56" t="s">
        <v>294</v>
      </c>
      <c r="B678" s="57">
        <v>8.9801879942999996</v>
      </c>
      <c r="C678" s="58">
        <v>9.9216059075020908E-3</v>
      </c>
      <c r="D678" s="57">
        <v>4.3430819613999896</v>
      </c>
      <c r="E678" s="58">
        <v>1.1357068537716E-2</v>
      </c>
      <c r="F678" s="57">
        <v>4.6371060329000002</v>
      </c>
      <c r="G678" s="58">
        <v>8.8714122220772199E-3</v>
      </c>
      <c r="H678" s="105"/>
      <c r="I678" s="65">
        <v>0</v>
      </c>
      <c r="J678" s="66">
        <v>0</v>
      </c>
      <c r="K678" s="57">
        <v>2.3556792779000002</v>
      </c>
      <c r="L678" s="58">
        <v>1.73313290003126E-2</v>
      </c>
      <c r="M678" s="57">
        <v>1.6229267849</v>
      </c>
      <c r="N678" s="58">
        <v>1.2860910796897501E-2</v>
      </c>
      <c r="O678" s="57">
        <v>0.41380770030000003</v>
      </c>
      <c r="P678" s="58">
        <v>2.9383873203457402E-3</v>
      </c>
      <c r="Q678" s="57">
        <v>0.96979083759999996</v>
      </c>
      <c r="R678" s="58">
        <v>9.4429349541894098E-3</v>
      </c>
      <c r="S678" s="57">
        <v>3.6179833935999999</v>
      </c>
      <c r="T678" s="58">
        <v>2.07442439159665E-2</v>
      </c>
      <c r="U678" s="57">
        <v>0</v>
      </c>
      <c r="V678" s="58">
        <v>0</v>
      </c>
      <c r="W678" s="105"/>
      <c r="X678" s="57">
        <v>3.3574854242000001</v>
      </c>
      <c r="Y678" s="58">
        <v>1.8391447778103701E-2</v>
      </c>
      <c r="Z678" s="57">
        <v>1.230288807</v>
      </c>
      <c r="AA678" s="58">
        <v>3.7871990666381301E-3</v>
      </c>
      <c r="AB678" s="57">
        <v>4.3924137631000004</v>
      </c>
      <c r="AC678" s="58">
        <v>1.14417890197357E-2</v>
      </c>
    </row>
    <row r="679" spans="1:29" x14ac:dyDescent="0.3">
      <c r="A679" s="56" t="s">
        <v>295</v>
      </c>
      <c r="B679" s="59">
        <v>4.8169125272000004</v>
      </c>
      <c r="C679" s="60">
        <v>5.3218827730692397E-3</v>
      </c>
      <c r="D679" s="59">
        <v>0.374264030999999</v>
      </c>
      <c r="E679" s="60">
        <v>9.7869261714294002E-4</v>
      </c>
      <c r="F679" s="59">
        <v>4.4426484962000004</v>
      </c>
      <c r="G679" s="60">
        <v>8.4993886031399304E-3</v>
      </c>
      <c r="H679" s="105"/>
      <c r="I679" s="68">
        <v>0</v>
      </c>
      <c r="J679" s="69">
        <v>0</v>
      </c>
      <c r="K679" s="59">
        <v>0</v>
      </c>
      <c r="L679" s="60">
        <v>0</v>
      </c>
      <c r="M679" s="59">
        <v>1.3535723415000001</v>
      </c>
      <c r="N679" s="60">
        <v>1.0726406947712E-2</v>
      </c>
      <c r="O679" s="59">
        <v>0</v>
      </c>
      <c r="P679" s="60">
        <v>0</v>
      </c>
      <c r="Q679" s="59">
        <v>0.75804944299999999</v>
      </c>
      <c r="R679" s="60">
        <v>7.3811911855378798E-3</v>
      </c>
      <c r="S679" s="59">
        <v>2.7052907426999999</v>
      </c>
      <c r="T679" s="60">
        <v>1.5511185355202701E-2</v>
      </c>
      <c r="U679" s="59">
        <v>0</v>
      </c>
      <c r="V679" s="60">
        <v>0</v>
      </c>
      <c r="W679" s="105"/>
      <c r="X679" s="59">
        <v>0</v>
      </c>
      <c r="Y679" s="60">
        <v>0</v>
      </c>
      <c r="Z679" s="59">
        <v>1.9275443029999999</v>
      </c>
      <c r="AA679" s="60">
        <v>5.93356124488031E-3</v>
      </c>
      <c r="AB679" s="59">
        <v>2.8893682241999898</v>
      </c>
      <c r="AC679" s="60">
        <v>7.5265089776726003E-3</v>
      </c>
    </row>
    <row r="680" spans="1:29" x14ac:dyDescent="0.3">
      <c r="A680" s="56" t="s">
        <v>296</v>
      </c>
      <c r="B680" s="57">
        <v>9.1753337399999992</v>
      </c>
      <c r="C680" s="58">
        <v>1.01372093207703E-2</v>
      </c>
      <c r="D680" s="57">
        <v>6.0448505695999897</v>
      </c>
      <c r="E680" s="58">
        <v>1.5807157872993201E-2</v>
      </c>
      <c r="F680" s="57">
        <v>3.1304831703999998</v>
      </c>
      <c r="G680" s="58">
        <v>5.9890385214084498E-3</v>
      </c>
      <c r="H680" s="105"/>
      <c r="I680" s="65">
        <v>0</v>
      </c>
      <c r="J680" s="66">
        <v>0</v>
      </c>
      <c r="K680" s="57">
        <v>0</v>
      </c>
      <c r="L680" s="58">
        <v>0</v>
      </c>
      <c r="M680" s="57">
        <v>2.7956564837000002</v>
      </c>
      <c r="N680" s="58">
        <v>2.2154227159328899E-2</v>
      </c>
      <c r="O680" s="57">
        <v>0.44958639090000002</v>
      </c>
      <c r="P680" s="58">
        <v>3.1924465143177102E-3</v>
      </c>
      <c r="Q680" s="57">
        <v>0.3819354136</v>
      </c>
      <c r="R680" s="58">
        <v>3.7189372465630602E-3</v>
      </c>
      <c r="S680" s="57">
        <v>2.2086154486999998</v>
      </c>
      <c r="T680" s="58">
        <v>1.26634239575147E-2</v>
      </c>
      <c r="U680" s="57">
        <v>3.3395400031000002</v>
      </c>
      <c r="V680" s="61">
        <v>3.6201140499704701E-2</v>
      </c>
      <c r="W680" s="105"/>
      <c r="X680" s="57">
        <v>2.3838357789</v>
      </c>
      <c r="Y680" s="58">
        <v>1.30580436546976E-2</v>
      </c>
      <c r="Z680" s="57">
        <v>2.9610563535000001</v>
      </c>
      <c r="AA680" s="58">
        <v>9.1150222569147503E-3</v>
      </c>
      <c r="AB680" s="57">
        <v>3.8304416076000001</v>
      </c>
      <c r="AC680" s="58">
        <v>9.9779089790586993E-3</v>
      </c>
    </row>
    <row r="681" spans="1:29" x14ac:dyDescent="0.3">
      <c r="A681" s="56" t="s">
        <v>297</v>
      </c>
      <c r="B681" s="59">
        <v>46.707288956799999</v>
      </c>
      <c r="C681" s="60">
        <v>5.1603743076574303E-2</v>
      </c>
      <c r="D681" s="59">
        <v>17.809614988700002</v>
      </c>
      <c r="E681" s="60">
        <v>4.6571770888661601E-2</v>
      </c>
      <c r="F681" s="59">
        <v>28.897673968100001</v>
      </c>
      <c r="G681" s="60">
        <v>5.52851662677806E-2</v>
      </c>
      <c r="H681" s="105"/>
      <c r="I681" s="68">
        <v>5.6219297948999998</v>
      </c>
      <c r="J681" s="69">
        <v>4.2328552852562797</v>
      </c>
      <c r="K681" s="59">
        <v>2.8238269801000002</v>
      </c>
      <c r="L681" s="60">
        <v>2.0775610199237699E-2</v>
      </c>
      <c r="M681" s="59">
        <v>5.3756392337000003</v>
      </c>
      <c r="N681" s="60">
        <v>4.2599344162761101E-2</v>
      </c>
      <c r="O681" s="59">
        <v>3.4687609134000001</v>
      </c>
      <c r="P681" s="60">
        <v>2.4631158574033599E-2</v>
      </c>
      <c r="Q681" s="59">
        <v>5.3778272568999901</v>
      </c>
      <c r="R681" s="60">
        <v>5.2364356325997098E-2</v>
      </c>
      <c r="S681" s="59">
        <v>17.951532989499999</v>
      </c>
      <c r="T681" s="61">
        <v>0.10292777453275399</v>
      </c>
      <c r="U681" s="59">
        <v>6.0877717883000004</v>
      </c>
      <c r="V681" s="60">
        <v>6.5992406628999994E-2</v>
      </c>
      <c r="W681" s="105"/>
      <c r="X681" s="59">
        <v>10.971621170400001</v>
      </c>
      <c r="Y681" s="60">
        <v>6.0099739031518898E-2</v>
      </c>
      <c r="Z681" s="59">
        <v>22.0152727149</v>
      </c>
      <c r="AA681" s="60">
        <v>6.7769632466186502E-2</v>
      </c>
      <c r="AB681" s="59">
        <v>13.7203950715</v>
      </c>
      <c r="AC681" s="60">
        <v>3.5740227160368898E-2</v>
      </c>
    </row>
    <row r="682" spans="1:29" x14ac:dyDescent="0.3">
      <c r="A682" s="56" t="s">
        <v>298</v>
      </c>
      <c r="B682" s="57">
        <v>40.792116433300002</v>
      </c>
      <c r="C682" s="58">
        <v>4.5068466678095498E-2</v>
      </c>
      <c r="D682" s="57">
        <v>12.6774563985</v>
      </c>
      <c r="E682" s="58">
        <v>3.3151283462138199E-2</v>
      </c>
      <c r="F682" s="57">
        <v>28.1146600348</v>
      </c>
      <c r="G682" s="58">
        <v>5.3787154505994299E-2</v>
      </c>
      <c r="H682" s="105"/>
      <c r="I682" s="65">
        <v>5.6219297948999998</v>
      </c>
      <c r="J682" s="66">
        <v>4.2328552852562797</v>
      </c>
      <c r="K682" s="57">
        <v>6.7843125944000002</v>
      </c>
      <c r="L682" s="58">
        <v>4.9913905817998198E-2</v>
      </c>
      <c r="M682" s="57">
        <v>3.4481264328000001</v>
      </c>
      <c r="N682" s="58">
        <v>2.7324736322839001E-2</v>
      </c>
      <c r="O682" s="57">
        <v>4.9866977980999998</v>
      </c>
      <c r="P682" s="58">
        <v>3.5409804045961703E-2</v>
      </c>
      <c r="Q682" s="57">
        <v>4.5579550120999999</v>
      </c>
      <c r="R682" s="58">
        <v>4.4381191319456899E-2</v>
      </c>
      <c r="S682" s="57">
        <v>8.6926118652999893</v>
      </c>
      <c r="T682" s="58">
        <v>4.9840378239321498E-2</v>
      </c>
      <c r="U682" s="57">
        <v>6.7004829357000002</v>
      </c>
      <c r="V682" s="58">
        <v>7.2634292131845496E-2</v>
      </c>
      <c r="W682" s="105"/>
      <c r="X682" s="57">
        <v>11.447891288699999</v>
      </c>
      <c r="Y682" s="58">
        <v>6.2708625118067698E-2</v>
      </c>
      <c r="Z682" s="57">
        <v>12.071214878499999</v>
      </c>
      <c r="AA682" s="58">
        <v>3.7158830886643603E-2</v>
      </c>
      <c r="AB682" s="57">
        <v>17.273010266099998</v>
      </c>
      <c r="AC682" s="58">
        <v>4.4994426722896601E-2</v>
      </c>
    </row>
    <row r="683" spans="1:29" x14ac:dyDescent="0.3">
      <c r="A683" s="56" t="s">
        <v>299</v>
      </c>
      <c r="B683" s="59">
        <v>12.8382728139</v>
      </c>
      <c r="C683" s="60">
        <v>1.4184144415836699E-2</v>
      </c>
      <c r="D683" s="59">
        <v>5.6179678621999898</v>
      </c>
      <c r="E683" s="60">
        <v>1.46908685170482E-2</v>
      </c>
      <c r="F683" s="59">
        <v>7.2203049517000002</v>
      </c>
      <c r="G683" s="60">
        <v>1.38134218068715E-2</v>
      </c>
      <c r="H683" s="105"/>
      <c r="I683" s="68">
        <v>4.2403600992000001</v>
      </c>
      <c r="J683" s="69">
        <v>3.19264581951398</v>
      </c>
      <c r="K683" s="59">
        <v>1.1193656596999999</v>
      </c>
      <c r="L683" s="60">
        <v>8.2354566268490904E-3</v>
      </c>
      <c r="M683" s="59">
        <v>3.4682852248999998</v>
      </c>
      <c r="N683" s="60">
        <v>2.74844850122953E-2</v>
      </c>
      <c r="O683" s="59">
        <v>0</v>
      </c>
      <c r="P683" s="60">
        <v>0</v>
      </c>
      <c r="Q683" s="59">
        <v>0.6990473411</v>
      </c>
      <c r="R683" s="60">
        <v>6.8066827567090597E-3</v>
      </c>
      <c r="S683" s="59">
        <v>2.4234922088999999</v>
      </c>
      <c r="T683" s="60">
        <v>1.38954517035089E-2</v>
      </c>
      <c r="U683" s="59">
        <v>0.88772228010000098</v>
      </c>
      <c r="V683" s="60">
        <v>9.6230495687390696E-3</v>
      </c>
      <c r="W683" s="105"/>
      <c r="X683" s="59">
        <v>0</v>
      </c>
      <c r="Y683" s="60">
        <v>0</v>
      </c>
      <c r="Z683" s="59">
        <v>5.8313895977000101</v>
      </c>
      <c r="AA683" s="60">
        <v>1.7950771490366599E-2</v>
      </c>
      <c r="AB683" s="59">
        <v>7.0068832161999897</v>
      </c>
      <c r="AC683" s="60">
        <v>1.82522147888695E-2</v>
      </c>
    </row>
    <row r="684" spans="1:29" x14ac:dyDescent="0.3">
      <c r="A684" s="56" t="s">
        <v>300</v>
      </c>
      <c r="B684" s="57">
        <v>4.5129953794000004</v>
      </c>
      <c r="C684" s="58">
        <v>4.98610515116226E-3</v>
      </c>
      <c r="D684" s="57">
        <v>2.0492277741999998</v>
      </c>
      <c r="E684" s="58">
        <v>5.3586877907960103E-3</v>
      </c>
      <c r="F684" s="57">
        <v>2.4637676052000099</v>
      </c>
      <c r="G684" s="58">
        <v>4.7135212975623897E-3</v>
      </c>
      <c r="H684" s="105"/>
      <c r="I684" s="65">
        <v>0</v>
      </c>
      <c r="J684" s="66">
        <v>0</v>
      </c>
      <c r="K684" s="57">
        <v>1.4877170068000001</v>
      </c>
      <c r="L684" s="58">
        <v>1.0945510768849901E-2</v>
      </c>
      <c r="M684" s="57">
        <v>0</v>
      </c>
      <c r="N684" s="58">
        <v>0</v>
      </c>
      <c r="O684" s="57">
        <v>0</v>
      </c>
      <c r="P684" s="58">
        <v>0</v>
      </c>
      <c r="Q684" s="57">
        <v>1.7749543243000001</v>
      </c>
      <c r="R684" s="61">
        <v>1.7282879545965801E-2</v>
      </c>
      <c r="S684" s="57">
        <v>0.66485655770000296</v>
      </c>
      <c r="T684" s="58">
        <v>3.8120535949545298E-3</v>
      </c>
      <c r="U684" s="57">
        <v>0.58546749060000003</v>
      </c>
      <c r="V684" s="58">
        <v>6.3465599650088999E-3</v>
      </c>
      <c r="W684" s="105"/>
      <c r="X684" s="57">
        <v>0.50882816379999996</v>
      </c>
      <c r="Y684" s="58">
        <v>2.7872307456958999E-3</v>
      </c>
      <c r="Z684" s="57">
        <v>2.3719077537</v>
      </c>
      <c r="AA684" s="58">
        <v>7.3014456279324397E-3</v>
      </c>
      <c r="AB684" s="57">
        <v>1.6322594618999999</v>
      </c>
      <c r="AC684" s="58">
        <v>4.2518691079199101E-3</v>
      </c>
    </row>
    <row r="685" spans="1:29" x14ac:dyDescent="0.3">
      <c r="A685" s="56" t="s">
        <v>301</v>
      </c>
      <c r="B685" s="59">
        <v>15.4225424259</v>
      </c>
      <c r="C685" s="60">
        <v>1.7039330149729099E-2</v>
      </c>
      <c r="D685" s="59">
        <v>10.357403183500001</v>
      </c>
      <c r="E685" s="60">
        <v>2.7084392805207198E-2</v>
      </c>
      <c r="F685" s="59">
        <v>5.0651392424000097</v>
      </c>
      <c r="G685" s="60">
        <v>9.6902977552679494E-3</v>
      </c>
      <c r="H685" s="105"/>
      <c r="I685" s="68">
        <v>4.2199198738000003</v>
      </c>
      <c r="J685" s="69">
        <v>3.1772559944409702</v>
      </c>
      <c r="K685" s="59">
        <v>4.1366892358999996</v>
      </c>
      <c r="L685" s="60">
        <v>3.04346702847203E-2</v>
      </c>
      <c r="M685" s="59">
        <v>2.6323525507999999</v>
      </c>
      <c r="N685" s="60">
        <v>2.0860122376938E-2</v>
      </c>
      <c r="O685" s="59">
        <v>1.5686890968</v>
      </c>
      <c r="P685" s="60">
        <v>1.11390294290319E-2</v>
      </c>
      <c r="Q685" s="59">
        <v>0</v>
      </c>
      <c r="R685" s="62">
        <v>0</v>
      </c>
      <c r="S685" s="59">
        <v>2.4274007994</v>
      </c>
      <c r="T685" s="60">
        <v>1.39178621863329E-2</v>
      </c>
      <c r="U685" s="59">
        <v>0.43749086920000002</v>
      </c>
      <c r="V685" s="60">
        <v>4.7424700433429398E-3</v>
      </c>
      <c r="W685" s="105"/>
      <c r="X685" s="59">
        <v>0.43749086920000002</v>
      </c>
      <c r="Y685" s="60">
        <v>2.39646326274258E-3</v>
      </c>
      <c r="Z685" s="59">
        <v>3.7432327591000001</v>
      </c>
      <c r="AA685" s="60">
        <v>1.15227965424161E-2</v>
      </c>
      <c r="AB685" s="59">
        <v>11.241818797600001</v>
      </c>
      <c r="AC685" s="60">
        <v>2.9283789236981699E-2</v>
      </c>
    </row>
    <row r="686" spans="1:29" x14ac:dyDescent="0.3">
      <c r="A686" s="56" t="s">
        <v>305</v>
      </c>
      <c r="B686" s="57">
        <v>24.944002879799999</v>
      </c>
      <c r="C686" s="58">
        <v>2.75589516039151E-2</v>
      </c>
      <c r="D686" s="57">
        <v>8.1142343893999893</v>
      </c>
      <c r="E686" s="58">
        <v>2.12185533016747E-2</v>
      </c>
      <c r="F686" s="57">
        <v>16.829768490399999</v>
      </c>
      <c r="G686" s="58">
        <v>3.21976277491096E-2</v>
      </c>
      <c r="H686" s="105"/>
      <c r="I686" s="65">
        <v>0</v>
      </c>
      <c r="J686" s="66">
        <v>0</v>
      </c>
      <c r="K686" s="57">
        <v>0</v>
      </c>
      <c r="L686" s="58">
        <v>0</v>
      </c>
      <c r="M686" s="57">
        <v>4.5980117716000004</v>
      </c>
      <c r="N686" s="58">
        <v>3.6437022167500999E-2</v>
      </c>
      <c r="O686" s="57">
        <v>2.4085521648000001</v>
      </c>
      <c r="P686" s="58">
        <v>1.7102772945763799E-2</v>
      </c>
      <c r="Q686" s="57">
        <v>6.6467187399999998</v>
      </c>
      <c r="R686" s="61">
        <v>6.4719659422581302E-2</v>
      </c>
      <c r="S686" s="57">
        <v>7.2780318059000004</v>
      </c>
      <c r="T686" s="58">
        <v>4.1729673850029798E-2</v>
      </c>
      <c r="U686" s="57">
        <v>4.0126883974999998</v>
      </c>
      <c r="V686" s="58">
        <v>4.3498175294977202E-2</v>
      </c>
      <c r="W686" s="105"/>
      <c r="X686" s="57">
        <v>2.3840812364000001</v>
      </c>
      <c r="Y686" s="58">
        <v>1.3059388208202001E-2</v>
      </c>
      <c r="Z686" s="57">
        <v>11.7372123009</v>
      </c>
      <c r="AA686" s="58">
        <v>3.6130670471833402E-2</v>
      </c>
      <c r="AB686" s="57">
        <v>10.8227093425</v>
      </c>
      <c r="AC686" s="58">
        <v>2.8192051932605801E-2</v>
      </c>
    </row>
    <row r="687" spans="1:29" x14ac:dyDescent="0.3">
      <c r="A687" s="63" t="s">
        <v>1</v>
      </c>
    </row>
    <row r="688" spans="1:29" x14ac:dyDescent="0.3">
      <c r="A688" s="63" t="s">
        <v>1</v>
      </c>
    </row>
    <row r="689" spans="1:29" x14ac:dyDescent="0.3">
      <c r="A689" s="51" t="s">
        <v>419</v>
      </c>
    </row>
    <row r="690" spans="1:29" x14ac:dyDescent="0.3">
      <c r="A690" s="52" t="s">
        <v>1</v>
      </c>
    </row>
    <row r="691" spans="1:29" x14ac:dyDescent="0.3">
      <c r="A691" s="112" t="s">
        <v>1</v>
      </c>
      <c r="B691" s="114" t="s">
        <v>502</v>
      </c>
      <c r="C691" s="114" t="s">
        <v>1</v>
      </c>
      <c r="D691" s="114" t="s">
        <v>346</v>
      </c>
      <c r="E691" s="114" t="s">
        <v>1</v>
      </c>
      <c r="F691" s="114" t="s">
        <v>347</v>
      </c>
      <c r="G691" s="114" t="s">
        <v>1</v>
      </c>
      <c r="H691" s="103"/>
      <c r="I691" s="114" t="s">
        <v>350</v>
      </c>
      <c r="J691" s="114" t="s">
        <v>1</v>
      </c>
      <c r="K691" s="114" t="s">
        <v>351</v>
      </c>
      <c r="L691" s="114" t="s">
        <v>1</v>
      </c>
      <c r="M691" s="114" t="s">
        <v>352</v>
      </c>
      <c r="N691" s="114" t="s">
        <v>1</v>
      </c>
      <c r="O691" s="114" t="s">
        <v>353</v>
      </c>
      <c r="P691" s="114" t="s">
        <v>1</v>
      </c>
      <c r="Q691" s="114" t="s">
        <v>354</v>
      </c>
      <c r="R691" s="114" t="s">
        <v>1</v>
      </c>
      <c r="S691" s="114" t="s">
        <v>355</v>
      </c>
      <c r="T691" s="114" t="s">
        <v>1</v>
      </c>
      <c r="U691" s="114" t="s">
        <v>356</v>
      </c>
      <c r="V691" s="114" t="s">
        <v>1</v>
      </c>
      <c r="W691" s="103"/>
      <c r="X691" s="114" t="s">
        <v>358</v>
      </c>
      <c r="Y691" s="114" t="s">
        <v>1</v>
      </c>
      <c r="Z691" s="114" t="s">
        <v>359</v>
      </c>
      <c r="AA691" s="114" t="s">
        <v>1</v>
      </c>
      <c r="AB691" s="114" t="s">
        <v>360</v>
      </c>
      <c r="AC691" s="114" t="s">
        <v>1</v>
      </c>
    </row>
    <row r="692" spans="1:29" x14ac:dyDescent="0.3">
      <c r="A692" s="113" t="s">
        <v>1</v>
      </c>
      <c r="B692" s="53" t="s">
        <v>14</v>
      </c>
      <c r="C692" s="53" t="s">
        <v>15</v>
      </c>
      <c r="D692" s="53" t="s">
        <v>14</v>
      </c>
      <c r="E692" s="53" t="s">
        <v>15</v>
      </c>
      <c r="F692" s="53" t="s">
        <v>14</v>
      </c>
      <c r="G692" s="53" t="s">
        <v>15</v>
      </c>
      <c r="H692" s="103"/>
      <c r="I692" s="53" t="s">
        <v>14</v>
      </c>
      <c r="J692" s="53" t="s">
        <v>15</v>
      </c>
      <c r="K692" s="53" t="s">
        <v>14</v>
      </c>
      <c r="L692" s="53" t="s">
        <v>15</v>
      </c>
      <c r="M692" s="53" t="s">
        <v>14</v>
      </c>
      <c r="N692" s="53" t="s">
        <v>15</v>
      </c>
      <c r="O692" s="53" t="s">
        <v>14</v>
      </c>
      <c r="P692" s="53" t="s">
        <v>15</v>
      </c>
      <c r="Q692" s="53" t="s">
        <v>14</v>
      </c>
      <c r="R692" s="53" t="s">
        <v>15</v>
      </c>
      <c r="S692" s="53" t="s">
        <v>14</v>
      </c>
      <c r="T692" s="53" t="s">
        <v>15</v>
      </c>
      <c r="U692" s="53" t="s">
        <v>14</v>
      </c>
      <c r="V692" s="53" t="s">
        <v>15</v>
      </c>
      <c r="W692" s="103"/>
      <c r="X692" s="53" t="s">
        <v>14</v>
      </c>
      <c r="Y692" s="53" t="s">
        <v>15</v>
      </c>
      <c r="Z692" s="53" t="s">
        <v>14</v>
      </c>
      <c r="AA692" s="53" t="s">
        <v>15</v>
      </c>
      <c r="AB692" s="53" t="s">
        <v>14</v>
      </c>
      <c r="AC692" s="53" t="s">
        <v>15</v>
      </c>
    </row>
    <row r="693" spans="1:29" x14ac:dyDescent="0.3">
      <c r="A693" s="54" t="s">
        <v>16</v>
      </c>
      <c r="B693" s="55">
        <v>261.71728873230001</v>
      </c>
      <c r="C693" s="55">
        <v>261.71728873230001</v>
      </c>
      <c r="D693" s="55">
        <v>115.9374988811</v>
      </c>
      <c r="E693" s="55">
        <v>115.9374988811</v>
      </c>
      <c r="F693" s="55">
        <v>145.77978985120001</v>
      </c>
      <c r="G693" s="55">
        <v>145.77978985120001</v>
      </c>
      <c r="H693" s="104"/>
      <c r="I693" s="55">
        <v>30.645613516600001</v>
      </c>
      <c r="J693" s="55">
        <v>30.645613516600001</v>
      </c>
      <c r="K693" s="55">
        <v>19.606640565399999</v>
      </c>
      <c r="L693" s="55">
        <v>19.606640565399999</v>
      </c>
      <c r="M693" s="55">
        <v>33.697255514699997</v>
      </c>
      <c r="N693" s="55">
        <v>33.697255514699997</v>
      </c>
      <c r="O693" s="55">
        <v>47.1100797613</v>
      </c>
      <c r="P693" s="55">
        <v>47.1100797613</v>
      </c>
      <c r="Q693" s="55">
        <v>32.629712466400001</v>
      </c>
      <c r="R693" s="55">
        <v>32.629712466400001</v>
      </c>
      <c r="S693" s="55">
        <v>68.211372057800006</v>
      </c>
      <c r="T693" s="55">
        <v>68.211372057800006</v>
      </c>
      <c r="U693" s="55">
        <v>29.816614850099999</v>
      </c>
      <c r="V693" s="55">
        <v>29.816614850099999</v>
      </c>
      <c r="W693" s="104"/>
      <c r="X693" s="55">
        <v>50.341010778300003</v>
      </c>
      <c r="Y693" s="55">
        <v>50.341010778300003</v>
      </c>
      <c r="Z693" s="55">
        <v>94.515727722899996</v>
      </c>
      <c r="AA693" s="55">
        <v>94.515727722899996</v>
      </c>
      <c r="AB693" s="55">
        <v>115.5382377092</v>
      </c>
      <c r="AC693" s="55">
        <v>115.5382377092</v>
      </c>
    </row>
    <row r="694" spans="1:29" x14ac:dyDescent="0.3">
      <c r="A694" s="56" t="s">
        <v>306</v>
      </c>
      <c r="B694" s="57">
        <v>45.020770472399903</v>
      </c>
      <c r="C694" s="58">
        <v>0.17202062076399499</v>
      </c>
      <c r="D694" s="57">
        <v>25.592616783699999</v>
      </c>
      <c r="E694" s="58">
        <v>0.22074494473911799</v>
      </c>
      <c r="F694" s="57">
        <v>19.4281536887</v>
      </c>
      <c r="G694" s="58">
        <v>0.13327055628582399</v>
      </c>
      <c r="H694" s="105"/>
      <c r="I694" s="65">
        <v>5.6085752759000096</v>
      </c>
      <c r="J694" s="66">
        <v>18.301396618677501</v>
      </c>
      <c r="K694" s="65">
        <v>7.1765901135999801</v>
      </c>
      <c r="L694" s="66">
        <v>36.602854475052602</v>
      </c>
      <c r="M694" s="57">
        <v>3.7222370243000098</v>
      </c>
      <c r="N694" s="58">
        <v>0.110461133034298</v>
      </c>
      <c r="O694" s="57">
        <v>9.0730521258000092</v>
      </c>
      <c r="P694" s="58">
        <v>0.192592586804604</v>
      </c>
      <c r="Q694" s="57">
        <v>5.0396066124000001</v>
      </c>
      <c r="R694" s="58">
        <v>0.15444839171014699</v>
      </c>
      <c r="S694" s="57">
        <v>5.8961045166000101</v>
      </c>
      <c r="T694" s="58">
        <v>8.6438732116454697E-2</v>
      </c>
      <c r="U694" s="57">
        <v>8.5046048037999995</v>
      </c>
      <c r="V694" s="58">
        <v>0.28523039407914103</v>
      </c>
      <c r="W694" s="105"/>
      <c r="X694" s="57">
        <v>3.0355686605999899</v>
      </c>
      <c r="Y694" s="62">
        <v>6.0300113439687102E-2</v>
      </c>
      <c r="Z694" s="57">
        <v>20.3363173513</v>
      </c>
      <c r="AA694" s="58">
        <v>0.21516331557983401</v>
      </c>
      <c r="AB694" s="57">
        <v>21.6488844605</v>
      </c>
      <c r="AC694" s="58">
        <v>0.18737419654078899</v>
      </c>
    </row>
    <row r="695" spans="1:29" x14ac:dyDescent="0.3">
      <c r="A695" s="56" t="s">
        <v>307</v>
      </c>
      <c r="B695" s="59">
        <v>107.0208715461</v>
      </c>
      <c r="C695" s="60">
        <v>0.408917852024546</v>
      </c>
      <c r="D695" s="59">
        <v>51.7345767821</v>
      </c>
      <c r="E695" s="60">
        <v>0.44622815983943698</v>
      </c>
      <c r="F695" s="59">
        <v>55.286294763999997</v>
      </c>
      <c r="G695" s="60">
        <v>0.37924526314952001</v>
      </c>
      <c r="H695" s="105"/>
      <c r="I695" s="68">
        <v>14.2528711469</v>
      </c>
      <c r="J695" s="69">
        <v>46.508682683671999</v>
      </c>
      <c r="K695" s="68">
        <v>7.6547566382000003</v>
      </c>
      <c r="L695" s="69">
        <v>39.041653324886298</v>
      </c>
      <c r="M695" s="59">
        <v>14.652753134299999</v>
      </c>
      <c r="N695" s="60">
        <v>0.43483520869846298</v>
      </c>
      <c r="O695" s="59">
        <v>18.604806653899999</v>
      </c>
      <c r="P695" s="60">
        <v>0.39492199436230802</v>
      </c>
      <c r="Q695" s="59">
        <v>10.2088048269</v>
      </c>
      <c r="R695" s="60">
        <v>0.312868366137531</v>
      </c>
      <c r="S695" s="59">
        <v>30.6035697268</v>
      </c>
      <c r="T695" s="60">
        <v>0.44865788216175401</v>
      </c>
      <c r="U695" s="59">
        <v>11.0433094191</v>
      </c>
      <c r="V695" s="60">
        <v>0.37037435250846301</v>
      </c>
      <c r="W695" s="105"/>
      <c r="X695" s="59">
        <v>21.811740592899898</v>
      </c>
      <c r="Y695" s="60">
        <v>0.43327975055880602</v>
      </c>
      <c r="Z695" s="59">
        <v>34.349621666200001</v>
      </c>
      <c r="AA695" s="60">
        <v>0.36342757437054102</v>
      </c>
      <c r="AB695" s="59">
        <v>49.537196765099999</v>
      </c>
      <c r="AC695" s="60">
        <v>0.42875153496612001</v>
      </c>
    </row>
    <row r="696" spans="1:29" x14ac:dyDescent="0.3">
      <c r="A696" s="56" t="s">
        <v>308</v>
      </c>
      <c r="B696" s="57">
        <v>109.67564671380001</v>
      </c>
      <c r="C696" s="58">
        <v>0.41906152721145901</v>
      </c>
      <c r="D696" s="57">
        <v>38.610305315300003</v>
      </c>
      <c r="E696" s="58">
        <v>0.33302689542144498</v>
      </c>
      <c r="F696" s="57">
        <v>71.065341398499896</v>
      </c>
      <c r="G696" s="58">
        <v>0.48748418056465598</v>
      </c>
      <c r="H696" s="105"/>
      <c r="I696" s="65">
        <v>10.784167093800001</v>
      </c>
      <c r="J696" s="66">
        <v>35.1899206976505</v>
      </c>
      <c r="K696" s="65">
        <v>4.7752938136000003</v>
      </c>
      <c r="L696" s="66">
        <v>24.355492200061001</v>
      </c>
      <c r="M696" s="57">
        <v>15.322265356100001</v>
      </c>
      <c r="N696" s="58">
        <v>0.45470365826724002</v>
      </c>
      <c r="O696" s="57">
        <v>19.4322209816</v>
      </c>
      <c r="P696" s="58">
        <v>0.41248541883308798</v>
      </c>
      <c r="Q696" s="57">
        <v>17.381301027100001</v>
      </c>
      <c r="R696" s="58">
        <v>0.53268324215232199</v>
      </c>
      <c r="S696" s="57">
        <v>31.711697814400001</v>
      </c>
      <c r="T696" s="58">
        <v>0.46490338572179102</v>
      </c>
      <c r="U696" s="57">
        <v>10.268700627199999</v>
      </c>
      <c r="V696" s="58">
        <v>0.34439525341239602</v>
      </c>
      <c r="W696" s="105"/>
      <c r="X696" s="57">
        <v>25.493701524799999</v>
      </c>
      <c r="Y696" s="58">
        <v>0.50642013600150704</v>
      </c>
      <c r="Z696" s="57">
        <v>39.829788705399999</v>
      </c>
      <c r="AA696" s="58">
        <v>0.421409110049625</v>
      </c>
      <c r="AB696" s="57">
        <v>44.352156483599998</v>
      </c>
      <c r="AC696" s="58">
        <v>0.38387426849309098</v>
      </c>
    </row>
    <row r="697" spans="1:29" x14ac:dyDescent="0.3">
      <c r="A697" s="63" t="s">
        <v>1</v>
      </c>
    </row>
    <row r="698" spans="1:29" x14ac:dyDescent="0.3">
      <c r="A698" s="63" t="s">
        <v>1</v>
      </c>
    </row>
    <row r="699" spans="1:29" x14ac:dyDescent="0.3">
      <c r="A699" s="51" t="s">
        <v>420</v>
      </c>
    </row>
    <row r="700" spans="1:29" x14ac:dyDescent="0.3">
      <c r="A700" s="52" t="s">
        <v>1</v>
      </c>
    </row>
    <row r="701" spans="1:29" x14ac:dyDescent="0.3">
      <c r="A701" s="112" t="s">
        <v>1</v>
      </c>
      <c r="B701" s="114" t="s">
        <v>502</v>
      </c>
      <c r="C701" s="114" t="s">
        <v>1</v>
      </c>
      <c r="D701" s="114" t="s">
        <v>346</v>
      </c>
      <c r="E701" s="114" t="s">
        <v>1</v>
      </c>
      <c r="F701" s="114" t="s">
        <v>347</v>
      </c>
      <c r="G701" s="114" t="s">
        <v>1</v>
      </c>
      <c r="H701" s="103"/>
      <c r="I701" s="114" t="s">
        <v>350</v>
      </c>
      <c r="J701" s="114" t="s">
        <v>1</v>
      </c>
      <c r="K701" s="114" t="s">
        <v>351</v>
      </c>
      <c r="L701" s="114" t="s">
        <v>1</v>
      </c>
      <c r="M701" s="114" t="s">
        <v>352</v>
      </c>
      <c r="N701" s="114" t="s">
        <v>1</v>
      </c>
      <c r="O701" s="114" t="s">
        <v>353</v>
      </c>
      <c r="P701" s="114" t="s">
        <v>1</v>
      </c>
      <c r="Q701" s="114" t="s">
        <v>354</v>
      </c>
      <c r="R701" s="114" t="s">
        <v>1</v>
      </c>
      <c r="S701" s="114" t="s">
        <v>355</v>
      </c>
      <c r="T701" s="114" t="s">
        <v>1</v>
      </c>
      <c r="U701" s="114" t="s">
        <v>356</v>
      </c>
      <c r="V701" s="114" t="s">
        <v>1</v>
      </c>
      <c r="W701" s="103"/>
      <c r="X701" s="114" t="s">
        <v>358</v>
      </c>
      <c r="Y701" s="114" t="s">
        <v>1</v>
      </c>
      <c r="Z701" s="114" t="s">
        <v>359</v>
      </c>
      <c r="AA701" s="114" t="s">
        <v>1</v>
      </c>
      <c r="AB701" s="114" t="s">
        <v>360</v>
      </c>
      <c r="AC701" s="114" t="s">
        <v>1</v>
      </c>
    </row>
    <row r="702" spans="1:29" x14ac:dyDescent="0.3">
      <c r="A702" s="113" t="s">
        <v>1</v>
      </c>
      <c r="B702" s="53" t="s">
        <v>14</v>
      </c>
      <c r="C702" s="53" t="s">
        <v>15</v>
      </c>
      <c r="D702" s="53" t="s">
        <v>14</v>
      </c>
      <c r="E702" s="53" t="s">
        <v>15</v>
      </c>
      <c r="F702" s="53" t="s">
        <v>14</v>
      </c>
      <c r="G702" s="53" t="s">
        <v>15</v>
      </c>
      <c r="H702" s="103"/>
      <c r="I702" s="53" t="s">
        <v>14</v>
      </c>
      <c r="J702" s="53" t="s">
        <v>15</v>
      </c>
      <c r="K702" s="53" t="s">
        <v>14</v>
      </c>
      <c r="L702" s="53" t="s">
        <v>15</v>
      </c>
      <c r="M702" s="53" t="s">
        <v>14</v>
      </c>
      <c r="N702" s="53" t="s">
        <v>15</v>
      </c>
      <c r="O702" s="53" t="s">
        <v>14</v>
      </c>
      <c r="P702" s="53" t="s">
        <v>15</v>
      </c>
      <c r="Q702" s="53" t="s">
        <v>14</v>
      </c>
      <c r="R702" s="53" t="s">
        <v>15</v>
      </c>
      <c r="S702" s="53" t="s">
        <v>14</v>
      </c>
      <c r="T702" s="53" t="s">
        <v>15</v>
      </c>
      <c r="U702" s="53" t="s">
        <v>14</v>
      </c>
      <c r="V702" s="53" t="s">
        <v>15</v>
      </c>
      <c r="W702" s="103"/>
      <c r="X702" s="53" t="s">
        <v>14</v>
      </c>
      <c r="Y702" s="53" t="s">
        <v>15</v>
      </c>
      <c r="Z702" s="53" t="s">
        <v>14</v>
      </c>
      <c r="AA702" s="53" t="s">
        <v>15</v>
      </c>
      <c r="AB702" s="53" t="s">
        <v>14</v>
      </c>
      <c r="AC702" s="53" t="s">
        <v>15</v>
      </c>
    </row>
    <row r="703" spans="1:29" x14ac:dyDescent="0.3">
      <c r="A703" s="54" t="s">
        <v>16</v>
      </c>
      <c r="B703" s="55">
        <v>325.24487104240001</v>
      </c>
      <c r="C703" s="55">
        <v>325.24487104240001</v>
      </c>
      <c r="D703" s="55">
        <v>144.1471157089</v>
      </c>
      <c r="E703" s="55">
        <v>144.1471157089</v>
      </c>
      <c r="F703" s="55">
        <v>181.0977553335</v>
      </c>
      <c r="G703" s="55">
        <v>181.0977553335</v>
      </c>
      <c r="H703" s="104"/>
      <c r="I703" s="55">
        <v>39.821241268999998</v>
      </c>
      <c r="J703" s="55">
        <v>39.821241268999998</v>
      </c>
      <c r="K703" s="55">
        <v>39.871612410499999</v>
      </c>
      <c r="L703" s="55">
        <v>39.871612410499999</v>
      </c>
      <c r="M703" s="55">
        <v>44.077583862399997</v>
      </c>
      <c r="N703" s="55">
        <v>44.077583862399997</v>
      </c>
      <c r="O703" s="55">
        <v>45.629355359199998</v>
      </c>
      <c r="P703" s="55">
        <v>45.629355359199998</v>
      </c>
      <c r="Q703" s="55">
        <v>40.006630381199997</v>
      </c>
      <c r="R703" s="55">
        <v>40.006630381199997</v>
      </c>
      <c r="S703" s="55">
        <v>80.2718623393</v>
      </c>
      <c r="T703" s="55">
        <v>80.2718623393</v>
      </c>
      <c r="U703" s="55">
        <v>35.566585420800003</v>
      </c>
      <c r="V703" s="55">
        <v>35.566585420800003</v>
      </c>
      <c r="W703" s="104"/>
      <c r="X703" s="55">
        <v>61.121272956699997</v>
      </c>
      <c r="Y703" s="55">
        <v>61.121272956699997</v>
      </c>
      <c r="Z703" s="55">
        <v>113.7178948167</v>
      </c>
      <c r="AA703" s="55">
        <v>113.7178948167</v>
      </c>
      <c r="AB703" s="55">
        <v>147.8958295777</v>
      </c>
      <c r="AC703" s="55">
        <v>147.8958295777</v>
      </c>
    </row>
    <row r="704" spans="1:29" x14ac:dyDescent="0.3">
      <c r="A704" s="56" t="s">
        <v>306</v>
      </c>
      <c r="B704" s="57">
        <v>79.265107361900107</v>
      </c>
      <c r="C704" s="58">
        <v>0.24370901563445899</v>
      </c>
      <c r="D704" s="57">
        <v>34.843240702000003</v>
      </c>
      <c r="E704" s="58">
        <v>0.24171999925662499</v>
      </c>
      <c r="F704" s="57">
        <v>44.421866659899997</v>
      </c>
      <c r="G704" s="58">
        <v>0.24529219911144101</v>
      </c>
      <c r="H704" s="105"/>
      <c r="I704" s="65">
        <v>13.907458243900001</v>
      </c>
      <c r="J704" s="66">
        <v>34.924723089248999</v>
      </c>
      <c r="K704" s="65">
        <v>11.0272713331</v>
      </c>
      <c r="L704" s="66">
        <v>27.656948556703</v>
      </c>
      <c r="M704" s="57">
        <v>7.9515572964999901</v>
      </c>
      <c r="N704" s="58">
        <v>0.18039911900168801</v>
      </c>
      <c r="O704" s="57">
        <v>15.9517744467</v>
      </c>
      <c r="P704" s="58">
        <v>0.34959456080686702</v>
      </c>
      <c r="Q704" s="57">
        <v>9.2965252281999895</v>
      </c>
      <c r="R704" s="58">
        <v>0.23237461239846499</v>
      </c>
      <c r="S704" s="57">
        <v>12.599950316399999</v>
      </c>
      <c r="T704" s="58">
        <v>0.15696596477532099</v>
      </c>
      <c r="U704" s="57">
        <v>8.5305704970999905</v>
      </c>
      <c r="V704" s="58">
        <v>0.239847890827078</v>
      </c>
      <c r="W704" s="105"/>
      <c r="X704" s="57">
        <v>10.5931004985</v>
      </c>
      <c r="Y704" s="58">
        <v>0.17331282524178501</v>
      </c>
      <c r="Z704" s="57">
        <v>21.807113593299999</v>
      </c>
      <c r="AA704" s="58">
        <v>0.19176501313579999</v>
      </c>
      <c r="AB704" s="57">
        <v>46.864893270099998</v>
      </c>
      <c r="AC704" s="58">
        <v>0.316877719973021</v>
      </c>
    </row>
    <row r="705" spans="1:29" x14ac:dyDescent="0.3">
      <c r="A705" s="56" t="s">
        <v>307</v>
      </c>
      <c r="B705" s="59">
        <v>88.239493746500102</v>
      </c>
      <c r="C705" s="60">
        <v>0.27130172249510098</v>
      </c>
      <c r="D705" s="59">
        <v>43.564040207700003</v>
      </c>
      <c r="E705" s="60">
        <v>0.30221929862041802</v>
      </c>
      <c r="F705" s="59">
        <v>44.675453538799999</v>
      </c>
      <c r="G705" s="60">
        <v>0.246692475323772</v>
      </c>
      <c r="H705" s="105"/>
      <c r="I705" s="68">
        <v>14.783694607999999</v>
      </c>
      <c r="J705" s="69">
        <v>37.125147626949499</v>
      </c>
      <c r="K705" s="68">
        <v>2.8817076617000099</v>
      </c>
      <c r="L705" s="69">
        <v>7.22746708116855</v>
      </c>
      <c r="M705" s="59">
        <v>9.3671262763000005</v>
      </c>
      <c r="N705" s="60">
        <v>0.212514513171638</v>
      </c>
      <c r="O705" s="59">
        <v>9.7784611470999891</v>
      </c>
      <c r="P705" s="60">
        <v>0.21430197884942101</v>
      </c>
      <c r="Q705" s="59">
        <v>13.474922965799999</v>
      </c>
      <c r="R705" s="60">
        <v>0.33681724347702502</v>
      </c>
      <c r="S705" s="59">
        <v>23.405248731</v>
      </c>
      <c r="T705" s="60">
        <v>0.29157475669455202</v>
      </c>
      <c r="U705" s="59">
        <v>14.5483323566</v>
      </c>
      <c r="V705" s="61">
        <v>0.40904495566481502</v>
      </c>
      <c r="W705" s="105"/>
      <c r="X705" s="59">
        <v>25.256127079799999</v>
      </c>
      <c r="Y705" s="61">
        <v>0.41321336840762701</v>
      </c>
      <c r="Z705" s="59">
        <v>34.922874855899998</v>
      </c>
      <c r="AA705" s="60">
        <v>0.30710096165772</v>
      </c>
      <c r="AB705" s="59">
        <v>25.550618119500001</v>
      </c>
      <c r="AC705" s="62">
        <v>0.17276091011123801</v>
      </c>
    </row>
    <row r="706" spans="1:29" x14ac:dyDescent="0.3">
      <c r="A706" s="56" t="s">
        <v>308</v>
      </c>
      <c r="B706" s="57">
        <v>157.740269934</v>
      </c>
      <c r="C706" s="58">
        <v>0.48498926187044</v>
      </c>
      <c r="D706" s="57">
        <v>65.739834799199997</v>
      </c>
      <c r="E706" s="58">
        <v>0.45606070212295702</v>
      </c>
      <c r="F706" s="57">
        <v>92.000435134799702</v>
      </c>
      <c r="G706" s="58">
        <v>0.50801532556478601</v>
      </c>
      <c r="H706" s="105"/>
      <c r="I706" s="65">
        <v>11.1300884171</v>
      </c>
      <c r="J706" s="66">
        <v>27.950129283801498</v>
      </c>
      <c r="K706" s="65">
        <v>25.9626334157001</v>
      </c>
      <c r="L706" s="66">
        <v>65.115584362128402</v>
      </c>
      <c r="M706" s="57">
        <v>26.7589002895999</v>
      </c>
      <c r="N706" s="58">
        <v>0.60708636782667302</v>
      </c>
      <c r="O706" s="57">
        <v>19.899119765399998</v>
      </c>
      <c r="P706" s="58">
        <v>0.436103460343712</v>
      </c>
      <c r="Q706" s="57">
        <v>17.2351821872</v>
      </c>
      <c r="R706" s="58">
        <v>0.43080814412451002</v>
      </c>
      <c r="S706" s="57">
        <v>44.266663291900002</v>
      </c>
      <c r="T706" s="58">
        <v>0.551459278530126</v>
      </c>
      <c r="U706" s="57">
        <v>12.4876825671</v>
      </c>
      <c r="V706" s="58">
        <v>0.35110715350810601</v>
      </c>
      <c r="W706" s="105"/>
      <c r="X706" s="57">
        <v>25.272045378400101</v>
      </c>
      <c r="Y706" s="58">
        <v>0.413473806350588</v>
      </c>
      <c r="Z706" s="57">
        <v>56.987906367500003</v>
      </c>
      <c r="AA706" s="58">
        <v>0.50113402520647998</v>
      </c>
      <c r="AB706" s="57">
        <v>75.480318188099901</v>
      </c>
      <c r="AC706" s="58">
        <v>0.51036136991574099</v>
      </c>
    </row>
    <row r="707" spans="1:29" x14ac:dyDescent="0.3">
      <c r="A707" s="63" t="s">
        <v>1</v>
      </c>
    </row>
    <row r="708" spans="1:29" x14ac:dyDescent="0.3">
      <c r="A708" s="63" t="s">
        <v>1</v>
      </c>
    </row>
    <row r="709" spans="1:29" x14ac:dyDescent="0.3">
      <c r="A709" s="51" t="s">
        <v>421</v>
      </c>
    </row>
    <row r="710" spans="1:29" x14ac:dyDescent="0.3">
      <c r="A710" s="52" t="s">
        <v>1</v>
      </c>
    </row>
    <row r="711" spans="1:29" x14ac:dyDescent="0.3">
      <c r="A711" s="112" t="s">
        <v>1</v>
      </c>
      <c r="B711" s="114" t="s">
        <v>502</v>
      </c>
      <c r="C711" s="114" t="s">
        <v>1</v>
      </c>
      <c r="D711" s="114" t="s">
        <v>346</v>
      </c>
      <c r="E711" s="114" t="s">
        <v>1</v>
      </c>
      <c r="F711" s="114" t="s">
        <v>347</v>
      </c>
      <c r="G711" s="114" t="s">
        <v>1</v>
      </c>
      <c r="H711" s="103"/>
      <c r="I711" s="114" t="s">
        <v>350</v>
      </c>
      <c r="J711" s="114" t="s">
        <v>1</v>
      </c>
      <c r="K711" s="114" t="s">
        <v>351</v>
      </c>
      <c r="L711" s="114" t="s">
        <v>1</v>
      </c>
      <c r="M711" s="114" t="s">
        <v>352</v>
      </c>
      <c r="N711" s="114" t="s">
        <v>1</v>
      </c>
      <c r="O711" s="114" t="s">
        <v>353</v>
      </c>
      <c r="P711" s="114" t="s">
        <v>1</v>
      </c>
      <c r="Q711" s="114" t="s">
        <v>354</v>
      </c>
      <c r="R711" s="114" t="s">
        <v>1</v>
      </c>
      <c r="S711" s="114" t="s">
        <v>355</v>
      </c>
      <c r="T711" s="114" t="s">
        <v>1</v>
      </c>
      <c r="U711" s="114" t="s">
        <v>356</v>
      </c>
      <c r="V711" s="114" t="s">
        <v>1</v>
      </c>
      <c r="W711" s="103"/>
      <c r="X711" s="114" t="s">
        <v>358</v>
      </c>
      <c r="Y711" s="114" t="s">
        <v>1</v>
      </c>
      <c r="Z711" s="114" t="s">
        <v>359</v>
      </c>
      <c r="AA711" s="114" t="s">
        <v>1</v>
      </c>
      <c r="AB711" s="114" t="s">
        <v>360</v>
      </c>
      <c r="AC711" s="114" t="s">
        <v>1</v>
      </c>
    </row>
    <row r="712" spans="1:29" x14ac:dyDescent="0.3">
      <c r="A712" s="113" t="s">
        <v>1</v>
      </c>
      <c r="B712" s="53" t="s">
        <v>14</v>
      </c>
      <c r="C712" s="53" t="s">
        <v>15</v>
      </c>
      <c r="D712" s="53" t="s">
        <v>14</v>
      </c>
      <c r="E712" s="53" t="s">
        <v>15</v>
      </c>
      <c r="F712" s="53" t="s">
        <v>14</v>
      </c>
      <c r="G712" s="53" t="s">
        <v>15</v>
      </c>
      <c r="H712" s="103"/>
      <c r="I712" s="53" t="s">
        <v>14</v>
      </c>
      <c r="J712" s="53" t="s">
        <v>15</v>
      </c>
      <c r="K712" s="53" t="s">
        <v>14</v>
      </c>
      <c r="L712" s="53" t="s">
        <v>15</v>
      </c>
      <c r="M712" s="53" t="s">
        <v>14</v>
      </c>
      <c r="N712" s="53" t="s">
        <v>15</v>
      </c>
      <c r="O712" s="53" t="s">
        <v>14</v>
      </c>
      <c r="P712" s="53" t="s">
        <v>15</v>
      </c>
      <c r="Q712" s="53" t="s">
        <v>14</v>
      </c>
      <c r="R712" s="53" t="s">
        <v>15</v>
      </c>
      <c r="S712" s="53" t="s">
        <v>14</v>
      </c>
      <c r="T712" s="53" t="s">
        <v>15</v>
      </c>
      <c r="U712" s="53" t="s">
        <v>14</v>
      </c>
      <c r="V712" s="53" t="s">
        <v>15</v>
      </c>
      <c r="W712" s="103"/>
      <c r="X712" s="53" t="s">
        <v>14</v>
      </c>
      <c r="Y712" s="53" t="s">
        <v>15</v>
      </c>
      <c r="Z712" s="53" t="s">
        <v>14</v>
      </c>
      <c r="AA712" s="53" t="s">
        <v>15</v>
      </c>
      <c r="AB712" s="53" t="s">
        <v>14</v>
      </c>
      <c r="AC712" s="53" t="s">
        <v>15</v>
      </c>
    </row>
    <row r="713" spans="1:29" x14ac:dyDescent="0.3">
      <c r="A713" s="54" t="s">
        <v>16</v>
      </c>
      <c r="B713" s="55">
        <v>14.6571870638</v>
      </c>
      <c r="C713" s="55">
        <v>14.6571870638</v>
      </c>
      <c r="D713" s="55">
        <v>6.7832077489999998</v>
      </c>
      <c r="E713" s="55">
        <v>6.7832077489999998</v>
      </c>
      <c r="F713" s="55">
        <v>7.8739793147999997</v>
      </c>
      <c r="G713" s="55">
        <v>7.8739793147999997</v>
      </c>
      <c r="H713" s="104"/>
      <c r="I713" s="55">
        <v>0</v>
      </c>
      <c r="J713" s="55">
        <v>0</v>
      </c>
      <c r="K713" s="55">
        <v>2.7038653936000001</v>
      </c>
      <c r="L713" s="55">
        <v>2.7038653936000001</v>
      </c>
      <c r="M713" s="55">
        <v>3.2416870048000002</v>
      </c>
      <c r="N713" s="55">
        <v>3.2416870048000002</v>
      </c>
      <c r="O713" s="55">
        <v>5.1808374451999999</v>
      </c>
      <c r="P713" s="55">
        <v>5.1808374451999999</v>
      </c>
      <c r="Q713" s="55">
        <v>0.72991122949999998</v>
      </c>
      <c r="R713" s="55">
        <v>0.72991122949999998</v>
      </c>
      <c r="S713" s="55">
        <v>1.543758891</v>
      </c>
      <c r="T713" s="55">
        <v>1.543758891</v>
      </c>
      <c r="U713" s="55">
        <v>1.2571270996999999</v>
      </c>
      <c r="V713" s="55">
        <v>1.2571270996999999</v>
      </c>
      <c r="W713" s="104"/>
      <c r="X713" s="55">
        <v>0.26268879490000002</v>
      </c>
      <c r="Y713" s="55">
        <v>0.26268879490000002</v>
      </c>
      <c r="Z713" s="55">
        <v>7.2266738437000004</v>
      </c>
      <c r="AA713" s="55">
        <v>7.2266738437000004</v>
      </c>
      <c r="AB713" s="55">
        <v>7.1678244252000001</v>
      </c>
      <c r="AC713" s="55">
        <v>7.1678244252000001</v>
      </c>
    </row>
    <row r="714" spans="1:29" x14ac:dyDescent="0.3">
      <c r="A714" s="56" t="s">
        <v>306</v>
      </c>
      <c r="B714" s="65">
        <v>1.2571270996999999</v>
      </c>
      <c r="C714" s="66">
        <v>8.5768646755203406</v>
      </c>
      <c r="D714" s="65">
        <v>1.2571270996999999</v>
      </c>
      <c r="E714" s="66">
        <v>18.532929348733699</v>
      </c>
      <c r="F714" s="65">
        <v>0</v>
      </c>
      <c r="G714" s="66">
        <v>0</v>
      </c>
      <c r="H714" s="106"/>
      <c r="I714" s="65"/>
      <c r="J714" s="66"/>
      <c r="K714" s="65">
        <v>0</v>
      </c>
      <c r="L714" s="66">
        <v>0</v>
      </c>
      <c r="M714" s="65">
        <v>0</v>
      </c>
      <c r="N714" s="66">
        <v>0</v>
      </c>
      <c r="O714" s="65">
        <v>0</v>
      </c>
      <c r="P714" s="66">
        <v>0</v>
      </c>
      <c r="Q714" s="65">
        <v>0</v>
      </c>
      <c r="R714" s="66">
        <v>0</v>
      </c>
      <c r="S714" s="65">
        <v>0</v>
      </c>
      <c r="T714" s="66">
        <v>0</v>
      </c>
      <c r="U714" s="65">
        <v>1.2571270996999999</v>
      </c>
      <c r="V714" s="67">
        <v>100</v>
      </c>
      <c r="W714" s="106"/>
      <c r="X714" s="65">
        <v>0</v>
      </c>
      <c r="Y714" s="66">
        <v>0</v>
      </c>
      <c r="Z714" s="65">
        <v>0</v>
      </c>
      <c r="AA714" s="66">
        <v>0</v>
      </c>
      <c r="AB714" s="65">
        <v>1.2571270996999999</v>
      </c>
      <c r="AC714" s="66">
        <v>17.538475067557499</v>
      </c>
    </row>
    <row r="715" spans="1:29" x14ac:dyDescent="0.3">
      <c r="A715" s="56" t="s">
        <v>307</v>
      </c>
      <c r="B715" s="68">
        <v>7.5780260756999898</v>
      </c>
      <c r="C715" s="69">
        <v>51.7017763552738</v>
      </c>
      <c r="D715" s="68">
        <v>2.7792623464999999</v>
      </c>
      <c r="E715" s="69">
        <v>40.972685038427798</v>
      </c>
      <c r="F715" s="68">
        <v>4.7987637292</v>
      </c>
      <c r="G715" s="69">
        <v>60.944581352661203</v>
      </c>
      <c r="H715" s="106"/>
      <c r="I715" s="68"/>
      <c r="J715" s="69"/>
      <c r="K715" s="68">
        <v>2.7038653936000001</v>
      </c>
      <c r="L715" s="69">
        <v>100</v>
      </c>
      <c r="M715" s="68">
        <v>2.3676207992</v>
      </c>
      <c r="N715" s="69">
        <v>73.036687246308404</v>
      </c>
      <c r="O715" s="68">
        <v>2.5065398828999901</v>
      </c>
      <c r="P715" s="69">
        <v>48.380979125725801</v>
      </c>
      <c r="Q715" s="68">
        <v>0</v>
      </c>
      <c r="R715" s="69">
        <v>0</v>
      </c>
      <c r="S715" s="68">
        <v>0</v>
      </c>
      <c r="T715" s="69">
        <v>0</v>
      </c>
      <c r="U715" s="68">
        <v>0</v>
      </c>
      <c r="V715" s="69">
        <v>0</v>
      </c>
      <c r="W715" s="106"/>
      <c r="X715" s="68">
        <v>0</v>
      </c>
      <c r="Y715" s="69">
        <v>0</v>
      </c>
      <c r="Z715" s="68">
        <v>3.1842060037</v>
      </c>
      <c r="AA715" s="69">
        <v>44.0618474358836</v>
      </c>
      <c r="AB715" s="68">
        <v>4.3938200719999996</v>
      </c>
      <c r="AC715" s="69">
        <v>61.299214536458202</v>
      </c>
    </row>
    <row r="716" spans="1:29" x14ac:dyDescent="0.3">
      <c r="A716" s="56" t="s">
        <v>308</v>
      </c>
      <c r="B716" s="65">
        <v>5.8220338884</v>
      </c>
      <c r="C716" s="66">
        <v>39.721358969205802</v>
      </c>
      <c r="D716" s="65">
        <v>2.7468183027999999</v>
      </c>
      <c r="E716" s="66">
        <v>40.494385612838499</v>
      </c>
      <c r="F716" s="65">
        <v>3.0752155856000001</v>
      </c>
      <c r="G716" s="66">
        <v>39.055418647338797</v>
      </c>
      <c r="H716" s="106"/>
      <c r="I716" s="65"/>
      <c r="J716" s="66"/>
      <c r="K716" s="65">
        <v>0</v>
      </c>
      <c r="L716" s="66">
        <v>0</v>
      </c>
      <c r="M716" s="65">
        <v>0.87406620559999804</v>
      </c>
      <c r="N716" s="66">
        <v>26.9633127536916</v>
      </c>
      <c r="O716" s="65">
        <v>2.6742975623</v>
      </c>
      <c r="P716" s="66">
        <v>51.619020874274199</v>
      </c>
      <c r="Q716" s="65">
        <v>0.72991122950000098</v>
      </c>
      <c r="R716" s="66">
        <v>100</v>
      </c>
      <c r="S716" s="65">
        <v>1.543758891</v>
      </c>
      <c r="T716" s="66">
        <v>100</v>
      </c>
      <c r="U716" s="65">
        <v>0</v>
      </c>
      <c r="V716" s="66">
        <v>0</v>
      </c>
      <c r="W716" s="106"/>
      <c r="X716" s="65">
        <v>0.26268879490000002</v>
      </c>
      <c r="Y716" s="66">
        <v>100</v>
      </c>
      <c r="Z716" s="65">
        <v>4.0424678399999996</v>
      </c>
      <c r="AA716" s="66">
        <v>55.9381525641164</v>
      </c>
      <c r="AB716" s="65">
        <v>1.5168772534999999</v>
      </c>
      <c r="AC716" s="66">
        <v>21.162310395984299</v>
      </c>
    </row>
    <row r="717" spans="1:29" x14ac:dyDescent="0.3">
      <c r="A717" s="63" t="s">
        <v>1</v>
      </c>
    </row>
    <row r="718" spans="1:29" x14ac:dyDescent="0.3">
      <c r="A718" s="63" t="s">
        <v>1</v>
      </c>
    </row>
    <row r="719" spans="1:29" x14ac:dyDescent="0.3">
      <c r="A719" s="51" t="s">
        <v>422</v>
      </c>
    </row>
    <row r="720" spans="1:29" x14ac:dyDescent="0.3">
      <c r="A720" s="52" t="s">
        <v>1</v>
      </c>
    </row>
    <row r="721" spans="1:29" x14ac:dyDescent="0.3">
      <c r="A721" s="112" t="s">
        <v>1</v>
      </c>
      <c r="B721" s="114" t="s">
        <v>502</v>
      </c>
      <c r="C721" s="114" t="s">
        <v>1</v>
      </c>
      <c r="D721" s="114" t="s">
        <v>346</v>
      </c>
      <c r="E721" s="114" t="s">
        <v>1</v>
      </c>
      <c r="F721" s="114" t="s">
        <v>347</v>
      </c>
      <c r="G721" s="114" t="s">
        <v>1</v>
      </c>
      <c r="H721" s="103"/>
      <c r="I721" s="114" t="s">
        <v>350</v>
      </c>
      <c r="J721" s="114" t="s">
        <v>1</v>
      </c>
      <c r="K721" s="114" t="s">
        <v>351</v>
      </c>
      <c r="L721" s="114" t="s">
        <v>1</v>
      </c>
      <c r="M721" s="114" t="s">
        <v>352</v>
      </c>
      <c r="N721" s="114" t="s">
        <v>1</v>
      </c>
      <c r="O721" s="114" t="s">
        <v>353</v>
      </c>
      <c r="P721" s="114" t="s">
        <v>1</v>
      </c>
      <c r="Q721" s="114" t="s">
        <v>354</v>
      </c>
      <c r="R721" s="114" t="s">
        <v>1</v>
      </c>
      <c r="S721" s="114" t="s">
        <v>355</v>
      </c>
      <c r="T721" s="114" t="s">
        <v>1</v>
      </c>
      <c r="U721" s="114" t="s">
        <v>356</v>
      </c>
      <c r="V721" s="114" t="s">
        <v>1</v>
      </c>
      <c r="W721" s="103"/>
      <c r="X721" s="114" t="s">
        <v>358</v>
      </c>
      <c r="Y721" s="114" t="s">
        <v>1</v>
      </c>
      <c r="Z721" s="114" t="s">
        <v>359</v>
      </c>
      <c r="AA721" s="114" t="s">
        <v>1</v>
      </c>
      <c r="AB721" s="114" t="s">
        <v>360</v>
      </c>
      <c r="AC721" s="114" t="s">
        <v>1</v>
      </c>
    </row>
    <row r="722" spans="1:29" x14ac:dyDescent="0.3">
      <c r="A722" s="113" t="s">
        <v>1</v>
      </c>
      <c r="B722" s="53" t="s">
        <v>14</v>
      </c>
      <c r="C722" s="53" t="s">
        <v>15</v>
      </c>
      <c r="D722" s="53" t="s">
        <v>14</v>
      </c>
      <c r="E722" s="53" t="s">
        <v>15</v>
      </c>
      <c r="F722" s="53" t="s">
        <v>14</v>
      </c>
      <c r="G722" s="53" t="s">
        <v>15</v>
      </c>
      <c r="H722" s="103"/>
      <c r="I722" s="53" t="s">
        <v>14</v>
      </c>
      <c r="J722" s="53" t="s">
        <v>15</v>
      </c>
      <c r="K722" s="53" t="s">
        <v>14</v>
      </c>
      <c r="L722" s="53" t="s">
        <v>15</v>
      </c>
      <c r="M722" s="53" t="s">
        <v>14</v>
      </c>
      <c r="N722" s="53" t="s">
        <v>15</v>
      </c>
      <c r="O722" s="53" t="s">
        <v>14</v>
      </c>
      <c r="P722" s="53" t="s">
        <v>15</v>
      </c>
      <c r="Q722" s="53" t="s">
        <v>14</v>
      </c>
      <c r="R722" s="53" t="s">
        <v>15</v>
      </c>
      <c r="S722" s="53" t="s">
        <v>14</v>
      </c>
      <c r="T722" s="53" t="s">
        <v>15</v>
      </c>
      <c r="U722" s="53" t="s">
        <v>14</v>
      </c>
      <c r="V722" s="53" t="s">
        <v>15</v>
      </c>
      <c r="W722" s="103"/>
      <c r="X722" s="53" t="s">
        <v>14</v>
      </c>
      <c r="Y722" s="53" t="s">
        <v>15</v>
      </c>
      <c r="Z722" s="53" t="s">
        <v>14</v>
      </c>
      <c r="AA722" s="53" t="s">
        <v>15</v>
      </c>
      <c r="AB722" s="53" t="s">
        <v>14</v>
      </c>
      <c r="AC722" s="53" t="s">
        <v>15</v>
      </c>
    </row>
    <row r="723" spans="1:29" x14ac:dyDescent="0.3">
      <c r="A723" s="54" t="s">
        <v>16</v>
      </c>
      <c r="B723" s="55">
        <v>16.431837021</v>
      </c>
      <c r="C723" s="55">
        <v>16.431837021</v>
      </c>
      <c r="D723" s="55">
        <v>9.5564327770999995</v>
      </c>
      <c r="E723" s="55">
        <v>9.5564327770999995</v>
      </c>
      <c r="F723" s="55">
        <v>6.8754042439000003</v>
      </c>
      <c r="G723" s="55">
        <v>6.8754042439000003</v>
      </c>
      <c r="H723" s="104"/>
      <c r="I723" s="55">
        <v>4.2199198738000003</v>
      </c>
      <c r="J723" s="55">
        <v>4.2199198738000003</v>
      </c>
      <c r="K723" s="55">
        <v>0</v>
      </c>
      <c r="L723" s="55">
        <v>0</v>
      </c>
      <c r="M723" s="55">
        <v>4.0601639403999998</v>
      </c>
      <c r="N723" s="55">
        <v>4.0601639403999998</v>
      </c>
      <c r="O723" s="55">
        <v>4.2010745043000002</v>
      </c>
      <c r="P723" s="55">
        <v>4.2010745043000002</v>
      </c>
      <c r="Q723" s="55">
        <v>1.6130034243</v>
      </c>
      <c r="R723" s="55">
        <v>1.6130034243</v>
      </c>
      <c r="S723" s="55">
        <v>0.88574593879999997</v>
      </c>
      <c r="T723" s="55">
        <v>0.88574593879999997</v>
      </c>
      <c r="U723" s="55">
        <v>1.4519293393999999</v>
      </c>
      <c r="V723" s="55">
        <v>1.4519293393999999</v>
      </c>
      <c r="W723" s="104"/>
      <c r="X723" s="55">
        <v>2.9662758962</v>
      </c>
      <c r="Y723" s="55">
        <v>2.9662758962</v>
      </c>
      <c r="Z723" s="55">
        <v>2.0923321295999999</v>
      </c>
      <c r="AA723" s="55">
        <v>2.0923321295999999</v>
      </c>
      <c r="AB723" s="55">
        <v>11.3732289952</v>
      </c>
      <c r="AC723" s="55">
        <v>11.3732289952</v>
      </c>
    </row>
    <row r="724" spans="1:29" x14ac:dyDescent="0.3">
      <c r="A724" s="56" t="s">
        <v>306</v>
      </c>
      <c r="B724" s="65">
        <v>1.2600099698</v>
      </c>
      <c r="C724" s="66">
        <v>7.6681016747530899</v>
      </c>
      <c r="D724" s="65">
        <v>0.374264031</v>
      </c>
      <c r="E724" s="66">
        <v>3.9163570730790398</v>
      </c>
      <c r="F724" s="65">
        <v>0.88574593879999997</v>
      </c>
      <c r="G724" s="66">
        <v>12.882819793263099</v>
      </c>
      <c r="H724" s="106"/>
      <c r="I724" s="65">
        <v>0</v>
      </c>
      <c r="J724" s="66">
        <v>0</v>
      </c>
      <c r="K724" s="65"/>
      <c r="L724" s="66"/>
      <c r="M724" s="65">
        <v>0</v>
      </c>
      <c r="N724" s="66">
        <v>0</v>
      </c>
      <c r="O724" s="65">
        <v>0</v>
      </c>
      <c r="P724" s="66">
        <v>0</v>
      </c>
      <c r="Q724" s="65">
        <v>0.374264031</v>
      </c>
      <c r="R724" s="66">
        <v>23.202928484942301</v>
      </c>
      <c r="S724" s="65">
        <v>0.88574593879999997</v>
      </c>
      <c r="T724" s="67">
        <v>100</v>
      </c>
      <c r="U724" s="65">
        <v>0</v>
      </c>
      <c r="V724" s="66">
        <v>0</v>
      </c>
      <c r="W724" s="106"/>
      <c r="X724" s="65">
        <v>0.88574593879999997</v>
      </c>
      <c r="Y724" s="66">
        <v>29.860537920113899</v>
      </c>
      <c r="Z724" s="65">
        <v>0</v>
      </c>
      <c r="AA724" s="66">
        <v>0</v>
      </c>
      <c r="AB724" s="65">
        <v>0.374264031</v>
      </c>
      <c r="AC724" s="66">
        <v>3.2907455847231799</v>
      </c>
    </row>
    <row r="725" spans="1:29" x14ac:dyDescent="0.3">
      <c r="A725" s="56" t="s">
        <v>307</v>
      </c>
      <c r="B725" s="68">
        <v>11.3499824591</v>
      </c>
      <c r="C725" s="69">
        <v>69.073119728455495</v>
      </c>
      <c r="D725" s="68">
        <v>6.9558002648999997</v>
      </c>
      <c r="E725" s="69">
        <v>72.786576614321206</v>
      </c>
      <c r="F725" s="68">
        <v>4.3941821941999999</v>
      </c>
      <c r="G725" s="69">
        <v>63.9116194236667</v>
      </c>
      <c r="H725" s="106"/>
      <c r="I725" s="68">
        <v>4.2199198738000003</v>
      </c>
      <c r="J725" s="69">
        <v>100</v>
      </c>
      <c r="K725" s="68"/>
      <c r="L725" s="69"/>
      <c r="M725" s="68">
        <v>2.71464954299999</v>
      </c>
      <c r="N725" s="69">
        <v>66.860589445374899</v>
      </c>
      <c r="O725" s="68">
        <v>2.5919426835000099</v>
      </c>
      <c r="P725" s="69">
        <v>61.697136788386501</v>
      </c>
      <c r="Q725" s="68">
        <v>0.97605059839999697</v>
      </c>
      <c r="R725" s="69">
        <v>60.511377948473999</v>
      </c>
      <c r="S725" s="68">
        <v>0</v>
      </c>
      <c r="T725" s="69">
        <v>0</v>
      </c>
      <c r="U725" s="68">
        <v>0.847419760400001</v>
      </c>
      <c r="V725" s="69">
        <v>58.365082749150197</v>
      </c>
      <c r="W725" s="106"/>
      <c r="X725" s="68">
        <v>1.8178411624999999</v>
      </c>
      <c r="Y725" s="69">
        <v>61.283617104827599</v>
      </c>
      <c r="Z725" s="68">
        <v>0.46722243460000001</v>
      </c>
      <c r="AA725" s="69">
        <v>22.330223198805498</v>
      </c>
      <c r="AB725" s="68">
        <v>9.0649188620000203</v>
      </c>
      <c r="AC725" s="69">
        <v>79.704003725114404</v>
      </c>
    </row>
    <row r="726" spans="1:29" x14ac:dyDescent="0.3">
      <c r="A726" s="56" t="s">
        <v>308</v>
      </c>
      <c r="B726" s="65">
        <v>3.8218445921000002</v>
      </c>
      <c r="C726" s="66">
        <v>23.258778596791402</v>
      </c>
      <c r="D726" s="65">
        <v>2.2263684812000002</v>
      </c>
      <c r="E726" s="66">
        <v>23.2970663125997</v>
      </c>
      <c r="F726" s="65">
        <v>1.5954761109</v>
      </c>
      <c r="G726" s="66">
        <v>23.205560783070201</v>
      </c>
      <c r="H726" s="106"/>
      <c r="I726" s="65">
        <v>0</v>
      </c>
      <c r="J726" s="66">
        <v>0</v>
      </c>
      <c r="K726" s="65"/>
      <c r="L726" s="66"/>
      <c r="M726" s="65">
        <v>1.3455143973999999</v>
      </c>
      <c r="N726" s="66">
        <v>33.139410554625101</v>
      </c>
      <c r="O726" s="65">
        <v>1.6091318208000001</v>
      </c>
      <c r="P726" s="66">
        <v>38.302863211613499</v>
      </c>
      <c r="Q726" s="65">
        <v>0.26268879490000002</v>
      </c>
      <c r="R726" s="66">
        <v>16.285693566583699</v>
      </c>
      <c r="S726" s="65">
        <v>0</v>
      </c>
      <c r="T726" s="66">
        <v>0</v>
      </c>
      <c r="U726" s="65">
        <v>0.60450957900000002</v>
      </c>
      <c r="V726" s="66">
        <v>41.634917250849803</v>
      </c>
      <c r="W726" s="106"/>
      <c r="X726" s="65">
        <v>0.26268879490000002</v>
      </c>
      <c r="Y726" s="66">
        <v>8.8558449750585293</v>
      </c>
      <c r="Z726" s="65">
        <v>1.6251096949999999</v>
      </c>
      <c r="AA726" s="66">
        <v>77.669776801194502</v>
      </c>
      <c r="AB726" s="65">
        <v>1.9340461022</v>
      </c>
      <c r="AC726" s="66">
        <v>17.005250690162399</v>
      </c>
    </row>
    <row r="727" spans="1:29" x14ac:dyDescent="0.3">
      <c r="A727" s="63" t="s">
        <v>1</v>
      </c>
    </row>
    <row r="728" spans="1:29" x14ac:dyDescent="0.3">
      <c r="A728" s="63" t="s">
        <v>1</v>
      </c>
    </row>
    <row r="729" spans="1:29" x14ac:dyDescent="0.3">
      <c r="A729" s="51" t="s">
        <v>423</v>
      </c>
    </row>
    <row r="730" spans="1:29" x14ac:dyDescent="0.3">
      <c r="A730" s="52" t="s">
        <v>1</v>
      </c>
    </row>
    <row r="731" spans="1:29" x14ac:dyDescent="0.3">
      <c r="A731" s="112" t="s">
        <v>1</v>
      </c>
      <c r="B731" s="114" t="s">
        <v>502</v>
      </c>
      <c r="C731" s="114" t="s">
        <v>1</v>
      </c>
      <c r="D731" s="114" t="s">
        <v>346</v>
      </c>
      <c r="E731" s="114" t="s">
        <v>1</v>
      </c>
      <c r="F731" s="114" t="s">
        <v>347</v>
      </c>
      <c r="G731" s="114" t="s">
        <v>1</v>
      </c>
      <c r="H731" s="103"/>
      <c r="I731" s="114" t="s">
        <v>350</v>
      </c>
      <c r="J731" s="114" t="s">
        <v>1</v>
      </c>
      <c r="K731" s="114" t="s">
        <v>351</v>
      </c>
      <c r="L731" s="114" t="s">
        <v>1</v>
      </c>
      <c r="M731" s="114" t="s">
        <v>352</v>
      </c>
      <c r="N731" s="114" t="s">
        <v>1</v>
      </c>
      <c r="O731" s="114" t="s">
        <v>353</v>
      </c>
      <c r="P731" s="114" t="s">
        <v>1</v>
      </c>
      <c r="Q731" s="114" t="s">
        <v>354</v>
      </c>
      <c r="R731" s="114" t="s">
        <v>1</v>
      </c>
      <c r="S731" s="114" t="s">
        <v>355</v>
      </c>
      <c r="T731" s="114" t="s">
        <v>1</v>
      </c>
      <c r="U731" s="114" t="s">
        <v>356</v>
      </c>
      <c r="V731" s="114" t="s">
        <v>1</v>
      </c>
      <c r="W731" s="103"/>
      <c r="X731" s="114" t="s">
        <v>358</v>
      </c>
      <c r="Y731" s="114" t="s">
        <v>1</v>
      </c>
      <c r="Z731" s="114" t="s">
        <v>359</v>
      </c>
      <c r="AA731" s="114" t="s">
        <v>1</v>
      </c>
      <c r="AB731" s="114" t="s">
        <v>360</v>
      </c>
      <c r="AC731" s="114" t="s">
        <v>1</v>
      </c>
    </row>
    <row r="732" spans="1:29" x14ac:dyDescent="0.3">
      <c r="A732" s="113" t="s">
        <v>1</v>
      </c>
      <c r="B732" s="53" t="s">
        <v>14</v>
      </c>
      <c r="C732" s="53" t="s">
        <v>15</v>
      </c>
      <c r="D732" s="53" t="s">
        <v>14</v>
      </c>
      <c r="E732" s="53" t="s">
        <v>15</v>
      </c>
      <c r="F732" s="53" t="s">
        <v>14</v>
      </c>
      <c r="G732" s="53" t="s">
        <v>15</v>
      </c>
      <c r="H732" s="103"/>
      <c r="I732" s="53" t="s">
        <v>14</v>
      </c>
      <c r="J732" s="53" t="s">
        <v>15</v>
      </c>
      <c r="K732" s="53" t="s">
        <v>14</v>
      </c>
      <c r="L732" s="53" t="s">
        <v>15</v>
      </c>
      <c r="M732" s="53" t="s">
        <v>14</v>
      </c>
      <c r="N732" s="53" t="s">
        <v>15</v>
      </c>
      <c r="O732" s="53" t="s">
        <v>14</v>
      </c>
      <c r="P732" s="53" t="s">
        <v>15</v>
      </c>
      <c r="Q732" s="53" t="s">
        <v>14</v>
      </c>
      <c r="R732" s="53" t="s">
        <v>15</v>
      </c>
      <c r="S732" s="53" t="s">
        <v>14</v>
      </c>
      <c r="T732" s="53" t="s">
        <v>15</v>
      </c>
      <c r="U732" s="53" t="s">
        <v>14</v>
      </c>
      <c r="V732" s="53" t="s">
        <v>15</v>
      </c>
      <c r="W732" s="103"/>
      <c r="X732" s="53" t="s">
        <v>14</v>
      </c>
      <c r="Y732" s="53" t="s">
        <v>15</v>
      </c>
      <c r="Z732" s="53" t="s">
        <v>14</v>
      </c>
      <c r="AA732" s="53" t="s">
        <v>15</v>
      </c>
      <c r="AB732" s="53" t="s">
        <v>14</v>
      </c>
      <c r="AC732" s="53" t="s">
        <v>15</v>
      </c>
    </row>
    <row r="733" spans="1:29" x14ac:dyDescent="0.3">
      <c r="A733" s="54" t="s">
        <v>16</v>
      </c>
      <c r="B733" s="55">
        <v>178.57749501590001</v>
      </c>
      <c r="C733" s="55">
        <v>178.57749501590001</v>
      </c>
      <c r="D733" s="55">
        <v>74.054602556500001</v>
      </c>
      <c r="E733" s="55">
        <v>74.054602556500001</v>
      </c>
      <c r="F733" s="55">
        <v>104.5228924594</v>
      </c>
      <c r="G733" s="55">
        <v>104.5228924594</v>
      </c>
      <c r="H733" s="104"/>
      <c r="I733" s="55">
        <v>20.0398825121</v>
      </c>
      <c r="J733" s="55">
        <v>20.0398825121</v>
      </c>
      <c r="K733" s="55">
        <v>26.324364920000001</v>
      </c>
      <c r="L733" s="55">
        <v>26.324364920000001</v>
      </c>
      <c r="M733" s="55">
        <v>30.6126950747</v>
      </c>
      <c r="N733" s="55">
        <v>30.6126950747</v>
      </c>
      <c r="O733" s="55">
        <v>29.511262219399999</v>
      </c>
      <c r="P733" s="55">
        <v>29.511262219399999</v>
      </c>
      <c r="Q733" s="55">
        <v>22.305519444600002</v>
      </c>
      <c r="R733" s="55">
        <v>22.305519444600002</v>
      </c>
      <c r="S733" s="55">
        <v>28.5354926242</v>
      </c>
      <c r="T733" s="55">
        <v>28.5354926242</v>
      </c>
      <c r="U733" s="55">
        <v>21.248278220900001</v>
      </c>
      <c r="V733" s="55">
        <v>21.248278220900001</v>
      </c>
      <c r="W733" s="104"/>
      <c r="X733" s="55">
        <v>47.213861316799999</v>
      </c>
      <c r="Y733" s="55">
        <v>47.213861316799999</v>
      </c>
      <c r="Z733" s="55">
        <v>66.421546908300002</v>
      </c>
      <c r="AA733" s="55">
        <v>66.421546908300002</v>
      </c>
      <c r="AB733" s="55">
        <v>64.942086790800005</v>
      </c>
      <c r="AC733" s="55">
        <v>64.942086790800005</v>
      </c>
    </row>
    <row r="734" spans="1:29" x14ac:dyDescent="0.3">
      <c r="A734" s="56" t="s">
        <v>306</v>
      </c>
      <c r="B734" s="57">
        <v>30.6524582013</v>
      </c>
      <c r="C734" s="58">
        <v>0.17164793468835901</v>
      </c>
      <c r="D734" s="57">
        <v>8.0366082224999893</v>
      </c>
      <c r="E734" s="58">
        <v>0.108522737886122</v>
      </c>
      <c r="F734" s="57">
        <v>22.6158499788</v>
      </c>
      <c r="G734" s="58">
        <v>0.21637221709669699</v>
      </c>
      <c r="H734" s="105"/>
      <c r="I734" s="65">
        <v>7.1305609029000196</v>
      </c>
      <c r="J734" s="66">
        <v>35.581849836667402</v>
      </c>
      <c r="K734" s="65">
        <v>1.4877170068000001</v>
      </c>
      <c r="L734" s="66">
        <v>5.6514829942571696</v>
      </c>
      <c r="M734" s="57">
        <v>4.1494649124999903</v>
      </c>
      <c r="N734" s="58">
        <v>0.13554719381533101</v>
      </c>
      <c r="O734" s="57">
        <v>4.6457428195999899</v>
      </c>
      <c r="P734" s="58">
        <v>0.15742270815329601</v>
      </c>
      <c r="Q734" s="57">
        <v>4.0278692547999997</v>
      </c>
      <c r="R734" s="58">
        <v>0.18057724523313501</v>
      </c>
      <c r="S734" s="65">
        <v>6.1141344199999903</v>
      </c>
      <c r="T734" s="66">
        <v>21.426419724097599</v>
      </c>
      <c r="U734" s="57">
        <v>3.0969688846999999</v>
      </c>
      <c r="V734" s="58">
        <v>0.145751521723477</v>
      </c>
      <c r="W734" s="105"/>
      <c r="X734" s="57">
        <v>14.2814080332</v>
      </c>
      <c r="Y734" s="61">
        <v>0.30248337320629798</v>
      </c>
      <c r="Z734" s="57">
        <v>7.9542179119999998</v>
      </c>
      <c r="AA734" s="58">
        <v>0.11975357820228701</v>
      </c>
      <c r="AB734" s="57">
        <v>8.4168322560999993</v>
      </c>
      <c r="AC734" s="58">
        <v>0.12960520168089801</v>
      </c>
    </row>
    <row r="735" spans="1:29" x14ac:dyDescent="0.3">
      <c r="A735" s="56" t="s">
        <v>307</v>
      </c>
      <c r="B735" s="59">
        <v>60.843787448</v>
      </c>
      <c r="C735" s="60">
        <v>0.34071363495485602</v>
      </c>
      <c r="D735" s="59">
        <v>29.390310412800002</v>
      </c>
      <c r="E735" s="60">
        <v>0.39687351492267697</v>
      </c>
      <c r="F735" s="59">
        <v>31.453477035199999</v>
      </c>
      <c r="G735" s="60">
        <v>0.30092428840330399</v>
      </c>
      <c r="H735" s="105"/>
      <c r="I735" s="68">
        <v>7.7470843102999902</v>
      </c>
      <c r="J735" s="69">
        <v>38.658331981848399</v>
      </c>
      <c r="K735" s="68">
        <v>8.3457368345000091</v>
      </c>
      <c r="L735" s="69">
        <v>31.703468858081798</v>
      </c>
      <c r="M735" s="59">
        <v>13.664671006100001</v>
      </c>
      <c r="N735" s="60">
        <v>0.44637268861026302</v>
      </c>
      <c r="O735" s="59">
        <v>9.7934161688000199</v>
      </c>
      <c r="P735" s="60">
        <v>0.33185351734505097</v>
      </c>
      <c r="Q735" s="59">
        <v>6.4661182969000102</v>
      </c>
      <c r="R735" s="60">
        <v>0.28988871175853298</v>
      </c>
      <c r="S735" s="68">
        <v>6.9963407286999999</v>
      </c>
      <c r="T735" s="69">
        <v>24.518030302959001</v>
      </c>
      <c r="U735" s="59">
        <v>7.8304201026999998</v>
      </c>
      <c r="V735" s="60">
        <v>0.368520217087422</v>
      </c>
      <c r="W735" s="105"/>
      <c r="X735" s="59">
        <v>18.7505536695</v>
      </c>
      <c r="Y735" s="60">
        <v>0.39714086385957198</v>
      </c>
      <c r="Z735" s="59">
        <v>17.962312144199998</v>
      </c>
      <c r="AA735" s="60">
        <v>0.27042899450984398</v>
      </c>
      <c r="AB735" s="59">
        <v>24.130921634299899</v>
      </c>
      <c r="AC735" s="60">
        <v>0.37157601220967401</v>
      </c>
    </row>
    <row r="736" spans="1:29" x14ac:dyDescent="0.3">
      <c r="A736" s="56" t="s">
        <v>308</v>
      </c>
      <c r="B736" s="57">
        <v>87.081249366600204</v>
      </c>
      <c r="C736" s="58">
        <v>0.487638430356785</v>
      </c>
      <c r="D736" s="57">
        <v>36.627683921200003</v>
      </c>
      <c r="E736" s="58">
        <v>0.49460374719120098</v>
      </c>
      <c r="F736" s="57">
        <v>50.453565445400002</v>
      </c>
      <c r="G736" s="58">
        <v>0.482703494499999</v>
      </c>
      <c r="H736" s="105"/>
      <c r="I736" s="65">
        <v>5.1622372988999796</v>
      </c>
      <c r="J736" s="66">
        <v>25.759818181484199</v>
      </c>
      <c r="K736" s="65">
        <v>16.490911078700002</v>
      </c>
      <c r="L736" s="66">
        <v>62.6450481476611</v>
      </c>
      <c r="M736" s="57">
        <v>12.7985591561</v>
      </c>
      <c r="N736" s="58">
        <v>0.418080117574406</v>
      </c>
      <c r="O736" s="57">
        <v>15.072103231</v>
      </c>
      <c r="P736" s="58">
        <v>0.51072377450165296</v>
      </c>
      <c r="Q736" s="57">
        <v>11.8115318929</v>
      </c>
      <c r="R736" s="58">
        <v>0.52953404300833196</v>
      </c>
      <c r="S736" s="65">
        <v>15.425017475500001</v>
      </c>
      <c r="T736" s="66">
        <v>54.055549972943403</v>
      </c>
      <c r="U736" s="57">
        <v>10.320889233500001</v>
      </c>
      <c r="V736" s="58">
        <v>0.48572826118910101</v>
      </c>
      <c r="W736" s="105"/>
      <c r="X736" s="57">
        <v>14.181899614100001</v>
      </c>
      <c r="Y736" s="62">
        <v>0.30037576293412999</v>
      </c>
      <c r="Z736" s="57">
        <v>40.505016852099999</v>
      </c>
      <c r="AA736" s="58">
        <v>0.60981742728786903</v>
      </c>
      <c r="AB736" s="57">
        <v>32.394332900399903</v>
      </c>
      <c r="AC736" s="58">
        <v>0.49881878610942798</v>
      </c>
    </row>
    <row r="737" spans="1:29" x14ac:dyDescent="0.3">
      <c r="A737" s="63" t="s">
        <v>1</v>
      </c>
    </row>
    <row r="738" spans="1:29" x14ac:dyDescent="0.3">
      <c r="A738" s="63" t="s">
        <v>1</v>
      </c>
    </row>
    <row r="739" spans="1:29" x14ac:dyDescent="0.3">
      <c r="A739" s="51" t="s">
        <v>424</v>
      </c>
    </row>
    <row r="740" spans="1:29" x14ac:dyDescent="0.3">
      <c r="A740" s="52" t="s">
        <v>1</v>
      </c>
    </row>
    <row r="741" spans="1:29" x14ac:dyDescent="0.3">
      <c r="A741" s="112" t="s">
        <v>1</v>
      </c>
      <c r="B741" s="114" t="s">
        <v>502</v>
      </c>
      <c r="C741" s="114" t="s">
        <v>1</v>
      </c>
      <c r="D741" s="114" t="s">
        <v>346</v>
      </c>
      <c r="E741" s="114" t="s">
        <v>1</v>
      </c>
      <c r="F741" s="114" t="s">
        <v>347</v>
      </c>
      <c r="G741" s="114" t="s">
        <v>1</v>
      </c>
      <c r="H741" s="103"/>
      <c r="I741" s="114" t="s">
        <v>350</v>
      </c>
      <c r="J741" s="114" t="s">
        <v>1</v>
      </c>
      <c r="K741" s="114" t="s">
        <v>351</v>
      </c>
      <c r="L741" s="114" t="s">
        <v>1</v>
      </c>
      <c r="M741" s="114" t="s">
        <v>352</v>
      </c>
      <c r="N741" s="114" t="s">
        <v>1</v>
      </c>
      <c r="O741" s="114" t="s">
        <v>353</v>
      </c>
      <c r="P741" s="114" t="s">
        <v>1</v>
      </c>
      <c r="Q741" s="114" t="s">
        <v>354</v>
      </c>
      <c r="R741" s="114" t="s">
        <v>1</v>
      </c>
      <c r="S741" s="114" t="s">
        <v>355</v>
      </c>
      <c r="T741" s="114" t="s">
        <v>1</v>
      </c>
      <c r="U741" s="114" t="s">
        <v>356</v>
      </c>
      <c r="V741" s="114" t="s">
        <v>1</v>
      </c>
      <c r="W741" s="103"/>
      <c r="X741" s="114" t="s">
        <v>358</v>
      </c>
      <c r="Y741" s="114" t="s">
        <v>1</v>
      </c>
      <c r="Z741" s="114" t="s">
        <v>359</v>
      </c>
      <c r="AA741" s="114" t="s">
        <v>1</v>
      </c>
      <c r="AB741" s="114" t="s">
        <v>360</v>
      </c>
      <c r="AC741" s="114" t="s">
        <v>1</v>
      </c>
    </row>
    <row r="742" spans="1:29" x14ac:dyDescent="0.3">
      <c r="A742" s="113" t="s">
        <v>1</v>
      </c>
      <c r="B742" s="53" t="s">
        <v>14</v>
      </c>
      <c r="C742" s="53" t="s">
        <v>15</v>
      </c>
      <c r="D742" s="53" t="s">
        <v>14</v>
      </c>
      <c r="E742" s="53" t="s">
        <v>15</v>
      </c>
      <c r="F742" s="53" t="s">
        <v>14</v>
      </c>
      <c r="G742" s="53" t="s">
        <v>15</v>
      </c>
      <c r="H742" s="103"/>
      <c r="I742" s="53" t="s">
        <v>14</v>
      </c>
      <c r="J742" s="53" t="s">
        <v>15</v>
      </c>
      <c r="K742" s="53" t="s">
        <v>14</v>
      </c>
      <c r="L742" s="53" t="s">
        <v>15</v>
      </c>
      <c r="M742" s="53" t="s">
        <v>14</v>
      </c>
      <c r="N742" s="53" t="s">
        <v>15</v>
      </c>
      <c r="O742" s="53" t="s">
        <v>14</v>
      </c>
      <c r="P742" s="53" t="s">
        <v>15</v>
      </c>
      <c r="Q742" s="53" t="s">
        <v>14</v>
      </c>
      <c r="R742" s="53" t="s">
        <v>15</v>
      </c>
      <c r="S742" s="53" t="s">
        <v>14</v>
      </c>
      <c r="T742" s="53" t="s">
        <v>15</v>
      </c>
      <c r="U742" s="53" t="s">
        <v>14</v>
      </c>
      <c r="V742" s="53" t="s">
        <v>15</v>
      </c>
      <c r="W742" s="103"/>
      <c r="X742" s="53" t="s">
        <v>14</v>
      </c>
      <c r="Y742" s="53" t="s">
        <v>15</v>
      </c>
      <c r="Z742" s="53" t="s">
        <v>14</v>
      </c>
      <c r="AA742" s="53" t="s">
        <v>15</v>
      </c>
      <c r="AB742" s="53" t="s">
        <v>14</v>
      </c>
      <c r="AC742" s="53" t="s">
        <v>15</v>
      </c>
    </row>
    <row r="743" spans="1:29" x14ac:dyDescent="0.3">
      <c r="A743" s="54" t="s">
        <v>16</v>
      </c>
      <c r="B743" s="55">
        <v>365.78947498629998</v>
      </c>
      <c r="C743" s="55">
        <v>365.78947498629998</v>
      </c>
      <c r="D743" s="55">
        <v>149.5160532438</v>
      </c>
      <c r="E743" s="55">
        <v>149.5160532438</v>
      </c>
      <c r="F743" s="55">
        <v>216.27342174250001</v>
      </c>
      <c r="G743" s="55">
        <v>216.27342174250001</v>
      </c>
      <c r="H743" s="104"/>
      <c r="I743" s="55">
        <v>30.1596786721</v>
      </c>
      <c r="J743" s="55">
        <v>30.1596786721</v>
      </c>
      <c r="K743" s="55">
        <v>55.918783232199999</v>
      </c>
      <c r="L743" s="55">
        <v>55.918783232199999</v>
      </c>
      <c r="M743" s="55">
        <v>55.9544394391</v>
      </c>
      <c r="N743" s="55">
        <v>55.9544394391</v>
      </c>
      <c r="O743" s="55">
        <v>57.105006727499998</v>
      </c>
      <c r="P743" s="55">
        <v>57.105006727499998</v>
      </c>
      <c r="Q743" s="55">
        <v>46.007118425599998</v>
      </c>
      <c r="R743" s="55">
        <v>46.007118425599998</v>
      </c>
      <c r="S743" s="55">
        <v>77.968372803899996</v>
      </c>
      <c r="T743" s="55">
        <v>77.968372803899996</v>
      </c>
      <c r="U743" s="55">
        <v>42.676075685900003</v>
      </c>
      <c r="V743" s="55">
        <v>42.676075685900003</v>
      </c>
      <c r="W743" s="104"/>
      <c r="X743" s="55">
        <v>76.642642583200001</v>
      </c>
      <c r="Y743" s="55">
        <v>76.642642583200001</v>
      </c>
      <c r="Z743" s="55">
        <v>110.7079600507</v>
      </c>
      <c r="AA743" s="55">
        <v>110.7079600507</v>
      </c>
      <c r="AB743" s="55">
        <v>169.5251848183</v>
      </c>
      <c r="AC743" s="55">
        <v>169.5251848183</v>
      </c>
    </row>
    <row r="744" spans="1:29" x14ac:dyDescent="0.3">
      <c r="A744" s="56" t="s">
        <v>306</v>
      </c>
      <c r="B744" s="57">
        <v>67.678879494599997</v>
      </c>
      <c r="C744" s="58">
        <v>0.18502139652086699</v>
      </c>
      <c r="D744" s="57">
        <v>28.049524538699998</v>
      </c>
      <c r="E744" s="58">
        <v>0.187602093087373</v>
      </c>
      <c r="F744" s="57">
        <v>39.629354955899998</v>
      </c>
      <c r="G744" s="58">
        <v>0.18323728656350399</v>
      </c>
      <c r="H744" s="105"/>
      <c r="I744" s="65">
        <v>0</v>
      </c>
      <c r="J744" s="66">
        <v>0</v>
      </c>
      <c r="K744" s="65">
        <v>8.2906975571999997</v>
      </c>
      <c r="L744" s="66">
        <v>14.826319669319799</v>
      </c>
      <c r="M744" s="57">
        <v>9.157251424</v>
      </c>
      <c r="N744" s="58">
        <v>0.163655493930318</v>
      </c>
      <c r="O744" s="57">
        <v>16.980969152</v>
      </c>
      <c r="P744" s="61">
        <v>0.29736392875377199</v>
      </c>
      <c r="Q744" s="57">
        <v>7.5740314064999996</v>
      </c>
      <c r="R744" s="58">
        <v>0.164627380842125</v>
      </c>
      <c r="S744" s="57">
        <v>17.918516850500001</v>
      </c>
      <c r="T744" s="58">
        <v>0.22981776079343399</v>
      </c>
      <c r="U744" s="57">
        <v>7.7574131044000003</v>
      </c>
      <c r="V744" s="58">
        <v>0.18177428406246399</v>
      </c>
      <c r="W744" s="105"/>
      <c r="X744" s="57">
        <v>14.8885758009</v>
      </c>
      <c r="Y744" s="58">
        <v>0.194259687545841</v>
      </c>
      <c r="Z744" s="57">
        <v>17.429976103000001</v>
      </c>
      <c r="AA744" s="58">
        <v>0.15744103761841299</v>
      </c>
      <c r="AB744" s="57">
        <v>34.0380150688</v>
      </c>
      <c r="AC744" s="58">
        <v>0.20078441504300701</v>
      </c>
    </row>
    <row r="745" spans="1:29" x14ac:dyDescent="0.3">
      <c r="A745" s="56" t="s">
        <v>307</v>
      </c>
      <c r="B745" s="59">
        <v>119.5192371605</v>
      </c>
      <c r="C745" s="60">
        <v>0.32674323711740599</v>
      </c>
      <c r="D745" s="59">
        <v>50.5558956749</v>
      </c>
      <c r="E745" s="60">
        <v>0.33813021798043202</v>
      </c>
      <c r="F745" s="59">
        <v>68.963341485599898</v>
      </c>
      <c r="G745" s="60">
        <v>0.318871088874292</v>
      </c>
      <c r="H745" s="105"/>
      <c r="I745" s="68">
        <v>11.4403354549</v>
      </c>
      <c r="J745" s="69">
        <v>37.932550871250399</v>
      </c>
      <c r="K745" s="68">
        <v>23.3181606700999</v>
      </c>
      <c r="L745" s="69">
        <v>41.700050183982903</v>
      </c>
      <c r="M745" s="59">
        <v>15.9988512927</v>
      </c>
      <c r="N745" s="60">
        <v>0.285926397495464</v>
      </c>
      <c r="O745" s="59">
        <v>17.750116854599899</v>
      </c>
      <c r="P745" s="60">
        <v>0.31083293518030702</v>
      </c>
      <c r="Q745" s="59">
        <v>14.8419835275</v>
      </c>
      <c r="R745" s="60">
        <v>0.32260189369394199</v>
      </c>
      <c r="S745" s="59">
        <v>22.527053907099901</v>
      </c>
      <c r="T745" s="60">
        <v>0.28892553604726801</v>
      </c>
      <c r="U745" s="59">
        <v>13.6427354536</v>
      </c>
      <c r="V745" s="60">
        <v>0.31968111487128797</v>
      </c>
      <c r="W745" s="105"/>
      <c r="X745" s="59">
        <v>22.6617469999</v>
      </c>
      <c r="Y745" s="60">
        <v>0.29568065813100602</v>
      </c>
      <c r="Z745" s="59">
        <v>30.072005127299999</v>
      </c>
      <c r="AA745" s="60">
        <v>0.27163363062175599</v>
      </c>
      <c r="AB745" s="59">
        <v>59.194110021100201</v>
      </c>
      <c r="AC745" s="60">
        <v>0.34917590613185401</v>
      </c>
    </row>
    <row r="746" spans="1:29" x14ac:dyDescent="0.3">
      <c r="A746" s="56" t="s">
        <v>308</v>
      </c>
      <c r="B746" s="57">
        <v>178.59135833120001</v>
      </c>
      <c r="C746" s="58">
        <v>0.48823536636172699</v>
      </c>
      <c r="D746" s="57">
        <v>70.910633030199705</v>
      </c>
      <c r="E746" s="58">
        <v>0.47426768893219501</v>
      </c>
      <c r="F746" s="57">
        <v>107.680725301</v>
      </c>
      <c r="G746" s="58">
        <v>0.49789162456220398</v>
      </c>
      <c r="H746" s="105"/>
      <c r="I746" s="65">
        <v>18.719343217199999</v>
      </c>
      <c r="J746" s="66">
        <v>62.067449128749601</v>
      </c>
      <c r="K746" s="65">
        <v>24.309925004899998</v>
      </c>
      <c r="L746" s="66">
        <v>43.473630146697303</v>
      </c>
      <c r="M746" s="57">
        <v>30.798336722399998</v>
      </c>
      <c r="N746" s="58">
        <v>0.55041810857421702</v>
      </c>
      <c r="O746" s="57">
        <v>22.373920720900099</v>
      </c>
      <c r="P746" s="58">
        <v>0.39180313606592099</v>
      </c>
      <c r="Q746" s="57">
        <v>23.591103491600101</v>
      </c>
      <c r="R746" s="58">
        <v>0.51277072546393299</v>
      </c>
      <c r="S746" s="57">
        <v>37.522802046300001</v>
      </c>
      <c r="T746" s="58">
        <v>0.48125670315929803</v>
      </c>
      <c r="U746" s="57">
        <v>21.275927127900001</v>
      </c>
      <c r="V746" s="58">
        <v>0.49854460106624798</v>
      </c>
      <c r="W746" s="105"/>
      <c r="X746" s="57">
        <v>39.092319782399997</v>
      </c>
      <c r="Y746" s="58">
        <v>0.51005965432315403</v>
      </c>
      <c r="Z746" s="57">
        <v>63.205978820399999</v>
      </c>
      <c r="AA746" s="58">
        <v>0.57092533175983096</v>
      </c>
      <c r="AB746" s="57">
        <v>76.293059728399896</v>
      </c>
      <c r="AC746" s="58">
        <v>0.45003967882513901</v>
      </c>
    </row>
    <row r="747" spans="1:29" x14ac:dyDescent="0.3">
      <c r="A747" s="63" t="s">
        <v>1</v>
      </c>
    </row>
    <row r="748" spans="1:29" x14ac:dyDescent="0.3">
      <c r="A748" s="63" t="s">
        <v>1</v>
      </c>
    </row>
    <row r="749" spans="1:29" x14ac:dyDescent="0.3">
      <c r="A749" s="51" t="s">
        <v>425</v>
      </c>
    </row>
    <row r="750" spans="1:29" x14ac:dyDescent="0.3">
      <c r="A750" s="52" t="s">
        <v>1</v>
      </c>
    </row>
    <row r="751" spans="1:29" x14ac:dyDescent="0.3">
      <c r="A751" s="112" t="s">
        <v>1</v>
      </c>
      <c r="B751" s="114" t="s">
        <v>502</v>
      </c>
      <c r="C751" s="114" t="s">
        <v>1</v>
      </c>
      <c r="D751" s="114" t="s">
        <v>346</v>
      </c>
      <c r="E751" s="114" t="s">
        <v>1</v>
      </c>
      <c r="F751" s="114" t="s">
        <v>347</v>
      </c>
      <c r="G751" s="114" t="s">
        <v>1</v>
      </c>
      <c r="H751" s="103"/>
      <c r="I751" s="114" t="s">
        <v>350</v>
      </c>
      <c r="J751" s="114" t="s">
        <v>1</v>
      </c>
      <c r="K751" s="114" t="s">
        <v>351</v>
      </c>
      <c r="L751" s="114" t="s">
        <v>1</v>
      </c>
      <c r="M751" s="114" t="s">
        <v>352</v>
      </c>
      <c r="N751" s="114" t="s">
        <v>1</v>
      </c>
      <c r="O751" s="114" t="s">
        <v>353</v>
      </c>
      <c r="P751" s="114" t="s">
        <v>1</v>
      </c>
      <c r="Q751" s="114" t="s">
        <v>354</v>
      </c>
      <c r="R751" s="114" t="s">
        <v>1</v>
      </c>
      <c r="S751" s="114" t="s">
        <v>355</v>
      </c>
      <c r="T751" s="114" t="s">
        <v>1</v>
      </c>
      <c r="U751" s="114" t="s">
        <v>356</v>
      </c>
      <c r="V751" s="114" t="s">
        <v>1</v>
      </c>
      <c r="W751" s="103"/>
      <c r="X751" s="114" t="s">
        <v>358</v>
      </c>
      <c r="Y751" s="114" t="s">
        <v>1</v>
      </c>
      <c r="Z751" s="114" t="s">
        <v>359</v>
      </c>
      <c r="AA751" s="114" t="s">
        <v>1</v>
      </c>
      <c r="AB751" s="114" t="s">
        <v>360</v>
      </c>
      <c r="AC751" s="114" t="s">
        <v>1</v>
      </c>
    </row>
    <row r="752" spans="1:29" x14ac:dyDescent="0.3">
      <c r="A752" s="113" t="s">
        <v>1</v>
      </c>
      <c r="B752" s="53" t="s">
        <v>14</v>
      </c>
      <c r="C752" s="53" t="s">
        <v>15</v>
      </c>
      <c r="D752" s="53" t="s">
        <v>14</v>
      </c>
      <c r="E752" s="53" t="s">
        <v>15</v>
      </c>
      <c r="F752" s="53" t="s">
        <v>14</v>
      </c>
      <c r="G752" s="53" t="s">
        <v>15</v>
      </c>
      <c r="H752" s="103"/>
      <c r="I752" s="53" t="s">
        <v>14</v>
      </c>
      <c r="J752" s="53" t="s">
        <v>15</v>
      </c>
      <c r="K752" s="53" t="s">
        <v>14</v>
      </c>
      <c r="L752" s="53" t="s">
        <v>15</v>
      </c>
      <c r="M752" s="53" t="s">
        <v>14</v>
      </c>
      <c r="N752" s="53" t="s">
        <v>15</v>
      </c>
      <c r="O752" s="53" t="s">
        <v>14</v>
      </c>
      <c r="P752" s="53" t="s">
        <v>15</v>
      </c>
      <c r="Q752" s="53" t="s">
        <v>14</v>
      </c>
      <c r="R752" s="53" t="s">
        <v>15</v>
      </c>
      <c r="S752" s="53" t="s">
        <v>14</v>
      </c>
      <c r="T752" s="53" t="s">
        <v>15</v>
      </c>
      <c r="U752" s="53" t="s">
        <v>14</v>
      </c>
      <c r="V752" s="53" t="s">
        <v>15</v>
      </c>
      <c r="W752" s="103"/>
      <c r="X752" s="53" t="s">
        <v>14</v>
      </c>
      <c r="Y752" s="53" t="s">
        <v>15</v>
      </c>
      <c r="Z752" s="53" t="s">
        <v>14</v>
      </c>
      <c r="AA752" s="53" t="s">
        <v>15</v>
      </c>
      <c r="AB752" s="53" t="s">
        <v>14</v>
      </c>
      <c r="AC752" s="53" t="s">
        <v>15</v>
      </c>
    </row>
    <row r="753" spans="1:29" x14ac:dyDescent="0.3">
      <c r="A753" s="54" t="s">
        <v>16</v>
      </c>
      <c r="B753" s="55">
        <v>223.11460434130001</v>
      </c>
      <c r="C753" s="55">
        <v>223.11460434130001</v>
      </c>
      <c r="D753" s="55">
        <v>118.9032194438</v>
      </c>
      <c r="E753" s="55">
        <v>118.9032194438</v>
      </c>
      <c r="F753" s="55">
        <v>104.2113848975</v>
      </c>
      <c r="G753" s="55">
        <v>104.2113848975</v>
      </c>
      <c r="H753" s="104"/>
      <c r="I753" s="55">
        <v>35.3042964395</v>
      </c>
      <c r="J753" s="55">
        <v>35.3042964395</v>
      </c>
      <c r="K753" s="55">
        <v>31.8203755929</v>
      </c>
      <c r="L753" s="55">
        <v>31.8203755929</v>
      </c>
      <c r="M753" s="55">
        <v>22.026857434699998</v>
      </c>
      <c r="N753" s="55">
        <v>22.026857434699998</v>
      </c>
      <c r="O753" s="55">
        <v>34.124336456199998</v>
      </c>
      <c r="P753" s="55">
        <v>34.124336456199998</v>
      </c>
      <c r="Q753" s="55">
        <v>26.368583705100001</v>
      </c>
      <c r="R753" s="55">
        <v>26.368583705100001</v>
      </c>
      <c r="S753" s="55">
        <v>55.9375522335</v>
      </c>
      <c r="T753" s="55">
        <v>55.9375522335</v>
      </c>
      <c r="U753" s="55">
        <v>17.532602479400001</v>
      </c>
      <c r="V753" s="55">
        <v>17.532602479400001</v>
      </c>
      <c r="W753" s="104"/>
      <c r="X753" s="55">
        <v>46.085571032200001</v>
      </c>
      <c r="Y753" s="55">
        <v>46.085571032200001</v>
      </c>
      <c r="Z753" s="55">
        <v>91.054979277800001</v>
      </c>
      <c r="AA753" s="55">
        <v>91.054979277800001</v>
      </c>
      <c r="AB753" s="55">
        <v>85.9740540313</v>
      </c>
      <c r="AC753" s="55">
        <v>85.9740540313</v>
      </c>
    </row>
    <row r="754" spans="1:29" x14ac:dyDescent="0.3">
      <c r="A754" s="56" t="s">
        <v>306</v>
      </c>
      <c r="B754" s="57">
        <v>6.1278255834000097</v>
      </c>
      <c r="C754" s="58">
        <v>2.74649236946687E-2</v>
      </c>
      <c r="D754" s="57">
        <v>2.9238307229</v>
      </c>
      <c r="E754" s="58">
        <v>2.4590004682606199E-2</v>
      </c>
      <c r="F754" s="57">
        <v>3.2039948604999999</v>
      </c>
      <c r="G754" s="58">
        <v>3.0745151920314399E-2</v>
      </c>
      <c r="H754" s="105"/>
      <c r="I754" s="65">
        <v>0</v>
      </c>
      <c r="J754" s="66">
        <v>0</v>
      </c>
      <c r="K754" s="65">
        <v>0</v>
      </c>
      <c r="L754" s="66">
        <v>0</v>
      </c>
      <c r="M754" s="57">
        <v>0</v>
      </c>
      <c r="N754" s="58">
        <v>0</v>
      </c>
      <c r="O754" s="57">
        <v>1.9186685497</v>
      </c>
      <c r="P754" s="58">
        <v>5.6225812688334299E-2</v>
      </c>
      <c r="Q754" s="57">
        <v>1.3943125166999999</v>
      </c>
      <c r="R754" s="58">
        <v>5.2877793221420603E-2</v>
      </c>
      <c r="S754" s="57">
        <v>1.2878270713</v>
      </c>
      <c r="T754" s="58">
        <v>2.3022585363124699E-2</v>
      </c>
      <c r="U754" s="65">
        <v>1.5270174457000001</v>
      </c>
      <c r="V754" s="66">
        <v>8.7095880231937901</v>
      </c>
      <c r="W754" s="106"/>
      <c r="X754" s="57">
        <v>0.66536355119999901</v>
      </c>
      <c r="Y754" s="58">
        <v>1.44375676876198E-2</v>
      </c>
      <c r="Z754" s="57">
        <v>1.9997561104999999</v>
      </c>
      <c r="AA754" s="58">
        <v>2.1962073094310801E-2</v>
      </c>
      <c r="AB754" s="57">
        <v>3.4627059217</v>
      </c>
      <c r="AC754" s="58">
        <v>4.02761735585873E-2</v>
      </c>
    </row>
    <row r="755" spans="1:29" x14ac:dyDescent="0.3">
      <c r="A755" s="56" t="s">
        <v>307</v>
      </c>
      <c r="B755" s="59">
        <v>46.437372835800197</v>
      </c>
      <c r="C755" s="60">
        <v>0.20813237651070299</v>
      </c>
      <c r="D755" s="59">
        <v>26.218178441700001</v>
      </c>
      <c r="E755" s="60">
        <v>0.22050015604574999</v>
      </c>
      <c r="F755" s="59">
        <v>20.219194394100001</v>
      </c>
      <c r="G755" s="60">
        <v>0.19402097394624501</v>
      </c>
      <c r="H755" s="105"/>
      <c r="I755" s="68">
        <v>9.8284951497000108</v>
      </c>
      <c r="J755" s="69">
        <v>27.839374073189099</v>
      </c>
      <c r="K755" s="68">
        <v>2.1682111471000001</v>
      </c>
      <c r="L755" s="69">
        <v>6.8139080909647998</v>
      </c>
      <c r="M755" s="59">
        <v>2.2207657110999999</v>
      </c>
      <c r="N755" s="60">
        <v>0.10082081466607801</v>
      </c>
      <c r="O755" s="59">
        <v>8.8945596637999902</v>
      </c>
      <c r="P755" s="60">
        <v>0.26065150527444098</v>
      </c>
      <c r="Q755" s="59">
        <v>4.8586377162999801</v>
      </c>
      <c r="R755" s="60">
        <v>0.184258577200727</v>
      </c>
      <c r="S755" s="59">
        <v>13.049240190100001</v>
      </c>
      <c r="T755" s="60">
        <v>0.233282288356641</v>
      </c>
      <c r="U755" s="68">
        <v>5.4174632576999997</v>
      </c>
      <c r="V755" s="69">
        <v>30.8993674160198</v>
      </c>
      <c r="W755" s="106"/>
      <c r="X755" s="59">
        <v>12.2344535375</v>
      </c>
      <c r="Y755" s="60">
        <v>0.265472538659699</v>
      </c>
      <c r="Z755" s="59">
        <v>16.385911981900001</v>
      </c>
      <c r="AA755" s="60">
        <v>0.179956243050785</v>
      </c>
      <c r="AB755" s="59">
        <v>17.817007316400002</v>
      </c>
      <c r="AC755" s="60">
        <v>0.20723702653260301</v>
      </c>
    </row>
    <row r="756" spans="1:29" x14ac:dyDescent="0.3">
      <c r="A756" s="56" t="s">
        <v>308</v>
      </c>
      <c r="B756" s="57">
        <v>170.54940592209999</v>
      </c>
      <c r="C756" s="58">
        <v>0.76440269979462805</v>
      </c>
      <c r="D756" s="57">
        <v>89.7612102792</v>
      </c>
      <c r="E756" s="58">
        <v>0.75490983927164301</v>
      </c>
      <c r="F756" s="57">
        <v>80.788195642900007</v>
      </c>
      <c r="G756" s="58">
        <v>0.77523387413344003</v>
      </c>
      <c r="H756" s="105"/>
      <c r="I756" s="65">
        <v>25.4758012898</v>
      </c>
      <c r="J756" s="66">
        <v>72.160625926810894</v>
      </c>
      <c r="K756" s="65">
        <v>29.6521644458</v>
      </c>
      <c r="L756" s="66">
        <v>93.186091909035198</v>
      </c>
      <c r="M756" s="57">
        <v>19.806091723600002</v>
      </c>
      <c r="N756" s="58">
        <v>0.89917918533392305</v>
      </c>
      <c r="O756" s="57">
        <v>23.311108242700001</v>
      </c>
      <c r="P756" s="58">
        <v>0.68312268203722504</v>
      </c>
      <c r="Q756" s="57">
        <v>20.115633472100001</v>
      </c>
      <c r="R756" s="58">
        <v>0.76286362957785203</v>
      </c>
      <c r="S756" s="57">
        <v>41.600484972100098</v>
      </c>
      <c r="T756" s="58">
        <v>0.74369512628023404</v>
      </c>
      <c r="U756" s="65">
        <v>10.588121775999999</v>
      </c>
      <c r="V756" s="66">
        <v>60.391044560786398</v>
      </c>
      <c r="W756" s="106"/>
      <c r="X756" s="57">
        <v>33.185753943500004</v>
      </c>
      <c r="Y756" s="58">
        <v>0.72008989365268194</v>
      </c>
      <c r="Z756" s="57">
        <v>72.669311185400005</v>
      </c>
      <c r="AA756" s="58">
        <v>0.79808168385490397</v>
      </c>
      <c r="AB756" s="57">
        <v>64.694340793199999</v>
      </c>
      <c r="AC756" s="58">
        <v>0.75248679990880896</v>
      </c>
    </row>
    <row r="757" spans="1:29" x14ac:dyDescent="0.3">
      <c r="A757" s="63" t="s">
        <v>1</v>
      </c>
    </row>
    <row r="758" spans="1:29" x14ac:dyDescent="0.3">
      <c r="A758" s="63" t="s">
        <v>1</v>
      </c>
    </row>
    <row r="759" spans="1:29" x14ac:dyDescent="0.3">
      <c r="A759" s="51" t="s">
        <v>426</v>
      </c>
    </row>
    <row r="760" spans="1:29" x14ac:dyDescent="0.3">
      <c r="A760" s="52" t="s">
        <v>1</v>
      </c>
    </row>
    <row r="761" spans="1:29" x14ac:dyDescent="0.3">
      <c r="A761" s="112" t="s">
        <v>1</v>
      </c>
      <c r="B761" s="114" t="s">
        <v>502</v>
      </c>
      <c r="C761" s="114" t="s">
        <v>1</v>
      </c>
      <c r="D761" s="114" t="s">
        <v>346</v>
      </c>
      <c r="E761" s="114" t="s">
        <v>1</v>
      </c>
      <c r="F761" s="114" t="s">
        <v>347</v>
      </c>
      <c r="G761" s="114" t="s">
        <v>1</v>
      </c>
      <c r="H761" s="103"/>
      <c r="I761" s="114" t="s">
        <v>350</v>
      </c>
      <c r="J761" s="114" t="s">
        <v>1</v>
      </c>
      <c r="K761" s="114" t="s">
        <v>351</v>
      </c>
      <c r="L761" s="114" t="s">
        <v>1</v>
      </c>
      <c r="M761" s="114" t="s">
        <v>352</v>
      </c>
      <c r="N761" s="114" t="s">
        <v>1</v>
      </c>
      <c r="O761" s="114" t="s">
        <v>353</v>
      </c>
      <c r="P761" s="114" t="s">
        <v>1</v>
      </c>
      <c r="Q761" s="114" t="s">
        <v>354</v>
      </c>
      <c r="R761" s="114" t="s">
        <v>1</v>
      </c>
      <c r="S761" s="114" t="s">
        <v>355</v>
      </c>
      <c r="T761" s="114" t="s">
        <v>1</v>
      </c>
      <c r="U761" s="114" t="s">
        <v>356</v>
      </c>
      <c r="V761" s="114" t="s">
        <v>1</v>
      </c>
      <c r="W761" s="103"/>
      <c r="X761" s="114" t="s">
        <v>358</v>
      </c>
      <c r="Y761" s="114" t="s">
        <v>1</v>
      </c>
      <c r="Z761" s="114" t="s">
        <v>359</v>
      </c>
      <c r="AA761" s="114" t="s">
        <v>1</v>
      </c>
      <c r="AB761" s="114" t="s">
        <v>360</v>
      </c>
      <c r="AC761" s="114" t="s">
        <v>1</v>
      </c>
    </row>
    <row r="762" spans="1:29" x14ac:dyDescent="0.3">
      <c r="A762" s="113" t="s">
        <v>1</v>
      </c>
      <c r="B762" s="53" t="s">
        <v>14</v>
      </c>
      <c r="C762" s="53" t="s">
        <v>15</v>
      </c>
      <c r="D762" s="53" t="s">
        <v>14</v>
      </c>
      <c r="E762" s="53" t="s">
        <v>15</v>
      </c>
      <c r="F762" s="53" t="s">
        <v>14</v>
      </c>
      <c r="G762" s="53" t="s">
        <v>15</v>
      </c>
      <c r="H762" s="103"/>
      <c r="I762" s="53" t="s">
        <v>14</v>
      </c>
      <c r="J762" s="53" t="s">
        <v>15</v>
      </c>
      <c r="K762" s="53" t="s">
        <v>14</v>
      </c>
      <c r="L762" s="53" t="s">
        <v>15</v>
      </c>
      <c r="M762" s="53" t="s">
        <v>14</v>
      </c>
      <c r="N762" s="53" t="s">
        <v>15</v>
      </c>
      <c r="O762" s="53" t="s">
        <v>14</v>
      </c>
      <c r="P762" s="53" t="s">
        <v>15</v>
      </c>
      <c r="Q762" s="53" t="s">
        <v>14</v>
      </c>
      <c r="R762" s="53" t="s">
        <v>15</v>
      </c>
      <c r="S762" s="53" t="s">
        <v>14</v>
      </c>
      <c r="T762" s="53" t="s">
        <v>15</v>
      </c>
      <c r="U762" s="53" t="s">
        <v>14</v>
      </c>
      <c r="V762" s="53" t="s">
        <v>15</v>
      </c>
      <c r="W762" s="103"/>
      <c r="X762" s="53" t="s">
        <v>14</v>
      </c>
      <c r="Y762" s="53" t="s">
        <v>15</v>
      </c>
      <c r="Z762" s="53" t="s">
        <v>14</v>
      </c>
      <c r="AA762" s="53" t="s">
        <v>15</v>
      </c>
      <c r="AB762" s="53" t="s">
        <v>14</v>
      </c>
      <c r="AC762" s="53" t="s">
        <v>15</v>
      </c>
    </row>
    <row r="763" spans="1:29" x14ac:dyDescent="0.3">
      <c r="A763" s="54" t="s">
        <v>16</v>
      </c>
      <c r="B763" s="55">
        <v>42.007378864400003</v>
      </c>
      <c r="C763" s="55">
        <v>42.007378864400003</v>
      </c>
      <c r="D763" s="55">
        <v>18.2225215337</v>
      </c>
      <c r="E763" s="55">
        <v>18.2225215337</v>
      </c>
      <c r="F763" s="55">
        <v>23.7848573307</v>
      </c>
      <c r="G763" s="55">
        <v>23.7848573307</v>
      </c>
      <c r="H763" s="104"/>
      <c r="I763" s="55">
        <v>4.6179602762999998</v>
      </c>
      <c r="J763" s="55">
        <v>4.6179602762999998</v>
      </c>
      <c r="K763" s="55">
        <v>10.061218820400001</v>
      </c>
      <c r="L763" s="55">
        <v>10.061218820400001</v>
      </c>
      <c r="M763" s="55">
        <v>2.5351371388000001</v>
      </c>
      <c r="N763" s="55">
        <v>2.5351371388000001</v>
      </c>
      <c r="O763" s="55">
        <v>9.4967291529000004</v>
      </c>
      <c r="P763" s="55">
        <v>9.4967291529000004</v>
      </c>
      <c r="Q763" s="55">
        <v>5.2769372816000004</v>
      </c>
      <c r="R763" s="55">
        <v>5.2769372816000004</v>
      </c>
      <c r="S763" s="55">
        <v>5.2747982850000001</v>
      </c>
      <c r="T763" s="55">
        <v>5.2747982850000001</v>
      </c>
      <c r="U763" s="55">
        <v>4.7445979094000004</v>
      </c>
      <c r="V763" s="55">
        <v>4.7445979094000004</v>
      </c>
      <c r="W763" s="104"/>
      <c r="X763" s="55">
        <v>10.9566899548</v>
      </c>
      <c r="Y763" s="55">
        <v>10.9566899548</v>
      </c>
      <c r="Z763" s="55">
        <v>15.893260740100001</v>
      </c>
      <c r="AA763" s="55">
        <v>15.893260740100001</v>
      </c>
      <c r="AB763" s="55">
        <v>15.157428169499999</v>
      </c>
      <c r="AC763" s="55">
        <v>15.157428169499999</v>
      </c>
    </row>
    <row r="764" spans="1:29" x14ac:dyDescent="0.3">
      <c r="A764" s="56" t="s">
        <v>306</v>
      </c>
      <c r="B764" s="57">
        <v>8.4782342575000094</v>
      </c>
      <c r="C764" s="58">
        <v>0.201827261940522</v>
      </c>
      <c r="D764" s="65">
        <v>0.77812816120000095</v>
      </c>
      <c r="E764" s="66">
        <v>4.2701453789529698</v>
      </c>
      <c r="F764" s="65">
        <v>7.7001060963000096</v>
      </c>
      <c r="G764" s="66">
        <v>32.373984797298696</v>
      </c>
      <c r="H764" s="106"/>
      <c r="I764" s="65">
        <v>4.6179602763000096</v>
      </c>
      <c r="J764" s="66">
        <v>100</v>
      </c>
      <c r="K764" s="65">
        <v>0</v>
      </c>
      <c r="L764" s="66">
        <v>0</v>
      </c>
      <c r="M764" s="65">
        <v>0</v>
      </c>
      <c r="N764" s="66">
        <v>0</v>
      </c>
      <c r="O764" s="65">
        <v>1.5334716772000001</v>
      </c>
      <c r="P764" s="66">
        <v>16.147366661833502</v>
      </c>
      <c r="Q764" s="65">
        <v>1.5486741427999999</v>
      </c>
      <c r="R764" s="66">
        <v>29.3479732685099</v>
      </c>
      <c r="S764" s="65">
        <v>0</v>
      </c>
      <c r="T764" s="66">
        <v>0</v>
      </c>
      <c r="U764" s="65">
        <v>0.77812816120000095</v>
      </c>
      <c r="V764" s="66">
        <v>16.4002972656202</v>
      </c>
      <c r="W764" s="106"/>
      <c r="X764" s="65">
        <v>4.8806490711999997</v>
      </c>
      <c r="Y764" s="66">
        <v>44.544922703246201</v>
      </c>
      <c r="Z764" s="65">
        <v>2.5876399867000002</v>
      </c>
      <c r="AA764" s="66">
        <v>16.28136622821</v>
      </c>
      <c r="AB764" s="65">
        <v>1.0099451996</v>
      </c>
      <c r="AC764" s="66">
        <v>6.6630380055650003</v>
      </c>
    </row>
    <row r="765" spans="1:29" x14ac:dyDescent="0.3">
      <c r="A765" s="56" t="s">
        <v>307</v>
      </c>
      <c r="B765" s="59">
        <v>11.710604680699999</v>
      </c>
      <c r="C765" s="60">
        <v>0.27877494376647199</v>
      </c>
      <c r="D765" s="68">
        <v>6.8857478005999999</v>
      </c>
      <c r="E765" s="69">
        <v>37.787019693546704</v>
      </c>
      <c r="F765" s="68">
        <v>4.8248568801000102</v>
      </c>
      <c r="G765" s="69">
        <v>20.2854144257253</v>
      </c>
      <c r="H765" s="106"/>
      <c r="I765" s="68">
        <v>0</v>
      </c>
      <c r="J765" s="69">
        <v>0</v>
      </c>
      <c r="K765" s="68">
        <v>1.6163481718999999</v>
      </c>
      <c r="L765" s="69">
        <v>16.065132870609201</v>
      </c>
      <c r="M765" s="68">
        <v>0</v>
      </c>
      <c r="N765" s="69">
        <v>0</v>
      </c>
      <c r="O765" s="68">
        <v>2.5271435538000002</v>
      </c>
      <c r="P765" s="69">
        <v>26.610673139270201</v>
      </c>
      <c r="Q765" s="68">
        <v>1.9410841292000101</v>
      </c>
      <c r="R765" s="69">
        <v>36.784294101207301</v>
      </c>
      <c r="S765" s="68">
        <v>3.4288269667</v>
      </c>
      <c r="T765" s="69">
        <v>65.003944822887206</v>
      </c>
      <c r="U765" s="68">
        <v>2.19720185910001</v>
      </c>
      <c r="V765" s="69">
        <v>46.309548270611103</v>
      </c>
      <c r="W765" s="106"/>
      <c r="X765" s="68">
        <v>1.8744231633999999</v>
      </c>
      <c r="Y765" s="69">
        <v>17.107567806815901</v>
      </c>
      <c r="Z765" s="68">
        <v>2.9672125148999999</v>
      </c>
      <c r="AA765" s="69">
        <v>18.669627104358</v>
      </c>
      <c r="AB765" s="68">
        <v>6.8689690024000001</v>
      </c>
      <c r="AC765" s="69">
        <v>45.317509841292498</v>
      </c>
    </row>
    <row r="766" spans="1:29" x14ac:dyDescent="0.3">
      <c r="A766" s="56" t="s">
        <v>308</v>
      </c>
      <c r="B766" s="57">
        <v>21.8185399262</v>
      </c>
      <c r="C766" s="58">
        <v>0.51939779429300603</v>
      </c>
      <c r="D766" s="65">
        <v>10.5586455719</v>
      </c>
      <c r="E766" s="66">
        <v>57.9428349275004</v>
      </c>
      <c r="F766" s="65">
        <v>11.2598943543</v>
      </c>
      <c r="G766" s="66">
        <v>47.340600776975997</v>
      </c>
      <c r="H766" s="106"/>
      <c r="I766" s="65">
        <v>0</v>
      </c>
      <c r="J766" s="66">
        <v>0</v>
      </c>
      <c r="K766" s="65">
        <v>8.4448706485000091</v>
      </c>
      <c r="L766" s="66">
        <v>83.934867129390796</v>
      </c>
      <c r="M766" s="65">
        <v>2.5351371388000001</v>
      </c>
      <c r="N766" s="66">
        <v>100</v>
      </c>
      <c r="O766" s="65">
        <v>5.4361139218999996</v>
      </c>
      <c r="P766" s="66">
        <v>57.241960198896301</v>
      </c>
      <c r="Q766" s="65">
        <v>1.7871790096</v>
      </c>
      <c r="R766" s="66">
        <v>33.867732630282802</v>
      </c>
      <c r="S766" s="65">
        <v>1.8459713182999999</v>
      </c>
      <c r="T766" s="66">
        <v>34.996055177112801</v>
      </c>
      <c r="U766" s="65">
        <v>1.7692678891</v>
      </c>
      <c r="V766" s="66">
        <v>37.290154463768701</v>
      </c>
      <c r="W766" s="106"/>
      <c r="X766" s="65">
        <v>4.2016177201999998</v>
      </c>
      <c r="Y766" s="66">
        <v>38.347509489937899</v>
      </c>
      <c r="Z766" s="65">
        <v>10.3384082385</v>
      </c>
      <c r="AA766" s="66">
        <v>65.049006667431996</v>
      </c>
      <c r="AB766" s="65">
        <v>7.2785139675000199</v>
      </c>
      <c r="AC766" s="66">
        <v>48.019452153142502</v>
      </c>
    </row>
    <row r="767" spans="1:29" x14ac:dyDescent="0.3">
      <c r="A767" s="63" t="s">
        <v>1</v>
      </c>
    </row>
    <row r="768" spans="1:29" x14ac:dyDescent="0.3">
      <c r="A768" s="63" t="s">
        <v>1</v>
      </c>
    </row>
    <row r="769" spans="1:29" x14ac:dyDescent="0.3">
      <c r="A769" s="51" t="s">
        <v>427</v>
      </c>
    </row>
    <row r="770" spans="1:29" x14ac:dyDescent="0.3">
      <c r="A770" s="52" t="s">
        <v>1</v>
      </c>
    </row>
    <row r="771" spans="1:29" x14ac:dyDescent="0.3">
      <c r="A771" s="112" t="s">
        <v>1</v>
      </c>
      <c r="B771" s="114" t="s">
        <v>502</v>
      </c>
      <c r="C771" s="114" t="s">
        <v>1</v>
      </c>
      <c r="D771" s="114" t="s">
        <v>346</v>
      </c>
      <c r="E771" s="114" t="s">
        <v>1</v>
      </c>
      <c r="F771" s="114" t="s">
        <v>347</v>
      </c>
      <c r="G771" s="114" t="s">
        <v>1</v>
      </c>
      <c r="H771" s="103"/>
      <c r="I771" s="114" t="s">
        <v>350</v>
      </c>
      <c r="J771" s="114" t="s">
        <v>1</v>
      </c>
      <c r="K771" s="114" t="s">
        <v>351</v>
      </c>
      <c r="L771" s="114" t="s">
        <v>1</v>
      </c>
      <c r="M771" s="114" t="s">
        <v>352</v>
      </c>
      <c r="N771" s="114" t="s">
        <v>1</v>
      </c>
      <c r="O771" s="114" t="s">
        <v>353</v>
      </c>
      <c r="P771" s="114" t="s">
        <v>1</v>
      </c>
      <c r="Q771" s="114" t="s">
        <v>354</v>
      </c>
      <c r="R771" s="114" t="s">
        <v>1</v>
      </c>
      <c r="S771" s="114" t="s">
        <v>355</v>
      </c>
      <c r="T771" s="114" t="s">
        <v>1</v>
      </c>
      <c r="U771" s="114" t="s">
        <v>356</v>
      </c>
      <c r="V771" s="114" t="s">
        <v>1</v>
      </c>
      <c r="W771" s="103"/>
      <c r="X771" s="114" t="s">
        <v>358</v>
      </c>
      <c r="Y771" s="114" t="s">
        <v>1</v>
      </c>
      <c r="Z771" s="114" t="s">
        <v>359</v>
      </c>
      <c r="AA771" s="114" t="s">
        <v>1</v>
      </c>
      <c r="AB771" s="114" t="s">
        <v>360</v>
      </c>
      <c r="AC771" s="114" t="s">
        <v>1</v>
      </c>
    </row>
    <row r="772" spans="1:29" x14ac:dyDescent="0.3">
      <c r="A772" s="113" t="s">
        <v>1</v>
      </c>
      <c r="B772" s="53" t="s">
        <v>14</v>
      </c>
      <c r="C772" s="53" t="s">
        <v>15</v>
      </c>
      <c r="D772" s="53" t="s">
        <v>14</v>
      </c>
      <c r="E772" s="53" t="s">
        <v>15</v>
      </c>
      <c r="F772" s="53" t="s">
        <v>14</v>
      </c>
      <c r="G772" s="53" t="s">
        <v>15</v>
      </c>
      <c r="H772" s="103"/>
      <c r="I772" s="53" t="s">
        <v>14</v>
      </c>
      <c r="J772" s="53" t="s">
        <v>15</v>
      </c>
      <c r="K772" s="53" t="s">
        <v>14</v>
      </c>
      <c r="L772" s="53" t="s">
        <v>15</v>
      </c>
      <c r="M772" s="53" t="s">
        <v>14</v>
      </c>
      <c r="N772" s="53" t="s">
        <v>15</v>
      </c>
      <c r="O772" s="53" t="s">
        <v>14</v>
      </c>
      <c r="P772" s="53" t="s">
        <v>15</v>
      </c>
      <c r="Q772" s="53" t="s">
        <v>14</v>
      </c>
      <c r="R772" s="53" t="s">
        <v>15</v>
      </c>
      <c r="S772" s="53" t="s">
        <v>14</v>
      </c>
      <c r="T772" s="53" t="s">
        <v>15</v>
      </c>
      <c r="U772" s="53" t="s">
        <v>14</v>
      </c>
      <c r="V772" s="53" t="s">
        <v>15</v>
      </c>
      <c r="W772" s="103"/>
      <c r="X772" s="53" t="s">
        <v>14</v>
      </c>
      <c r="Y772" s="53" t="s">
        <v>15</v>
      </c>
      <c r="Z772" s="53" t="s">
        <v>14</v>
      </c>
      <c r="AA772" s="53" t="s">
        <v>15</v>
      </c>
      <c r="AB772" s="53" t="s">
        <v>14</v>
      </c>
      <c r="AC772" s="53" t="s">
        <v>15</v>
      </c>
    </row>
    <row r="773" spans="1:29" x14ac:dyDescent="0.3">
      <c r="A773" s="54" t="s">
        <v>16</v>
      </c>
      <c r="B773" s="55">
        <v>223.67383592869999</v>
      </c>
      <c r="C773" s="55">
        <v>223.67383592869999</v>
      </c>
      <c r="D773" s="55">
        <v>100.5420722997</v>
      </c>
      <c r="E773" s="55">
        <v>100.5420722997</v>
      </c>
      <c r="F773" s="55">
        <v>123.13176362900001</v>
      </c>
      <c r="G773" s="55">
        <v>123.13176362900001</v>
      </c>
      <c r="H773" s="104"/>
      <c r="I773" s="55">
        <v>29.7052379179</v>
      </c>
      <c r="J773" s="55">
        <v>29.7052379179</v>
      </c>
      <c r="K773" s="55">
        <v>17.343729044700002</v>
      </c>
      <c r="L773" s="55">
        <v>17.343729044700002</v>
      </c>
      <c r="M773" s="55">
        <v>15.2549015921</v>
      </c>
      <c r="N773" s="55">
        <v>15.2549015921</v>
      </c>
      <c r="O773" s="55">
        <v>21.744931328100002</v>
      </c>
      <c r="P773" s="55">
        <v>21.744931328100002</v>
      </c>
      <c r="Q773" s="55">
        <v>28.132247304500002</v>
      </c>
      <c r="R773" s="55">
        <v>28.132247304500002</v>
      </c>
      <c r="S773" s="55">
        <v>77.477480478299995</v>
      </c>
      <c r="T773" s="55">
        <v>77.477480478299995</v>
      </c>
      <c r="U773" s="55">
        <v>34.015308263100003</v>
      </c>
      <c r="V773" s="55">
        <v>34.015308263100003</v>
      </c>
      <c r="W773" s="104"/>
      <c r="X773" s="55">
        <v>46.205685288399998</v>
      </c>
      <c r="Y773" s="55">
        <v>46.205685288399998</v>
      </c>
      <c r="Z773" s="55">
        <v>93.071550199300006</v>
      </c>
      <c r="AA773" s="55">
        <v>93.071550199300006</v>
      </c>
      <c r="AB773" s="55">
        <v>79.315099120100001</v>
      </c>
      <c r="AC773" s="55">
        <v>79.315099120100001</v>
      </c>
    </row>
    <row r="774" spans="1:29" x14ac:dyDescent="0.3">
      <c r="A774" s="56" t="s">
        <v>306</v>
      </c>
      <c r="B774" s="57">
        <v>61.183482586700002</v>
      </c>
      <c r="C774" s="58">
        <v>0.27353884432957698</v>
      </c>
      <c r="D774" s="57">
        <v>27.6227422782</v>
      </c>
      <c r="E774" s="58">
        <v>0.27473814340986502</v>
      </c>
      <c r="F774" s="57">
        <v>33.560740308500002</v>
      </c>
      <c r="G774" s="58">
        <v>0.27255956805442699</v>
      </c>
      <c r="H774" s="105"/>
      <c r="I774" s="65">
        <v>11.0050678737</v>
      </c>
      <c r="J774" s="66">
        <v>37.047566843652497</v>
      </c>
      <c r="K774" s="65">
        <v>4.5238904250000003</v>
      </c>
      <c r="L774" s="66">
        <v>26.083724055770102</v>
      </c>
      <c r="M774" s="65">
        <v>1.4621585909000001</v>
      </c>
      <c r="N774" s="66">
        <v>9.5848444650551095</v>
      </c>
      <c r="O774" s="65">
        <v>5.9666197120000097</v>
      </c>
      <c r="P774" s="66">
        <v>27.439128788094202</v>
      </c>
      <c r="Q774" s="57">
        <v>7.6558083253000202</v>
      </c>
      <c r="R774" s="58">
        <v>0.27213639359964598</v>
      </c>
      <c r="S774" s="57">
        <v>19.816204693500001</v>
      </c>
      <c r="T774" s="58">
        <v>0.25576728323077202</v>
      </c>
      <c r="U774" s="57">
        <v>10.753732966299999</v>
      </c>
      <c r="V774" s="58">
        <v>0.31614392211655201</v>
      </c>
      <c r="W774" s="105"/>
      <c r="X774" s="57">
        <v>10.887328613599999</v>
      </c>
      <c r="Y774" s="58">
        <v>0.23562746760804501</v>
      </c>
      <c r="Z774" s="57">
        <v>19.5080099883</v>
      </c>
      <c r="AA774" s="58">
        <v>0.209602289276651</v>
      </c>
      <c r="AB774" s="57">
        <v>30.788143984800001</v>
      </c>
      <c r="AC774" s="61">
        <v>0.38817506787932199</v>
      </c>
    </row>
    <row r="775" spans="1:29" x14ac:dyDescent="0.3">
      <c r="A775" s="56" t="s">
        <v>307</v>
      </c>
      <c r="B775" s="59">
        <v>73.124879821999897</v>
      </c>
      <c r="C775" s="60">
        <v>0.32692639046665201</v>
      </c>
      <c r="D775" s="59">
        <v>32.579402751700002</v>
      </c>
      <c r="E775" s="60">
        <v>0.32403750993500502</v>
      </c>
      <c r="F775" s="59">
        <v>40.545477070300002</v>
      </c>
      <c r="G775" s="60">
        <v>0.32928527843119998</v>
      </c>
      <c r="H775" s="105"/>
      <c r="I775" s="68">
        <v>13.0782402493</v>
      </c>
      <c r="J775" s="69">
        <v>44.026714364133099</v>
      </c>
      <c r="K775" s="68">
        <v>10.452749026899999</v>
      </c>
      <c r="L775" s="69">
        <v>60.2681753154706</v>
      </c>
      <c r="M775" s="68">
        <v>5.0368591463000003</v>
      </c>
      <c r="N775" s="69">
        <v>33.017972065506001</v>
      </c>
      <c r="O775" s="68">
        <v>6.7955741362000204</v>
      </c>
      <c r="P775" s="69">
        <v>31.2513018949772</v>
      </c>
      <c r="Q775" s="59">
        <v>7.8134268837999903</v>
      </c>
      <c r="R775" s="60">
        <v>0.27773916527991599</v>
      </c>
      <c r="S775" s="59">
        <v>21.568461543600002</v>
      </c>
      <c r="T775" s="60">
        <v>0.27838362076888801</v>
      </c>
      <c r="U775" s="59">
        <v>8.3795688359000096</v>
      </c>
      <c r="V775" s="60">
        <v>0.24634699092203199</v>
      </c>
      <c r="W775" s="105"/>
      <c r="X775" s="59">
        <v>18.0840506123</v>
      </c>
      <c r="Y775" s="60">
        <v>0.391381504233204</v>
      </c>
      <c r="Z775" s="59">
        <v>28.540051822300001</v>
      </c>
      <c r="AA775" s="60">
        <v>0.30664635714335198</v>
      </c>
      <c r="AB775" s="59">
        <v>21.4192760665</v>
      </c>
      <c r="AC775" s="60">
        <v>0.27005294457322199</v>
      </c>
    </row>
    <row r="776" spans="1:29" x14ac:dyDescent="0.3">
      <c r="A776" s="56" t="s">
        <v>308</v>
      </c>
      <c r="B776" s="57">
        <v>89.365473520000194</v>
      </c>
      <c r="C776" s="58">
        <v>0.39953476520377101</v>
      </c>
      <c r="D776" s="57">
        <v>40.3399272698</v>
      </c>
      <c r="E776" s="58">
        <v>0.40122434665513002</v>
      </c>
      <c r="F776" s="57">
        <v>49.025546250200001</v>
      </c>
      <c r="G776" s="58">
        <v>0.39815515351437297</v>
      </c>
      <c r="H776" s="105"/>
      <c r="I776" s="65">
        <v>5.62192979489999</v>
      </c>
      <c r="J776" s="66">
        <v>18.925718792214401</v>
      </c>
      <c r="K776" s="65">
        <v>2.3670895928000002</v>
      </c>
      <c r="L776" s="66">
        <v>13.648100628759201</v>
      </c>
      <c r="M776" s="65">
        <v>8.75588385490002</v>
      </c>
      <c r="N776" s="66">
        <v>57.397183469439</v>
      </c>
      <c r="O776" s="65">
        <v>8.9827374799000204</v>
      </c>
      <c r="P776" s="66">
        <v>41.309569316928602</v>
      </c>
      <c r="Q776" s="57">
        <v>12.663012095399999</v>
      </c>
      <c r="R776" s="58">
        <v>0.45012444112043798</v>
      </c>
      <c r="S776" s="57">
        <v>36.092814241200003</v>
      </c>
      <c r="T776" s="58">
        <v>0.46584909600033902</v>
      </c>
      <c r="U776" s="57">
        <v>14.8820064609</v>
      </c>
      <c r="V776" s="58">
        <v>0.43750908696141599</v>
      </c>
      <c r="W776" s="105"/>
      <c r="X776" s="57">
        <v>17.2343060625</v>
      </c>
      <c r="Y776" s="58">
        <v>0.37299102815875101</v>
      </c>
      <c r="Z776" s="57">
        <v>45.023488388700002</v>
      </c>
      <c r="AA776" s="58">
        <v>0.48375135357999699</v>
      </c>
      <c r="AB776" s="57">
        <v>27.1076790688</v>
      </c>
      <c r="AC776" s="58">
        <v>0.34177198754745503</v>
      </c>
    </row>
    <row r="777" spans="1:29" x14ac:dyDescent="0.3">
      <c r="A777" s="63" t="s">
        <v>1</v>
      </c>
    </row>
    <row r="778" spans="1:29" x14ac:dyDescent="0.3">
      <c r="A778" s="63" t="s">
        <v>1</v>
      </c>
    </row>
    <row r="779" spans="1:29" x14ac:dyDescent="0.3">
      <c r="A779" s="51" t="s">
        <v>428</v>
      </c>
    </row>
    <row r="780" spans="1:29" x14ac:dyDescent="0.3">
      <c r="A780" s="52" t="s">
        <v>1</v>
      </c>
    </row>
    <row r="781" spans="1:29" x14ac:dyDescent="0.3">
      <c r="A781" s="112" t="s">
        <v>1</v>
      </c>
      <c r="B781" s="114" t="s">
        <v>502</v>
      </c>
      <c r="C781" s="114" t="s">
        <v>1</v>
      </c>
      <c r="D781" s="114" t="s">
        <v>346</v>
      </c>
      <c r="E781" s="114" t="s">
        <v>1</v>
      </c>
      <c r="F781" s="114" t="s">
        <v>347</v>
      </c>
      <c r="G781" s="114" t="s">
        <v>1</v>
      </c>
      <c r="H781" s="103"/>
      <c r="I781" s="114" t="s">
        <v>350</v>
      </c>
      <c r="J781" s="114" t="s">
        <v>1</v>
      </c>
      <c r="K781" s="114" t="s">
        <v>351</v>
      </c>
      <c r="L781" s="114" t="s">
        <v>1</v>
      </c>
      <c r="M781" s="114" t="s">
        <v>352</v>
      </c>
      <c r="N781" s="114" t="s">
        <v>1</v>
      </c>
      <c r="O781" s="114" t="s">
        <v>353</v>
      </c>
      <c r="P781" s="114" t="s">
        <v>1</v>
      </c>
      <c r="Q781" s="114" t="s">
        <v>354</v>
      </c>
      <c r="R781" s="114" t="s">
        <v>1</v>
      </c>
      <c r="S781" s="114" t="s">
        <v>355</v>
      </c>
      <c r="T781" s="114" t="s">
        <v>1</v>
      </c>
      <c r="U781" s="114" t="s">
        <v>356</v>
      </c>
      <c r="V781" s="114" t="s">
        <v>1</v>
      </c>
      <c r="W781" s="103"/>
      <c r="X781" s="114" t="s">
        <v>358</v>
      </c>
      <c r="Y781" s="114" t="s">
        <v>1</v>
      </c>
      <c r="Z781" s="114" t="s">
        <v>359</v>
      </c>
      <c r="AA781" s="114" t="s">
        <v>1</v>
      </c>
      <c r="AB781" s="114" t="s">
        <v>360</v>
      </c>
      <c r="AC781" s="114" t="s">
        <v>1</v>
      </c>
    </row>
    <row r="782" spans="1:29" x14ac:dyDescent="0.3">
      <c r="A782" s="113" t="s">
        <v>1</v>
      </c>
      <c r="B782" s="53" t="s">
        <v>14</v>
      </c>
      <c r="C782" s="53" t="s">
        <v>15</v>
      </c>
      <c r="D782" s="53" t="s">
        <v>14</v>
      </c>
      <c r="E782" s="53" t="s">
        <v>15</v>
      </c>
      <c r="F782" s="53" t="s">
        <v>14</v>
      </c>
      <c r="G782" s="53" t="s">
        <v>15</v>
      </c>
      <c r="H782" s="103"/>
      <c r="I782" s="53" t="s">
        <v>14</v>
      </c>
      <c r="J782" s="53" t="s">
        <v>15</v>
      </c>
      <c r="K782" s="53" t="s">
        <v>14</v>
      </c>
      <c r="L782" s="53" t="s">
        <v>15</v>
      </c>
      <c r="M782" s="53" t="s">
        <v>14</v>
      </c>
      <c r="N782" s="53" t="s">
        <v>15</v>
      </c>
      <c r="O782" s="53" t="s">
        <v>14</v>
      </c>
      <c r="P782" s="53" t="s">
        <v>15</v>
      </c>
      <c r="Q782" s="53" t="s">
        <v>14</v>
      </c>
      <c r="R782" s="53" t="s">
        <v>15</v>
      </c>
      <c r="S782" s="53" t="s">
        <v>14</v>
      </c>
      <c r="T782" s="53" t="s">
        <v>15</v>
      </c>
      <c r="U782" s="53" t="s">
        <v>14</v>
      </c>
      <c r="V782" s="53" t="s">
        <v>15</v>
      </c>
      <c r="W782" s="103"/>
      <c r="X782" s="53" t="s">
        <v>14</v>
      </c>
      <c r="Y782" s="53" t="s">
        <v>15</v>
      </c>
      <c r="Z782" s="53" t="s">
        <v>14</v>
      </c>
      <c r="AA782" s="53" t="s">
        <v>15</v>
      </c>
      <c r="AB782" s="53" t="s">
        <v>14</v>
      </c>
      <c r="AC782" s="53" t="s">
        <v>15</v>
      </c>
    </row>
    <row r="783" spans="1:29" x14ac:dyDescent="0.3">
      <c r="A783" s="54" t="s">
        <v>16</v>
      </c>
      <c r="B783" s="55">
        <v>40.268784121400003</v>
      </c>
      <c r="C783" s="55">
        <v>40.268784121400003</v>
      </c>
      <c r="D783" s="55">
        <v>26.299666561199999</v>
      </c>
      <c r="E783" s="55">
        <v>26.299666561199999</v>
      </c>
      <c r="F783" s="55">
        <v>13.969117560200001</v>
      </c>
      <c r="G783" s="55">
        <v>13.969117560200001</v>
      </c>
      <c r="H783" s="104"/>
      <c r="I783" s="55">
        <v>7.7470843103</v>
      </c>
      <c r="J783" s="55">
        <v>7.7470843103</v>
      </c>
      <c r="K783" s="55">
        <v>6.5282243430999998</v>
      </c>
      <c r="L783" s="55">
        <v>6.5282243430999998</v>
      </c>
      <c r="M783" s="55">
        <v>5.4171413987000001</v>
      </c>
      <c r="N783" s="55">
        <v>5.4171413987000001</v>
      </c>
      <c r="O783" s="55">
        <v>9.3585082731</v>
      </c>
      <c r="P783" s="55">
        <v>9.3585082731</v>
      </c>
      <c r="Q783" s="55">
        <v>3.6632407693000002</v>
      </c>
      <c r="R783" s="55">
        <v>3.6632407693000002</v>
      </c>
      <c r="S783" s="55">
        <v>0.88574593879999997</v>
      </c>
      <c r="T783" s="55">
        <v>0.88574593879999997</v>
      </c>
      <c r="U783" s="55">
        <v>6.6688390881000004</v>
      </c>
      <c r="V783" s="55">
        <v>6.6688390881000004</v>
      </c>
      <c r="W783" s="104"/>
      <c r="X783" s="55">
        <v>10.514455763100001</v>
      </c>
      <c r="Y783" s="55">
        <v>10.514455763100001</v>
      </c>
      <c r="Z783" s="55">
        <v>12.495833431699999</v>
      </c>
      <c r="AA783" s="55">
        <v>12.495833431699999</v>
      </c>
      <c r="AB783" s="55">
        <v>14.7486212353</v>
      </c>
      <c r="AC783" s="55">
        <v>14.7486212353</v>
      </c>
    </row>
    <row r="784" spans="1:29" x14ac:dyDescent="0.3">
      <c r="A784" s="56" t="s">
        <v>306</v>
      </c>
      <c r="B784" s="57">
        <v>16.881405070300001</v>
      </c>
      <c r="C784" s="58">
        <v>0.41921814722309297</v>
      </c>
      <c r="D784" s="65">
        <v>12.3584584609</v>
      </c>
      <c r="E784" s="66">
        <v>46.990932117491099</v>
      </c>
      <c r="F784" s="65">
        <v>4.5229466093999999</v>
      </c>
      <c r="G784" s="66">
        <v>32.3781841616576</v>
      </c>
      <c r="H784" s="106"/>
      <c r="I784" s="65">
        <v>7.7470843103</v>
      </c>
      <c r="J784" s="66">
        <v>100</v>
      </c>
      <c r="K784" s="65">
        <v>1.6163481719000099</v>
      </c>
      <c r="L784" s="66">
        <v>24.759384588374299</v>
      </c>
      <c r="M784" s="65">
        <v>0.605314939000001</v>
      </c>
      <c r="N784" s="66">
        <v>11.1740657008743</v>
      </c>
      <c r="O784" s="65">
        <v>3.2433980067999899</v>
      </c>
      <c r="P784" s="66">
        <v>34.657211514390497</v>
      </c>
      <c r="Q784" s="65">
        <v>0.75804944300000099</v>
      </c>
      <c r="R784" s="66">
        <v>20.693410309059601</v>
      </c>
      <c r="S784" s="65">
        <v>0.88574593879999997</v>
      </c>
      <c r="T784" s="66">
        <v>100</v>
      </c>
      <c r="U784" s="65">
        <v>2.0254642605000099</v>
      </c>
      <c r="V784" s="66">
        <v>30.372066768176701</v>
      </c>
      <c r="W784" s="106"/>
      <c r="X784" s="65">
        <v>9.4802500095000006</v>
      </c>
      <c r="Y784" s="67">
        <v>90.163963053328004</v>
      </c>
      <c r="Z784" s="65">
        <v>5.8827008919999999</v>
      </c>
      <c r="AA784" s="66">
        <v>47.077299198599199</v>
      </c>
      <c r="AB784" s="65">
        <v>1.5184541687999999</v>
      </c>
      <c r="AC784" s="70">
        <v>10.295566918253099</v>
      </c>
    </row>
    <row r="785" spans="1:29" x14ac:dyDescent="0.3">
      <c r="A785" s="56" t="s">
        <v>307</v>
      </c>
      <c r="B785" s="59">
        <v>12.9731965888</v>
      </c>
      <c r="C785" s="60">
        <v>0.32216509318208297</v>
      </c>
      <c r="D785" s="68">
        <v>8.5691940027000104</v>
      </c>
      <c r="E785" s="69">
        <v>32.582899797452797</v>
      </c>
      <c r="F785" s="68">
        <v>4.4040025860999998</v>
      </c>
      <c r="G785" s="69">
        <v>31.526705728696999</v>
      </c>
      <c r="H785" s="106"/>
      <c r="I785" s="68">
        <v>0</v>
      </c>
      <c r="J785" s="69">
        <v>0</v>
      </c>
      <c r="K785" s="68">
        <v>0</v>
      </c>
      <c r="L785" s="69">
        <v>0</v>
      </c>
      <c r="M785" s="68">
        <v>4.8118264596999998</v>
      </c>
      <c r="N785" s="67">
        <v>88.825934299125706</v>
      </c>
      <c r="O785" s="68">
        <v>3.4373607967000002</v>
      </c>
      <c r="P785" s="69">
        <v>36.7297938559323</v>
      </c>
      <c r="Q785" s="68">
        <v>1.4979319673</v>
      </c>
      <c r="R785" s="69">
        <v>40.890895838829501</v>
      </c>
      <c r="S785" s="68">
        <v>0</v>
      </c>
      <c r="T785" s="69">
        <v>0</v>
      </c>
      <c r="U785" s="68">
        <v>3.2260773651000001</v>
      </c>
      <c r="V785" s="69">
        <v>48.375396714199802</v>
      </c>
      <c r="W785" s="106"/>
      <c r="X785" s="68">
        <v>0.77151695870000003</v>
      </c>
      <c r="Y785" s="69">
        <v>7.3376784883874198</v>
      </c>
      <c r="Z785" s="68">
        <v>2.0649688639999999</v>
      </c>
      <c r="AA785" s="69">
        <v>16.5252592016911</v>
      </c>
      <c r="AB785" s="68">
        <v>7.6268370748000303</v>
      </c>
      <c r="AC785" s="69">
        <v>51.712203826521701</v>
      </c>
    </row>
    <row r="786" spans="1:29" x14ac:dyDescent="0.3">
      <c r="A786" s="56" t="s">
        <v>308</v>
      </c>
      <c r="B786" s="57">
        <v>10.414182462299999</v>
      </c>
      <c r="C786" s="58">
        <v>0.258616759594825</v>
      </c>
      <c r="D786" s="65">
        <v>5.3720140976000099</v>
      </c>
      <c r="E786" s="66">
        <v>20.426168085056101</v>
      </c>
      <c r="F786" s="65">
        <v>5.0421683647000002</v>
      </c>
      <c r="G786" s="66">
        <v>36.095110109645397</v>
      </c>
      <c r="H786" s="106"/>
      <c r="I786" s="65">
        <v>0</v>
      </c>
      <c r="J786" s="66">
        <v>0</v>
      </c>
      <c r="K786" s="65">
        <v>4.9118761712000101</v>
      </c>
      <c r="L786" s="66">
        <v>75.240615411625697</v>
      </c>
      <c r="M786" s="65">
        <v>0</v>
      </c>
      <c r="N786" s="66">
        <v>0</v>
      </c>
      <c r="O786" s="65">
        <v>2.6777494696000002</v>
      </c>
      <c r="P786" s="66">
        <v>28.6129946296772</v>
      </c>
      <c r="Q786" s="65">
        <v>1.407259359</v>
      </c>
      <c r="R786" s="66">
        <v>38.415693852110898</v>
      </c>
      <c r="S786" s="65">
        <v>0</v>
      </c>
      <c r="T786" s="66">
        <v>0</v>
      </c>
      <c r="U786" s="65">
        <v>1.4172974625000001</v>
      </c>
      <c r="V786" s="66">
        <v>21.252536517623501</v>
      </c>
      <c r="W786" s="106"/>
      <c r="X786" s="65">
        <v>0.26268879490000002</v>
      </c>
      <c r="Y786" s="66">
        <v>2.4983584582845899</v>
      </c>
      <c r="Z786" s="65">
        <v>4.5481636756999997</v>
      </c>
      <c r="AA786" s="66">
        <v>36.397441599709602</v>
      </c>
      <c r="AB786" s="65">
        <v>5.6033299916999999</v>
      </c>
      <c r="AC786" s="66">
        <v>37.992229255225197</v>
      </c>
    </row>
    <row r="787" spans="1:29" x14ac:dyDescent="0.3">
      <c r="A787" s="63" t="s">
        <v>1</v>
      </c>
    </row>
    <row r="788" spans="1:29" x14ac:dyDescent="0.3">
      <c r="A788" s="63" t="s">
        <v>1</v>
      </c>
    </row>
    <row r="789" spans="1:29" x14ac:dyDescent="0.3">
      <c r="A789" s="51" t="s">
        <v>429</v>
      </c>
    </row>
    <row r="790" spans="1:29" x14ac:dyDescent="0.3">
      <c r="A790" s="52" t="s">
        <v>1</v>
      </c>
    </row>
    <row r="791" spans="1:29" x14ac:dyDescent="0.3">
      <c r="A791" s="112" t="s">
        <v>1</v>
      </c>
      <c r="B791" s="114" t="s">
        <v>502</v>
      </c>
      <c r="C791" s="114" t="s">
        <v>1</v>
      </c>
      <c r="D791" s="114" t="s">
        <v>346</v>
      </c>
      <c r="E791" s="114" t="s">
        <v>1</v>
      </c>
      <c r="F791" s="114" t="s">
        <v>347</v>
      </c>
      <c r="G791" s="114" t="s">
        <v>1</v>
      </c>
      <c r="H791" s="103"/>
      <c r="I791" s="114" t="s">
        <v>350</v>
      </c>
      <c r="J791" s="114" t="s">
        <v>1</v>
      </c>
      <c r="K791" s="114" t="s">
        <v>351</v>
      </c>
      <c r="L791" s="114" t="s">
        <v>1</v>
      </c>
      <c r="M791" s="114" t="s">
        <v>352</v>
      </c>
      <c r="N791" s="114" t="s">
        <v>1</v>
      </c>
      <c r="O791" s="114" t="s">
        <v>353</v>
      </c>
      <c r="P791" s="114" t="s">
        <v>1</v>
      </c>
      <c r="Q791" s="114" t="s">
        <v>354</v>
      </c>
      <c r="R791" s="114" t="s">
        <v>1</v>
      </c>
      <c r="S791" s="114" t="s">
        <v>355</v>
      </c>
      <c r="T791" s="114" t="s">
        <v>1</v>
      </c>
      <c r="U791" s="114" t="s">
        <v>356</v>
      </c>
      <c r="V791" s="114" t="s">
        <v>1</v>
      </c>
      <c r="W791" s="103"/>
      <c r="X791" s="114" t="s">
        <v>358</v>
      </c>
      <c r="Y791" s="114" t="s">
        <v>1</v>
      </c>
      <c r="Z791" s="114" t="s">
        <v>359</v>
      </c>
      <c r="AA791" s="114" t="s">
        <v>1</v>
      </c>
      <c r="AB791" s="114" t="s">
        <v>360</v>
      </c>
      <c r="AC791" s="114" t="s">
        <v>1</v>
      </c>
    </row>
    <row r="792" spans="1:29" x14ac:dyDescent="0.3">
      <c r="A792" s="113" t="s">
        <v>1</v>
      </c>
      <c r="B792" s="53" t="s">
        <v>14</v>
      </c>
      <c r="C792" s="53" t="s">
        <v>15</v>
      </c>
      <c r="D792" s="53" t="s">
        <v>14</v>
      </c>
      <c r="E792" s="53" t="s">
        <v>15</v>
      </c>
      <c r="F792" s="53" t="s">
        <v>14</v>
      </c>
      <c r="G792" s="53" t="s">
        <v>15</v>
      </c>
      <c r="H792" s="103"/>
      <c r="I792" s="53" t="s">
        <v>14</v>
      </c>
      <c r="J792" s="53" t="s">
        <v>15</v>
      </c>
      <c r="K792" s="53" t="s">
        <v>14</v>
      </c>
      <c r="L792" s="53" t="s">
        <v>15</v>
      </c>
      <c r="M792" s="53" t="s">
        <v>14</v>
      </c>
      <c r="N792" s="53" t="s">
        <v>15</v>
      </c>
      <c r="O792" s="53" t="s">
        <v>14</v>
      </c>
      <c r="P792" s="53" t="s">
        <v>15</v>
      </c>
      <c r="Q792" s="53" t="s">
        <v>14</v>
      </c>
      <c r="R792" s="53" t="s">
        <v>15</v>
      </c>
      <c r="S792" s="53" t="s">
        <v>14</v>
      </c>
      <c r="T792" s="53" t="s">
        <v>15</v>
      </c>
      <c r="U792" s="53" t="s">
        <v>14</v>
      </c>
      <c r="V792" s="53" t="s">
        <v>15</v>
      </c>
      <c r="W792" s="103"/>
      <c r="X792" s="53" t="s">
        <v>14</v>
      </c>
      <c r="Y792" s="53" t="s">
        <v>15</v>
      </c>
      <c r="Z792" s="53" t="s">
        <v>14</v>
      </c>
      <c r="AA792" s="53" t="s">
        <v>15</v>
      </c>
      <c r="AB792" s="53" t="s">
        <v>14</v>
      </c>
      <c r="AC792" s="53" t="s">
        <v>15</v>
      </c>
    </row>
    <row r="793" spans="1:29" x14ac:dyDescent="0.3">
      <c r="A793" s="54" t="s">
        <v>16</v>
      </c>
      <c r="B793" s="55">
        <v>373.08293300050002</v>
      </c>
      <c r="C793" s="55">
        <v>373.08293300050002</v>
      </c>
      <c r="D793" s="55">
        <v>159.0978694099</v>
      </c>
      <c r="E793" s="55">
        <v>159.0978694099</v>
      </c>
      <c r="F793" s="55">
        <v>213.98506359059999</v>
      </c>
      <c r="G793" s="55">
        <v>213.98506359059999</v>
      </c>
      <c r="H793" s="104"/>
      <c r="I793" s="55">
        <v>32.915821138200002</v>
      </c>
      <c r="J793" s="55">
        <v>32.915821138200002</v>
      </c>
      <c r="K793" s="55">
        <v>53.698347244700003</v>
      </c>
      <c r="L793" s="55">
        <v>53.698347244700003</v>
      </c>
      <c r="M793" s="55">
        <v>58.299494573099999</v>
      </c>
      <c r="N793" s="55">
        <v>58.299494573099999</v>
      </c>
      <c r="O793" s="55">
        <v>66.644406799699993</v>
      </c>
      <c r="P793" s="55">
        <v>66.644406799699993</v>
      </c>
      <c r="Q793" s="55">
        <v>45.641693292399999</v>
      </c>
      <c r="R793" s="55">
        <v>45.641693292399999</v>
      </c>
      <c r="S793" s="55">
        <v>78.1095842191</v>
      </c>
      <c r="T793" s="55">
        <v>78.1095842191</v>
      </c>
      <c r="U793" s="55">
        <v>37.773585733300003</v>
      </c>
      <c r="V793" s="55">
        <v>37.773585733300003</v>
      </c>
      <c r="W793" s="104"/>
      <c r="X793" s="55">
        <v>48.465322264500003</v>
      </c>
      <c r="Y793" s="55">
        <v>48.465322264500003</v>
      </c>
      <c r="Z793" s="55">
        <v>145.573444628</v>
      </c>
      <c r="AA793" s="55">
        <v>145.573444628</v>
      </c>
      <c r="AB793" s="55">
        <v>176.5342924167</v>
      </c>
      <c r="AC793" s="55">
        <v>176.5342924167</v>
      </c>
    </row>
    <row r="794" spans="1:29" x14ac:dyDescent="0.3">
      <c r="A794" s="56" t="s">
        <v>306</v>
      </c>
      <c r="B794" s="57">
        <v>73.743544074999903</v>
      </c>
      <c r="C794" s="58">
        <v>0.197659923711657</v>
      </c>
      <c r="D794" s="57">
        <v>31.924671287900001</v>
      </c>
      <c r="E794" s="58">
        <v>0.20066058336487999</v>
      </c>
      <c r="F794" s="57">
        <v>41.818872787099998</v>
      </c>
      <c r="G794" s="58">
        <v>0.195428933615239</v>
      </c>
      <c r="H794" s="105"/>
      <c r="I794" s="65">
        <v>8.2736437434999797</v>
      </c>
      <c r="J794" s="66">
        <v>25.135765894347202</v>
      </c>
      <c r="K794" s="65">
        <v>7.4286639181999998</v>
      </c>
      <c r="L794" s="66">
        <v>13.8340643602084</v>
      </c>
      <c r="M794" s="57">
        <v>9.6909736613999904</v>
      </c>
      <c r="N794" s="58">
        <v>0.16622740441169301</v>
      </c>
      <c r="O794" s="57">
        <v>14.962422417000001</v>
      </c>
      <c r="P794" s="58">
        <v>0.22451130013010101</v>
      </c>
      <c r="Q794" s="57">
        <v>11.4457734433</v>
      </c>
      <c r="R794" s="58">
        <v>0.250774513775673</v>
      </c>
      <c r="S794" s="57">
        <v>16.5927371937</v>
      </c>
      <c r="T794" s="58">
        <v>0.212428952984269</v>
      </c>
      <c r="U794" s="57">
        <v>5.3493296978999902</v>
      </c>
      <c r="V794" s="58">
        <v>0.14161561827010199</v>
      </c>
      <c r="W794" s="105"/>
      <c r="X794" s="57">
        <v>5.8253559182999997</v>
      </c>
      <c r="Y794" s="58">
        <v>0.120196372294979</v>
      </c>
      <c r="Z794" s="57">
        <v>27.346081410899998</v>
      </c>
      <c r="AA794" s="58">
        <v>0.18785075451625499</v>
      </c>
      <c r="AB794" s="57">
        <v>40.572106745799999</v>
      </c>
      <c r="AC794" s="58">
        <v>0.22982564005202799</v>
      </c>
    </row>
    <row r="795" spans="1:29" x14ac:dyDescent="0.3">
      <c r="A795" s="56" t="s">
        <v>307</v>
      </c>
      <c r="B795" s="59">
        <v>106.5254879261</v>
      </c>
      <c r="C795" s="60">
        <v>0.28552763609252901</v>
      </c>
      <c r="D795" s="59">
        <v>56.476668409600002</v>
      </c>
      <c r="E795" s="60">
        <v>0.35498067082277202</v>
      </c>
      <c r="F795" s="59">
        <v>50.048819516499897</v>
      </c>
      <c r="G795" s="60">
        <v>0.23388931300482901</v>
      </c>
      <c r="H795" s="105"/>
      <c r="I795" s="68">
        <v>21.746681459200001</v>
      </c>
      <c r="J795" s="67">
        <v>66.067564797775006</v>
      </c>
      <c r="K795" s="68">
        <v>16.1128112293</v>
      </c>
      <c r="L795" s="69">
        <v>30.006158580402701</v>
      </c>
      <c r="M795" s="59">
        <v>17.463786427599899</v>
      </c>
      <c r="N795" s="60">
        <v>0.29955296448930102</v>
      </c>
      <c r="O795" s="59">
        <v>7.4003043264999997</v>
      </c>
      <c r="P795" s="62">
        <v>0.111041641480007</v>
      </c>
      <c r="Q795" s="59">
        <v>12.1431728838</v>
      </c>
      <c r="R795" s="60">
        <v>0.266054390357643</v>
      </c>
      <c r="S795" s="59">
        <v>19.120504916600002</v>
      </c>
      <c r="T795" s="60">
        <v>0.24479076553481999</v>
      </c>
      <c r="U795" s="59">
        <v>12.5382266831</v>
      </c>
      <c r="V795" s="60">
        <v>0.331931068753335</v>
      </c>
      <c r="W795" s="105"/>
      <c r="X795" s="59">
        <v>21.520465316100001</v>
      </c>
      <c r="Y795" s="61">
        <v>0.44403842398182802</v>
      </c>
      <c r="Z795" s="59">
        <v>49.916632840200002</v>
      </c>
      <c r="AA795" s="60">
        <v>0.34289655622120901</v>
      </c>
      <c r="AB795" s="59">
        <v>35.088389769800003</v>
      </c>
      <c r="AC795" s="62">
        <v>0.19876245736423701</v>
      </c>
    </row>
    <row r="796" spans="1:29" x14ac:dyDescent="0.3">
      <c r="A796" s="56" t="s">
        <v>308</v>
      </c>
      <c r="B796" s="57">
        <v>192.8139009994</v>
      </c>
      <c r="C796" s="58">
        <v>0.51681244019581496</v>
      </c>
      <c r="D796" s="57">
        <v>70.696529712399794</v>
      </c>
      <c r="E796" s="58">
        <v>0.44435874581234902</v>
      </c>
      <c r="F796" s="57">
        <v>122.117371287</v>
      </c>
      <c r="G796" s="58">
        <v>0.57068175337993299</v>
      </c>
      <c r="H796" s="105"/>
      <c r="I796" s="65">
        <v>2.8954959355000001</v>
      </c>
      <c r="J796" s="70">
        <v>8.7966693078778206</v>
      </c>
      <c r="K796" s="65">
        <v>30.156872097200001</v>
      </c>
      <c r="L796" s="66">
        <v>56.159777059388901</v>
      </c>
      <c r="M796" s="57">
        <v>31.144734484099999</v>
      </c>
      <c r="N796" s="58">
        <v>0.53421963109900605</v>
      </c>
      <c r="O796" s="57">
        <v>44.281680056200102</v>
      </c>
      <c r="P796" s="61">
        <v>0.66444705838989204</v>
      </c>
      <c r="Q796" s="57">
        <v>22.052746965300098</v>
      </c>
      <c r="R796" s="58">
        <v>0.483171095866684</v>
      </c>
      <c r="S796" s="57">
        <v>42.396342108799999</v>
      </c>
      <c r="T796" s="58">
        <v>0.54278028148091095</v>
      </c>
      <c r="U796" s="57">
        <v>19.8860293523</v>
      </c>
      <c r="V796" s="58">
        <v>0.52645331297656195</v>
      </c>
      <c r="W796" s="105"/>
      <c r="X796" s="57">
        <v>21.1195010301001</v>
      </c>
      <c r="Y796" s="58">
        <v>0.435765203723192</v>
      </c>
      <c r="Z796" s="57">
        <v>68.310730376899997</v>
      </c>
      <c r="AA796" s="58">
        <v>0.46925268926253699</v>
      </c>
      <c r="AB796" s="57">
        <v>100.8737959011</v>
      </c>
      <c r="AC796" s="58">
        <v>0.57141190258373498</v>
      </c>
    </row>
    <row r="797" spans="1:29" x14ac:dyDescent="0.3">
      <c r="A797" s="63" t="s">
        <v>1</v>
      </c>
    </row>
    <row r="798" spans="1:29" x14ac:dyDescent="0.3">
      <c r="A798" s="63" t="s">
        <v>1</v>
      </c>
    </row>
    <row r="799" spans="1:29" x14ac:dyDescent="0.3">
      <c r="A799" s="51" t="s">
        <v>430</v>
      </c>
    </row>
    <row r="800" spans="1:29" x14ac:dyDescent="0.3">
      <c r="A800" s="52" t="s">
        <v>1</v>
      </c>
    </row>
    <row r="801" spans="1:29" x14ac:dyDescent="0.3">
      <c r="A801" s="112" t="s">
        <v>1</v>
      </c>
      <c r="B801" s="114" t="s">
        <v>502</v>
      </c>
      <c r="C801" s="114" t="s">
        <v>1</v>
      </c>
      <c r="D801" s="114" t="s">
        <v>346</v>
      </c>
      <c r="E801" s="114" t="s">
        <v>1</v>
      </c>
      <c r="F801" s="114" t="s">
        <v>347</v>
      </c>
      <c r="G801" s="114" t="s">
        <v>1</v>
      </c>
      <c r="H801" s="103"/>
      <c r="I801" s="114" t="s">
        <v>350</v>
      </c>
      <c r="J801" s="114" t="s">
        <v>1</v>
      </c>
      <c r="K801" s="114" t="s">
        <v>351</v>
      </c>
      <c r="L801" s="114" t="s">
        <v>1</v>
      </c>
      <c r="M801" s="114" t="s">
        <v>352</v>
      </c>
      <c r="N801" s="114" t="s">
        <v>1</v>
      </c>
      <c r="O801" s="114" t="s">
        <v>353</v>
      </c>
      <c r="P801" s="114" t="s">
        <v>1</v>
      </c>
      <c r="Q801" s="114" t="s">
        <v>354</v>
      </c>
      <c r="R801" s="114" t="s">
        <v>1</v>
      </c>
      <c r="S801" s="114" t="s">
        <v>355</v>
      </c>
      <c r="T801" s="114" t="s">
        <v>1</v>
      </c>
      <c r="U801" s="114" t="s">
        <v>356</v>
      </c>
      <c r="V801" s="114" t="s">
        <v>1</v>
      </c>
      <c r="W801" s="103"/>
      <c r="X801" s="114" t="s">
        <v>358</v>
      </c>
      <c r="Y801" s="114" t="s">
        <v>1</v>
      </c>
      <c r="Z801" s="114" t="s">
        <v>359</v>
      </c>
      <c r="AA801" s="114" t="s">
        <v>1</v>
      </c>
      <c r="AB801" s="114" t="s">
        <v>360</v>
      </c>
      <c r="AC801" s="114" t="s">
        <v>1</v>
      </c>
    </row>
    <row r="802" spans="1:29" x14ac:dyDescent="0.3">
      <c r="A802" s="113" t="s">
        <v>1</v>
      </c>
      <c r="B802" s="53" t="s">
        <v>14</v>
      </c>
      <c r="C802" s="53" t="s">
        <v>15</v>
      </c>
      <c r="D802" s="53" t="s">
        <v>14</v>
      </c>
      <c r="E802" s="53" t="s">
        <v>15</v>
      </c>
      <c r="F802" s="53" t="s">
        <v>14</v>
      </c>
      <c r="G802" s="53" t="s">
        <v>15</v>
      </c>
      <c r="H802" s="103"/>
      <c r="I802" s="53" t="s">
        <v>14</v>
      </c>
      <c r="J802" s="53" t="s">
        <v>15</v>
      </c>
      <c r="K802" s="53" t="s">
        <v>14</v>
      </c>
      <c r="L802" s="53" t="s">
        <v>15</v>
      </c>
      <c r="M802" s="53" t="s">
        <v>14</v>
      </c>
      <c r="N802" s="53" t="s">
        <v>15</v>
      </c>
      <c r="O802" s="53" t="s">
        <v>14</v>
      </c>
      <c r="P802" s="53" t="s">
        <v>15</v>
      </c>
      <c r="Q802" s="53" t="s">
        <v>14</v>
      </c>
      <c r="R802" s="53" t="s">
        <v>15</v>
      </c>
      <c r="S802" s="53" t="s">
        <v>14</v>
      </c>
      <c r="T802" s="53" t="s">
        <v>15</v>
      </c>
      <c r="U802" s="53" t="s">
        <v>14</v>
      </c>
      <c r="V802" s="53" t="s">
        <v>15</v>
      </c>
      <c r="W802" s="103"/>
      <c r="X802" s="53" t="s">
        <v>14</v>
      </c>
      <c r="Y802" s="53" t="s">
        <v>15</v>
      </c>
      <c r="Z802" s="53" t="s">
        <v>14</v>
      </c>
      <c r="AA802" s="53" t="s">
        <v>15</v>
      </c>
      <c r="AB802" s="53" t="s">
        <v>14</v>
      </c>
      <c r="AC802" s="53" t="s">
        <v>15</v>
      </c>
    </row>
    <row r="803" spans="1:29" x14ac:dyDescent="0.3">
      <c r="A803" s="54" t="s">
        <v>16</v>
      </c>
      <c r="B803" s="55">
        <v>92.935021661500002</v>
      </c>
      <c r="C803" s="55">
        <v>92.935021661500002</v>
      </c>
      <c r="D803" s="55">
        <v>42.828707131500003</v>
      </c>
      <c r="E803" s="55">
        <v>42.828707131500003</v>
      </c>
      <c r="F803" s="55">
        <v>50.106314529999999</v>
      </c>
      <c r="G803" s="55">
        <v>50.106314529999999</v>
      </c>
      <c r="H803" s="104"/>
      <c r="I803" s="55">
        <v>22.475420238000002</v>
      </c>
      <c r="J803" s="55">
        <v>22.475420238000002</v>
      </c>
      <c r="K803" s="55">
        <v>14.536915630499999</v>
      </c>
      <c r="L803" s="55">
        <v>14.536915630499999</v>
      </c>
      <c r="M803" s="55">
        <v>11.2958054353</v>
      </c>
      <c r="N803" s="55">
        <v>11.2958054353</v>
      </c>
      <c r="O803" s="55">
        <v>12.8195684432</v>
      </c>
      <c r="P803" s="55">
        <v>12.8195684432</v>
      </c>
      <c r="Q803" s="55">
        <v>9.4196827660999993</v>
      </c>
      <c r="R803" s="55">
        <v>9.4196827660999993</v>
      </c>
      <c r="S803" s="55">
        <v>12.954092316600001</v>
      </c>
      <c r="T803" s="55">
        <v>12.954092316600001</v>
      </c>
      <c r="U803" s="55">
        <v>9.4335368317999997</v>
      </c>
      <c r="V803" s="55">
        <v>9.4335368317999997</v>
      </c>
      <c r="W803" s="104"/>
      <c r="X803" s="55">
        <v>13.3413322385</v>
      </c>
      <c r="Y803" s="55">
        <v>13.3413322385</v>
      </c>
      <c r="Z803" s="55">
        <v>49.230522370000003</v>
      </c>
      <c r="AA803" s="55">
        <v>49.230522370000003</v>
      </c>
      <c r="AB803" s="55">
        <v>30.363167053000002</v>
      </c>
      <c r="AC803" s="55">
        <v>30.363167053000002</v>
      </c>
    </row>
    <row r="804" spans="1:29" x14ac:dyDescent="0.3">
      <c r="A804" s="56" t="s">
        <v>306</v>
      </c>
      <c r="B804" s="57">
        <v>10.663725874600001</v>
      </c>
      <c r="C804" s="58">
        <v>0.11474388969791</v>
      </c>
      <c r="D804" s="57">
        <v>5.0843209933000004</v>
      </c>
      <c r="E804" s="58">
        <v>0.11871292256591499</v>
      </c>
      <c r="F804" s="57">
        <v>5.5794048813000003</v>
      </c>
      <c r="G804" s="58">
        <v>0.111351332334759</v>
      </c>
      <c r="H804" s="105"/>
      <c r="I804" s="65">
        <v>0</v>
      </c>
      <c r="J804" s="66">
        <v>0</v>
      </c>
      <c r="K804" s="65">
        <v>2.5717531755</v>
      </c>
      <c r="L804" s="66">
        <v>17.691188701021201</v>
      </c>
      <c r="M804" s="65">
        <v>2.0963288387999999</v>
      </c>
      <c r="N804" s="66">
        <v>18.558471556608598</v>
      </c>
      <c r="O804" s="65">
        <v>2.6113713514999999</v>
      </c>
      <c r="P804" s="66">
        <v>20.370197039551499</v>
      </c>
      <c r="Q804" s="65">
        <v>2.1334611449000001</v>
      </c>
      <c r="R804" s="66">
        <v>22.648970224114102</v>
      </c>
      <c r="S804" s="65">
        <v>0.81332049470000101</v>
      </c>
      <c r="T804" s="66">
        <v>6.27848308335561</v>
      </c>
      <c r="U804" s="65">
        <v>0.43749086920000002</v>
      </c>
      <c r="V804" s="66">
        <v>4.6376123504944502</v>
      </c>
      <c r="W804" s="106"/>
      <c r="X804" s="65">
        <v>0.96286845899999896</v>
      </c>
      <c r="Y804" s="66">
        <v>7.2171837248860697</v>
      </c>
      <c r="Z804" s="57">
        <v>5.8276792632000101</v>
      </c>
      <c r="AA804" s="58">
        <v>0.118375328610189</v>
      </c>
      <c r="AB804" s="57">
        <v>3.8731781524</v>
      </c>
      <c r="AC804" s="58">
        <v>0.12756173114745301</v>
      </c>
    </row>
    <row r="805" spans="1:29" x14ac:dyDescent="0.3">
      <c r="A805" s="56" t="s">
        <v>307</v>
      </c>
      <c r="B805" s="59">
        <v>44.632796159100003</v>
      </c>
      <c r="C805" s="60">
        <v>0.48025809174142498</v>
      </c>
      <c r="D805" s="59">
        <v>14.4735127984</v>
      </c>
      <c r="E805" s="60">
        <v>0.33793952159146301</v>
      </c>
      <c r="F805" s="59">
        <v>30.159283360700002</v>
      </c>
      <c r="G805" s="60">
        <v>0.60190584048329498</v>
      </c>
      <c r="H805" s="105"/>
      <c r="I805" s="68">
        <v>16.979496277999999</v>
      </c>
      <c r="J805" s="69">
        <v>75.546957957618801</v>
      </c>
      <c r="K805" s="68">
        <v>5.1783680879</v>
      </c>
      <c r="L805" s="69">
        <v>35.6221926268543</v>
      </c>
      <c r="M805" s="68">
        <v>3.6461834959999999</v>
      </c>
      <c r="N805" s="69">
        <v>32.279092596668498</v>
      </c>
      <c r="O805" s="68">
        <v>4.0790427905</v>
      </c>
      <c r="P805" s="69">
        <v>31.818877589936999</v>
      </c>
      <c r="Q805" s="68">
        <v>4.0221803314000004</v>
      </c>
      <c r="R805" s="69">
        <v>42.6997429878978</v>
      </c>
      <c r="S805" s="68">
        <v>6.5626979888000001</v>
      </c>
      <c r="T805" s="69">
        <v>50.661195152903503</v>
      </c>
      <c r="U805" s="68">
        <v>4.1648271865000002</v>
      </c>
      <c r="V805" s="69">
        <v>44.149159119838998</v>
      </c>
      <c r="W805" s="106"/>
      <c r="X805" s="68">
        <v>9.7167208562999594</v>
      </c>
      <c r="Y805" s="69">
        <v>72.831713374619298</v>
      </c>
      <c r="Z805" s="59">
        <v>22.139998910700001</v>
      </c>
      <c r="AA805" s="60">
        <v>0.44972098293622098</v>
      </c>
      <c r="AB805" s="59">
        <v>12.7760763921</v>
      </c>
      <c r="AC805" s="60">
        <v>0.420775486621633</v>
      </c>
    </row>
    <row r="806" spans="1:29" x14ac:dyDescent="0.3">
      <c r="A806" s="56" t="s">
        <v>308</v>
      </c>
      <c r="B806" s="57">
        <v>37.638499627800002</v>
      </c>
      <c r="C806" s="58">
        <v>0.40499801856066497</v>
      </c>
      <c r="D806" s="57">
        <v>23.270873339800001</v>
      </c>
      <c r="E806" s="58">
        <v>0.54334755584262195</v>
      </c>
      <c r="F806" s="57">
        <v>14.367626288</v>
      </c>
      <c r="G806" s="58">
        <v>0.28674282718194599</v>
      </c>
      <c r="H806" s="105"/>
      <c r="I806" s="65">
        <v>5.4959239599999998</v>
      </c>
      <c r="J806" s="66">
        <v>24.453042042381199</v>
      </c>
      <c r="K806" s="65">
        <v>6.7867943670999997</v>
      </c>
      <c r="L806" s="66">
        <v>46.686618672124503</v>
      </c>
      <c r="M806" s="65">
        <v>5.5532931005000004</v>
      </c>
      <c r="N806" s="66">
        <v>49.1624358467229</v>
      </c>
      <c r="O806" s="65">
        <v>6.1291543011999998</v>
      </c>
      <c r="P806" s="66">
        <v>47.810925370511498</v>
      </c>
      <c r="Q806" s="65">
        <v>3.2640412898000002</v>
      </c>
      <c r="R806" s="66">
        <v>34.651286787988099</v>
      </c>
      <c r="S806" s="65">
        <v>5.5780738331000004</v>
      </c>
      <c r="T806" s="66">
        <v>43.060321763740902</v>
      </c>
      <c r="U806" s="65">
        <v>4.8312187761000001</v>
      </c>
      <c r="V806" s="66">
        <v>51.213228529666601</v>
      </c>
      <c r="W806" s="106"/>
      <c r="X806" s="65">
        <v>2.6617429231999998</v>
      </c>
      <c r="Y806" s="66">
        <v>19.9511029004946</v>
      </c>
      <c r="Z806" s="57">
        <v>21.262844196100101</v>
      </c>
      <c r="AA806" s="58">
        <v>0.43190368845359101</v>
      </c>
      <c r="AB806" s="57">
        <v>13.7139125085</v>
      </c>
      <c r="AC806" s="58">
        <v>0.451662782230914</v>
      </c>
    </row>
    <row r="807" spans="1:29" x14ac:dyDescent="0.3">
      <c r="A807" s="63" t="s">
        <v>1</v>
      </c>
    </row>
    <row r="808" spans="1:29" x14ac:dyDescent="0.3">
      <c r="A808" s="63" t="s">
        <v>1</v>
      </c>
    </row>
    <row r="809" spans="1:29" x14ac:dyDescent="0.3">
      <c r="A809" s="51" t="s">
        <v>431</v>
      </c>
    </row>
    <row r="810" spans="1:29" x14ac:dyDescent="0.3">
      <c r="A810" s="52" t="s">
        <v>1</v>
      </c>
    </row>
    <row r="811" spans="1:29" x14ac:dyDescent="0.3">
      <c r="A811" s="112" t="s">
        <v>1</v>
      </c>
      <c r="B811" s="114" t="s">
        <v>502</v>
      </c>
      <c r="C811" s="114" t="s">
        <v>1</v>
      </c>
      <c r="D811" s="114" t="s">
        <v>346</v>
      </c>
      <c r="E811" s="114" t="s">
        <v>1</v>
      </c>
      <c r="F811" s="114" t="s">
        <v>347</v>
      </c>
      <c r="G811" s="114" t="s">
        <v>1</v>
      </c>
      <c r="H811" s="103"/>
      <c r="I811" s="114" t="s">
        <v>350</v>
      </c>
      <c r="J811" s="114" t="s">
        <v>1</v>
      </c>
      <c r="K811" s="114" t="s">
        <v>351</v>
      </c>
      <c r="L811" s="114" t="s">
        <v>1</v>
      </c>
      <c r="M811" s="114" t="s">
        <v>352</v>
      </c>
      <c r="N811" s="114" t="s">
        <v>1</v>
      </c>
      <c r="O811" s="114" t="s">
        <v>353</v>
      </c>
      <c r="P811" s="114" t="s">
        <v>1</v>
      </c>
      <c r="Q811" s="114" t="s">
        <v>354</v>
      </c>
      <c r="R811" s="114" t="s">
        <v>1</v>
      </c>
      <c r="S811" s="114" t="s">
        <v>355</v>
      </c>
      <c r="T811" s="114" t="s">
        <v>1</v>
      </c>
      <c r="U811" s="114" t="s">
        <v>356</v>
      </c>
      <c r="V811" s="114" t="s">
        <v>1</v>
      </c>
      <c r="W811" s="103"/>
      <c r="X811" s="114" t="s">
        <v>358</v>
      </c>
      <c r="Y811" s="114" t="s">
        <v>1</v>
      </c>
      <c r="Z811" s="114" t="s">
        <v>359</v>
      </c>
      <c r="AA811" s="114" t="s">
        <v>1</v>
      </c>
      <c r="AB811" s="114" t="s">
        <v>360</v>
      </c>
      <c r="AC811" s="114" t="s">
        <v>1</v>
      </c>
    </row>
    <row r="812" spans="1:29" x14ac:dyDescent="0.3">
      <c r="A812" s="113" t="s">
        <v>1</v>
      </c>
      <c r="B812" s="53" t="s">
        <v>14</v>
      </c>
      <c r="C812" s="53" t="s">
        <v>15</v>
      </c>
      <c r="D812" s="53" t="s">
        <v>14</v>
      </c>
      <c r="E812" s="53" t="s">
        <v>15</v>
      </c>
      <c r="F812" s="53" t="s">
        <v>14</v>
      </c>
      <c r="G812" s="53" t="s">
        <v>15</v>
      </c>
      <c r="H812" s="103"/>
      <c r="I812" s="53" t="s">
        <v>14</v>
      </c>
      <c r="J812" s="53" t="s">
        <v>15</v>
      </c>
      <c r="K812" s="53" t="s">
        <v>14</v>
      </c>
      <c r="L812" s="53" t="s">
        <v>15</v>
      </c>
      <c r="M812" s="53" t="s">
        <v>14</v>
      </c>
      <c r="N812" s="53" t="s">
        <v>15</v>
      </c>
      <c r="O812" s="53" t="s">
        <v>14</v>
      </c>
      <c r="P812" s="53" t="s">
        <v>15</v>
      </c>
      <c r="Q812" s="53" t="s">
        <v>14</v>
      </c>
      <c r="R812" s="53" t="s">
        <v>15</v>
      </c>
      <c r="S812" s="53" t="s">
        <v>14</v>
      </c>
      <c r="T812" s="53" t="s">
        <v>15</v>
      </c>
      <c r="U812" s="53" t="s">
        <v>14</v>
      </c>
      <c r="V812" s="53" t="s">
        <v>15</v>
      </c>
      <c r="W812" s="103"/>
      <c r="X812" s="53" t="s">
        <v>14</v>
      </c>
      <c r="Y812" s="53" t="s">
        <v>15</v>
      </c>
      <c r="Z812" s="53" t="s">
        <v>14</v>
      </c>
      <c r="AA812" s="53" t="s">
        <v>15</v>
      </c>
      <c r="AB812" s="53" t="s">
        <v>14</v>
      </c>
      <c r="AC812" s="53" t="s">
        <v>15</v>
      </c>
    </row>
    <row r="813" spans="1:29" x14ac:dyDescent="0.3">
      <c r="A813" s="54" t="s">
        <v>16</v>
      </c>
      <c r="B813" s="55">
        <v>228.0105588987</v>
      </c>
      <c r="C813" s="55">
        <v>228.0105588987</v>
      </c>
      <c r="D813" s="55">
        <v>81.029009376600001</v>
      </c>
      <c r="E813" s="55">
        <v>81.029009376600001</v>
      </c>
      <c r="F813" s="55">
        <v>146.98154952210001</v>
      </c>
      <c r="G813" s="55">
        <v>146.98154952210001</v>
      </c>
      <c r="H813" s="104"/>
      <c r="I813" s="55">
        <v>36.6005631106</v>
      </c>
      <c r="J813" s="55">
        <v>36.6005631106</v>
      </c>
      <c r="K813" s="55">
        <v>39.190213647100002</v>
      </c>
      <c r="L813" s="55">
        <v>39.190213647100002</v>
      </c>
      <c r="M813" s="55">
        <v>53.552807098800002</v>
      </c>
      <c r="N813" s="55">
        <v>53.552807098800002</v>
      </c>
      <c r="O813" s="55">
        <v>43.700418241999998</v>
      </c>
      <c r="P813" s="55">
        <v>43.700418241999998</v>
      </c>
      <c r="Q813" s="55">
        <v>19.151842054399999</v>
      </c>
      <c r="R813" s="55">
        <v>19.151842054399999</v>
      </c>
      <c r="S813" s="55">
        <v>27.322120290499999</v>
      </c>
      <c r="T813" s="55">
        <v>27.322120290499999</v>
      </c>
      <c r="U813" s="55">
        <v>8.4925944553000008</v>
      </c>
      <c r="V813" s="55">
        <v>8.4925944553000008</v>
      </c>
      <c r="W813" s="104"/>
      <c r="X813" s="55">
        <v>50.427623061299997</v>
      </c>
      <c r="Y813" s="55">
        <v>50.427623061299997</v>
      </c>
      <c r="Z813" s="55">
        <v>81.653934278600005</v>
      </c>
      <c r="AA813" s="55">
        <v>81.653934278600005</v>
      </c>
      <c r="AB813" s="55">
        <v>91.031970047900003</v>
      </c>
      <c r="AC813" s="55">
        <v>91.031970047900003</v>
      </c>
    </row>
    <row r="814" spans="1:29" x14ac:dyDescent="0.3">
      <c r="A814" s="56" t="s">
        <v>306</v>
      </c>
      <c r="B814" s="57">
        <v>48.440996953800202</v>
      </c>
      <c r="C814" s="58">
        <v>0.212450674160758</v>
      </c>
      <c r="D814" s="57">
        <v>21.331690321500002</v>
      </c>
      <c r="E814" s="58">
        <v>0.26325991747420102</v>
      </c>
      <c r="F814" s="57">
        <v>27.109306632300001</v>
      </c>
      <c r="G814" s="58">
        <v>0.18444020164737701</v>
      </c>
      <c r="H814" s="105"/>
      <c r="I814" s="65">
        <v>5.6219297948999998</v>
      </c>
      <c r="J814" s="66">
        <v>15.3602275951646</v>
      </c>
      <c r="K814" s="65">
        <v>9.5866463766999992</v>
      </c>
      <c r="L814" s="66">
        <v>24.461837496028501</v>
      </c>
      <c r="M814" s="57">
        <v>8.6063401638000006</v>
      </c>
      <c r="N814" s="58">
        <v>0.160707545132454</v>
      </c>
      <c r="O814" s="57">
        <v>3.7214164163999999</v>
      </c>
      <c r="P814" s="62">
        <v>8.5157455377014801E-2</v>
      </c>
      <c r="Q814" s="57">
        <v>6.4432192429000201</v>
      </c>
      <c r="R814" s="58">
        <v>0.33642817357193699</v>
      </c>
      <c r="S814" s="65">
        <v>12.3058329409</v>
      </c>
      <c r="T814" s="67">
        <v>45.039816859231003</v>
      </c>
      <c r="U814" s="65">
        <v>2.1556120181999998</v>
      </c>
      <c r="V814" s="66">
        <v>25.382255440853399</v>
      </c>
      <c r="W814" s="106"/>
      <c r="X814" s="57">
        <v>12.991497773000001</v>
      </c>
      <c r="Y814" s="58">
        <v>0.257626613834396</v>
      </c>
      <c r="Z814" s="57">
        <v>19.056568639399998</v>
      </c>
      <c r="AA814" s="58">
        <v>0.233382124300095</v>
      </c>
      <c r="AB814" s="57">
        <v>16.392930541399998</v>
      </c>
      <c r="AC814" s="58">
        <v>0.18007882871011399</v>
      </c>
    </row>
    <row r="815" spans="1:29" x14ac:dyDescent="0.3">
      <c r="A815" s="56" t="s">
        <v>307</v>
      </c>
      <c r="B815" s="59">
        <v>59.662508740000099</v>
      </c>
      <c r="C815" s="60">
        <v>0.26166555192957802</v>
      </c>
      <c r="D815" s="59">
        <v>18.900782465300001</v>
      </c>
      <c r="E815" s="60">
        <v>0.23325945375259999</v>
      </c>
      <c r="F815" s="59">
        <v>40.761726274700003</v>
      </c>
      <c r="G815" s="60">
        <v>0.27732546300698202</v>
      </c>
      <c r="H815" s="105"/>
      <c r="I815" s="68">
        <v>16.167305172599999</v>
      </c>
      <c r="J815" s="69">
        <v>44.172285338194001</v>
      </c>
      <c r="K815" s="68">
        <v>6.6780414688999903</v>
      </c>
      <c r="L815" s="69">
        <v>17.040074159927801</v>
      </c>
      <c r="M815" s="59">
        <v>15.016001704600001</v>
      </c>
      <c r="N815" s="60">
        <v>0.28039616442321802</v>
      </c>
      <c r="O815" s="59">
        <v>11.918211278099999</v>
      </c>
      <c r="P815" s="60">
        <v>0.27272533667985699</v>
      </c>
      <c r="Q815" s="59">
        <v>5.3422305035999997</v>
      </c>
      <c r="R815" s="60">
        <v>0.27894081876957899</v>
      </c>
      <c r="S815" s="68">
        <v>3.84463187090001</v>
      </c>
      <c r="T815" s="69">
        <v>14.071498954042699</v>
      </c>
      <c r="U815" s="68">
        <v>0.69608674130000003</v>
      </c>
      <c r="V815" s="69">
        <v>8.1963968132917397</v>
      </c>
      <c r="W815" s="106"/>
      <c r="X815" s="59">
        <v>5.816158648</v>
      </c>
      <c r="Y815" s="60">
        <v>0.11533675979393</v>
      </c>
      <c r="Z815" s="59">
        <v>22.603173768000001</v>
      </c>
      <c r="AA815" s="60">
        <v>0.27681671394888202</v>
      </c>
      <c r="AB815" s="59">
        <v>26.3461448131001</v>
      </c>
      <c r="AC815" s="60">
        <v>0.28941639732982799</v>
      </c>
    </row>
    <row r="816" spans="1:29" x14ac:dyDescent="0.3">
      <c r="A816" s="56" t="s">
        <v>308</v>
      </c>
      <c r="B816" s="57">
        <v>119.9070532049</v>
      </c>
      <c r="C816" s="58">
        <v>0.52588377390966401</v>
      </c>
      <c r="D816" s="57">
        <v>40.796536589799999</v>
      </c>
      <c r="E816" s="58">
        <v>0.50348062877319899</v>
      </c>
      <c r="F816" s="57">
        <v>79.110516615099797</v>
      </c>
      <c r="G816" s="58">
        <v>0.53823433534564202</v>
      </c>
      <c r="H816" s="105"/>
      <c r="I816" s="65">
        <v>14.811328143100001</v>
      </c>
      <c r="J816" s="66">
        <v>40.467487066641503</v>
      </c>
      <c r="K816" s="65">
        <v>22.925525801500001</v>
      </c>
      <c r="L816" s="66">
        <v>58.498088344043602</v>
      </c>
      <c r="M816" s="57">
        <v>29.930465230399999</v>
      </c>
      <c r="N816" s="58">
        <v>0.55889629044432798</v>
      </c>
      <c r="O816" s="57">
        <v>28.060790547500002</v>
      </c>
      <c r="P816" s="58">
        <v>0.64211720794312799</v>
      </c>
      <c r="Q816" s="57">
        <v>7.3663923079000098</v>
      </c>
      <c r="R816" s="58">
        <v>0.38463100765848401</v>
      </c>
      <c r="S816" s="65">
        <v>11.1716554787</v>
      </c>
      <c r="T816" s="66">
        <v>40.888684186726302</v>
      </c>
      <c r="U816" s="65">
        <v>5.6408956958000003</v>
      </c>
      <c r="V816" s="66">
        <v>66.421347745854803</v>
      </c>
      <c r="W816" s="106"/>
      <c r="X816" s="57">
        <v>31.619966640299999</v>
      </c>
      <c r="Y816" s="58">
        <v>0.62703662637167401</v>
      </c>
      <c r="Z816" s="57">
        <v>39.994191871200002</v>
      </c>
      <c r="AA816" s="58">
        <v>0.48980116175102401</v>
      </c>
      <c r="AB816" s="57">
        <v>48.292894693400001</v>
      </c>
      <c r="AC816" s="58">
        <v>0.53050477396005802</v>
      </c>
    </row>
    <row r="817" spans="1:29" x14ac:dyDescent="0.3">
      <c r="A817" s="63" t="s">
        <v>1</v>
      </c>
    </row>
    <row r="818" spans="1:29" x14ac:dyDescent="0.3">
      <c r="A818" s="63" t="s">
        <v>1</v>
      </c>
    </row>
    <row r="819" spans="1:29" x14ac:dyDescent="0.3">
      <c r="A819" s="51" t="s">
        <v>432</v>
      </c>
    </row>
    <row r="820" spans="1:29" x14ac:dyDescent="0.3">
      <c r="A820" s="52" t="s">
        <v>1</v>
      </c>
    </row>
    <row r="821" spans="1:29" x14ac:dyDescent="0.3">
      <c r="A821" s="112" t="s">
        <v>1</v>
      </c>
      <c r="B821" s="114" t="s">
        <v>502</v>
      </c>
      <c r="C821" s="114" t="s">
        <v>1</v>
      </c>
      <c r="D821" s="114" t="s">
        <v>346</v>
      </c>
      <c r="E821" s="114" t="s">
        <v>1</v>
      </c>
      <c r="F821" s="114" t="s">
        <v>347</v>
      </c>
      <c r="G821" s="114" t="s">
        <v>1</v>
      </c>
      <c r="H821" s="103"/>
      <c r="I821" s="114" t="s">
        <v>350</v>
      </c>
      <c r="J821" s="114" t="s">
        <v>1</v>
      </c>
      <c r="K821" s="114" t="s">
        <v>351</v>
      </c>
      <c r="L821" s="114" t="s">
        <v>1</v>
      </c>
      <c r="M821" s="114" t="s">
        <v>352</v>
      </c>
      <c r="N821" s="114" t="s">
        <v>1</v>
      </c>
      <c r="O821" s="114" t="s">
        <v>353</v>
      </c>
      <c r="P821" s="114" t="s">
        <v>1</v>
      </c>
      <c r="Q821" s="114" t="s">
        <v>354</v>
      </c>
      <c r="R821" s="114" t="s">
        <v>1</v>
      </c>
      <c r="S821" s="114" t="s">
        <v>355</v>
      </c>
      <c r="T821" s="114" t="s">
        <v>1</v>
      </c>
      <c r="U821" s="114" t="s">
        <v>356</v>
      </c>
      <c r="V821" s="114" t="s">
        <v>1</v>
      </c>
      <c r="W821" s="103"/>
      <c r="X821" s="114" t="s">
        <v>358</v>
      </c>
      <c r="Y821" s="114" t="s">
        <v>1</v>
      </c>
      <c r="Z821" s="114" t="s">
        <v>359</v>
      </c>
      <c r="AA821" s="114" t="s">
        <v>1</v>
      </c>
      <c r="AB821" s="114" t="s">
        <v>360</v>
      </c>
      <c r="AC821" s="114" t="s">
        <v>1</v>
      </c>
    </row>
    <row r="822" spans="1:29" x14ac:dyDescent="0.3">
      <c r="A822" s="113" t="s">
        <v>1</v>
      </c>
      <c r="B822" s="53" t="s">
        <v>14</v>
      </c>
      <c r="C822" s="53" t="s">
        <v>15</v>
      </c>
      <c r="D822" s="53" t="s">
        <v>14</v>
      </c>
      <c r="E822" s="53" t="s">
        <v>15</v>
      </c>
      <c r="F822" s="53" t="s">
        <v>14</v>
      </c>
      <c r="G822" s="53" t="s">
        <v>15</v>
      </c>
      <c r="H822" s="103"/>
      <c r="I822" s="53" t="s">
        <v>14</v>
      </c>
      <c r="J822" s="53" t="s">
        <v>15</v>
      </c>
      <c r="K822" s="53" t="s">
        <v>14</v>
      </c>
      <c r="L822" s="53" t="s">
        <v>15</v>
      </c>
      <c r="M822" s="53" t="s">
        <v>14</v>
      </c>
      <c r="N822" s="53" t="s">
        <v>15</v>
      </c>
      <c r="O822" s="53" t="s">
        <v>14</v>
      </c>
      <c r="P822" s="53" t="s">
        <v>15</v>
      </c>
      <c r="Q822" s="53" t="s">
        <v>14</v>
      </c>
      <c r="R822" s="53" t="s">
        <v>15</v>
      </c>
      <c r="S822" s="53" t="s">
        <v>14</v>
      </c>
      <c r="T822" s="53" t="s">
        <v>15</v>
      </c>
      <c r="U822" s="53" t="s">
        <v>14</v>
      </c>
      <c r="V822" s="53" t="s">
        <v>15</v>
      </c>
      <c r="W822" s="103"/>
      <c r="X822" s="53" t="s">
        <v>14</v>
      </c>
      <c r="Y822" s="53" t="s">
        <v>15</v>
      </c>
      <c r="Z822" s="53" t="s">
        <v>14</v>
      </c>
      <c r="AA822" s="53" t="s">
        <v>15</v>
      </c>
      <c r="AB822" s="53" t="s">
        <v>14</v>
      </c>
      <c r="AC822" s="53" t="s">
        <v>15</v>
      </c>
    </row>
    <row r="823" spans="1:29" x14ac:dyDescent="0.3">
      <c r="A823" s="54" t="s">
        <v>16</v>
      </c>
      <c r="B823" s="55">
        <v>11.6447175143</v>
      </c>
      <c r="C823" s="55">
        <v>11.6447175143</v>
      </c>
      <c r="D823" s="55">
        <v>3.2707139232000002</v>
      </c>
      <c r="E823" s="55">
        <v>3.2707139232000002</v>
      </c>
      <c r="F823" s="55">
        <v>8.3740035910999993</v>
      </c>
      <c r="G823" s="55">
        <v>8.3740035910999993</v>
      </c>
      <c r="H823" s="104"/>
      <c r="I823" s="55">
        <v>4.6179602762999998</v>
      </c>
      <c r="J823" s="55">
        <v>4.6179602762999998</v>
      </c>
      <c r="K823" s="55">
        <v>3.1383210853999999</v>
      </c>
      <c r="L823" s="55">
        <v>3.1383210853999999</v>
      </c>
      <c r="M823" s="55">
        <v>0.61772222939999999</v>
      </c>
      <c r="N823" s="55">
        <v>0.61772222939999999</v>
      </c>
      <c r="O823" s="55">
        <v>1.1574203087999999</v>
      </c>
      <c r="P823" s="55">
        <v>1.1574203087999999</v>
      </c>
      <c r="Q823" s="55">
        <v>0</v>
      </c>
      <c r="R823" s="55">
        <v>0</v>
      </c>
      <c r="S823" s="55">
        <v>0</v>
      </c>
      <c r="T823" s="55">
        <v>0</v>
      </c>
      <c r="U823" s="55">
        <v>2.1132936143999999</v>
      </c>
      <c r="V823" s="55">
        <v>2.1132936143999999</v>
      </c>
      <c r="W823" s="104"/>
      <c r="X823" s="55">
        <v>8.5866802306000007</v>
      </c>
      <c r="Y823" s="55">
        <v>8.5866802306000007</v>
      </c>
      <c r="Z823" s="55">
        <v>1.1574203087999999</v>
      </c>
      <c r="AA823" s="55">
        <v>1.1574203087999999</v>
      </c>
      <c r="AB823" s="55">
        <v>1.9006169748999999</v>
      </c>
      <c r="AC823" s="55">
        <v>1.9006169748999999</v>
      </c>
    </row>
    <row r="824" spans="1:29" x14ac:dyDescent="0.3">
      <c r="A824" s="56" t="s">
        <v>306</v>
      </c>
      <c r="B824" s="65">
        <v>0</v>
      </c>
      <c r="C824" s="66">
        <v>0</v>
      </c>
      <c r="D824" s="65">
        <v>0</v>
      </c>
      <c r="E824" s="66">
        <v>0</v>
      </c>
      <c r="F824" s="65">
        <v>0</v>
      </c>
      <c r="G824" s="66">
        <v>0</v>
      </c>
      <c r="H824" s="106"/>
      <c r="I824" s="65">
        <v>0</v>
      </c>
      <c r="J824" s="66">
        <v>0</v>
      </c>
      <c r="K824" s="65">
        <v>0</v>
      </c>
      <c r="L824" s="66">
        <v>0</v>
      </c>
      <c r="M824" s="65">
        <v>0</v>
      </c>
      <c r="N824" s="66">
        <v>0</v>
      </c>
      <c r="O824" s="65">
        <v>0</v>
      </c>
      <c r="P824" s="66">
        <v>0</v>
      </c>
      <c r="Q824" s="65"/>
      <c r="R824" s="66"/>
      <c r="S824" s="65"/>
      <c r="T824" s="66"/>
      <c r="U824" s="65">
        <v>0</v>
      </c>
      <c r="V824" s="66">
        <v>0</v>
      </c>
      <c r="W824" s="106"/>
      <c r="X824" s="65">
        <v>0</v>
      </c>
      <c r="Y824" s="66">
        <v>0</v>
      </c>
      <c r="Z824" s="65">
        <v>0</v>
      </c>
      <c r="AA824" s="66">
        <v>0</v>
      </c>
      <c r="AB824" s="65">
        <v>0</v>
      </c>
      <c r="AC824" s="66">
        <v>0</v>
      </c>
    </row>
    <row r="825" spans="1:29" x14ac:dyDescent="0.3">
      <c r="A825" s="56" t="s">
        <v>307</v>
      </c>
      <c r="B825" s="68">
        <v>5.2356825056999998</v>
      </c>
      <c r="C825" s="69">
        <v>44.961867896498603</v>
      </c>
      <c r="D825" s="68">
        <v>0</v>
      </c>
      <c r="E825" s="69">
        <v>0</v>
      </c>
      <c r="F825" s="68">
        <v>5.2356825056999998</v>
      </c>
      <c r="G825" s="69">
        <v>62.523050638102802</v>
      </c>
      <c r="H825" s="106"/>
      <c r="I825" s="68">
        <v>4.6179602763000096</v>
      </c>
      <c r="J825" s="69">
        <v>100</v>
      </c>
      <c r="K825" s="68">
        <v>0</v>
      </c>
      <c r="L825" s="69">
        <v>0</v>
      </c>
      <c r="M825" s="68">
        <v>0.61772222939999999</v>
      </c>
      <c r="N825" s="69">
        <v>100</v>
      </c>
      <c r="O825" s="68">
        <v>0</v>
      </c>
      <c r="P825" s="69">
        <v>0</v>
      </c>
      <c r="Q825" s="68"/>
      <c r="R825" s="69"/>
      <c r="S825" s="68"/>
      <c r="T825" s="69"/>
      <c r="U825" s="68">
        <v>0</v>
      </c>
      <c r="V825" s="69">
        <v>0</v>
      </c>
      <c r="W825" s="106"/>
      <c r="X825" s="68">
        <v>4.6179602762999998</v>
      </c>
      <c r="Y825" s="69">
        <v>53.780508325477903</v>
      </c>
      <c r="Z825" s="68">
        <v>0</v>
      </c>
      <c r="AA825" s="69">
        <v>0</v>
      </c>
      <c r="AB825" s="68">
        <v>0.61772222939999899</v>
      </c>
      <c r="AC825" s="69">
        <v>32.5011423952215</v>
      </c>
    </row>
    <row r="826" spans="1:29" x14ac:dyDescent="0.3">
      <c r="A826" s="56" t="s">
        <v>308</v>
      </c>
      <c r="B826" s="65">
        <v>6.4090350086000001</v>
      </c>
      <c r="C826" s="66">
        <v>55.038132103501397</v>
      </c>
      <c r="D826" s="65">
        <v>3.27071392319999</v>
      </c>
      <c r="E826" s="66">
        <v>100</v>
      </c>
      <c r="F826" s="65">
        <v>3.1383210853999901</v>
      </c>
      <c r="G826" s="66">
        <v>37.476949361897198</v>
      </c>
      <c r="H826" s="106"/>
      <c r="I826" s="65">
        <v>0</v>
      </c>
      <c r="J826" s="66">
        <v>0</v>
      </c>
      <c r="K826" s="65">
        <v>3.1383210853999999</v>
      </c>
      <c r="L826" s="66">
        <v>100</v>
      </c>
      <c r="M826" s="65">
        <v>0</v>
      </c>
      <c r="N826" s="66">
        <v>0</v>
      </c>
      <c r="O826" s="65">
        <v>1.1574203087999999</v>
      </c>
      <c r="P826" s="66">
        <v>100</v>
      </c>
      <c r="Q826" s="65"/>
      <c r="R826" s="66"/>
      <c r="S826" s="65"/>
      <c r="T826" s="66"/>
      <c r="U826" s="65">
        <v>2.1132936143999999</v>
      </c>
      <c r="V826" s="66">
        <v>100</v>
      </c>
      <c r="W826" s="106"/>
      <c r="X826" s="65">
        <v>3.9687199543000098</v>
      </c>
      <c r="Y826" s="66">
        <v>46.219491674522097</v>
      </c>
      <c r="Z826" s="65">
        <v>1.1574203087999999</v>
      </c>
      <c r="AA826" s="66">
        <v>100</v>
      </c>
      <c r="AB826" s="65">
        <v>1.2828947454999999</v>
      </c>
      <c r="AC826" s="66">
        <v>67.498857604778493</v>
      </c>
    </row>
    <row r="827" spans="1:29" x14ac:dyDescent="0.3">
      <c r="A827" s="63" t="s">
        <v>1</v>
      </c>
    </row>
    <row r="828" spans="1:29" x14ac:dyDescent="0.3">
      <c r="A828" s="63" t="s">
        <v>1</v>
      </c>
    </row>
    <row r="829" spans="1:29" x14ac:dyDescent="0.3">
      <c r="A829" s="51" t="s">
        <v>433</v>
      </c>
    </row>
    <row r="830" spans="1:29" x14ac:dyDescent="0.3">
      <c r="A830" s="52" t="s">
        <v>1</v>
      </c>
    </row>
    <row r="831" spans="1:29" x14ac:dyDescent="0.3">
      <c r="A831" s="112" t="s">
        <v>1</v>
      </c>
      <c r="B831" s="114" t="s">
        <v>502</v>
      </c>
      <c r="C831" s="114" t="s">
        <v>1</v>
      </c>
      <c r="D831" s="114" t="s">
        <v>346</v>
      </c>
      <c r="E831" s="114" t="s">
        <v>1</v>
      </c>
      <c r="F831" s="114" t="s">
        <v>347</v>
      </c>
      <c r="G831" s="114" t="s">
        <v>1</v>
      </c>
      <c r="H831" s="103"/>
      <c r="I831" s="114" t="s">
        <v>350</v>
      </c>
      <c r="J831" s="114" t="s">
        <v>1</v>
      </c>
      <c r="K831" s="114" t="s">
        <v>351</v>
      </c>
      <c r="L831" s="114" t="s">
        <v>1</v>
      </c>
      <c r="M831" s="114" t="s">
        <v>352</v>
      </c>
      <c r="N831" s="114" t="s">
        <v>1</v>
      </c>
      <c r="O831" s="114" t="s">
        <v>353</v>
      </c>
      <c r="P831" s="114" t="s">
        <v>1</v>
      </c>
      <c r="Q831" s="114" t="s">
        <v>354</v>
      </c>
      <c r="R831" s="114" t="s">
        <v>1</v>
      </c>
      <c r="S831" s="114" t="s">
        <v>355</v>
      </c>
      <c r="T831" s="114" t="s">
        <v>1</v>
      </c>
      <c r="U831" s="114" t="s">
        <v>356</v>
      </c>
      <c r="V831" s="114" t="s">
        <v>1</v>
      </c>
      <c r="W831" s="103"/>
      <c r="X831" s="114" t="s">
        <v>358</v>
      </c>
      <c r="Y831" s="114" t="s">
        <v>1</v>
      </c>
      <c r="Z831" s="114" t="s">
        <v>359</v>
      </c>
      <c r="AA831" s="114" t="s">
        <v>1</v>
      </c>
      <c r="AB831" s="114" t="s">
        <v>360</v>
      </c>
      <c r="AC831" s="114" t="s">
        <v>1</v>
      </c>
    </row>
    <row r="832" spans="1:29" x14ac:dyDescent="0.3">
      <c r="A832" s="113" t="s">
        <v>1</v>
      </c>
      <c r="B832" s="53" t="s">
        <v>14</v>
      </c>
      <c r="C832" s="53" t="s">
        <v>15</v>
      </c>
      <c r="D832" s="53" t="s">
        <v>14</v>
      </c>
      <c r="E832" s="53" t="s">
        <v>15</v>
      </c>
      <c r="F832" s="53" t="s">
        <v>14</v>
      </c>
      <c r="G832" s="53" t="s">
        <v>15</v>
      </c>
      <c r="H832" s="103"/>
      <c r="I832" s="53" t="s">
        <v>14</v>
      </c>
      <c r="J832" s="53" t="s">
        <v>15</v>
      </c>
      <c r="K832" s="53" t="s">
        <v>14</v>
      </c>
      <c r="L832" s="53" t="s">
        <v>15</v>
      </c>
      <c r="M832" s="53" t="s">
        <v>14</v>
      </c>
      <c r="N832" s="53" t="s">
        <v>15</v>
      </c>
      <c r="O832" s="53" t="s">
        <v>14</v>
      </c>
      <c r="P832" s="53" t="s">
        <v>15</v>
      </c>
      <c r="Q832" s="53" t="s">
        <v>14</v>
      </c>
      <c r="R832" s="53" t="s">
        <v>15</v>
      </c>
      <c r="S832" s="53" t="s">
        <v>14</v>
      </c>
      <c r="T832" s="53" t="s">
        <v>15</v>
      </c>
      <c r="U832" s="53" t="s">
        <v>14</v>
      </c>
      <c r="V832" s="53" t="s">
        <v>15</v>
      </c>
      <c r="W832" s="103"/>
      <c r="X832" s="53" t="s">
        <v>14</v>
      </c>
      <c r="Y832" s="53" t="s">
        <v>15</v>
      </c>
      <c r="Z832" s="53" t="s">
        <v>14</v>
      </c>
      <c r="AA832" s="53" t="s">
        <v>15</v>
      </c>
      <c r="AB832" s="53" t="s">
        <v>14</v>
      </c>
      <c r="AC832" s="53" t="s">
        <v>15</v>
      </c>
    </row>
    <row r="833" spans="1:29" x14ac:dyDescent="0.3">
      <c r="A833" s="54" t="s">
        <v>16</v>
      </c>
      <c r="B833" s="55">
        <v>18.2084898978</v>
      </c>
      <c r="C833" s="55">
        <v>18.2084898978</v>
      </c>
      <c r="D833" s="55">
        <v>7.1136467876999996</v>
      </c>
      <c r="E833" s="55">
        <v>7.1136467876999996</v>
      </c>
      <c r="F833" s="55">
        <v>11.094843110099999</v>
      </c>
      <c r="G833" s="55">
        <v>11.094843110099999</v>
      </c>
      <c r="H833" s="104"/>
      <c r="I833" s="55">
        <v>10.770812574800001</v>
      </c>
      <c r="J833" s="55">
        <v>10.770812574800001</v>
      </c>
      <c r="K833" s="55">
        <v>2.3670895928000002</v>
      </c>
      <c r="L833" s="55">
        <v>2.3670895928000002</v>
      </c>
      <c r="M833" s="55">
        <v>0.65765175139999998</v>
      </c>
      <c r="N833" s="55">
        <v>0.65765175139999998</v>
      </c>
      <c r="O833" s="55">
        <v>1.0653112413000001</v>
      </c>
      <c r="P833" s="55">
        <v>1.0653112413000001</v>
      </c>
      <c r="Q833" s="55">
        <v>0.95644608610000004</v>
      </c>
      <c r="R833" s="55">
        <v>0.95644608610000004</v>
      </c>
      <c r="S833" s="55">
        <v>1.543758891</v>
      </c>
      <c r="T833" s="55">
        <v>1.543758891</v>
      </c>
      <c r="U833" s="55">
        <v>0.8474197604</v>
      </c>
      <c r="V833" s="55">
        <v>0.8474197604</v>
      </c>
      <c r="W833" s="104"/>
      <c r="X833" s="55">
        <v>1.3460278311</v>
      </c>
      <c r="Y833" s="55">
        <v>1.3460278311</v>
      </c>
      <c r="Z833" s="55">
        <v>16.204810315300001</v>
      </c>
      <c r="AA833" s="55">
        <v>16.204810315300001</v>
      </c>
      <c r="AB833" s="55">
        <v>0.65765175139999998</v>
      </c>
      <c r="AC833" s="55">
        <v>0.65765175139999998</v>
      </c>
    </row>
    <row r="834" spans="1:29" x14ac:dyDescent="0.3">
      <c r="A834" s="56" t="s">
        <v>306</v>
      </c>
      <c r="B834" s="65">
        <v>12.4937755675</v>
      </c>
      <c r="C834" s="66">
        <v>68.615111069751805</v>
      </c>
      <c r="D834" s="65">
        <v>6.26622702730001</v>
      </c>
      <c r="E834" s="66">
        <v>88.087407405927905</v>
      </c>
      <c r="F834" s="65">
        <v>6.2275485401999999</v>
      </c>
      <c r="G834" s="66">
        <v>56.1301180954137</v>
      </c>
      <c r="H834" s="106"/>
      <c r="I834" s="65">
        <v>10.770812574800001</v>
      </c>
      <c r="J834" s="66">
        <v>100</v>
      </c>
      <c r="K834" s="65">
        <v>0</v>
      </c>
      <c r="L834" s="66">
        <v>0</v>
      </c>
      <c r="M834" s="65">
        <v>0.65765175139999899</v>
      </c>
      <c r="N834" s="66">
        <v>100</v>
      </c>
      <c r="O834" s="65">
        <v>1.0653112413000001</v>
      </c>
      <c r="P834" s="66">
        <v>100</v>
      </c>
      <c r="Q834" s="65">
        <v>0</v>
      </c>
      <c r="R834" s="66">
        <v>0</v>
      </c>
      <c r="S834" s="65">
        <v>0</v>
      </c>
      <c r="T834" s="66">
        <v>0</v>
      </c>
      <c r="U834" s="65">
        <v>0</v>
      </c>
      <c r="V834" s="66">
        <v>0</v>
      </c>
      <c r="W834" s="106"/>
      <c r="X834" s="65">
        <v>0</v>
      </c>
      <c r="Y834" s="66">
        <v>0</v>
      </c>
      <c r="Z834" s="65">
        <v>11.836123816100001</v>
      </c>
      <c r="AA834" s="66">
        <v>73.040804463627396</v>
      </c>
      <c r="AB834" s="65">
        <v>0.65765175139999899</v>
      </c>
      <c r="AC834" s="66">
        <v>100</v>
      </c>
    </row>
    <row r="835" spans="1:29" x14ac:dyDescent="0.3">
      <c r="A835" s="56" t="s">
        <v>307</v>
      </c>
      <c r="B835" s="68">
        <v>5.2161062596000001</v>
      </c>
      <c r="C835" s="69">
        <v>28.646561515407299</v>
      </c>
      <c r="D835" s="68">
        <v>0.847419760399999</v>
      </c>
      <c r="E835" s="69">
        <v>11.9125925940721</v>
      </c>
      <c r="F835" s="68">
        <v>4.3686864991999999</v>
      </c>
      <c r="G835" s="69">
        <v>39.375829435776701</v>
      </c>
      <c r="H835" s="106"/>
      <c r="I835" s="68">
        <v>0</v>
      </c>
      <c r="J835" s="69">
        <v>0</v>
      </c>
      <c r="K835" s="68">
        <v>2.3670895928000002</v>
      </c>
      <c r="L835" s="69">
        <v>100</v>
      </c>
      <c r="M835" s="68">
        <v>0</v>
      </c>
      <c r="N835" s="69">
        <v>0</v>
      </c>
      <c r="O835" s="68">
        <v>0</v>
      </c>
      <c r="P835" s="69">
        <v>0</v>
      </c>
      <c r="Q835" s="68">
        <v>0.45783801540000102</v>
      </c>
      <c r="R835" s="69">
        <v>47.8686694476296</v>
      </c>
      <c r="S835" s="68">
        <v>1.543758891</v>
      </c>
      <c r="T835" s="69">
        <v>100</v>
      </c>
      <c r="U835" s="68">
        <v>0.847419760400001</v>
      </c>
      <c r="V835" s="69">
        <v>100</v>
      </c>
      <c r="W835" s="106"/>
      <c r="X835" s="68">
        <v>0.847419760399997</v>
      </c>
      <c r="Y835" s="69">
        <v>62.957075687467203</v>
      </c>
      <c r="Z835" s="68">
        <v>4.3686864991999999</v>
      </c>
      <c r="AA835" s="69">
        <v>26.959195536372601</v>
      </c>
      <c r="AB835" s="68">
        <v>0</v>
      </c>
      <c r="AC835" s="69">
        <v>0</v>
      </c>
    </row>
    <row r="836" spans="1:29" x14ac:dyDescent="0.3">
      <c r="A836" s="56" t="s">
        <v>308</v>
      </c>
      <c r="B836" s="65">
        <v>0.49860807070000002</v>
      </c>
      <c r="C836" s="66">
        <v>2.7383274148409402</v>
      </c>
      <c r="D836" s="65">
        <v>0</v>
      </c>
      <c r="E836" s="66">
        <v>0</v>
      </c>
      <c r="F836" s="65">
        <v>0.49860807070000002</v>
      </c>
      <c r="G836" s="66">
        <v>4.4940524688095902</v>
      </c>
      <c r="H836" s="106"/>
      <c r="I836" s="65">
        <v>0</v>
      </c>
      <c r="J836" s="66">
        <v>0</v>
      </c>
      <c r="K836" s="65">
        <v>0</v>
      </c>
      <c r="L836" s="66">
        <v>0</v>
      </c>
      <c r="M836" s="65">
        <v>0</v>
      </c>
      <c r="N836" s="66">
        <v>0</v>
      </c>
      <c r="O836" s="65">
        <v>0</v>
      </c>
      <c r="P836" s="66">
        <v>0</v>
      </c>
      <c r="Q836" s="65">
        <v>0.49860807070000002</v>
      </c>
      <c r="R836" s="66">
        <v>52.1313305523704</v>
      </c>
      <c r="S836" s="65">
        <v>0</v>
      </c>
      <c r="T836" s="66">
        <v>0</v>
      </c>
      <c r="U836" s="65">
        <v>0</v>
      </c>
      <c r="V836" s="66">
        <v>0</v>
      </c>
      <c r="W836" s="106"/>
      <c r="X836" s="65">
        <v>0.49860807070000002</v>
      </c>
      <c r="Y836" s="66">
        <v>37.042924312532797</v>
      </c>
      <c r="Z836" s="65">
        <v>0</v>
      </c>
      <c r="AA836" s="66">
        <v>0</v>
      </c>
      <c r="AB836" s="65">
        <v>0</v>
      </c>
      <c r="AC836" s="66">
        <v>0</v>
      </c>
    </row>
    <row r="837" spans="1:29" x14ac:dyDescent="0.3">
      <c r="A837" s="63" t="s">
        <v>1</v>
      </c>
    </row>
    <row r="838" spans="1:29" x14ac:dyDescent="0.3">
      <c r="A838" s="63" t="s">
        <v>1</v>
      </c>
    </row>
    <row r="839" spans="1:29" x14ac:dyDescent="0.3">
      <c r="A839" s="51" t="s">
        <v>434</v>
      </c>
    </row>
    <row r="840" spans="1:29" x14ac:dyDescent="0.3">
      <c r="A840" s="52" t="s">
        <v>1</v>
      </c>
    </row>
    <row r="841" spans="1:29" x14ac:dyDescent="0.3">
      <c r="A841" s="112" t="s">
        <v>1</v>
      </c>
      <c r="B841" s="114" t="s">
        <v>502</v>
      </c>
      <c r="C841" s="114" t="s">
        <v>1</v>
      </c>
      <c r="D841" s="114" t="s">
        <v>346</v>
      </c>
      <c r="E841" s="114" t="s">
        <v>1</v>
      </c>
      <c r="F841" s="114" t="s">
        <v>347</v>
      </c>
      <c r="G841" s="114" t="s">
        <v>1</v>
      </c>
      <c r="H841" s="103"/>
      <c r="I841" s="114" t="s">
        <v>350</v>
      </c>
      <c r="J841" s="114" t="s">
        <v>1</v>
      </c>
      <c r="K841" s="114" t="s">
        <v>351</v>
      </c>
      <c r="L841" s="114" t="s">
        <v>1</v>
      </c>
      <c r="M841" s="114" t="s">
        <v>352</v>
      </c>
      <c r="N841" s="114" t="s">
        <v>1</v>
      </c>
      <c r="O841" s="114" t="s">
        <v>353</v>
      </c>
      <c r="P841" s="114" t="s">
        <v>1</v>
      </c>
      <c r="Q841" s="114" t="s">
        <v>354</v>
      </c>
      <c r="R841" s="114" t="s">
        <v>1</v>
      </c>
      <c r="S841" s="114" t="s">
        <v>355</v>
      </c>
      <c r="T841" s="114" t="s">
        <v>1</v>
      </c>
      <c r="U841" s="114" t="s">
        <v>356</v>
      </c>
      <c r="V841" s="114" t="s">
        <v>1</v>
      </c>
      <c r="W841" s="103"/>
      <c r="X841" s="114" t="s">
        <v>358</v>
      </c>
      <c r="Y841" s="114" t="s">
        <v>1</v>
      </c>
      <c r="Z841" s="114" t="s">
        <v>359</v>
      </c>
      <c r="AA841" s="114" t="s">
        <v>1</v>
      </c>
      <c r="AB841" s="114" t="s">
        <v>360</v>
      </c>
      <c r="AC841" s="114" t="s">
        <v>1</v>
      </c>
    </row>
    <row r="842" spans="1:29" x14ac:dyDescent="0.3">
      <c r="A842" s="113" t="s">
        <v>1</v>
      </c>
      <c r="B842" s="53" t="s">
        <v>14</v>
      </c>
      <c r="C842" s="53" t="s">
        <v>15</v>
      </c>
      <c r="D842" s="53" t="s">
        <v>14</v>
      </c>
      <c r="E842" s="53" t="s">
        <v>15</v>
      </c>
      <c r="F842" s="53" t="s">
        <v>14</v>
      </c>
      <c r="G842" s="53" t="s">
        <v>15</v>
      </c>
      <c r="H842" s="103"/>
      <c r="I842" s="53" t="s">
        <v>14</v>
      </c>
      <c r="J842" s="53" t="s">
        <v>15</v>
      </c>
      <c r="K842" s="53" t="s">
        <v>14</v>
      </c>
      <c r="L842" s="53" t="s">
        <v>15</v>
      </c>
      <c r="M842" s="53" t="s">
        <v>14</v>
      </c>
      <c r="N842" s="53" t="s">
        <v>15</v>
      </c>
      <c r="O842" s="53" t="s">
        <v>14</v>
      </c>
      <c r="P842" s="53" t="s">
        <v>15</v>
      </c>
      <c r="Q842" s="53" t="s">
        <v>14</v>
      </c>
      <c r="R842" s="53" t="s">
        <v>15</v>
      </c>
      <c r="S842" s="53" t="s">
        <v>14</v>
      </c>
      <c r="T842" s="53" t="s">
        <v>15</v>
      </c>
      <c r="U842" s="53" t="s">
        <v>14</v>
      </c>
      <c r="V842" s="53" t="s">
        <v>15</v>
      </c>
      <c r="W842" s="103"/>
      <c r="X842" s="53" t="s">
        <v>14</v>
      </c>
      <c r="Y842" s="53" t="s">
        <v>15</v>
      </c>
      <c r="Z842" s="53" t="s">
        <v>14</v>
      </c>
      <c r="AA842" s="53" t="s">
        <v>15</v>
      </c>
      <c r="AB842" s="53" t="s">
        <v>14</v>
      </c>
      <c r="AC842" s="53" t="s">
        <v>15</v>
      </c>
    </row>
    <row r="843" spans="1:29" x14ac:dyDescent="0.3">
      <c r="A843" s="54" t="s">
        <v>16</v>
      </c>
      <c r="B843" s="55">
        <v>53.604581363599998</v>
      </c>
      <c r="C843" s="55">
        <v>53.604581363599998</v>
      </c>
      <c r="D843" s="55">
        <v>29.3573525688</v>
      </c>
      <c r="E843" s="55">
        <v>29.3573525688</v>
      </c>
      <c r="F843" s="55">
        <v>24.247228794800002</v>
      </c>
      <c r="G843" s="55">
        <v>24.247228794800002</v>
      </c>
      <c r="H843" s="104"/>
      <c r="I843" s="55">
        <v>5.6085752758999998</v>
      </c>
      <c r="J843" s="55">
        <v>5.6085752758999998</v>
      </c>
      <c r="K843" s="55">
        <v>7.7537842024000003</v>
      </c>
      <c r="L843" s="55">
        <v>7.7537842024000003</v>
      </c>
      <c r="M843" s="55">
        <v>15.307286230800001</v>
      </c>
      <c r="N843" s="55">
        <v>15.307286230800001</v>
      </c>
      <c r="O843" s="55">
        <v>11.7122334615</v>
      </c>
      <c r="P843" s="55">
        <v>11.7122334615</v>
      </c>
      <c r="Q843" s="55">
        <v>2.8636316489000002</v>
      </c>
      <c r="R843" s="55">
        <v>2.8636316489000002</v>
      </c>
      <c r="S843" s="55">
        <v>7.3296244509999999</v>
      </c>
      <c r="T843" s="55">
        <v>7.3296244509999999</v>
      </c>
      <c r="U843" s="55">
        <v>3.0294460930999998</v>
      </c>
      <c r="V843" s="55">
        <v>3.0294460930999998</v>
      </c>
      <c r="W843" s="104"/>
      <c r="X843" s="55">
        <v>3.2798663687</v>
      </c>
      <c r="Y843" s="55">
        <v>3.2798663687</v>
      </c>
      <c r="Z843" s="55">
        <v>29.5769572998</v>
      </c>
      <c r="AA843" s="55">
        <v>29.5769572998</v>
      </c>
      <c r="AB843" s="55">
        <v>20.747757695099999</v>
      </c>
      <c r="AC843" s="55">
        <v>20.747757695099999</v>
      </c>
    </row>
    <row r="844" spans="1:29" x14ac:dyDescent="0.3">
      <c r="A844" s="56" t="s">
        <v>306</v>
      </c>
      <c r="B844" s="57">
        <v>19.2895537093999</v>
      </c>
      <c r="C844" s="58">
        <v>0.35984897594030102</v>
      </c>
      <c r="D844" s="65">
        <v>6.3695835889000101</v>
      </c>
      <c r="E844" s="66">
        <v>21.6967234152761</v>
      </c>
      <c r="F844" s="65">
        <v>12.9199701205</v>
      </c>
      <c r="G844" s="66">
        <v>53.284316446384103</v>
      </c>
      <c r="H844" s="106"/>
      <c r="I844" s="65">
        <v>0</v>
      </c>
      <c r="J844" s="66">
        <v>0</v>
      </c>
      <c r="K844" s="65">
        <v>5.5855730552999896</v>
      </c>
      <c r="L844" s="66">
        <v>72.036735992357407</v>
      </c>
      <c r="M844" s="65">
        <v>5.6448688714999999</v>
      </c>
      <c r="N844" s="66">
        <v>36.877006063569098</v>
      </c>
      <c r="O844" s="65">
        <v>1.0722124211999999</v>
      </c>
      <c r="P844" s="66">
        <v>9.1546366858595807</v>
      </c>
      <c r="Q844" s="65">
        <v>2.0960608248999999</v>
      </c>
      <c r="R844" s="66">
        <v>73.195895348661693</v>
      </c>
      <c r="S844" s="65">
        <v>3.2249880952000001</v>
      </c>
      <c r="T844" s="66">
        <v>43.999363361106496</v>
      </c>
      <c r="U844" s="65">
        <v>1.6658504412999999</v>
      </c>
      <c r="V844" s="66">
        <v>54.988614753509403</v>
      </c>
      <c r="W844" s="106"/>
      <c r="X844" s="65">
        <v>3.2798663686999898</v>
      </c>
      <c r="Y844" s="67">
        <v>100</v>
      </c>
      <c r="Z844" s="65">
        <v>9.1662733425000198</v>
      </c>
      <c r="AA844" s="66">
        <v>30.991265428651701</v>
      </c>
      <c r="AB844" s="65">
        <v>6.8434139981999902</v>
      </c>
      <c r="AC844" s="66">
        <v>32.983872757566502</v>
      </c>
    </row>
    <row r="845" spans="1:29" x14ac:dyDescent="0.3">
      <c r="A845" s="56" t="s">
        <v>307</v>
      </c>
      <c r="B845" s="59">
        <v>27.281726810299901</v>
      </c>
      <c r="C845" s="60">
        <v>0.50894393942278904</v>
      </c>
      <c r="D845" s="68">
        <v>18.422448661000001</v>
      </c>
      <c r="E845" s="69">
        <v>62.752418215594702</v>
      </c>
      <c r="F845" s="68">
        <v>8.8592781492999801</v>
      </c>
      <c r="G845" s="69">
        <v>36.5372811230285</v>
      </c>
      <c r="H845" s="106"/>
      <c r="I845" s="68">
        <v>5.6085752759000096</v>
      </c>
      <c r="J845" s="69">
        <v>100</v>
      </c>
      <c r="K845" s="68">
        <v>2.1682111471000001</v>
      </c>
      <c r="L845" s="69">
        <v>27.9632640076426</v>
      </c>
      <c r="M845" s="68">
        <v>8.0670639229999797</v>
      </c>
      <c r="N845" s="69">
        <v>52.700810590241304</v>
      </c>
      <c r="O845" s="68">
        <v>9.7866637319000294</v>
      </c>
      <c r="P845" s="67">
        <v>83.559329346279995</v>
      </c>
      <c r="Q845" s="68">
        <v>0.76757082399999899</v>
      </c>
      <c r="R845" s="69">
        <v>26.804104651338299</v>
      </c>
      <c r="S845" s="68">
        <v>0.88364190840000001</v>
      </c>
      <c r="T845" s="69">
        <v>12.0557596682794</v>
      </c>
      <c r="U845" s="68">
        <v>0</v>
      </c>
      <c r="V845" s="70">
        <v>0</v>
      </c>
      <c r="W845" s="106"/>
      <c r="X845" s="68">
        <v>0</v>
      </c>
      <c r="Y845" s="70">
        <v>0</v>
      </c>
      <c r="Z845" s="68">
        <v>16.411561348700001</v>
      </c>
      <c r="AA845" s="69">
        <v>55.487659472027502</v>
      </c>
      <c r="AB845" s="68">
        <v>10.870165461599999</v>
      </c>
      <c r="AC845" s="69">
        <v>52.392001204868599</v>
      </c>
    </row>
    <row r="846" spans="1:29" x14ac:dyDescent="0.3">
      <c r="A846" s="56" t="s">
        <v>308</v>
      </c>
      <c r="B846" s="57">
        <v>7.0333008439000002</v>
      </c>
      <c r="C846" s="58">
        <v>0.13120708463691</v>
      </c>
      <c r="D846" s="65">
        <v>4.5653203189000102</v>
      </c>
      <c r="E846" s="66">
        <v>15.5508583691292</v>
      </c>
      <c r="F846" s="65">
        <v>2.4679805250000002</v>
      </c>
      <c r="G846" s="66">
        <v>10.178402430587401</v>
      </c>
      <c r="H846" s="106"/>
      <c r="I846" s="65">
        <v>0</v>
      </c>
      <c r="J846" s="66">
        <v>0</v>
      </c>
      <c r="K846" s="65">
        <v>0</v>
      </c>
      <c r="L846" s="66">
        <v>0</v>
      </c>
      <c r="M846" s="65">
        <v>1.5953534362999999</v>
      </c>
      <c r="N846" s="66">
        <v>10.422183346189501</v>
      </c>
      <c r="O846" s="65">
        <v>0.85335730840000001</v>
      </c>
      <c r="P846" s="66">
        <v>7.28603396786038</v>
      </c>
      <c r="Q846" s="65">
        <v>0</v>
      </c>
      <c r="R846" s="66">
        <v>0</v>
      </c>
      <c r="S846" s="65">
        <v>3.2209944473999998</v>
      </c>
      <c r="T846" s="66">
        <v>43.944876970614096</v>
      </c>
      <c r="U846" s="65">
        <v>1.3635956518000001</v>
      </c>
      <c r="V846" s="66">
        <v>45.011385246490597</v>
      </c>
      <c r="W846" s="106"/>
      <c r="X846" s="65">
        <v>0</v>
      </c>
      <c r="Y846" s="66">
        <v>0</v>
      </c>
      <c r="Z846" s="65">
        <v>3.9991226086</v>
      </c>
      <c r="AA846" s="66">
        <v>13.5210750993208</v>
      </c>
      <c r="AB846" s="65">
        <v>3.0341782353000002</v>
      </c>
      <c r="AC846" s="66">
        <v>14.624126037564899</v>
      </c>
    </row>
    <row r="847" spans="1:29" x14ac:dyDescent="0.3">
      <c r="A847" s="63" t="s">
        <v>1</v>
      </c>
    </row>
    <row r="848" spans="1:29" x14ac:dyDescent="0.3">
      <c r="A848" s="63" t="s">
        <v>1</v>
      </c>
    </row>
    <row r="849" spans="1:29" x14ac:dyDescent="0.3">
      <c r="A849" s="51" t="s">
        <v>435</v>
      </c>
    </row>
    <row r="850" spans="1:29" x14ac:dyDescent="0.3">
      <c r="A850" s="52" t="s">
        <v>1</v>
      </c>
    </row>
    <row r="851" spans="1:29" x14ac:dyDescent="0.3">
      <c r="A851" s="112" t="s">
        <v>1</v>
      </c>
      <c r="B851" s="114" t="s">
        <v>502</v>
      </c>
      <c r="C851" s="114" t="s">
        <v>1</v>
      </c>
      <c r="D851" s="114" t="s">
        <v>346</v>
      </c>
      <c r="E851" s="114" t="s">
        <v>1</v>
      </c>
      <c r="F851" s="114" t="s">
        <v>347</v>
      </c>
      <c r="G851" s="114" t="s">
        <v>1</v>
      </c>
      <c r="H851" s="103"/>
      <c r="I851" s="114" t="s">
        <v>350</v>
      </c>
      <c r="J851" s="114" t="s">
        <v>1</v>
      </c>
      <c r="K851" s="114" t="s">
        <v>351</v>
      </c>
      <c r="L851" s="114" t="s">
        <v>1</v>
      </c>
      <c r="M851" s="114" t="s">
        <v>352</v>
      </c>
      <c r="N851" s="114" t="s">
        <v>1</v>
      </c>
      <c r="O851" s="114" t="s">
        <v>353</v>
      </c>
      <c r="P851" s="114" t="s">
        <v>1</v>
      </c>
      <c r="Q851" s="114" t="s">
        <v>354</v>
      </c>
      <c r="R851" s="114" t="s">
        <v>1</v>
      </c>
      <c r="S851" s="114" t="s">
        <v>355</v>
      </c>
      <c r="T851" s="114" t="s">
        <v>1</v>
      </c>
      <c r="U851" s="114" t="s">
        <v>356</v>
      </c>
      <c r="V851" s="114" t="s">
        <v>1</v>
      </c>
      <c r="W851" s="103"/>
      <c r="X851" s="114" t="s">
        <v>358</v>
      </c>
      <c r="Y851" s="114" t="s">
        <v>1</v>
      </c>
      <c r="Z851" s="114" t="s">
        <v>359</v>
      </c>
      <c r="AA851" s="114" t="s">
        <v>1</v>
      </c>
      <c r="AB851" s="114" t="s">
        <v>360</v>
      </c>
      <c r="AC851" s="114" t="s">
        <v>1</v>
      </c>
    </row>
    <row r="852" spans="1:29" x14ac:dyDescent="0.3">
      <c r="A852" s="113" t="s">
        <v>1</v>
      </c>
      <c r="B852" s="53" t="s">
        <v>14</v>
      </c>
      <c r="C852" s="53" t="s">
        <v>15</v>
      </c>
      <c r="D852" s="53" t="s">
        <v>14</v>
      </c>
      <c r="E852" s="53" t="s">
        <v>15</v>
      </c>
      <c r="F852" s="53" t="s">
        <v>14</v>
      </c>
      <c r="G852" s="53" t="s">
        <v>15</v>
      </c>
      <c r="H852" s="103"/>
      <c r="I852" s="53" t="s">
        <v>14</v>
      </c>
      <c r="J852" s="53" t="s">
        <v>15</v>
      </c>
      <c r="K852" s="53" t="s">
        <v>14</v>
      </c>
      <c r="L852" s="53" t="s">
        <v>15</v>
      </c>
      <c r="M852" s="53" t="s">
        <v>14</v>
      </c>
      <c r="N852" s="53" t="s">
        <v>15</v>
      </c>
      <c r="O852" s="53" t="s">
        <v>14</v>
      </c>
      <c r="P852" s="53" t="s">
        <v>15</v>
      </c>
      <c r="Q852" s="53" t="s">
        <v>14</v>
      </c>
      <c r="R852" s="53" t="s">
        <v>15</v>
      </c>
      <c r="S852" s="53" t="s">
        <v>14</v>
      </c>
      <c r="T852" s="53" t="s">
        <v>15</v>
      </c>
      <c r="U852" s="53" t="s">
        <v>14</v>
      </c>
      <c r="V852" s="53" t="s">
        <v>15</v>
      </c>
      <c r="W852" s="103"/>
      <c r="X852" s="53" t="s">
        <v>14</v>
      </c>
      <c r="Y852" s="53" t="s">
        <v>15</v>
      </c>
      <c r="Z852" s="53" t="s">
        <v>14</v>
      </c>
      <c r="AA852" s="53" t="s">
        <v>15</v>
      </c>
      <c r="AB852" s="53" t="s">
        <v>14</v>
      </c>
      <c r="AC852" s="53" t="s">
        <v>15</v>
      </c>
    </row>
    <row r="853" spans="1:29" x14ac:dyDescent="0.3">
      <c r="A853" s="54" t="s">
        <v>16</v>
      </c>
      <c r="B853" s="55">
        <v>85.394799314300002</v>
      </c>
      <c r="C853" s="55">
        <v>85.394799314300002</v>
      </c>
      <c r="D853" s="55">
        <v>29.957559895500001</v>
      </c>
      <c r="E853" s="55">
        <v>29.957559895500001</v>
      </c>
      <c r="F853" s="55">
        <v>55.437239418799997</v>
      </c>
      <c r="G853" s="55">
        <v>55.437239418799997</v>
      </c>
      <c r="H853" s="104"/>
      <c r="I853" s="55">
        <v>14.434327573899999</v>
      </c>
      <c r="J853" s="55">
        <v>14.434327573899999</v>
      </c>
      <c r="K853" s="55">
        <v>17.532044921800001</v>
      </c>
      <c r="L853" s="55">
        <v>17.532044921800001</v>
      </c>
      <c r="M853" s="55">
        <v>14.575586426999999</v>
      </c>
      <c r="N853" s="55">
        <v>14.575586426999999</v>
      </c>
      <c r="O853" s="55">
        <v>18.712995719799999</v>
      </c>
      <c r="P853" s="55">
        <v>18.712995719799999</v>
      </c>
      <c r="Q853" s="55">
        <v>9.0378264266000006</v>
      </c>
      <c r="R853" s="55">
        <v>9.0378264266000006</v>
      </c>
      <c r="S853" s="55">
        <v>8.2077020458999996</v>
      </c>
      <c r="T853" s="55">
        <v>8.2077020458999996</v>
      </c>
      <c r="U853" s="55">
        <v>2.8943161992999999</v>
      </c>
      <c r="V853" s="55">
        <v>2.8943161992999999</v>
      </c>
      <c r="W853" s="104"/>
      <c r="X853" s="55">
        <v>15.9219830326</v>
      </c>
      <c r="Y853" s="55">
        <v>15.9219830326</v>
      </c>
      <c r="Z853" s="55">
        <v>24.7037861373</v>
      </c>
      <c r="AA853" s="55">
        <v>24.7037861373</v>
      </c>
      <c r="AB853" s="55">
        <v>44.769030144399999</v>
      </c>
      <c r="AC853" s="55">
        <v>44.769030144399999</v>
      </c>
    </row>
    <row r="854" spans="1:29" x14ac:dyDescent="0.3">
      <c r="A854" s="56" t="s">
        <v>306</v>
      </c>
      <c r="B854" s="57">
        <v>43.996611317000102</v>
      </c>
      <c r="C854" s="58">
        <v>0.51521417779867595</v>
      </c>
      <c r="D854" s="57">
        <v>22.234331074699998</v>
      </c>
      <c r="E854" s="61">
        <v>0.74219432931985496</v>
      </c>
      <c r="F854" s="57">
        <v>21.7622802423001</v>
      </c>
      <c r="G854" s="58">
        <v>0.39255706940775098</v>
      </c>
      <c r="H854" s="105"/>
      <c r="I854" s="65">
        <v>8.8123977790000101</v>
      </c>
      <c r="J854" s="66">
        <v>61.051668211649002</v>
      </c>
      <c r="K854" s="65">
        <v>6.4082435729999903</v>
      </c>
      <c r="L854" s="66">
        <v>36.551603658234697</v>
      </c>
      <c r="M854" s="65">
        <v>6.3166321795</v>
      </c>
      <c r="N854" s="66">
        <v>43.337070594971003</v>
      </c>
      <c r="O854" s="65">
        <v>10.7621615041</v>
      </c>
      <c r="P854" s="66">
        <v>57.511697567015901</v>
      </c>
      <c r="Q854" s="65">
        <v>4.9860270547000001</v>
      </c>
      <c r="R854" s="66">
        <v>55.168431206259903</v>
      </c>
      <c r="S854" s="65">
        <v>4.5949611886000001</v>
      </c>
      <c r="T854" s="66">
        <v>55.983528189785197</v>
      </c>
      <c r="U854" s="65">
        <v>2.1161880380999998</v>
      </c>
      <c r="V854" s="66">
        <v>73.115302281478705</v>
      </c>
      <c r="W854" s="106"/>
      <c r="X854" s="65">
        <v>9.0744373210999694</v>
      </c>
      <c r="Y854" s="66">
        <v>56.993135230204899</v>
      </c>
      <c r="Z854" s="57">
        <v>10.6999288178</v>
      </c>
      <c r="AA854" s="58">
        <v>0.43312910653983899</v>
      </c>
      <c r="AB854" s="57">
        <v>24.222245178100099</v>
      </c>
      <c r="AC854" s="58">
        <v>0.54104913820943901</v>
      </c>
    </row>
    <row r="855" spans="1:29" x14ac:dyDescent="0.3">
      <c r="A855" s="56" t="s">
        <v>307</v>
      </c>
      <c r="B855" s="59">
        <v>28.185713420799999</v>
      </c>
      <c r="C855" s="60">
        <v>0.33006358287769999</v>
      </c>
      <c r="D855" s="59">
        <v>6.8395869123999997</v>
      </c>
      <c r="E855" s="60">
        <v>0.22830921264142701</v>
      </c>
      <c r="F855" s="59">
        <v>21.346126508399902</v>
      </c>
      <c r="G855" s="60">
        <v>0.38505031513457799</v>
      </c>
      <c r="H855" s="105"/>
      <c r="I855" s="68">
        <v>0</v>
      </c>
      <c r="J855" s="69">
        <v>0</v>
      </c>
      <c r="K855" s="68">
        <v>6.07388254000002</v>
      </c>
      <c r="L855" s="69">
        <v>34.6444614253042</v>
      </c>
      <c r="M855" s="68">
        <v>8.2589542475000002</v>
      </c>
      <c r="N855" s="69">
        <v>56.662929405028997</v>
      </c>
      <c r="O855" s="68">
        <v>7.1492887506000002</v>
      </c>
      <c r="P855" s="69">
        <v>38.204939805738398</v>
      </c>
      <c r="Q855" s="68">
        <v>3.1963607725999998</v>
      </c>
      <c r="R855" s="69">
        <v>35.366476647443903</v>
      </c>
      <c r="S855" s="68">
        <v>2.7290989488999999</v>
      </c>
      <c r="T855" s="69">
        <v>33.250463206851798</v>
      </c>
      <c r="U855" s="68">
        <v>0.77812816119999995</v>
      </c>
      <c r="V855" s="69">
        <v>26.884697718521299</v>
      </c>
      <c r="W855" s="106"/>
      <c r="X855" s="68">
        <v>0.96292712170000305</v>
      </c>
      <c r="Y855" s="69">
        <v>6.0477838704413998</v>
      </c>
      <c r="Z855" s="59">
        <v>9.9972984236999896</v>
      </c>
      <c r="AA855" s="60">
        <v>0.40468689164229699</v>
      </c>
      <c r="AB855" s="59">
        <v>17.225487875399999</v>
      </c>
      <c r="AC855" s="60">
        <v>0.38476348091169599</v>
      </c>
    </row>
    <row r="856" spans="1:29" x14ac:dyDescent="0.3">
      <c r="A856" s="56" t="s">
        <v>308</v>
      </c>
      <c r="B856" s="57">
        <v>13.2124745765</v>
      </c>
      <c r="C856" s="58">
        <v>0.154722239323624</v>
      </c>
      <c r="D856" s="57">
        <v>0.88364190839999901</v>
      </c>
      <c r="E856" s="58">
        <v>2.9496458038718101E-2</v>
      </c>
      <c r="F856" s="57">
        <v>12.3288326681</v>
      </c>
      <c r="G856" s="58">
        <v>0.22239261545767</v>
      </c>
      <c r="H856" s="105"/>
      <c r="I856" s="65">
        <v>5.6219297948999998</v>
      </c>
      <c r="J856" s="66">
        <v>38.948331788350998</v>
      </c>
      <c r="K856" s="65">
        <v>5.0499188088000002</v>
      </c>
      <c r="L856" s="66">
        <v>28.803934916461099</v>
      </c>
      <c r="M856" s="65">
        <v>0</v>
      </c>
      <c r="N856" s="66">
        <v>0</v>
      </c>
      <c r="O856" s="65">
        <v>0.80154546510000002</v>
      </c>
      <c r="P856" s="66">
        <v>4.2833626272457002</v>
      </c>
      <c r="Q856" s="65">
        <v>0.85543859929999999</v>
      </c>
      <c r="R856" s="66">
        <v>9.4650921462962092</v>
      </c>
      <c r="S856" s="65">
        <v>0.88364190840000001</v>
      </c>
      <c r="T856" s="66">
        <v>10.766008603363099</v>
      </c>
      <c r="U856" s="65">
        <v>0</v>
      </c>
      <c r="V856" s="66">
        <v>0</v>
      </c>
      <c r="W856" s="106"/>
      <c r="X856" s="65">
        <v>5.8846185897999996</v>
      </c>
      <c r="Y856" s="66">
        <v>36.959080899353701</v>
      </c>
      <c r="Z856" s="57">
        <v>4.0065588957999996</v>
      </c>
      <c r="AA856" s="58">
        <v>0.16218400181786499</v>
      </c>
      <c r="AB856" s="57">
        <v>3.3212970908999999</v>
      </c>
      <c r="AC856" s="58">
        <v>7.41873808788652E-2</v>
      </c>
    </row>
    <row r="857" spans="1:29" x14ac:dyDescent="0.3">
      <c r="A857" s="63" t="s">
        <v>1</v>
      </c>
    </row>
    <row r="858" spans="1:29" x14ac:dyDescent="0.3">
      <c r="A858" s="63" t="s">
        <v>1</v>
      </c>
    </row>
    <row r="859" spans="1:29" x14ac:dyDescent="0.3">
      <c r="A859" s="51" t="s">
        <v>436</v>
      </c>
    </row>
    <row r="860" spans="1:29" x14ac:dyDescent="0.3">
      <c r="A860" s="52" t="s">
        <v>1</v>
      </c>
    </row>
    <row r="861" spans="1:29" x14ac:dyDescent="0.3">
      <c r="A861" s="112" t="s">
        <v>1</v>
      </c>
      <c r="B861" s="114" t="s">
        <v>502</v>
      </c>
      <c r="C861" s="114" t="s">
        <v>1</v>
      </c>
      <c r="D861" s="114" t="s">
        <v>346</v>
      </c>
      <c r="E861" s="114" t="s">
        <v>1</v>
      </c>
      <c r="F861" s="114" t="s">
        <v>347</v>
      </c>
      <c r="G861" s="114" t="s">
        <v>1</v>
      </c>
      <c r="H861" s="103"/>
      <c r="I861" s="114" t="s">
        <v>350</v>
      </c>
      <c r="J861" s="114" t="s">
        <v>1</v>
      </c>
      <c r="K861" s="114" t="s">
        <v>351</v>
      </c>
      <c r="L861" s="114" t="s">
        <v>1</v>
      </c>
      <c r="M861" s="114" t="s">
        <v>352</v>
      </c>
      <c r="N861" s="114" t="s">
        <v>1</v>
      </c>
      <c r="O861" s="114" t="s">
        <v>353</v>
      </c>
      <c r="P861" s="114" t="s">
        <v>1</v>
      </c>
      <c r="Q861" s="114" t="s">
        <v>354</v>
      </c>
      <c r="R861" s="114" t="s">
        <v>1</v>
      </c>
      <c r="S861" s="114" t="s">
        <v>355</v>
      </c>
      <c r="T861" s="114" t="s">
        <v>1</v>
      </c>
      <c r="U861" s="114" t="s">
        <v>356</v>
      </c>
      <c r="V861" s="114" t="s">
        <v>1</v>
      </c>
      <c r="W861" s="103"/>
      <c r="X861" s="114" t="s">
        <v>358</v>
      </c>
      <c r="Y861" s="114" t="s">
        <v>1</v>
      </c>
      <c r="Z861" s="114" t="s">
        <v>359</v>
      </c>
      <c r="AA861" s="114" t="s">
        <v>1</v>
      </c>
      <c r="AB861" s="114" t="s">
        <v>360</v>
      </c>
      <c r="AC861" s="114" t="s">
        <v>1</v>
      </c>
    </row>
    <row r="862" spans="1:29" x14ac:dyDescent="0.3">
      <c r="A862" s="113" t="s">
        <v>1</v>
      </c>
      <c r="B862" s="53" t="s">
        <v>14</v>
      </c>
      <c r="C862" s="53" t="s">
        <v>15</v>
      </c>
      <c r="D862" s="53" t="s">
        <v>14</v>
      </c>
      <c r="E862" s="53" t="s">
        <v>15</v>
      </c>
      <c r="F862" s="53" t="s">
        <v>14</v>
      </c>
      <c r="G862" s="53" t="s">
        <v>15</v>
      </c>
      <c r="H862" s="103"/>
      <c r="I862" s="53" t="s">
        <v>14</v>
      </c>
      <c r="J862" s="53" t="s">
        <v>15</v>
      </c>
      <c r="K862" s="53" t="s">
        <v>14</v>
      </c>
      <c r="L862" s="53" t="s">
        <v>15</v>
      </c>
      <c r="M862" s="53" t="s">
        <v>14</v>
      </c>
      <c r="N862" s="53" t="s">
        <v>15</v>
      </c>
      <c r="O862" s="53" t="s">
        <v>14</v>
      </c>
      <c r="P862" s="53" t="s">
        <v>15</v>
      </c>
      <c r="Q862" s="53" t="s">
        <v>14</v>
      </c>
      <c r="R862" s="53" t="s">
        <v>15</v>
      </c>
      <c r="S862" s="53" t="s">
        <v>14</v>
      </c>
      <c r="T862" s="53" t="s">
        <v>15</v>
      </c>
      <c r="U862" s="53" t="s">
        <v>14</v>
      </c>
      <c r="V862" s="53" t="s">
        <v>15</v>
      </c>
      <c r="W862" s="103"/>
      <c r="X862" s="53" t="s">
        <v>14</v>
      </c>
      <c r="Y862" s="53" t="s">
        <v>15</v>
      </c>
      <c r="Z862" s="53" t="s">
        <v>14</v>
      </c>
      <c r="AA862" s="53" t="s">
        <v>15</v>
      </c>
      <c r="AB862" s="53" t="s">
        <v>14</v>
      </c>
      <c r="AC862" s="53" t="s">
        <v>15</v>
      </c>
    </row>
    <row r="863" spans="1:29" x14ac:dyDescent="0.3">
      <c r="A863" s="54" t="s">
        <v>16</v>
      </c>
      <c r="B863" s="55">
        <v>22.571479840799999</v>
      </c>
      <c r="C863" s="55">
        <v>22.571479840799999</v>
      </c>
      <c r="D863" s="55">
        <v>7.8359449076000001</v>
      </c>
      <c r="E863" s="55">
        <v>7.8359449076000001</v>
      </c>
      <c r="F863" s="55">
        <v>14.7355349332</v>
      </c>
      <c r="G863" s="55">
        <v>14.7355349332</v>
      </c>
      <c r="H863" s="104"/>
      <c r="I863" s="55">
        <v>7.8273057665000003</v>
      </c>
      <c r="J863" s="55">
        <v>7.8273057665000003</v>
      </c>
      <c r="K863" s="55">
        <v>1.6163481718999999</v>
      </c>
      <c r="L863" s="55">
        <v>1.6163481718999999</v>
      </c>
      <c r="M863" s="55">
        <v>2.8390853361000001</v>
      </c>
      <c r="N863" s="55">
        <v>2.8390853361000001</v>
      </c>
      <c r="O863" s="55">
        <v>3.8668449799000002</v>
      </c>
      <c r="P863" s="55">
        <v>3.8668449799000002</v>
      </c>
      <c r="Q863" s="55">
        <v>3.1051756628999998</v>
      </c>
      <c r="R863" s="55">
        <v>3.1051756628999998</v>
      </c>
      <c r="S863" s="55">
        <v>0.96232940990000004</v>
      </c>
      <c r="T863" s="55">
        <v>0.96232940990000004</v>
      </c>
      <c r="U863" s="55">
        <v>2.3543905135999998</v>
      </c>
      <c r="V863" s="55">
        <v>2.3543905135999998</v>
      </c>
      <c r="W863" s="104"/>
      <c r="X863" s="55">
        <v>1.6584161512</v>
      </c>
      <c r="Y863" s="55">
        <v>1.6584161512</v>
      </c>
      <c r="Z863" s="55">
        <v>12.674895065499999</v>
      </c>
      <c r="AA863" s="55">
        <v>12.674895065499999</v>
      </c>
      <c r="AB863" s="55">
        <v>8.2381686241000001</v>
      </c>
      <c r="AC863" s="55">
        <v>8.2381686241000001</v>
      </c>
    </row>
    <row r="864" spans="1:29" x14ac:dyDescent="0.3">
      <c r="A864" s="56" t="s">
        <v>306</v>
      </c>
      <c r="B864" s="65">
        <v>5.08668840939999</v>
      </c>
      <c r="C864" s="66">
        <v>22.535910118774499</v>
      </c>
      <c r="D864" s="65">
        <v>2.2960502766999999</v>
      </c>
      <c r="E864" s="66">
        <v>29.301511225188499</v>
      </c>
      <c r="F864" s="65">
        <v>2.7906381326999998</v>
      </c>
      <c r="G864" s="66">
        <v>18.938152875689202</v>
      </c>
      <c r="H864" s="106"/>
      <c r="I864" s="65">
        <v>0</v>
      </c>
      <c r="J864" s="66">
        <v>0</v>
      </c>
      <c r="K864" s="65">
        <v>0</v>
      </c>
      <c r="L864" s="66">
        <v>0</v>
      </c>
      <c r="M864" s="65">
        <v>0.63781339000000004</v>
      </c>
      <c r="N864" s="66">
        <v>22.465453288422601</v>
      </c>
      <c r="O864" s="65">
        <v>1.9306849537999999</v>
      </c>
      <c r="P864" s="66">
        <v>49.929204916043197</v>
      </c>
      <c r="Q864" s="65">
        <v>1.8221033243</v>
      </c>
      <c r="R864" s="66">
        <v>58.679557039884003</v>
      </c>
      <c r="S864" s="65">
        <v>0</v>
      </c>
      <c r="T864" s="66">
        <v>0</v>
      </c>
      <c r="U864" s="65">
        <v>0.69608674130000103</v>
      </c>
      <c r="V864" s="66">
        <v>29.5654751103989</v>
      </c>
      <c r="W864" s="106"/>
      <c r="X864" s="65">
        <v>0.69608674130000203</v>
      </c>
      <c r="Y864" s="66">
        <v>41.972983728862303</v>
      </c>
      <c r="Z864" s="65">
        <v>0.46722243460000001</v>
      </c>
      <c r="AA864" s="66">
        <v>3.6862035715920101</v>
      </c>
      <c r="AB864" s="65">
        <v>3.9233792335</v>
      </c>
      <c r="AC864" s="66">
        <v>47.624410381969099</v>
      </c>
    </row>
    <row r="865" spans="1:29" x14ac:dyDescent="0.3">
      <c r="A865" s="56" t="s">
        <v>307</v>
      </c>
      <c r="B865" s="68">
        <v>10.448252331500001</v>
      </c>
      <c r="C865" s="69">
        <v>46.289620375771001</v>
      </c>
      <c r="D865" s="68">
        <v>2.0161236032000001</v>
      </c>
      <c r="E865" s="69">
        <v>25.729170214616801</v>
      </c>
      <c r="F865" s="68">
        <v>8.4321287283000004</v>
      </c>
      <c r="G865" s="69">
        <v>57.2230921138936</v>
      </c>
      <c r="H865" s="106"/>
      <c r="I865" s="68">
        <v>5.1622372989000098</v>
      </c>
      <c r="J865" s="69">
        <v>65.951649940568402</v>
      </c>
      <c r="K865" s="68">
        <v>0</v>
      </c>
      <c r="L865" s="69">
        <v>0</v>
      </c>
      <c r="M865" s="68">
        <v>1.3535723415000001</v>
      </c>
      <c r="N865" s="69">
        <v>47.676352812958299</v>
      </c>
      <c r="O865" s="68">
        <v>1.0653112413000001</v>
      </c>
      <c r="P865" s="69">
        <v>27.5498823158809</v>
      </c>
      <c r="Q865" s="68">
        <v>0.85100784660000095</v>
      </c>
      <c r="R865" s="69">
        <v>27.406109637134801</v>
      </c>
      <c r="S865" s="68">
        <v>0.96232940990000004</v>
      </c>
      <c r="T865" s="69">
        <v>100</v>
      </c>
      <c r="U865" s="68">
        <v>1.0537941932999999</v>
      </c>
      <c r="V865" s="69">
        <v>44.758683286091198</v>
      </c>
      <c r="W865" s="106"/>
      <c r="X865" s="68">
        <v>0.96232940990000304</v>
      </c>
      <c r="Y865" s="69">
        <v>58.027016271137697</v>
      </c>
      <c r="Z865" s="68">
        <v>7.0785563867999999</v>
      </c>
      <c r="AA865" s="69">
        <v>55.847061062203501</v>
      </c>
      <c r="AB865" s="68">
        <v>2.4073665348</v>
      </c>
      <c r="AC865" s="69">
        <v>29.222108027231599</v>
      </c>
    </row>
    <row r="866" spans="1:29" x14ac:dyDescent="0.3">
      <c r="A866" s="56" t="s">
        <v>308</v>
      </c>
      <c r="B866" s="65">
        <v>7.0365390999000104</v>
      </c>
      <c r="C866" s="66">
        <v>31.1744695054545</v>
      </c>
      <c r="D866" s="65">
        <v>3.5237710277000001</v>
      </c>
      <c r="E866" s="66">
        <v>44.969318560194701</v>
      </c>
      <c r="F866" s="65">
        <v>3.5127680722000001</v>
      </c>
      <c r="G866" s="66">
        <v>23.838755010417302</v>
      </c>
      <c r="H866" s="106"/>
      <c r="I866" s="65">
        <v>2.6650684675999998</v>
      </c>
      <c r="J866" s="66">
        <v>34.048350059431598</v>
      </c>
      <c r="K866" s="65">
        <v>1.6163481718999999</v>
      </c>
      <c r="L866" s="66">
        <v>100</v>
      </c>
      <c r="M866" s="65">
        <v>0.84769960460000104</v>
      </c>
      <c r="N866" s="66">
        <v>29.858193898619099</v>
      </c>
      <c r="O866" s="65">
        <v>0.87084878480000105</v>
      </c>
      <c r="P866" s="66">
        <v>22.520912768075899</v>
      </c>
      <c r="Q866" s="65">
        <v>0.43206449199999902</v>
      </c>
      <c r="R866" s="66">
        <v>13.9143333229813</v>
      </c>
      <c r="S866" s="65">
        <v>0</v>
      </c>
      <c r="T866" s="66">
        <v>0</v>
      </c>
      <c r="U866" s="65">
        <v>0.60450957900000002</v>
      </c>
      <c r="V866" s="66">
        <v>25.675841603509902</v>
      </c>
      <c r="W866" s="106"/>
      <c r="X866" s="65">
        <v>0</v>
      </c>
      <c r="Y866" s="66">
        <v>0</v>
      </c>
      <c r="Z866" s="65">
        <v>5.1291162441000004</v>
      </c>
      <c r="AA866" s="66">
        <v>40.466735366204503</v>
      </c>
      <c r="AB866" s="65">
        <v>1.9074228557999999</v>
      </c>
      <c r="AC866" s="66">
        <v>23.153481590799299</v>
      </c>
    </row>
    <row r="867" spans="1:29" x14ac:dyDescent="0.3">
      <c r="A867" s="63" t="s">
        <v>1</v>
      </c>
    </row>
    <row r="868" spans="1:29" x14ac:dyDescent="0.3">
      <c r="A868" s="63" t="s">
        <v>1</v>
      </c>
    </row>
    <row r="869" spans="1:29" x14ac:dyDescent="0.3">
      <c r="A869" s="51" t="s">
        <v>437</v>
      </c>
    </row>
    <row r="870" spans="1:29" x14ac:dyDescent="0.3">
      <c r="A870" s="52" t="s">
        <v>1</v>
      </c>
    </row>
    <row r="871" spans="1:29" x14ac:dyDescent="0.3">
      <c r="A871" s="112" t="s">
        <v>1</v>
      </c>
      <c r="B871" s="114" t="s">
        <v>502</v>
      </c>
      <c r="C871" s="114" t="s">
        <v>1</v>
      </c>
      <c r="D871" s="114" t="s">
        <v>346</v>
      </c>
      <c r="E871" s="114" t="s">
        <v>1</v>
      </c>
      <c r="F871" s="114" t="s">
        <v>347</v>
      </c>
      <c r="G871" s="114" t="s">
        <v>1</v>
      </c>
      <c r="H871" s="103"/>
      <c r="I871" s="114" t="s">
        <v>350</v>
      </c>
      <c r="J871" s="114" t="s">
        <v>1</v>
      </c>
      <c r="K871" s="114" t="s">
        <v>351</v>
      </c>
      <c r="L871" s="114" t="s">
        <v>1</v>
      </c>
      <c r="M871" s="114" t="s">
        <v>352</v>
      </c>
      <c r="N871" s="114" t="s">
        <v>1</v>
      </c>
      <c r="O871" s="114" t="s">
        <v>353</v>
      </c>
      <c r="P871" s="114" t="s">
        <v>1</v>
      </c>
      <c r="Q871" s="114" t="s">
        <v>354</v>
      </c>
      <c r="R871" s="114" t="s">
        <v>1</v>
      </c>
      <c r="S871" s="114" t="s">
        <v>355</v>
      </c>
      <c r="T871" s="114" t="s">
        <v>1</v>
      </c>
      <c r="U871" s="114" t="s">
        <v>356</v>
      </c>
      <c r="V871" s="114" t="s">
        <v>1</v>
      </c>
      <c r="W871" s="103"/>
      <c r="X871" s="114" t="s">
        <v>358</v>
      </c>
      <c r="Y871" s="114" t="s">
        <v>1</v>
      </c>
      <c r="Z871" s="114" t="s">
        <v>359</v>
      </c>
      <c r="AA871" s="114" t="s">
        <v>1</v>
      </c>
      <c r="AB871" s="114" t="s">
        <v>360</v>
      </c>
      <c r="AC871" s="114" t="s">
        <v>1</v>
      </c>
    </row>
    <row r="872" spans="1:29" x14ac:dyDescent="0.3">
      <c r="A872" s="113" t="s">
        <v>1</v>
      </c>
      <c r="B872" s="53" t="s">
        <v>14</v>
      </c>
      <c r="C872" s="53" t="s">
        <v>15</v>
      </c>
      <c r="D872" s="53" t="s">
        <v>14</v>
      </c>
      <c r="E872" s="53" t="s">
        <v>15</v>
      </c>
      <c r="F872" s="53" t="s">
        <v>14</v>
      </c>
      <c r="G872" s="53" t="s">
        <v>15</v>
      </c>
      <c r="H872" s="103"/>
      <c r="I872" s="53" t="s">
        <v>14</v>
      </c>
      <c r="J872" s="53" t="s">
        <v>15</v>
      </c>
      <c r="K872" s="53" t="s">
        <v>14</v>
      </c>
      <c r="L872" s="53" t="s">
        <v>15</v>
      </c>
      <c r="M872" s="53" t="s">
        <v>14</v>
      </c>
      <c r="N872" s="53" t="s">
        <v>15</v>
      </c>
      <c r="O872" s="53" t="s">
        <v>14</v>
      </c>
      <c r="P872" s="53" t="s">
        <v>15</v>
      </c>
      <c r="Q872" s="53" t="s">
        <v>14</v>
      </c>
      <c r="R872" s="53" t="s">
        <v>15</v>
      </c>
      <c r="S872" s="53" t="s">
        <v>14</v>
      </c>
      <c r="T872" s="53" t="s">
        <v>15</v>
      </c>
      <c r="U872" s="53" t="s">
        <v>14</v>
      </c>
      <c r="V872" s="53" t="s">
        <v>15</v>
      </c>
      <c r="W872" s="103"/>
      <c r="X872" s="53" t="s">
        <v>14</v>
      </c>
      <c r="Y872" s="53" t="s">
        <v>15</v>
      </c>
      <c r="Z872" s="53" t="s">
        <v>14</v>
      </c>
      <c r="AA872" s="53" t="s">
        <v>15</v>
      </c>
      <c r="AB872" s="53" t="s">
        <v>14</v>
      </c>
      <c r="AC872" s="53" t="s">
        <v>15</v>
      </c>
    </row>
    <row r="873" spans="1:29" x14ac:dyDescent="0.3">
      <c r="A873" s="54" t="s">
        <v>16</v>
      </c>
      <c r="B873" s="55">
        <v>19.3810888965</v>
      </c>
      <c r="C873" s="55">
        <v>19.3810888965</v>
      </c>
      <c r="D873" s="55">
        <v>7.3762998335000001</v>
      </c>
      <c r="E873" s="55">
        <v>7.3762998335000001</v>
      </c>
      <c r="F873" s="55">
        <v>12.004789063</v>
      </c>
      <c r="G873" s="55">
        <v>12.004789063</v>
      </c>
      <c r="H873" s="104"/>
      <c r="I873" s="55">
        <v>5.1622372989</v>
      </c>
      <c r="J873" s="55">
        <v>5.1622372989</v>
      </c>
      <c r="K873" s="55">
        <v>3.9720274498000001</v>
      </c>
      <c r="L873" s="55">
        <v>3.9720274498000001</v>
      </c>
      <c r="M873" s="55">
        <v>3.0397964851000001</v>
      </c>
      <c r="N873" s="55">
        <v>3.0397964851000001</v>
      </c>
      <c r="O873" s="55">
        <v>1.4577215798000001</v>
      </c>
      <c r="P873" s="55">
        <v>1.4577215798000001</v>
      </c>
      <c r="Q873" s="55">
        <v>0.96979083759999996</v>
      </c>
      <c r="R873" s="55">
        <v>0.96979083759999996</v>
      </c>
      <c r="S873" s="55">
        <v>4.7795152452999998</v>
      </c>
      <c r="T873" s="55">
        <v>4.7795152452999998</v>
      </c>
      <c r="U873" s="55">
        <v>0</v>
      </c>
      <c r="V873" s="55">
        <v>0</v>
      </c>
      <c r="W873" s="104"/>
      <c r="X873" s="55">
        <v>3.3574854242000001</v>
      </c>
      <c r="Y873" s="55">
        <v>3.3574854242000001</v>
      </c>
      <c r="Z873" s="55">
        <v>9.0527881573000002</v>
      </c>
      <c r="AA873" s="55">
        <v>9.0527881573000002</v>
      </c>
      <c r="AB873" s="55">
        <v>6.9708153150000003</v>
      </c>
      <c r="AC873" s="55">
        <v>6.9708153150000003</v>
      </c>
    </row>
    <row r="874" spans="1:29" x14ac:dyDescent="0.3">
      <c r="A874" s="56" t="s">
        <v>306</v>
      </c>
      <c r="B874" s="65">
        <v>17.1070889732</v>
      </c>
      <c r="C874" s="66">
        <v>88.266913508091605</v>
      </c>
      <c r="D874" s="65">
        <v>5.1022999102000002</v>
      </c>
      <c r="E874" s="66">
        <v>69.1715362088121</v>
      </c>
      <c r="F874" s="65">
        <v>12.004789063</v>
      </c>
      <c r="G874" s="66">
        <v>100</v>
      </c>
      <c r="H874" s="106"/>
      <c r="I874" s="65">
        <v>5.1622372989000098</v>
      </c>
      <c r="J874" s="66">
        <v>100</v>
      </c>
      <c r="K874" s="65">
        <v>2.3556792779000002</v>
      </c>
      <c r="L874" s="66">
        <v>59.306722012170702</v>
      </c>
      <c r="M874" s="65">
        <v>2.3821447337000001</v>
      </c>
      <c r="N874" s="66">
        <v>78.365270352026002</v>
      </c>
      <c r="O874" s="65">
        <v>1.4577215798000001</v>
      </c>
      <c r="P874" s="66">
        <v>100</v>
      </c>
      <c r="Q874" s="65">
        <v>0.96979083760000095</v>
      </c>
      <c r="R874" s="66">
        <v>100</v>
      </c>
      <c r="S874" s="65">
        <v>4.7795152452999998</v>
      </c>
      <c r="T874" s="66">
        <v>100</v>
      </c>
      <c r="U874" s="65"/>
      <c r="V874" s="66"/>
      <c r="W874" s="106"/>
      <c r="X874" s="65">
        <v>3.3574854242000098</v>
      </c>
      <c r="Y874" s="66">
        <v>100</v>
      </c>
      <c r="Z874" s="65">
        <v>7.4364399853999998</v>
      </c>
      <c r="AA874" s="66">
        <v>82.145299947214497</v>
      </c>
      <c r="AB874" s="65">
        <v>6.3131635636000096</v>
      </c>
      <c r="AC874" s="66">
        <v>90.565640865784403</v>
      </c>
    </row>
    <row r="875" spans="1:29" x14ac:dyDescent="0.3">
      <c r="A875" s="56" t="s">
        <v>307</v>
      </c>
      <c r="B875" s="68">
        <v>2.2739999232999999</v>
      </c>
      <c r="C875" s="69">
        <v>11.7330864919084</v>
      </c>
      <c r="D875" s="68">
        <v>2.2739999232999999</v>
      </c>
      <c r="E875" s="69">
        <v>30.8284637911879</v>
      </c>
      <c r="F875" s="68">
        <v>0</v>
      </c>
      <c r="G875" s="69">
        <v>0</v>
      </c>
      <c r="H875" s="106"/>
      <c r="I875" s="68">
        <v>0</v>
      </c>
      <c r="J875" s="69">
        <v>0</v>
      </c>
      <c r="K875" s="68">
        <v>1.6163481718999999</v>
      </c>
      <c r="L875" s="69">
        <v>40.693277987829298</v>
      </c>
      <c r="M875" s="68">
        <v>0.65765175139999998</v>
      </c>
      <c r="N875" s="69">
        <v>21.634729647974002</v>
      </c>
      <c r="O875" s="68">
        <v>0</v>
      </c>
      <c r="P875" s="69">
        <v>0</v>
      </c>
      <c r="Q875" s="68">
        <v>0</v>
      </c>
      <c r="R875" s="69">
        <v>0</v>
      </c>
      <c r="S875" s="68">
        <v>0</v>
      </c>
      <c r="T875" s="69">
        <v>0</v>
      </c>
      <c r="U875" s="68"/>
      <c r="V875" s="69"/>
      <c r="W875" s="106"/>
      <c r="X875" s="68">
        <v>0</v>
      </c>
      <c r="Y875" s="69">
        <v>0</v>
      </c>
      <c r="Z875" s="68">
        <v>1.6163481718999999</v>
      </c>
      <c r="AA875" s="69">
        <v>17.8547000527855</v>
      </c>
      <c r="AB875" s="68">
        <v>0.65765175139999998</v>
      </c>
      <c r="AC875" s="69">
        <v>9.4343591342155602</v>
      </c>
    </row>
    <row r="876" spans="1:29" x14ac:dyDescent="0.3">
      <c r="A876" s="56" t="s">
        <v>308</v>
      </c>
      <c r="B876" s="65">
        <v>0</v>
      </c>
      <c r="C876" s="66">
        <v>0</v>
      </c>
      <c r="D876" s="65">
        <v>0</v>
      </c>
      <c r="E876" s="66">
        <v>0</v>
      </c>
      <c r="F876" s="65">
        <v>0</v>
      </c>
      <c r="G876" s="66">
        <v>0</v>
      </c>
      <c r="H876" s="106"/>
      <c r="I876" s="65">
        <v>0</v>
      </c>
      <c r="J876" s="66">
        <v>0</v>
      </c>
      <c r="K876" s="65">
        <v>0</v>
      </c>
      <c r="L876" s="66">
        <v>0</v>
      </c>
      <c r="M876" s="65">
        <v>0</v>
      </c>
      <c r="N876" s="66">
        <v>0</v>
      </c>
      <c r="O876" s="65">
        <v>0</v>
      </c>
      <c r="P876" s="66">
        <v>0</v>
      </c>
      <c r="Q876" s="65">
        <v>0</v>
      </c>
      <c r="R876" s="66">
        <v>0</v>
      </c>
      <c r="S876" s="65">
        <v>0</v>
      </c>
      <c r="T876" s="66">
        <v>0</v>
      </c>
      <c r="U876" s="65"/>
      <c r="V876" s="66"/>
      <c r="W876" s="106"/>
      <c r="X876" s="65">
        <v>0</v>
      </c>
      <c r="Y876" s="66">
        <v>0</v>
      </c>
      <c r="Z876" s="65">
        <v>0</v>
      </c>
      <c r="AA876" s="66">
        <v>0</v>
      </c>
      <c r="AB876" s="65">
        <v>0</v>
      </c>
      <c r="AC876" s="66">
        <v>0</v>
      </c>
    </row>
    <row r="877" spans="1:29" x14ac:dyDescent="0.3">
      <c r="A877" s="63" t="s">
        <v>1</v>
      </c>
    </row>
    <row r="878" spans="1:29" x14ac:dyDescent="0.3">
      <c r="A878" s="63" t="s">
        <v>1</v>
      </c>
    </row>
    <row r="879" spans="1:29" x14ac:dyDescent="0.3">
      <c r="A879" s="51" t="s">
        <v>438</v>
      </c>
    </row>
    <row r="880" spans="1:29" x14ac:dyDescent="0.3">
      <c r="A880" s="52" t="s">
        <v>1</v>
      </c>
    </row>
    <row r="881" spans="1:29" x14ac:dyDescent="0.3">
      <c r="A881" s="112" t="s">
        <v>1</v>
      </c>
      <c r="B881" s="114" t="s">
        <v>502</v>
      </c>
      <c r="C881" s="114" t="s">
        <v>1</v>
      </c>
      <c r="D881" s="114" t="s">
        <v>346</v>
      </c>
      <c r="E881" s="114" t="s">
        <v>1</v>
      </c>
      <c r="F881" s="114" t="s">
        <v>347</v>
      </c>
      <c r="G881" s="114" t="s">
        <v>1</v>
      </c>
      <c r="H881" s="103"/>
      <c r="I881" s="114" t="s">
        <v>350</v>
      </c>
      <c r="J881" s="114" t="s">
        <v>1</v>
      </c>
      <c r="K881" s="114" t="s">
        <v>351</v>
      </c>
      <c r="L881" s="114" t="s">
        <v>1</v>
      </c>
      <c r="M881" s="114" t="s">
        <v>352</v>
      </c>
      <c r="N881" s="114" t="s">
        <v>1</v>
      </c>
      <c r="O881" s="114" t="s">
        <v>353</v>
      </c>
      <c r="P881" s="114" t="s">
        <v>1</v>
      </c>
      <c r="Q881" s="114" t="s">
        <v>354</v>
      </c>
      <c r="R881" s="114" t="s">
        <v>1</v>
      </c>
      <c r="S881" s="114" t="s">
        <v>355</v>
      </c>
      <c r="T881" s="114" t="s">
        <v>1</v>
      </c>
      <c r="U881" s="114" t="s">
        <v>356</v>
      </c>
      <c r="V881" s="114" t="s">
        <v>1</v>
      </c>
      <c r="W881" s="103"/>
      <c r="X881" s="114" t="s">
        <v>358</v>
      </c>
      <c r="Y881" s="114" t="s">
        <v>1</v>
      </c>
      <c r="Z881" s="114" t="s">
        <v>359</v>
      </c>
      <c r="AA881" s="114" t="s">
        <v>1</v>
      </c>
      <c r="AB881" s="114" t="s">
        <v>360</v>
      </c>
      <c r="AC881" s="114" t="s">
        <v>1</v>
      </c>
    </row>
    <row r="882" spans="1:29" x14ac:dyDescent="0.3">
      <c r="A882" s="113" t="s">
        <v>1</v>
      </c>
      <c r="B882" s="53" t="s">
        <v>14</v>
      </c>
      <c r="C882" s="53" t="s">
        <v>15</v>
      </c>
      <c r="D882" s="53" t="s">
        <v>14</v>
      </c>
      <c r="E882" s="53" t="s">
        <v>15</v>
      </c>
      <c r="F882" s="53" t="s">
        <v>14</v>
      </c>
      <c r="G882" s="53" t="s">
        <v>15</v>
      </c>
      <c r="H882" s="103"/>
      <c r="I882" s="53" t="s">
        <v>14</v>
      </c>
      <c r="J882" s="53" t="s">
        <v>15</v>
      </c>
      <c r="K882" s="53" t="s">
        <v>14</v>
      </c>
      <c r="L882" s="53" t="s">
        <v>15</v>
      </c>
      <c r="M882" s="53" t="s">
        <v>14</v>
      </c>
      <c r="N882" s="53" t="s">
        <v>15</v>
      </c>
      <c r="O882" s="53" t="s">
        <v>14</v>
      </c>
      <c r="P882" s="53" t="s">
        <v>15</v>
      </c>
      <c r="Q882" s="53" t="s">
        <v>14</v>
      </c>
      <c r="R882" s="53" t="s">
        <v>15</v>
      </c>
      <c r="S882" s="53" t="s">
        <v>14</v>
      </c>
      <c r="T882" s="53" t="s">
        <v>15</v>
      </c>
      <c r="U882" s="53" t="s">
        <v>14</v>
      </c>
      <c r="V882" s="53" t="s">
        <v>15</v>
      </c>
      <c r="W882" s="103"/>
      <c r="X882" s="53" t="s">
        <v>14</v>
      </c>
      <c r="Y882" s="53" t="s">
        <v>15</v>
      </c>
      <c r="Z882" s="53" t="s">
        <v>14</v>
      </c>
      <c r="AA882" s="53" t="s">
        <v>15</v>
      </c>
      <c r="AB882" s="53" t="s">
        <v>14</v>
      </c>
      <c r="AC882" s="53" t="s">
        <v>15</v>
      </c>
    </row>
    <row r="883" spans="1:29" x14ac:dyDescent="0.3">
      <c r="A883" s="54" t="s">
        <v>16</v>
      </c>
      <c r="B883" s="55">
        <v>10.5695456504</v>
      </c>
      <c r="C883" s="55">
        <v>10.5695456504</v>
      </c>
      <c r="D883" s="55">
        <v>1.0453958333</v>
      </c>
      <c r="E883" s="55">
        <v>1.0453958333</v>
      </c>
      <c r="F883" s="55">
        <v>9.5241498170999996</v>
      </c>
      <c r="G883" s="55">
        <v>9.5241498170999996</v>
      </c>
      <c r="H883" s="104"/>
      <c r="I883" s="55">
        <v>0</v>
      </c>
      <c r="J883" s="55">
        <v>0</v>
      </c>
      <c r="K883" s="55">
        <v>0</v>
      </c>
      <c r="L883" s="55">
        <v>0</v>
      </c>
      <c r="M883" s="55">
        <v>2.0247041438000002</v>
      </c>
      <c r="N883" s="55">
        <v>2.0247041438000002</v>
      </c>
      <c r="O883" s="55">
        <v>0</v>
      </c>
      <c r="P883" s="55">
        <v>0</v>
      </c>
      <c r="Q883" s="55">
        <v>0.75804944299999999</v>
      </c>
      <c r="R883" s="55">
        <v>0.75804944299999999</v>
      </c>
      <c r="S883" s="55">
        <v>7.7867920636000001</v>
      </c>
      <c r="T883" s="55">
        <v>7.7867920636000001</v>
      </c>
      <c r="U883" s="55">
        <v>0</v>
      </c>
      <c r="V883" s="55">
        <v>0</v>
      </c>
      <c r="W883" s="104"/>
      <c r="X883" s="55">
        <v>0</v>
      </c>
      <c r="Y883" s="55">
        <v>0</v>
      </c>
      <c r="Z883" s="55">
        <v>1.9275443029999999</v>
      </c>
      <c r="AA883" s="55">
        <v>1.9275443029999999</v>
      </c>
      <c r="AB883" s="55">
        <v>3.5605000265000002</v>
      </c>
      <c r="AC883" s="55">
        <v>3.5605000265000002</v>
      </c>
    </row>
    <row r="884" spans="1:29" x14ac:dyDescent="0.3">
      <c r="A884" s="56" t="s">
        <v>306</v>
      </c>
      <c r="B884" s="65">
        <v>8.3546549570999993</v>
      </c>
      <c r="C884" s="66">
        <v>79.044598826098294</v>
      </c>
      <c r="D884" s="65">
        <v>0.374264031</v>
      </c>
      <c r="E884" s="66">
        <v>35.801178757194897</v>
      </c>
      <c r="F884" s="65">
        <v>7.9803909261000001</v>
      </c>
      <c r="G884" s="66">
        <v>83.791110801005203</v>
      </c>
      <c r="H884" s="106"/>
      <c r="I884" s="65"/>
      <c r="J884" s="66"/>
      <c r="K884" s="65"/>
      <c r="L884" s="66"/>
      <c r="M884" s="65">
        <v>1.3535723415000001</v>
      </c>
      <c r="N884" s="66">
        <v>66.852845915531702</v>
      </c>
      <c r="O884" s="65"/>
      <c r="P884" s="66"/>
      <c r="Q884" s="65">
        <v>0.75804944299999999</v>
      </c>
      <c r="R884" s="66">
        <v>100</v>
      </c>
      <c r="S884" s="65">
        <v>6.2430331725999997</v>
      </c>
      <c r="T884" s="66">
        <v>80.174648579401193</v>
      </c>
      <c r="U884" s="65"/>
      <c r="V884" s="66"/>
      <c r="W884" s="106"/>
      <c r="X884" s="65"/>
      <c r="Y884" s="66"/>
      <c r="Z884" s="65">
        <v>0.38378541199999999</v>
      </c>
      <c r="AA884" s="66">
        <v>19.910588379353101</v>
      </c>
      <c r="AB884" s="65">
        <v>2.8893682242000098</v>
      </c>
      <c r="AC884" s="66">
        <v>81.150630605114003</v>
      </c>
    </row>
    <row r="885" spans="1:29" x14ac:dyDescent="0.3">
      <c r="A885" s="56" t="s">
        <v>307</v>
      </c>
      <c r="B885" s="68">
        <v>2.2148906933000001</v>
      </c>
      <c r="C885" s="69">
        <v>20.955401173901699</v>
      </c>
      <c r="D885" s="68">
        <v>0.67113180230000002</v>
      </c>
      <c r="E885" s="69">
        <v>64.198821242805096</v>
      </c>
      <c r="F885" s="68">
        <v>1.54375889100001</v>
      </c>
      <c r="G885" s="69">
        <v>16.2088891989948</v>
      </c>
      <c r="H885" s="106"/>
      <c r="I885" s="68"/>
      <c r="J885" s="69"/>
      <c r="K885" s="68"/>
      <c r="L885" s="69"/>
      <c r="M885" s="68">
        <v>0.67113180229999903</v>
      </c>
      <c r="N885" s="69">
        <v>33.147154084468298</v>
      </c>
      <c r="O885" s="68"/>
      <c r="P885" s="69"/>
      <c r="Q885" s="68">
        <v>0</v>
      </c>
      <c r="R885" s="69">
        <v>0</v>
      </c>
      <c r="S885" s="68">
        <v>1.543758891</v>
      </c>
      <c r="T885" s="69">
        <v>19.8253514205988</v>
      </c>
      <c r="U885" s="68"/>
      <c r="V885" s="69"/>
      <c r="W885" s="106"/>
      <c r="X885" s="68"/>
      <c r="Y885" s="69"/>
      <c r="Z885" s="68">
        <v>1.543758891</v>
      </c>
      <c r="AA885" s="69">
        <v>80.089411620646899</v>
      </c>
      <c r="AB885" s="68">
        <v>0.67113180229999903</v>
      </c>
      <c r="AC885" s="69">
        <v>18.849369394886001</v>
      </c>
    </row>
    <row r="886" spans="1:29" x14ac:dyDescent="0.3">
      <c r="A886" s="56" t="s">
        <v>308</v>
      </c>
      <c r="B886" s="65">
        <v>0</v>
      </c>
      <c r="C886" s="66">
        <v>0</v>
      </c>
      <c r="D886" s="65">
        <v>0</v>
      </c>
      <c r="E886" s="66">
        <v>0</v>
      </c>
      <c r="F886" s="65">
        <v>0</v>
      </c>
      <c r="G886" s="66">
        <v>0</v>
      </c>
      <c r="H886" s="106"/>
      <c r="I886" s="65"/>
      <c r="J886" s="66"/>
      <c r="K886" s="65"/>
      <c r="L886" s="66"/>
      <c r="M886" s="65">
        <v>0</v>
      </c>
      <c r="N886" s="66">
        <v>0</v>
      </c>
      <c r="O886" s="65"/>
      <c r="P886" s="66"/>
      <c r="Q886" s="65">
        <v>0</v>
      </c>
      <c r="R886" s="66">
        <v>0</v>
      </c>
      <c r="S886" s="65">
        <v>0</v>
      </c>
      <c r="T886" s="66">
        <v>0</v>
      </c>
      <c r="U886" s="65"/>
      <c r="V886" s="66"/>
      <c r="W886" s="106"/>
      <c r="X886" s="65"/>
      <c r="Y886" s="66"/>
      <c r="Z886" s="65">
        <v>0</v>
      </c>
      <c r="AA886" s="66">
        <v>0</v>
      </c>
      <c r="AB886" s="65">
        <v>0</v>
      </c>
      <c r="AC886" s="66">
        <v>0</v>
      </c>
    </row>
    <row r="887" spans="1:29" x14ac:dyDescent="0.3">
      <c r="A887" s="63" t="s">
        <v>1</v>
      </c>
    </row>
    <row r="888" spans="1:29" x14ac:dyDescent="0.3">
      <c r="A888" s="63" t="s">
        <v>1</v>
      </c>
    </row>
    <row r="889" spans="1:29" x14ac:dyDescent="0.3">
      <c r="A889" s="51" t="s">
        <v>439</v>
      </c>
    </row>
    <row r="890" spans="1:29" x14ac:dyDescent="0.3">
      <c r="A890" s="52" t="s">
        <v>1</v>
      </c>
    </row>
    <row r="891" spans="1:29" x14ac:dyDescent="0.3">
      <c r="A891" s="112" t="s">
        <v>1</v>
      </c>
      <c r="B891" s="114" t="s">
        <v>502</v>
      </c>
      <c r="C891" s="114" t="s">
        <v>1</v>
      </c>
      <c r="D891" s="114" t="s">
        <v>346</v>
      </c>
      <c r="E891" s="114" t="s">
        <v>1</v>
      </c>
      <c r="F891" s="114" t="s">
        <v>347</v>
      </c>
      <c r="G891" s="114" t="s">
        <v>1</v>
      </c>
      <c r="H891" s="103"/>
      <c r="I891" s="114" t="s">
        <v>350</v>
      </c>
      <c r="J891" s="114" t="s">
        <v>1</v>
      </c>
      <c r="K891" s="114" t="s">
        <v>351</v>
      </c>
      <c r="L891" s="114" t="s">
        <v>1</v>
      </c>
      <c r="M891" s="114" t="s">
        <v>352</v>
      </c>
      <c r="N891" s="114" t="s">
        <v>1</v>
      </c>
      <c r="O891" s="114" t="s">
        <v>353</v>
      </c>
      <c r="P891" s="114" t="s">
        <v>1</v>
      </c>
      <c r="Q891" s="114" t="s">
        <v>354</v>
      </c>
      <c r="R891" s="114" t="s">
        <v>1</v>
      </c>
      <c r="S891" s="114" t="s">
        <v>355</v>
      </c>
      <c r="T891" s="114" t="s">
        <v>1</v>
      </c>
      <c r="U891" s="114" t="s">
        <v>356</v>
      </c>
      <c r="V891" s="114" t="s">
        <v>1</v>
      </c>
      <c r="W891" s="103"/>
      <c r="X891" s="114" t="s">
        <v>358</v>
      </c>
      <c r="Y891" s="114" t="s">
        <v>1</v>
      </c>
      <c r="Z891" s="114" t="s">
        <v>359</v>
      </c>
      <c r="AA891" s="114" t="s">
        <v>1</v>
      </c>
      <c r="AB891" s="114" t="s">
        <v>360</v>
      </c>
      <c r="AC891" s="114" t="s">
        <v>1</v>
      </c>
    </row>
    <row r="892" spans="1:29" x14ac:dyDescent="0.3">
      <c r="A892" s="113" t="s">
        <v>1</v>
      </c>
      <c r="B892" s="53" t="s">
        <v>14</v>
      </c>
      <c r="C892" s="53" t="s">
        <v>15</v>
      </c>
      <c r="D892" s="53" t="s">
        <v>14</v>
      </c>
      <c r="E892" s="53" t="s">
        <v>15</v>
      </c>
      <c r="F892" s="53" t="s">
        <v>14</v>
      </c>
      <c r="G892" s="53" t="s">
        <v>15</v>
      </c>
      <c r="H892" s="103"/>
      <c r="I892" s="53" t="s">
        <v>14</v>
      </c>
      <c r="J892" s="53" t="s">
        <v>15</v>
      </c>
      <c r="K892" s="53" t="s">
        <v>14</v>
      </c>
      <c r="L892" s="53" t="s">
        <v>15</v>
      </c>
      <c r="M892" s="53" t="s">
        <v>14</v>
      </c>
      <c r="N892" s="53" t="s">
        <v>15</v>
      </c>
      <c r="O892" s="53" t="s">
        <v>14</v>
      </c>
      <c r="P892" s="53" t="s">
        <v>15</v>
      </c>
      <c r="Q892" s="53" t="s">
        <v>14</v>
      </c>
      <c r="R892" s="53" t="s">
        <v>15</v>
      </c>
      <c r="S892" s="53" t="s">
        <v>14</v>
      </c>
      <c r="T892" s="53" t="s">
        <v>15</v>
      </c>
      <c r="U892" s="53" t="s">
        <v>14</v>
      </c>
      <c r="V892" s="53" t="s">
        <v>15</v>
      </c>
      <c r="W892" s="103"/>
      <c r="X892" s="53" t="s">
        <v>14</v>
      </c>
      <c r="Y892" s="53" t="s">
        <v>15</v>
      </c>
      <c r="Z892" s="53" t="s">
        <v>14</v>
      </c>
      <c r="AA892" s="53" t="s">
        <v>15</v>
      </c>
      <c r="AB892" s="53" t="s">
        <v>14</v>
      </c>
      <c r="AC892" s="53" t="s">
        <v>15</v>
      </c>
    </row>
    <row r="893" spans="1:29" x14ac:dyDescent="0.3">
      <c r="A893" s="54" t="s">
        <v>16</v>
      </c>
      <c r="B893" s="55">
        <v>60.270846153199997</v>
      </c>
      <c r="C893" s="55">
        <v>60.270846153199997</v>
      </c>
      <c r="D893" s="55">
        <v>29.848062988799999</v>
      </c>
      <c r="E893" s="55">
        <v>29.848062988799999</v>
      </c>
      <c r="F893" s="55">
        <v>30.422783164399998</v>
      </c>
      <c r="G893" s="55">
        <v>30.422783164399998</v>
      </c>
      <c r="H893" s="104"/>
      <c r="I893" s="55">
        <v>12.739136178800001</v>
      </c>
      <c r="J893" s="55">
        <v>12.739136178800001</v>
      </c>
      <c r="K893" s="55">
        <v>0</v>
      </c>
      <c r="L893" s="55">
        <v>0</v>
      </c>
      <c r="M893" s="55">
        <v>8.8808769756999997</v>
      </c>
      <c r="N893" s="55">
        <v>8.8808769756999997</v>
      </c>
      <c r="O893" s="55">
        <v>8.7827543817000002</v>
      </c>
      <c r="P893" s="55">
        <v>8.7827543817000002</v>
      </c>
      <c r="Q893" s="55">
        <v>7.4555967895000004</v>
      </c>
      <c r="R893" s="55">
        <v>7.4555967895000004</v>
      </c>
      <c r="S893" s="55">
        <v>13.1101282406</v>
      </c>
      <c r="T893" s="55">
        <v>13.1101282406</v>
      </c>
      <c r="U893" s="55">
        <v>9.3023535869000007</v>
      </c>
      <c r="V893" s="55">
        <v>9.3023535869000007</v>
      </c>
      <c r="W893" s="104"/>
      <c r="X893" s="55">
        <v>19.980169044699998</v>
      </c>
      <c r="Y893" s="55">
        <v>19.980169044699998</v>
      </c>
      <c r="Z893" s="55">
        <v>22.638336804200001</v>
      </c>
      <c r="AA893" s="55">
        <v>22.638336804200001</v>
      </c>
      <c r="AB893" s="55">
        <v>17.652340304300001</v>
      </c>
      <c r="AC893" s="55">
        <v>17.652340304300001</v>
      </c>
    </row>
    <row r="894" spans="1:29" x14ac:dyDescent="0.3">
      <c r="A894" s="56" t="s">
        <v>306</v>
      </c>
      <c r="B894" s="57">
        <v>14.6023787508</v>
      </c>
      <c r="C894" s="58">
        <v>0.24227930554820501</v>
      </c>
      <c r="D894" s="57">
        <v>5.8404448500000203</v>
      </c>
      <c r="E894" s="58">
        <v>0.19567249145083701</v>
      </c>
      <c r="F894" s="57">
        <v>8.7619339008000008</v>
      </c>
      <c r="G894" s="58">
        <v>0.28800566514417397</v>
      </c>
      <c r="H894" s="105"/>
      <c r="I894" s="65">
        <v>7.1305609029000001</v>
      </c>
      <c r="J894" s="66">
        <v>55.9736610302229</v>
      </c>
      <c r="K894" s="65"/>
      <c r="L894" s="66"/>
      <c r="M894" s="65">
        <v>0.50740881169999996</v>
      </c>
      <c r="N894" s="66">
        <v>5.71349893809339</v>
      </c>
      <c r="O894" s="65">
        <v>0.85335730840000001</v>
      </c>
      <c r="P894" s="66">
        <v>9.7162834267354601</v>
      </c>
      <c r="Q894" s="65">
        <v>1.4119824806000001</v>
      </c>
      <c r="R894" s="66">
        <v>18.938557441686601</v>
      </c>
      <c r="S894" s="65">
        <v>1.6271859676</v>
      </c>
      <c r="T894" s="66">
        <v>12.411670868030599</v>
      </c>
      <c r="U894" s="65">
        <v>3.0718832796000002</v>
      </c>
      <c r="V894" s="66">
        <v>33.022645837994901</v>
      </c>
      <c r="W894" s="106"/>
      <c r="X894" s="65">
        <v>10.123210374599999</v>
      </c>
      <c r="Y894" s="67">
        <v>50.666289919530598</v>
      </c>
      <c r="Z894" s="65">
        <v>1.5165377291</v>
      </c>
      <c r="AA894" s="66">
        <v>6.6989803280011397</v>
      </c>
      <c r="AB894" s="65">
        <v>2.9626306471000001</v>
      </c>
      <c r="AC894" s="66">
        <v>16.783217386639201</v>
      </c>
    </row>
    <row r="895" spans="1:29" x14ac:dyDescent="0.3">
      <c r="A895" s="56" t="s">
        <v>307</v>
      </c>
      <c r="B895" s="59">
        <v>20.5628591085</v>
      </c>
      <c r="C895" s="60">
        <v>0.34117422304362699</v>
      </c>
      <c r="D895" s="59">
        <v>14.872867464400001</v>
      </c>
      <c r="E895" s="60">
        <v>0.49828585091035199</v>
      </c>
      <c r="F895" s="59">
        <v>5.6899916440999903</v>
      </c>
      <c r="G895" s="60">
        <v>0.18703060838819899</v>
      </c>
      <c r="H895" s="105"/>
      <c r="I895" s="68">
        <v>5.6085752758999998</v>
      </c>
      <c r="J895" s="69">
        <v>44.0263389697771</v>
      </c>
      <c r="K895" s="68"/>
      <c r="L895" s="69"/>
      <c r="M895" s="68">
        <v>3.9199272976999899</v>
      </c>
      <c r="N895" s="69">
        <v>44.138966325350196</v>
      </c>
      <c r="O895" s="68">
        <v>2.5634312249</v>
      </c>
      <c r="P895" s="69">
        <v>29.187099097764101</v>
      </c>
      <c r="Q895" s="68">
        <v>2.1886351198999998</v>
      </c>
      <c r="R895" s="69">
        <v>29.3555993127517</v>
      </c>
      <c r="S895" s="68">
        <v>4.3562849164999999</v>
      </c>
      <c r="T895" s="69">
        <v>33.228392862010899</v>
      </c>
      <c r="U895" s="68">
        <v>1.9260052736</v>
      </c>
      <c r="V895" s="69">
        <v>20.704494358420099</v>
      </c>
      <c r="W895" s="106"/>
      <c r="X895" s="68">
        <v>4.131338746</v>
      </c>
      <c r="Y895" s="69">
        <v>20.677196157636601</v>
      </c>
      <c r="Z895" s="68">
        <v>9.4953077528000094</v>
      </c>
      <c r="AA895" s="69">
        <v>41.943486550824602</v>
      </c>
      <c r="AB895" s="68">
        <v>6.9362126096999903</v>
      </c>
      <c r="AC895" s="69">
        <v>39.293444892462098</v>
      </c>
    </row>
    <row r="896" spans="1:29" x14ac:dyDescent="0.3">
      <c r="A896" s="56" t="s">
        <v>308</v>
      </c>
      <c r="B896" s="57">
        <v>25.105608293900001</v>
      </c>
      <c r="C896" s="58">
        <v>0.41654647140816797</v>
      </c>
      <c r="D896" s="57">
        <v>9.1347506743999798</v>
      </c>
      <c r="E896" s="58">
        <v>0.30604165763881103</v>
      </c>
      <c r="F896" s="57">
        <v>15.9708576195</v>
      </c>
      <c r="G896" s="58">
        <v>0.52496372646762701</v>
      </c>
      <c r="H896" s="105"/>
      <c r="I896" s="65">
        <v>0</v>
      </c>
      <c r="J896" s="66">
        <v>0</v>
      </c>
      <c r="K896" s="65"/>
      <c r="L896" s="66"/>
      <c r="M896" s="65">
        <v>4.4535408663</v>
      </c>
      <c r="N896" s="66">
        <v>50.147534736556402</v>
      </c>
      <c r="O896" s="65">
        <v>5.3659658484000001</v>
      </c>
      <c r="P896" s="66">
        <v>61.096617475500402</v>
      </c>
      <c r="Q896" s="65">
        <v>3.8549791889999998</v>
      </c>
      <c r="R896" s="66">
        <v>51.705843245561702</v>
      </c>
      <c r="S896" s="65">
        <v>7.1266573565</v>
      </c>
      <c r="T896" s="66">
        <v>54.359936269958602</v>
      </c>
      <c r="U896" s="65">
        <v>4.3044650336999997</v>
      </c>
      <c r="V896" s="66">
        <v>46.272859803585</v>
      </c>
      <c r="W896" s="106"/>
      <c r="X896" s="65">
        <v>5.7256199240999797</v>
      </c>
      <c r="Y896" s="66">
        <v>28.6565139228329</v>
      </c>
      <c r="Z896" s="65">
        <v>11.6264913223</v>
      </c>
      <c r="AA896" s="66">
        <v>51.357533121174299</v>
      </c>
      <c r="AB896" s="65">
        <v>7.7534970474999803</v>
      </c>
      <c r="AC896" s="66">
        <v>43.923337720898701</v>
      </c>
    </row>
    <row r="897" spans="1:29" x14ac:dyDescent="0.3">
      <c r="A897" s="63" t="s">
        <v>1</v>
      </c>
    </row>
    <row r="898" spans="1:29" x14ac:dyDescent="0.3">
      <c r="A898" s="63" t="s">
        <v>1</v>
      </c>
    </row>
    <row r="899" spans="1:29" x14ac:dyDescent="0.3">
      <c r="A899" s="51" t="s">
        <v>440</v>
      </c>
    </row>
    <row r="900" spans="1:29" x14ac:dyDescent="0.3">
      <c r="A900" s="52" t="s">
        <v>1</v>
      </c>
    </row>
    <row r="901" spans="1:29" x14ac:dyDescent="0.3">
      <c r="A901" s="112" t="s">
        <v>1</v>
      </c>
      <c r="B901" s="114" t="s">
        <v>502</v>
      </c>
      <c r="C901" s="114" t="s">
        <v>1</v>
      </c>
      <c r="D901" s="114" t="s">
        <v>346</v>
      </c>
      <c r="E901" s="114" t="s">
        <v>1</v>
      </c>
      <c r="F901" s="114" t="s">
        <v>347</v>
      </c>
      <c r="G901" s="114" t="s">
        <v>1</v>
      </c>
      <c r="H901" s="103"/>
      <c r="I901" s="114" t="s">
        <v>350</v>
      </c>
      <c r="J901" s="114" t="s">
        <v>1</v>
      </c>
      <c r="K901" s="114" t="s">
        <v>351</v>
      </c>
      <c r="L901" s="114" t="s">
        <v>1</v>
      </c>
      <c r="M901" s="114" t="s">
        <v>352</v>
      </c>
      <c r="N901" s="114" t="s">
        <v>1</v>
      </c>
      <c r="O901" s="114" t="s">
        <v>353</v>
      </c>
      <c r="P901" s="114" t="s">
        <v>1</v>
      </c>
      <c r="Q901" s="114" t="s">
        <v>354</v>
      </c>
      <c r="R901" s="114" t="s">
        <v>1</v>
      </c>
      <c r="S901" s="114" t="s">
        <v>355</v>
      </c>
      <c r="T901" s="114" t="s">
        <v>1</v>
      </c>
      <c r="U901" s="114" t="s">
        <v>356</v>
      </c>
      <c r="V901" s="114" t="s">
        <v>1</v>
      </c>
      <c r="W901" s="103"/>
      <c r="X901" s="114" t="s">
        <v>358</v>
      </c>
      <c r="Y901" s="114" t="s">
        <v>1</v>
      </c>
      <c r="Z901" s="114" t="s">
        <v>359</v>
      </c>
      <c r="AA901" s="114" t="s">
        <v>1</v>
      </c>
      <c r="AB901" s="114" t="s">
        <v>360</v>
      </c>
      <c r="AC901" s="114" t="s">
        <v>1</v>
      </c>
    </row>
    <row r="902" spans="1:29" x14ac:dyDescent="0.3">
      <c r="A902" s="113" t="s">
        <v>1</v>
      </c>
      <c r="B902" s="53" t="s">
        <v>14</v>
      </c>
      <c r="C902" s="53" t="s">
        <v>15</v>
      </c>
      <c r="D902" s="53" t="s">
        <v>14</v>
      </c>
      <c r="E902" s="53" t="s">
        <v>15</v>
      </c>
      <c r="F902" s="53" t="s">
        <v>14</v>
      </c>
      <c r="G902" s="53" t="s">
        <v>15</v>
      </c>
      <c r="H902" s="103"/>
      <c r="I902" s="53" t="s">
        <v>14</v>
      </c>
      <c r="J902" s="53" t="s">
        <v>15</v>
      </c>
      <c r="K902" s="53" t="s">
        <v>14</v>
      </c>
      <c r="L902" s="53" t="s">
        <v>15</v>
      </c>
      <c r="M902" s="53" t="s">
        <v>14</v>
      </c>
      <c r="N902" s="53" t="s">
        <v>15</v>
      </c>
      <c r="O902" s="53" t="s">
        <v>14</v>
      </c>
      <c r="P902" s="53" t="s">
        <v>15</v>
      </c>
      <c r="Q902" s="53" t="s">
        <v>14</v>
      </c>
      <c r="R902" s="53" t="s">
        <v>15</v>
      </c>
      <c r="S902" s="53" t="s">
        <v>14</v>
      </c>
      <c r="T902" s="53" t="s">
        <v>15</v>
      </c>
      <c r="U902" s="53" t="s">
        <v>14</v>
      </c>
      <c r="V902" s="53" t="s">
        <v>15</v>
      </c>
      <c r="W902" s="103"/>
      <c r="X902" s="53" t="s">
        <v>14</v>
      </c>
      <c r="Y902" s="53" t="s">
        <v>15</v>
      </c>
      <c r="Z902" s="53" t="s">
        <v>14</v>
      </c>
      <c r="AA902" s="53" t="s">
        <v>15</v>
      </c>
      <c r="AB902" s="53" t="s">
        <v>14</v>
      </c>
      <c r="AC902" s="53" t="s">
        <v>15</v>
      </c>
    </row>
    <row r="903" spans="1:29" x14ac:dyDescent="0.3">
      <c r="A903" s="54" t="s">
        <v>16</v>
      </c>
      <c r="B903" s="55">
        <v>142.3651701263</v>
      </c>
      <c r="C903" s="55">
        <v>142.3651701263</v>
      </c>
      <c r="D903" s="55">
        <v>62.6666560508</v>
      </c>
      <c r="E903" s="55">
        <v>62.6666560508</v>
      </c>
      <c r="F903" s="55">
        <v>79.6985140755</v>
      </c>
      <c r="G903" s="55">
        <v>79.6985140755</v>
      </c>
      <c r="H903" s="104"/>
      <c r="I903" s="55">
        <v>12.523847679299999</v>
      </c>
      <c r="J903" s="55">
        <v>12.523847679299999</v>
      </c>
      <c r="K903" s="55">
        <v>7.1872197344000002</v>
      </c>
      <c r="L903" s="55">
        <v>7.1872197344000002</v>
      </c>
      <c r="M903" s="55">
        <v>19.442340804800001</v>
      </c>
      <c r="N903" s="55">
        <v>19.442340804800001</v>
      </c>
      <c r="O903" s="55">
        <v>21.707862999300001</v>
      </c>
      <c r="P903" s="55">
        <v>21.707862999300001</v>
      </c>
      <c r="Q903" s="55">
        <v>16.422866495600001</v>
      </c>
      <c r="R903" s="55">
        <v>16.422866495600001</v>
      </c>
      <c r="S903" s="55">
        <v>47.140808197799998</v>
      </c>
      <c r="T903" s="55">
        <v>47.140808197799998</v>
      </c>
      <c r="U903" s="55">
        <v>17.940224215099999</v>
      </c>
      <c r="V903" s="55">
        <v>17.940224215099999</v>
      </c>
      <c r="W903" s="104"/>
      <c r="X903" s="55">
        <v>26.311916669999999</v>
      </c>
      <c r="Y903" s="55">
        <v>26.311916669999999</v>
      </c>
      <c r="Z903" s="55">
        <v>47.086005567900003</v>
      </c>
      <c r="AA903" s="55">
        <v>47.086005567900003</v>
      </c>
      <c r="AB903" s="55">
        <v>68.967247888399996</v>
      </c>
      <c r="AC903" s="55">
        <v>68.967247888399996</v>
      </c>
    </row>
    <row r="904" spans="1:29" x14ac:dyDescent="0.3">
      <c r="A904" s="56" t="s">
        <v>306</v>
      </c>
      <c r="B904" s="57">
        <v>53.357368165899999</v>
      </c>
      <c r="C904" s="58">
        <v>0.37479229026709099</v>
      </c>
      <c r="D904" s="57">
        <v>25.530752097899999</v>
      </c>
      <c r="E904" s="58">
        <v>0.407405687598901</v>
      </c>
      <c r="F904" s="57">
        <v>27.826616068</v>
      </c>
      <c r="G904" s="58">
        <v>0.34914849280175198</v>
      </c>
      <c r="H904" s="105"/>
      <c r="I904" s="65">
        <v>6.9019178844000004</v>
      </c>
      <c r="J904" s="66">
        <v>55.110203039340803</v>
      </c>
      <c r="K904" s="65">
        <v>1.1193656596999999</v>
      </c>
      <c r="L904" s="66">
        <v>15.5743903910772</v>
      </c>
      <c r="M904" s="65">
        <v>5.6891181532999999</v>
      </c>
      <c r="N904" s="66">
        <v>29.261487649138701</v>
      </c>
      <c r="O904" s="65">
        <v>8.8175559991000192</v>
      </c>
      <c r="P904" s="66">
        <v>40.619180245353199</v>
      </c>
      <c r="Q904" s="57">
        <v>4.4464293610999999</v>
      </c>
      <c r="R904" s="58">
        <v>0.27074624045024598</v>
      </c>
      <c r="S904" s="57">
        <v>17.527676886999998</v>
      </c>
      <c r="T904" s="58">
        <v>0.37181536670849802</v>
      </c>
      <c r="U904" s="57">
        <v>8.8553042213000293</v>
      </c>
      <c r="V904" s="58">
        <v>0.493600532252358</v>
      </c>
      <c r="W904" s="105"/>
      <c r="X904" s="65">
        <v>14.3310533818</v>
      </c>
      <c r="Y904" s="66">
        <v>54.466018426319401</v>
      </c>
      <c r="Z904" s="57">
        <v>17.771299805799998</v>
      </c>
      <c r="AA904" s="58">
        <v>0.37742211494608602</v>
      </c>
      <c r="AB904" s="57">
        <v>21.2550149783</v>
      </c>
      <c r="AC904" s="58">
        <v>0.30818998334824099</v>
      </c>
    </row>
    <row r="905" spans="1:29" x14ac:dyDescent="0.3">
      <c r="A905" s="56" t="s">
        <v>307</v>
      </c>
      <c r="B905" s="59">
        <v>58.363870770600002</v>
      </c>
      <c r="C905" s="60">
        <v>0.409958915645043</v>
      </c>
      <c r="D905" s="59">
        <v>23.945317402100098</v>
      </c>
      <c r="E905" s="60">
        <v>0.38210619348651698</v>
      </c>
      <c r="F905" s="59">
        <v>34.4185533684999</v>
      </c>
      <c r="G905" s="60">
        <v>0.43185941127954502</v>
      </c>
      <c r="H905" s="105"/>
      <c r="I905" s="68">
        <v>5.6219297948999998</v>
      </c>
      <c r="J905" s="69">
        <v>44.889796960659197</v>
      </c>
      <c r="K905" s="68">
        <v>2.8238269801000002</v>
      </c>
      <c r="L905" s="69">
        <v>39.2895595856683</v>
      </c>
      <c r="M905" s="68">
        <v>6.9733109026999998</v>
      </c>
      <c r="N905" s="69">
        <v>35.866622094076199</v>
      </c>
      <c r="O905" s="68">
        <v>9.2791654740999796</v>
      </c>
      <c r="P905" s="69">
        <v>42.745642325083899</v>
      </c>
      <c r="Q905" s="59">
        <v>8.6020567525999798</v>
      </c>
      <c r="R905" s="60">
        <v>0.52378534252255304</v>
      </c>
      <c r="S905" s="59">
        <v>18.706385037499999</v>
      </c>
      <c r="T905" s="60">
        <v>0.396819353605673</v>
      </c>
      <c r="U905" s="59">
        <v>6.3571958286999797</v>
      </c>
      <c r="V905" s="60">
        <v>0.35435431310547699</v>
      </c>
      <c r="W905" s="105"/>
      <c r="X905" s="68">
        <v>11.718174493299999</v>
      </c>
      <c r="Y905" s="69">
        <v>44.535617227234098</v>
      </c>
      <c r="Z905" s="59">
        <v>19.227325917800002</v>
      </c>
      <c r="AA905" s="60">
        <v>0.40834480831196002</v>
      </c>
      <c r="AB905" s="59">
        <v>27.418370359500098</v>
      </c>
      <c r="AC905" s="60">
        <v>0.39755639378081697</v>
      </c>
    </row>
    <row r="906" spans="1:29" x14ac:dyDescent="0.3">
      <c r="A906" s="56" t="s">
        <v>308</v>
      </c>
      <c r="B906" s="57">
        <v>30.6439311898</v>
      </c>
      <c r="C906" s="58">
        <v>0.21524879408786601</v>
      </c>
      <c r="D906" s="57">
        <v>13.190586550800001</v>
      </c>
      <c r="E906" s="58">
        <v>0.210488118914582</v>
      </c>
      <c r="F906" s="57">
        <v>17.453344639000001</v>
      </c>
      <c r="G906" s="58">
        <v>0.218992095918703</v>
      </c>
      <c r="H906" s="105"/>
      <c r="I906" s="65">
        <v>0</v>
      </c>
      <c r="J906" s="66">
        <v>0</v>
      </c>
      <c r="K906" s="65">
        <v>3.2440270945999998</v>
      </c>
      <c r="L906" s="66">
        <v>45.136050023254498</v>
      </c>
      <c r="M906" s="65">
        <v>6.7799117487999903</v>
      </c>
      <c r="N906" s="66">
        <v>34.8718902567851</v>
      </c>
      <c r="O906" s="65">
        <v>3.6111415260999999</v>
      </c>
      <c r="P906" s="66">
        <v>16.635177429562901</v>
      </c>
      <c r="Q906" s="57">
        <v>3.3743803819</v>
      </c>
      <c r="R906" s="58">
        <v>0.205468417027202</v>
      </c>
      <c r="S906" s="57">
        <v>10.9067462733</v>
      </c>
      <c r="T906" s="58">
        <v>0.23136527968582901</v>
      </c>
      <c r="U906" s="57">
        <v>2.7277241651000002</v>
      </c>
      <c r="V906" s="58">
        <v>0.152045154642165</v>
      </c>
      <c r="W906" s="105"/>
      <c r="X906" s="65">
        <v>0.26268879490000002</v>
      </c>
      <c r="Y906" s="70">
        <v>0.99836434644652605</v>
      </c>
      <c r="Z906" s="57">
        <v>10.087379844299999</v>
      </c>
      <c r="AA906" s="58">
        <v>0.21423307674195399</v>
      </c>
      <c r="AB906" s="57">
        <v>20.2938625506</v>
      </c>
      <c r="AC906" s="58">
        <v>0.29425362287094198</v>
      </c>
    </row>
    <row r="907" spans="1:29" x14ac:dyDescent="0.3">
      <c r="A907" s="63" t="s">
        <v>1</v>
      </c>
    </row>
    <row r="908" spans="1:29" x14ac:dyDescent="0.3">
      <c r="A908" s="63" t="s">
        <v>1</v>
      </c>
    </row>
    <row r="909" spans="1:29" x14ac:dyDescent="0.3">
      <c r="A909" s="51" t="s">
        <v>441</v>
      </c>
    </row>
    <row r="910" spans="1:29" x14ac:dyDescent="0.3">
      <c r="A910" s="52" t="s">
        <v>1</v>
      </c>
    </row>
    <row r="911" spans="1:29" x14ac:dyDescent="0.3">
      <c r="A911" s="112" t="s">
        <v>1</v>
      </c>
      <c r="B911" s="114" t="s">
        <v>502</v>
      </c>
      <c r="C911" s="114" t="s">
        <v>1</v>
      </c>
      <c r="D911" s="114" t="s">
        <v>346</v>
      </c>
      <c r="E911" s="114" t="s">
        <v>1</v>
      </c>
      <c r="F911" s="114" t="s">
        <v>347</v>
      </c>
      <c r="G911" s="114" t="s">
        <v>1</v>
      </c>
      <c r="H911" s="103"/>
      <c r="I911" s="114" t="s">
        <v>350</v>
      </c>
      <c r="J911" s="114" t="s">
        <v>1</v>
      </c>
      <c r="K911" s="114" t="s">
        <v>351</v>
      </c>
      <c r="L911" s="114" t="s">
        <v>1</v>
      </c>
      <c r="M911" s="114" t="s">
        <v>352</v>
      </c>
      <c r="N911" s="114" t="s">
        <v>1</v>
      </c>
      <c r="O911" s="114" t="s">
        <v>353</v>
      </c>
      <c r="P911" s="114" t="s">
        <v>1</v>
      </c>
      <c r="Q911" s="114" t="s">
        <v>354</v>
      </c>
      <c r="R911" s="114" t="s">
        <v>1</v>
      </c>
      <c r="S911" s="114" t="s">
        <v>355</v>
      </c>
      <c r="T911" s="114" t="s">
        <v>1</v>
      </c>
      <c r="U911" s="114" t="s">
        <v>356</v>
      </c>
      <c r="V911" s="114" t="s">
        <v>1</v>
      </c>
      <c r="W911" s="103"/>
      <c r="X911" s="114" t="s">
        <v>358</v>
      </c>
      <c r="Y911" s="114" t="s">
        <v>1</v>
      </c>
      <c r="Z911" s="114" t="s">
        <v>359</v>
      </c>
      <c r="AA911" s="114" t="s">
        <v>1</v>
      </c>
      <c r="AB911" s="114" t="s">
        <v>360</v>
      </c>
      <c r="AC911" s="114" t="s">
        <v>1</v>
      </c>
    </row>
    <row r="912" spans="1:29" x14ac:dyDescent="0.3">
      <c r="A912" s="113" t="s">
        <v>1</v>
      </c>
      <c r="B912" s="53" t="s">
        <v>14</v>
      </c>
      <c r="C912" s="53" t="s">
        <v>15</v>
      </c>
      <c r="D912" s="53" t="s">
        <v>14</v>
      </c>
      <c r="E912" s="53" t="s">
        <v>15</v>
      </c>
      <c r="F912" s="53" t="s">
        <v>14</v>
      </c>
      <c r="G912" s="53" t="s">
        <v>15</v>
      </c>
      <c r="H912" s="103"/>
      <c r="I912" s="53" t="s">
        <v>14</v>
      </c>
      <c r="J912" s="53" t="s">
        <v>15</v>
      </c>
      <c r="K912" s="53" t="s">
        <v>14</v>
      </c>
      <c r="L912" s="53" t="s">
        <v>15</v>
      </c>
      <c r="M912" s="53" t="s">
        <v>14</v>
      </c>
      <c r="N912" s="53" t="s">
        <v>15</v>
      </c>
      <c r="O912" s="53" t="s">
        <v>14</v>
      </c>
      <c r="P912" s="53" t="s">
        <v>15</v>
      </c>
      <c r="Q912" s="53" t="s">
        <v>14</v>
      </c>
      <c r="R912" s="53" t="s">
        <v>15</v>
      </c>
      <c r="S912" s="53" t="s">
        <v>14</v>
      </c>
      <c r="T912" s="53" t="s">
        <v>15</v>
      </c>
      <c r="U912" s="53" t="s">
        <v>14</v>
      </c>
      <c r="V912" s="53" t="s">
        <v>15</v>
      </c>
      <c r="W912" s="103"/>
      <c r="X912" s="53" t="s">
        <v>14</v>
      </c>
      <c r="Y912" s="53" t="s">
        <v>15</v>
      </c>
      <c r="Z912" s="53" t="s">
        <v>14</v>
      </c>
      <c r="AA912" s="53" t="s">
        <v>15</v>
      </c>
      <c r="AB912" s="53" t="s">
        <v>14</v>
      </c>
      <c r="AC912" s="53" t="s">
        <v>15</v>
      </c>
    </row>
    <row r="913" spans="1:29" x14ac:dyDescent="0.3">
      <c r="A913" s="54" t="s">
        <v>16</v>
      </c>
      <c r="B913" s="55">
        <v>115.7612920154</v>
      </c>
      <c r="C913" s="55">
        <v>115.7612920154</v>
      </c>
      <c r="D913" s="55">
        <v>49.9362129712</v>
      </c>
      <c r="E913" s="55">
        <v>49.9362129712</v>
      </c>
      <c r="F913" s="55">
        <v>65.825079044199995</v>
      </c>
      <c r="G913" s="55">
        <v>65.825079044199995</v>
      </c>
      <c r="H913" s="104"/>
      <c r="I913" s="55">
        <v>5.6219297948999998</v>
      </c>
      <c r="J913" s="55">
        <v>5.6219297948999998</v>
      </c>
      <c r="K913" s="55">
        <v>16.650941074799999</v>
      </c>
      <c r="L913" s="55">
        <v>16.650941074799999</v>
      </c>
      <c r="M913" s="55">
        <v>20.939235257899998</v>
      </c>
      <c r="N913" s="55">
        <v>20.939235257899998</v>
      </c>
      <c r="O913" s="55">
        <v>14.7089092985</v>
      </c>
      <c r="P913" s="55">
        <v>14.7089092985</v>
      </c>
      <c r="Q913" s="55">
        <v>17.368870796900001</v>
      </c>
      <c r="R913" s="55">
        <v>17.368870796900001</v>
      </c>
      <c r="S913" s="55">
        <v>25.4502120362</v>
      </c>
      <c r="T913" s="55">
        <v>25.4502120362</v>
      </c>
      <c r="U913" s="55">
        <v>15.021193756200001</v>
      </c>
      <c r="V913" s="55">
        <v>15.021193756200001</v>
      </c>
      <c r="W913" s="104"/>
      <c r="X913" s="55">
        <v>19.754368637500001</v>
      </c>
      <c r="Y913" s="55">
        <v>19.754368637500001</v>
      </c>
      <c r="Z913" s="55">
        <v>31.727367361999999</v>
      </c>
      <c r="AA913" s="55">
        <v>31.727367361999999</v>
      </c>
      <c r="AB913" s="55">
        <v>64.279556015899999</v>
      </c>
      <c r="AC913" s="55">
        <v>64.279556015899999</v>
      </c>
    </row>
    <row r="914" spans="1:29" x14ac:dyDescent="0.3">
      <c r="A914" s="56" t="s">
        <v>306</v>
      </c>
      <c r="B914" s="57">
        <v>32.753847460300001</v>
      </c>
      <c r="C914" s="58">
        <v>0.28294300184506099</v>
      </c>
      <c r="D914" s="57">
        <v>11.487256417299999</v>
      </c>
      <c r="E914" s="58">
        <v>0.230038597919412</v>
      </c>
      <c r="F914" s="57">
        <v>21.266591042999998</v>
      </c>
      <c r="G914" s="58">
        <v>0.32307733392496202</v>
      </c>
      <c r="H914" s="105"/>
      <c r="I914" s="65">
        <v>0</v>
      </c>
      <c r="J914" s="66">
        <v>0</v>
      </c>
      <c r="K914" s="65">
        <v>3.9026049327000001</v>
      </c>
      <c r="L914" s="66">
        <v>23.437743939928499</v>
      </c>
      <c r="M914" s="65">
        <v>3.3929005901</v>
      </c>
      <c r="N914" s="66">
        <v>16.203555422683898</v>
      </c>
      <c r="O914" s="65">
        <v>4.3804750788</v>
      </c>
      <c r="P914" s="66">
        <v>29.7811006234617</v>
      </c>
      <c r="Q914" s="57">
        <v>2.5461607732</v>
      </c>
      <c r="R914" s="58">
        <v>0.14659333948493899</v>
      </c>
      <c r="S914" s="65">
        <v>12.786871528200001</v>
      </c>
      <c r="T914" s="67">
        <v>50.242691534405097</v>
      </c>
      <c r="U914" s="65">
        <v>5.7448345572999999</v>
      </c>
      <c r="V914" s="66">
        <v>38.244860232422099</v>
      </c>
      <c r="W914" s="106"/>
      <c r="X914" s="65">
        <v>7.9472071621999998</v>
      </c>
      <c r="Y914" s="66">
        <v>40.230124829774098</v>
      </c>
      <c r="Z914" s="57">
        <v>6.8055915347999996</v>
      </c>
      <c r="AA914" s="58">
        <v>0.21450224524304801</v>
      </c>
      <c r="AB914" s="57">
        <v>18.001048763299998</v>
      </c>
      <c r="AC914" s="58">
        <v>0.280043140914777</v>
      </c>
    </row>
    <row r="915" spans="1:29" x14ac:dyDescent="0.3">
      <c r="A915" s="56" t="s">
        <v>307</v>
      </c>
      <c r="B915" s="59">
        <v>44.401966465999998</v>
      </c>
      <c r="C915" s="60">
        <v>0.383564883329853</v>
      </c>
      <c r="D915" s="59">
        <v>26.105193483499999</v>
      </c>
      <c r="E915" s="60">
        <v>0.52277078957821199</v>
      </c>
      <c r="F915" s="59">
        <v>18.296772982500102</v>
      </c>
      <c r="G915" s="60">
        <v>0.277960516693252</v>
      </c>
      <c r="H915" s="105"/>
      <c r="I915" s="68">
        <v>0</v>
      </c>
      <c r="J915" s="69">
        <v>0</v>
      </c>
      <c r="K915" s="68">
        <v>7.9398676894000104</v>
      </c>
      <c r="L915" s="69">
        <v>47.684197870452003</v>
      </c>
      <c r="M915" s="68">
        <v>10.7037946369</v>
      </c>
      <c r="N915" s="69">
        <v>51.118364663588402</v>
      </c>
      <c r="O915" s="68">
        <v>5.3479991305999999</v>
      </c>
      <c r="P915" s="69">
        <v>36.358910250030497</v>
      </c>
      <c r="Q915" s="59">
        <v>10.4400936932</v>
      </c>
      <c r="R915" s="61">
        <v>0.60108073894264602</v>
      </c>
      <c r="S915" s="68">
        <v>4.10829924519998</v>
      </c>
      <c r="T915" s="70">
        <v>16.142495156254199</v>
      </c>
      <c r="U915" s="68">
        <v>5.8619120706999999</v>
      </c>
      <c r="V915" s="69">
        <v>39.024275738940503</v>
      </c>
      <c r="W915" s="106"/>
      <c r="X915" s="68">
        <v>3.5783544182</v>
      </c>
      <c r="Y915" s="69">
        <v>18.114243405416499</v>
      </c>
      <c r="Z915" s="59">
        <v>12.064975348600001</v>
      </c>
      <c r="AA915" s="60">
        <v>0.38027029507182702</v>
      </c>
      <c r="AB915" s="59">
        <v>28.758636699199901</v>
      </c>
      <c r="AC915" s="60">
        <v>0.44739942964270601</v>
      </c>
    </row>
    <row r="916" spans="1:29" x14ac:dyDescent="0.3">
      <c r="A916" s="56" t="s">
        <v>308</v>
      </c>
      <c r="B916" s="57">
        <v>38.605478089099996</v>
      </c>
      <c r="C916" s="58">
        <v>0.33349211482508501</v>
      </c>
      <c r="D916" s="57">
        <v>12.3437630704</v>
      </c>
      <c r="E916" s="58">
        <v>0.24719061250237601</v>
      </c>
      <c r="F916" s="57">
        <v>26.261715018699999</v>
      </c>
      <c r="G916" s="58">
        <v>0.39896214938178598</v>
      </c>
      <c r="H916" s="105"/>
      <c r="I916" s="65">
        <v>5.6219297949000104</v>
      </c>
      <c r="J916" s="66">
        <v>100</v>
      </c>
      <c r="K916" s="65">
        <v>4.8084684526999997</v>
      </c>
      <c r="L916" s="66">
        <v>28.878058189619502</v>
      </c>
      <c r="M916" s="65">
        <v>6.84254003089998</v>
      </c>
      <c r="N916" s="66">
        <v>32.6780799137277</v>
      </c>
      <c r="O916" s="65">
        <v>4.9804350891000002</v>
      </c>
      <c r="P916" s="66">
        <v>33.859989126507799</v>
      </c>
      <c r="Q916" s="57">
        <v>4.3826163305000003</v>
      </c>
      <c r="R916" s="58">
        <v>0.25232592157241501</v>
      </c>
      <c r="S916" s="65">
        <v>8.5550412627999908</v>
      </c>
      <c r="T916" s="66">
        <v>33.614813309340803</v>
      </c>
      <c r="U916" s="65">
        <v>3.4144471282</v>
      </c>
      <c r="V916" s="66">
        <v>22.730864028637399</v>
      </c>
      <c r="W916" s="106"/>
      <c r="X916" s="65">
        <v>8.2288070570999992</v>
      </c>
      <c r="Y916" s="66">
        <v>41.655631764809399</v>
      </c>
      <c r="Z916" s="57">
        <v>12.8568004786</v>
      </c>
      <c r="AA916" s="58">
        <v>0.40522745968512502</v>
      </c>
      <c r="AB916" s="57">
        <v>17.519870553400001</v>
      </c>
      <c r="AC916" s="58">
        <v>0.27255742944251699</v>
      </c>
    </row>
    <row r="917" spans="1:29" x14ac:dyDescent="0.3">
      <c r="A917" s="63" t="s">
        <v>1</v>
      </c>
    </row>
    <row r="918" spans="1:29" x14ac:dyDescent="0.3">
      <c r="A918" s="63" t="s">
        <v>1</v>
      </c>
    </row>
    <row r="919" spans="1:29" x14ac:dyDescent="0.3">
      <c r="A919" s="51" t="s">
        <v>442</v>
      </c>
    </row>
    <row r="920" spans="1:29" x14ac:dyDescent="0.3">
      <c r="A920" s="52" t="s">
        <v>1</v>
      </c>
    </row>
    <row r="921" spans="1:29" x14ac:dyDescent="0.3">
      <c r="A921" s="112" t="s">
        <v>1</v>
      </c>
      <c r="B921" s="114" t="s">
        <v>502</v>
      </c>
      <c r="C921" s="114" t="s">
        <v>1</v>
      </c>
      <c r="D921" s="114" t="s">
        <v>346</v>
      </c>
      <c r="E921" s="114" t="s">
        <v>1</v>
      </c>
      <c r="F921" s="114" t="s">
        <v>347</v>
      </c>
      <c r="G921" s="114" t="s">
        <v>1</v>
      </c>
      <c r="H921" s="103"/>
      <c r="I921" s="114" t="s">
        <v>350</v>
      </c>
      <c r="J921" s="114" t="s">
        <v>1</v>
      </c>
      <c r="K921" s="114" t="s">
        <v>351</v>
      </c>
      <c r="L921" s="114" t="s">
        <v>1</v>
      </c>
      <c r="M921" s="114" t="s">
        <v>352</v>
      </c>
      <c r="N921" s="114" t="s">
        <v>1</v>
      </c>
      <c r="O921" s="114" t="s">
        <v>353</v>
      </c>
      <c r="P921" s="114" t="s">
        <v>1</v>
      </c>
      <c r="Q921" s="114" t="s">
        <v>354</v>
      </c>
      <c r="R921" s="114" t="s">
        <v>1</v>
      </c>
      <c r="S921" s="114" t="s">
        <v>355</v>
      </c>
      <c r="T921" s="114" t="s">
        <v>1</v>
      </c>
      <c r="U921" s="114" t="s">
        <v>356</v>
      </c>
      <c r="V921" s="114" t="s">
        <v>1</v>
      </c>
      <c r="W921" s="103"/>
      <c r="X921" s="114" t="s">
        <v>358</v>
      </c>
      <c r="Y921" s="114" t="s">
        <v>1</v>
      </c>
      <c r="Z921" s="114" t="s">
        <v>359</v>
      </c>
      <c r="AA921" s="114" t="s">
        <v>1</v>
      </c>
      <c r="AB921" s="114" t="s">
        <v>360</v>
      </c>
      <c r="AC921" s="114" t="s">
        <v>1</v>
      </c>
    </row>
    <row r="922" spans="1:29" x14ac:dyDescent="0.3">
      <c r="A922" s="113" t="s">
        <v>1</v>
      </c>
      <c r="B922" s="53" t="s">
        <v>14</v>
      </c>
      <c r="C922" s="53" t="s">
        <v>15</v>
      </c>
      <c r="D922" s="53" t="s">
        <v>14</v>
      </c>
      <c r="E922" s="53" t="s">
        <v>15</v>
      </c>
      <c r="F922" s="53" t="s">
        <v>14</v>
      </c>
      <c r="G922" s="53" t="s">
        <v>15</v>
      </c>
      <c r="H922" s="103"/>
      <c r="I922" s="53" t="s">
        <v>14</v>
      </c>
      <c r="J922" s="53" t="s">
        <v>15</v>
      </c>
      <c r="K922" s="53" t="s">
        <v>14</v>
      </c>
      <c r="L922" s="53" t="s">
        <v>15</v>
      </c>
      <c r="M922" s="53" t="s">
        <v>14</v>
      </c>
      <c r="N922" s="53" t="s">
        <v>15</v>
      </c>
      <c r="O922" s="53" t="s">
        <v>14</v>
      </c>
      <c r="P922" s="53" t="s">
        <v>15</v>
      </c>
      <c r="Q922" s="53" t="s">
        <v>14</v>
      </c>
      <c r="R922" s="53" t="s">
        <v>15</v>
      </c>
      <c r="S922" s="53" t="s">
        <v>14</v>
      </c>
      <c r="T922" s="53" t="s">
        <v>15</v>
      </c>
      <c r="U922" s="53" t="s">
        <v>14</v>
      </c>
      <c r="V922" s="53" t="s">
        <v>15</v>
      </c>
      <c r="W922" s="103"/>
      <c r="X922" s="53" t="s">
        <v>14</v>
      </c>
      <c r="Y922" s="53" t="s">
        <v>15</v>
      </c>
      <c r="Z922" s="53" t="s">
        <v>14</v>
      </c>
      <c r="AA922" s="53" t="s">
        <v>15</v>
      </c>
      <c r="AB922" s="53" t="s">
        <v>14</v>
      </c>
      <c r="AC922" s="53" t="s">
        <v>15</v>
      </c>
    </row>
    <row r="923" spans="1:29" x14ac:dyDescent="0.3">
      <c r="A923" s="54" t="s">
        <v>16</v>
      </c>
      <c r="B923" s="55">
        <v>29.347209924000001</v>
      </c>
      <c r="C923" s="55">
        <v>29.347209924000001</v>
      </c>
      <c r="D923" s="55">
        <v>10.408842030800001</v>
      </c>
      <c r="E923" s="55">
        <v>10.408842030800001</v>
      </c>
      <c r="F923" s="55">
        <v>18.938367893199999</v>
      </c>
      <c r="G923" s="55">
        <v>18.938367893199999</v>
      </c>
      <c r="H923" s="104"/>
      <c r="I923" s="55">
        <v>4.2403600992000001</v>
      </c>
      <c r="J923" s="55">
        <v>4.2403600992000001</v>
      </c>
      <c r="K923" s="55">
        <v>2.2387313193999998</v>
      </c>
      <c r="L923" s="55">
        <v>2.2387313193999998</v>
      </c>
      <c r="M923" s="55">
        <v>6.3193048754000003</v>
      </c>
      <c r="N923" s="55">
        <v>6.3193048754000003</v>
      </c>
      <c r="O923" s="55">
        <v>5.2651215422000002</v>
      </c>
      <c r="P923" s="55">
        <v>5.2651215422000002</v>
      </c>
      <c r="Q923" s="55">
        <v>3.0660780873000002</v>
      </c>
      <c r="R923" s="55">
        <v>3.0660780873000002</v>
      </c>
      <c r="S923" s="55">
        <v>5.1287829515999999</v>
      </c>
      <c r="T923" s="55">
        <v>5.1287829515999999</v>
      </c>
      <c r="U923" s="55">
        <v>3.0888310488999999</v>
      </c>
      <c r="V923" s="55">
        <v>3.0888310488999999</v>
      </c>
      <c r="W923" s="104"/>
      <c r="X923" s="55">
        <v>2.9415201054</v>
      </c>
      <c r="Y923" s="55">
        <v>2.9415201054</v>
      </c>
      <c r="Z923" s="55">
        <v>11.104439231600001</v>
      </c>
      <c r="AA923" s="55">
        <v>11.104439231600001</v>
      </c>
      <c r="AB923" s="55">
        <v>15.301250587</v>
      </c>
      <c r="AC923" s="55">
        <v>15.301250587</v>
      </c>
    </row>
    <row r="924" spans="1:29" x14ac:dyDescent="0.3">
      <c r="A924" s="56" t="s">
        <v>306</v>
      </c>
      <c r="B924" s="57">
        <v>9.1168430628999904</v>
      </c>
      <c r="C924" s="58">
        <v>0.31065450809496797</v>
      </c>
      <c r="D924" s="65">
        <v>4.0930749212000004</v>
      </c>
      <c r="E924" s="66">
        <v>39.323057349592801</v>
      </c>
      <c r="F924" s="65">
        <v>5.0237681416999997</v>
      </c>
      <c r="G924" s="66">
        <v>26.526932891106402</v>
      </c>
      <c r="H924" s="106"/>
      <c r="I924" s="65">
        <v>0</v>
      </c>
      <c r="J924" s="66">
        <v>0</v>
      </c>
      <c r="K924" s="65">
        <v>1.1193656596999999</v>
      </c>
      <c r="L924" s="66">
        <v>50</v>
      </c>
      <c r="M924" s="65">
        <v>1.4303497511000001</v>
      </c>
      <c r="N924" s="66">
        <v>22.634605851477598</v>
      </c>
      <c r="O924" s="65">
        <v>3.1949896595</v>
      </c>
      <c r="P924" s="66">
        <v>60.682163439003801</v>
      </c>
      <c r="Q924" s="65">
        <v>1.0514305960000001</v>
      </c>
      <c r="R924" s="66">
        <v>34.292361970659798</v>
      </c>
      <c r="S924" s="65">
        <v>1.1615318517</v>
      </c>
      <c r="T924" s="66">
        <v>22.647319308719101</v>
      </c>
      <c r="U924" s="65">
        <v>1.1591755449000001</v>
      </c>
      <c r="V924" s="66">
        <v>37.527968559912303</v>
      </c>
      <c r="W924" s="106"/>
      <c r="X924" s="65">
        <v>1.0514305960000001</v>
      </c>
      <c r="Y924" s="66">
        <v>35.744464029662701</v>
      </c>
      <c r="Z924" s="65">
        <v>0.95072709990000404</v>
      </c>
      <c r="AA924" s="66">
        <v>8.5616849268219504</v>
      </c>
      <c r="AB924" s="65">
        <v>7.1146853669999999</v>
      </c>
      <c r="AC924" s="66">
        <v>46.497410957014601</v>
      </c>
    </row>
    <row r="925" spans="1:29" x14ac:dyDescent="0.3">
      <c r="A925" s="56" t="s">
        <v>307</v>
      </c>
      <c r="B925" s="59">
        <v>13.059387859499999</v>
      </c>
      <c r="C925" s="60">
        <v>0.44499589205650802</v>
      </c>
      <c r="D925" s="68">
        <v>5.7182346464</v>
      </c>
      <c r="E925" s="69">
        <v>54.936318847760496</v>
      </c>
      <c r="F925" s="68">
        <v>7.3411532131000001</v>
      </c>
      <c r="G925" s="69">
        <v>38.763388981032001</v>
      </c>
      <c r="H925" s="106"/>
      <c r="I925" s="68">
        <v>4.2403600991999904</v>
      </c>
      <c r="J925" s="69">
        <v>100</v>
      </c>
      <c r="K925" s="68">
        <v>0</v>
      </c>
      <c r="L925" s="69">
        <v>0</v>
      </c>
      <c r="M925" s="68">
        <v>4.0626396176000004</v>
      </c>
      <c r="N925" s="69">
        <v>64.2893434911675</v>
      </c>
      <c r="O925" s="68">
        <v>0.59753246319999997</v>
      </c>
      <c r="P925" s="69">
        <v>11.3488826119354</v>
      </c>
      <c r="Q925" s="68">
        <v>0.585688920700001</v>
      </c>
      <c r="R925" s="69">
        <v>19.102218013493601</v>
      </c>
      <c r="S925" s="68">
        <v>2.4234922088999902</v>
      </c>
      <c r="T925" s="69">
        <v>47.252773840701401</v>
      </c>
      <c r="U925" s="68">
        <v>1.1496745499000001</v>
      </c>
      <c r="V925" s="69">
        <v>37.2203766311344</v>
      </c>
      <c r="W925" s="106"/>
      <c r="X925" s="68">
        <v>0.8474197604</v>
      </c>
      <c r="Y925" s="69">
        <v>28.808905940990101</v>
      </c>
      <c r="Z925" s="68">
        <v>5.9710840454999996</v>
      </c>
      <c r="AA925" s="69">
        <v>53.7720448638958</v>
      </c>
      <c r="AB925" s="68">
        <v>6.2408840536000003</v>
      </c>
      <c r="AC925" s="69">
        <v>40.786758037295797</v>
      </c>
    </row>
    <row r="926" spans="1:29" x14ac:dyDescent="0.3">
      <c r="A926" s="56" t="s">
        <v>308</v>
      </c>
      <c r="B926" s="57">
        <v>7.1709790016000001</v>
      </c>
      <c r="C926" s="58">
        <v>0.244349599848523</v>
      </c>
      <c r="D926" s="65">
        <v>0.59753246320000097</v>
      </c>
      <c r="E926" s="66">
        <v>5.7406238026467102</v>
      </c>
      <c r="F926" s="65">
        <v>6.57344653839999</v>
      </c>
      <c r="G926" s="66">
        <v>34.709678127861601</v>
      </c>
      <c r="H926" s="106"/>
      <c r="I926" s="65">
        <v>0</v>
      </c>
      <c r="J926" s="66">
        <v>0</v>
      </c>
      <c r="K926" s="65">
        <v>1.1193656596999999</v>
      </c>
      <c r="L926" s="66">
        <v>50</v>
      </c>
      <c r="M926" s="65">
        <v>0.82631550669999998</v>
      </c>
      <c r="N926" s="66">
        <v>13.0760506573549</v>
      </c>
      <c r="O926" s="65">
        <v>1.4725994195000001</v>
      </c>
      <c r="P926" s="66">
        <v>27.968953949060801</v>
      </c>
      <c r="Q926" s="65">
        <v>1.4289585706000001</v>
      </c>
      <c r="R926" s="66">
        <v>46.605420015846597</v>
      </c>
      <c r="S926" s="65">
        <v>1.543758891</v>
      </c>
      <c r="T926" s="66">
        <v>30.099906850579501</v>
      </c>
      <c r="U926" s="65">
        <v>0.77998095410000101</v>
      </c>
      <c r="V926" s="66">
        <v>25.251654808953301</v>
      </c>
      <c r="W926" s="106"/>
      <c r="X926" s="65">
        <v>1.0426697490000001</v>
      </c>
      <c r="Y926" s="66">
        <v>35.446630029347098</v>
      </c>
      <c r="Z926" s="65">
        <v>4.1826280862000003</v>
      </c>
      <c r="AA926" s="66">
        <v>37.666270209282203</v>
      </c>
      <c r="AB926" s="65">
        <v>1.9456811664</v>
      </c>
      <c r="AC926" s="66">
        <v>12.7158310056895</v>
      </c>
    </row>
    <row r="927" spans="1:29" x14ac:dyDescent="0.3">
      <c r="A927" s="63" t="s">
        <v>1</v>
      </c>
    </row>
    <row r="928" spans="1:29" x14ac:dyDescent="0.3">
      <c r="A928" s="63" t="s">
        <v>1</v>
      </c>
    </row>
    <row r="929" spans="1:29" x14ac:dyDescent="0.3">
      <c r="A929" s="51" t="s">
        <v>443</v>
      </c>
    </row>
    <row r="930" spans="1:29" x14ac:dyDescent="0.3">
      <c r="A930" s="52" t="s">
        <v>1</v>
      </c>
    </row>
    <row r="931" spans="1:29" x14ac:dyDescent="0.3">
      <c r="A931" s="112" t="s">
        <v>1</v>
      </c>
      <c r="B931" s="114" t="s">
        <v>502</v>
      </c>
      <c r="C931" s="114" t="s">
        <v>1</v>
      </c>
      <c r="D931" s="114" t="s">
        <v>346</v>
      </c>
      <c r="E931" s="114" t="s">
        <v>1</v>
      </c>
      <c r="F931" s="114" t="s">
        <v>347</v>
      </c>
      <c r="G931" s="114" t="s">
        <v>1</v>
      </c>
      <c r="H931" s="103"/>
      <c r="I931" s="114" t="s">
        <v>350</v>
      </c>
      <c r="J931" s="114" t="s">
        <v>1</v>
      </c>
      <c r="K931" s="114" t="s">
        <v>351</v>
      </c>
      <c r="L931" s="114" t="s">
        <v>1</v>
      </c>
      <c r="M931" s="114" t="s">
        <v>352</v>
      </c>
      <c r="N931" s="114" t="s">
        <v>1</v>
      </c>
      <c r="O931" s="114" t="s">
        <v>353</v>
      </c>
      <c r="P931" s="114" t="s">
        <v>1</v>
      </c>
      <c r="Q931" s="114" t="s">
        <v>354</v>
      </c>
      <c r="R931" s="114" t="s">
        <v>1</v>
      </c>
      <c r="S931" s="114" t="s">
        <v>355</v>
      </c>
      <c r="T931" s="114" t="s">
        <v>1</v>
      </c>
      <c r="U931" s="114" t="s">
        <v>356</v>
      </c>
      <c r="V931" s="114" t="s">
        <v>1</v>
      </c>
      <c r="W931" s="103"/>
      <c r="X931" s="114" t="s">
        <v>358</v>
      </c>
      <c r="Y931" s="114" t="s">
        <v>1</v>
      </c>
      <c r="Z931" s="114" t="s">
        <v>359</v>
      </c>
      <c r="AA931" s="114" t="s">
        <v>1</v>
      </c>
      <c r="AB931" s="114" t="s">
        <v>360</v>
      </c>
      <c r="AC931" s="114" t="s">
        <v>1</v>
      </c>
    </row>
    <row r="932" spans="1:29" x14ac:dyDescent="0.3">
      <c r="A932" s="113" t="s">
        <v>1</v>
      </c>
      <c r="B932" s="53" t="s">
        <v>14</v>
      </c>
      <c r="C932" s="53" t="s">
        <v>15</v>
      </c>
      <c r="D932" s="53" t="s">
        <v>14</v>
      </c>
      <c r="E932" s="53" t="s">
        <v>15</v>
      </c>
      <c r="F932" s="53" t="s">
        <v>14</v>
      </c>
      <c r="G932" s="53" t="s">
        <v>15</v>
      </c>
      <c r="H932" s="103"/>
      <c r="I932" s="53" t="s">
        <v>14</v>
      </c>
      <c r="J932" s="53" t="s">
        <v>15</v>
      </c>
      <c r="K932" s="53" t="s">
        <v>14</v>
      </c>
      <c r="L932" s="53" t="s">
        <v>15</v>
      </c>
      <c r="M932" s="53" t="s">
        <v>14</v>
      </c>
      <c r="N932" s="53" t="s">
        <v>15</v>
      </c>
      <c r="O932" s="53" t="s">
        <v>14</v>
      </c>
      <c r="P932" s="53" t="s">
        <v>15</v>
      </c>
      <c r="Q932" s="53" t="s">
        <v>14</v>
      </c>
      <c r="R932" s="53" t="s">
        <v>15</v>
      </c>
      <c r="S932" s="53" t="s">
        <v>14</v>
      </c>
      <c r="T932" s="53" t="s">
        <v>15</v>
      </c>
      <c r="U932" s="53" t="s">
        <v>14</v>
      </c>
      <c r="V932" s="53" t="s">
        <v>15</v>
      </c>
      <c r="W932" s="103"/>
      <c r="X932" s="53" t="s">
        <v>14</v>
      </c>
      <c r="Y932" s="53" t="s">
        <v>15</v>
      </c>
      <c r="Z932" s="53" t="s">
        <v>14</v>
      </c>
      <c r="AA932" s="53" t="s">
        <v>15</v>
      </c>
      <c r="AB932" s="53" t="s">
        <v>14</v>
      </c>
      <c r="AC932" s="53" t="s">
        <v>15</v>
      </c>
    </row>
    <row r="933" spans="1:29" x14ac:dyDescent="0.3">
      <c r="A933" s="54" t="s">
        <v>16</v>
      </c>
      <c r="B933" s="55">
        <v>13.7728299047</v>
      </c>
      <c r="C933" s="55">
        <v>13.7728299047</v>
      </c>
      <c r="D933" s="55">
        <v>7.7667098480999996</v>
      </c>
      <c r="E933" s="55">
        <v>7.7667098480999996</v>
      </c>
      <c r="F933" s="55">
        <v>6.0061200566000004</v>
      </c>
      <c r="G933" s="55">
        <v>6.0061200566000004</v>
      </c>
      <c r="H933" s="104"/>
      <c r="I933" s="55">
        <v>0</v>
      </c>
      <c r="J933" s="55">
        <v>0</v>
      </c>
      <c r="K933" s="55">
        <v>5.7277494326999996</v>
      </c>
      <c r="L933" s="55">
        <v>5.7277494326999996</v>
      </c>
      <c r="M933" s="55">
        <v>2.8508694379000001</v>
      </c>
      <c r="N933" s="55">
        <v>2.8508694379000001</v>
      </c>
      <c r="O933" s="55">
        <v>0.65840472090000002</v>
      </c>
      <c r="P933" s="55">
        <v>0.65840472090000002</v>
      </c>
      <c r="Q933" s="55">
        <v>2.7000147743</v>
      </c>
      <c r="R933" s="55">
        <v>2.7000147743</v>
      </c>
      <c r="S933" s="55">
        <v>0.66485655769999996</v>
      </c>
      <c r="T933" s="55">
        <v>0.66485655769999996</v>
      </c>
      <c r="U933" s="55">
        <v>1.1709349812000001</v>
      </c>
      <c r="V933" s="55">
        <v>1.1709349812000001</v>
      </c>
      <c r="W933" s="104"/>
      <c r="X933" s="55">
        <v>0.50882816379999996</v>
      </c>
      <c r="Y933" s="55">
        <v>0.50882816379999996</v>
      </c>
      <c r="Z933" s="55">
        <v>4.1889503610999999</v>
      </c>
      <c r="AA933" s="55">
        <v>4.1889503610999999</v>
      </c>
      <c r="AB933" s="55">
        <v>9.0750513797999997</v>
      </c>
      <c r="AC933" s="55">
        <v>9.0750513797999997</v>
      </c>
    </row>
    <row r="934" spans="1:29" x14ac:dyDescent="0.3">
      <c r="A934" s="56" t="s">
        <v>306</v>
      </c>
      <c r="B934" s="65">
        <v>7.9237155194000097</v>
      </c>
      <c r="C934" s="66">
        <v>57.531499148885999</v>
      </c>
      <c r="D934" s="65">
        <v>6.2892602000999904</v>
      </c>
      <c r="E934" s="66">
        <v>80.9771489228295</v>
      </c>
      <c r="F934" s="65">
        <v>1.6344553193</v>
      </c>
      <c r="G934" s="66">
        <v>27.2131643040324</v>
      </c>
      <c r="H934" s="106"/>
      <c r="I934" s="65"/>
      <c r="J934" s="66"/>
      <c r="K934" s="65">
        <v>4.2400324259</v>
      </c>
      <c r="L934" s="66">
        <v>74.02615068483</v>
      </c>
      <c r="M934" s="65">
        <v>0</v>
      </c>
      <c r="N934" s="66">
        <v>0</v>
      </c>
      <c r="O934" s="65">
        <v>0.65840472090000002</v>
      </c>
      <c r="P934" s="66">
        <v>100</v>
      </c>
      <c r="Q934" s="65">
        <v>1.7749543243000001</v>
      </c>
      <c r="R934" s="66">
        <v>65.738689328474905</v>
      </c>
      <c r="S934" s="65">
        <v>0.66485655769999896</v>
      </c>
      <c r="T934" s="66">
        <v>100</v>
      </c>
      <c r="U934" s="65">
        <v>0.58546749060000003</v>
      </c>
      <c r="V934" s="66">
        <v>50</v>
      </c>
      <c r="W934" s="106"/>
      <c r="X934" s="65">
        <v>0.50882816380000095</v>
      </c>
      <c r="Y934" s="66">
        <v>100</v>
      </c>
      <c r="Z934" s="65">
        <v>0.88419074689999899</v>
      </c>
      <c r="AA934" s="66">
        <v>21.107692158658502</v>
      </c>
      <c r="AB934" s="65">
        <v>6.5306966086999996</v>
      </c>
      <c r="AC934" s="66">
        <v>71.9631915609488</v>
      </c>
    </row>
    <row r="935" spans="1:29" x14ac:dyDescent="0.3">
      <c r="A935" s="56" t="s">
        <v>307</v>
      </c>
      <c r="B935" s="68">
        <v>2.7033925142999999</v>
      </c>
      <c r="C935" s="69">
        <v>19.628446245295301</v>
      </c>
      <c r="D935" s="68">
        <v>0.89198215739999898</v>
      </c>
      <c r="E935" s="69">
        <v>11.4846849547007</v>
      </c>
      <c r="F935" s="68">
        <v>1.81141035690001</v>
      </c>
      <c r="G935" s="69">
        <v>30.159409732568999</v>
      </c>
      <c r="H935" s="106"/>
      <c r="I935" s="68"/>
      <c r="J935" s="69"/>
      <c r="K935" s="68">
        <v>0</v>
      </c>
      <c r="L935" s="69">
        <v>0</v>
      </c>
      <c r="M935" s="68">
        <v>2.2455544988999998</v>
      </c>
      <c r="N935" s="69">
        <v>78.767356689407507</v>
      </c>
      <c r="O935" s="68">
        <v>0</v>
      </c>
      <c r="P935" s="69">
        <v>0</v>
      </c>
      <c r="Q935" s="68">
        <v>0.45783801540000002</v>
      </c>
      <c r="R935" s="69">
        <v>16.956870745964601</v>
      </c>
      <c r="S935" s="68">
        <v>0</v>
      </c>
      <c r="T935" s="69">
        <v>0</v>
      </c>
      <c r="U935" s="68">
        <v>0</v>
      </c>
      <c r="V935" s="69">
        <v>0</v>
      </c>
      <c r="W935" s="106"/>
      <c r="X935" s="68">
        <v>0</v>
      </c>
      <c r="Y935" s="69">
        <v>0</v>
      </c>
      <c r="Z935" s="68">
        <v>1.3498201728000001</v>
      </c>
      <c r="AA935" s="69">
        <v>32.223350874120698</v>
      </c>
      <c r="AB935" s="68">
        <v>1.3535723415000001</v>
      </c>
      <c r="AC935" s="69">
        <v>14.9153132566598</v>
      </c>
    </row>
    <row r="936" spans="1:29" x14ac:dyDescent="0.3">
      <c r="A936" s="56" t="s">
        <v>308</v>
      </c>
      <c r="B936" s="65">
        <v>3.1457218710000001</v>
      </c>
      <c r="C936" s="66">
        <v>22.840054605818601</v>
      </c>
      <c r="D936" s="65">
        <v>0.58546749059999903</v>
      </c>
      <c r="E936" s="66">
        <v>7.5381661224698</v>
      </c>
      <c r="F936" s="65">
        <v>2.5602543803999902</v>
      </c>
      <c r="G936" s="66">
        <v>42.627425963398601</v>
      </c>
      <c r="H936" s="106"/>
      <c r="I936" s="65"/>
      <c r="J936" s="66"/>
      <c r="K936" s="65">
        <v>1.4877170068000001</v>
      </c>
      <c r="L936" s="66">
        <v>25.97384931517</v>
      </c>
      <c r="M936" s="65">
        <v>0.605314938999999</v>
      </c>
      <c r="N936" s="66">
        <v>21.232643310592501</v>
      </c>
      <c r="O936" s="65">
        <v>0</v>
      </c>
      <c r="P936" s="66">
        <v>0</v>
      </c>
      <c r="Q936" s="65">
        <v>0.46722243460000201</v>
      </c>
      <c r="R936" s="66">
        <v>17.304439925560398</v>
      </c>
      <c r="S936" s="65">
        <v>0</v>
      </c>
      <c r="T936" s="66">
        <v>0</v>
      </c>
      <c r="U936" s="65">
        <v>0.58546749060000003</v>
      </c>
      <c r="V936" s="66">
        <v>50</v>
      </c>
      <c r="W936" s="106"/>
      <c r="X936" s="65">
        <v>0</v>
      </c>
      <c r="Y936" s="66">
        <v>0</v>
      </c>
      <c r="Z936" s="65">
        <v>1.9549394414000001</v>
      </c>
      <c r="AA936" s="66">
        <v>46.668956967220801</v>
      </c>
      <c r="AB936" s="65">
        <v>1.1907824296</v>
      </c>
      <c r="AC936" s="66">
        <v>13.121495182391399</v>
      </c>
    </row>
    <row r="937" spans="1:29" x14ac:dyDescent="0.3">
      <c r="A937" s="63" t="s">
        <v>1</v>
      </c>
    </row>
    <row r="938" spans="1:29" x14ac:dyDescent="0.3">
      <c r="A938" s="63" t="s">
        <v>1</v>
      </c>
    </row>
    <row r="939" spans="1:29" x14ac:dyDescent="0.3">
      <c r="A939" s="51" t="s">
        <v>444</v>
      </c>
    </row>
    <row r="940" spans="1:29" x14ac:dyDescent="0.3">
      <c r="A940" s="52" t="s">
        <v>1</v>
      </c>
    </row>
    <row r="941" spans="1:29" x14ac:dyDescent="0.3">
      <c r="A941" s="112" t="s">
        <v>1</v>
      </c>
      <c r="B941" s="114" t="s">
        <v>502</v>
      </c>
      <c r="C941" s="114" t="s">
        <v>1</v>
      </c>
      <c r="D941" s="114" t="s">
        <v>346</v>
      </c>
      <c r="E941" s="114" t="s">
        <v>1</v>
      </c>
      <c r="F941" s="114" t="s">
        <v>347</v>
      </c>
      <c r="G941" s="114" t="s">
        <v>1</v>
      </c>
      <c r="H941" s="103"/>
      <c r="I941" s="114" t="s">
        <v>350</v>
      </c>
      <c r="J941" s="114" t="s">
        <v>1</v>
      </c>
      <c r="K941" s="114" t="s">
        <v>351</v>
      </c>
      <c r="L941" s="114" t="s">
        <v>1</v>
      </c>
      <c r="M941" s="114" t="s">
        <v>352</v>
      </c>
      <c r="N941" s="114" t="s">
        <v>1</v>
      </c>
      <c r="O941" s="114" t="s">
        <v>353</v>
      </c>
      <c r="P941" s="114" t="s">
        <v>1</v>
      </c>
      <c r="Q941" s="114" t="s">
        <v>354</v>
      </c>
      <c r="R941" s="114" t="s">
        <v>1</v>
      </c>
      <c r="S941" s="114" t="s">
        <v>355</v>
      </c>
      <c r="T941" s="114" t="s">
        <v>1</v>
      </c>
      <c r="U941" s="114" t="s">
        <v>356</v>
      </c>
      <c r="V941" s="114" t="s">
        <v>1</v>
      </c>
      <c r="W941" s="103"/>
      <c r="X941" s="114" t="s">
        <v>358</v>
      </c>
      <c r="Y941" s="114" t="s">
        <v>1</v>
      </c>
      <c r="Z941" s="114" t="s">
        <v>359</v>
      </c>
      <c r="AA941" s="114" t="s">
        <v>1</v>
      </c>
      <c r="AB941" s="114" t="s">
        <v>360</v>
      </c>
      <c r="AC941" s="114" t="s">
        <v>1</v>
      </c>
    </row>
    <row r="942" spans="1:29" x14ac:dyDescent="0.3">
      <c r="A942" s="113" t="s">
        <v>1</v>
      </c>
      <c r="B942" s="53" t="s">
        <v>14</v>
      </c>
      <c r="C942" s="53" t="s">
        <v>15</v>
      </c>
      <c r="D942" s="53" t="s">
        <v>14</v>
      </c>
      <c r="E942" s="53" t="s">
        <v>15</v>
      </c>
      <c r="F942" s="53" t="s">
        <v>14</v>
      </c>
      <c r="G942" s="53" t="s">
        <v>15</v>
      </c>
      <c r="H942" s="103"/>
      <c r="I942" s="53" t="s">
        <v>14</v>
      </c>
      <c r="J942" s="53" t="s">
        <v>15</v>
      </c>
      <c r="K942" s="53" t="s">
        <v>14</v>
      </c>
      <c r="L942" s="53" t="s">
        <v>15</v>
      </c>
      <c r="M942" s="53" t="s">
        <v>14</v>
      </c>
      <c r="N942" s="53" t="s">
        <v>15</v>
      </c>
      <c r="O942" s="53" t="s">
        <v>14</v>
      </c>
      <c r="P942" s="53" t="s">
        <v>15</v>
      </c>
      <c r="Q942" s="53" t="s">
        <v>14</v>
      </c>
      <c r="R942" s="53" t="s">
        <v>15</v>
      </c>
      <c r="S942" s="53" t="s">
        <v>14</v>
      </c>
      <c r="T942" s="53" t="s">
        <v>15</v>
      </c>
      <c r="U942" s="53" t="s">
        <v>14</v>
      </c>
      <c r="V942" s="53" t="s">
        <v>15</v>
      </c>
      <c r="W942" s="103"/>
      <c r="X942" s="53" t="s">
        <v>14</v>
      </c>
      <c r="Y942" s="53" t="s">
        <v>15</v>
      </c>
      <c r="Z942" s="53" t="s">
        <v>14</v>
      </c>
      <c r="AA942" s="53" t="s">
        <v>15</v>
      </c>
      <c r="AB942" s="53" t="s">
        <v>14</v>
      </c>
      <c r="AC942" s="53" t="s">
        <v>15</v>
      </c>
    </row>
    <row r="943" spans="1:29" x14ac:dyDescent="0.3">
      <c r="A943" s="54" t="s">
        <v>16</v>
      </c>
      <c r="B943" s="55">
        <v>45.121744367600002</v>
      </c>
      <c r="C943" s="55">
        <v>45.121744367600002</v>
      </c>
      <c r="D943" s="55">
        <v>25.924361469800001</v>
      </c>
      <c r="E943" s="55">
        <v>25.924361469800001</v>
      </c>
      <c r="F943" s="55">
        <v>19.197382897800001</v>
      </c>
      <c r="G943" s="55">
        <v>19.197382897800001</v>
      </c>
      <c r="H943" s="104"/>
      <c r="I943" s="55">
        <v>9.8284951497000002</v>
      </c>
      <c r="J943" s="55">
        <v>9.8284951497000002</v>
      </c>
      <c r="K943" s="55">
        <v>8.4295618178999998</v>
      </c>
      <c r="L943" s="55">
        <v>8.4295618178999998</v>
      </c>
      <c r="M943" s="55">
        <v>11.2079178313</v>
      </c>
      <c r="N943" s="55">
        <v>11.2079178313</v>
      </c>
      <c r="O943" s="55">
        <v>5.9702042620000002</v>
      </c>
      <c r="P943" s="55">
        <v>5.9702042620000002</v>
      </c>
      <c r="Q943" s="55">
        <v>1.0563328729000001</v>
      </c>
      <c r="R943" s="55">
        <v>1.0563328729000001</v>
      </c>
      <c r="S943" s="55">
        <v>6.1786514632999996</v>
      </c>
      <c r="T943" s="55">
        <v>6.1786514632999996</v>
      </c>
      <c r="U943" s="55">
        <v>2.4505809704999999</v>
      </c>
      <c r="V943" s="55">
        <v>2.4505809704999999</v>
      </c>
      <c r="W943" s="104"/>
      <c r="X943" s="55">
        <v>4.8848282744000002</v>
      </c>
      <c r="Y943" s="55">
        <v>4.8848282744000002</v>
      </c>
      <c r="Z943" s="55">
        <v>12.8184640854</v>
      </c>
      <c r="AA943" s="55">
        <v>12.8184640854</v>
      </c>
      <c r="AB943" s="55">
        <v>27.418452007799999</v>
      </c>
      <c r="AC943" s="55">
        <v>27.418452007799999</v>
      </c>
    </row>
    <row r="944" spans="1:29" x14ac:dyDescent="0.3">
      <c r="A944" s="56" t="s">
        <v>306</v>
      </c>
      <c r="B944" s="57">
        <v>11.9371411652</v>
      </c>
      <c r="C944" s="58">
        <v>0.26455407104720802</v>
      </c>
      <c r="D944" s="65">
        <v>4.7327811358999901</v>
      </c>
      <c r="E944" s="66">
        <v>18.256114587097301</v>
      </c>
      <c r="F944" s="65">
        <v>7.2043600293000098</v>
      </c>
      <c r="G944" s="66">
        <v>37.527823806262703</v>
      </c>
      <c r="H944" s="106"/>
      <c r="I944" s="65">
        <v>0</v>
      </c>
      <c r="J944" s="66">
        <v>0</v>
      </c>
      <c r="K944" s="65">
        <v>6.2613506707999997</v>
      </c>
      <c r="L944" s="66">
        <v>74.278483343038701</v>
      </c>
      <c r="M944" s="65">
        <v>1.7295723473</v>
      </c>
      <c r="N944" s="66">
        <v>15.431700814846099</v>
      </c>
      <c r="O944" s="65">
        <v>1.5168772534999999</v>
      </c>
      <c r="P944" s="66">
        <v>25.407459894711401</v>
      </c>
      <c r="Q944" s="65">
        <v>0.76757082399999998</v>
      </c>
      <c r="R944" s="66">
        <v>72.663725960998605</v>
      </c>
      <c r="S944" s="65">
        <v>0.88364190839999901</v>
      </c>
      <c r="T944" s="66">
        <v>14.301533492359299</v>
      </c>
      <c r="U944" s="65">
        <v>0.77812816120000095</v>
      </c>
      <c r="V944" s="66">
        <v>31.7528035419795</v>
      </c>
      <c r="W944" s="106"/>
      <c r="X944" s="65">
        <v>0</v>
      </c>
      <c r="Y944" s="66">
        <v>0</v>
      </c>
      <c r="Z944" s="65">
        <v>2.4293408936000001</v>
      </c>
      <c r="AA944" s="66">
        <v>18.9518875070764</v>
      </c>
      <c r="AB944" s="65">
        <v>9.5078002715999794</v>
      </c>
      <c r="AC944" s="66">
        <v>34.676648663080002</v>
      </c>
    </row>
    <row r="945" spans="1:29" x14ac:dyDescent="0.3">
      <c r="A945" s="56" t="s">
        <v>307</v>
      </c>
      <c r="B945" s="59">
        <v>20.887450384400001</v>
      </c>
      <c r="C945" s="60">
        <v>0.46291318469944598</v>
      </c>
      <c r="D945" s="68">
        <v>14.327393387300001</v>
      </c>
      <c r="E945" s="69">
        <v>55.266138006871898</v>
      </c>
      <c r="F945" s="68">
        <v>6.56005699710001</v>
      </c>
      <c r="G945" s="69">
        <v>34.171621371638999</v>
      </c>
      <c r="H945" s="106"/>
      <c r="I945" s="68">
        <v>9.8284951497000002</v>
      </c>
      <c r="J945" s="69">
        <v>100</v>
      </c>
      <c r="K945" s="68">
        <v>2.1682111471000001</v>
      </c>
      <c r="L945" s="69">
        <v>25.721516656961299</v>
      </c>
      <c r="M945" s="68">
        <v>3.6261665438000001</v>
      </c>
      <c r="N945" s="69">
        <v>32.353614635479602</v>
      </c>
      <c r="O945" s="68">
        <v>3.1686705233999901</v>
      </c>
      <c r="P945" s="69">
        <v>53.074742242378598</v>
      </c>
      <c r="Q945" s="68">
        <v>0</v>
      </c>
      <c r="R945" s="69">
        <v>0</v>
      </c>
      <c r="S945" s="68">
        <v>0.96232940990000004</v>
      </c>
      <c r="T945" s="69">
        <v>15.575071933027001</v>
      </c>
      <c r="U945" s="68">
        <v>1.1335776104999999</v>
      </c>
      <c r="V945" s="69">
        <v>46.257504818080399</v>
      </c>
      <c r="W945" s="106"/>
      <c r="X945" s="68">
        <v>2.0959070203999999</v>
      </c>
      <c r="Y945" s="69">
        <v>42.906462677184699</v>
      </c>
      <c r="Z945" s="68">
        <v>8.4215144985000308</v>
      </c>
      <c r="AA945" s="69">
        <v>65.698311766477204</v>
      </c>
      <c r="AB945" s="68">
        <v>10.3700288655</v>
      </c>
      <c r="AC945" s="69">
        <v>37.821350609253699</v>
      </c>
    </row>
    <row r="946" spans="1:29" x14ac:dyDescent="0.3">
      <c r="A946" s="56" t="s">
        <v>308</v>
      </c>
      <c r="B946" s="57">
        <v>12.297152818000001</v>
      </c>
      <c r="C946" s="58">
        <v>0.272532744253346</v>
      </c>
      <c r="D946" s="65">
        <v>6.8641869465999896</v>
      </c>
      <c r="E946" s="66">
        <v>26.477747406030701</v>
      </c>
      <c r="F946" s="65">
        <v>5.43296587139998</v>
      </c>
      <c r="G946" s="66">
        <v>28.300554822098199</v>
      </c>
      <c r="H946" s="106"/>
      <c r="I946" s="65">
        <v>0</v>
      </c>
      <c r="J946" s="66">
        <v>0</v>
      </c>
      <c r="K946" s="65">
        <v>0</v>
      </c>
      <c r="L946" s="66">
        <v>0</v>
      </c>
      <c r="M946" s="65">
        <v>5.8521789402</v>
      </c>
      <c r="N946" s="66">
        <v>52.214684549674402</v>
      </c>
      <c r="O946" s="65">
        <v>1.2846564851</v>
      </c>
      <c r="P946" s="66">
        <v>21.517797862910001</v>
      </c>
      <c r="Q946" s="65">
        <v>0.28876204890000001</v>
      </c>
      <c r="R946" s="66">
        <v>27.336274039001399</v>
      </c>
      <c r="S946" s="65">
        <v>4.3326801450000003</v>
      </c>
      <c r="T946" s="66">
        <v>70.123394574613698</v>
      </c>
      <c r="U946" s="65">
        <v>0.53887519879999801</v>
      </c>
      <c r="V946" s="66">
        <v>21.989691639939998</v>
      </c>
      <c r="W946" s="106"/>
      <c r="X946" s="65">
        <v>2.7889212539999999</v>
      </c>
      <c r="Y946" s="66">
        <v>57.093537322815301</v>
      </c>
      <c r="Z946" s="65">
        <v>1.9676086933000001</v>
      </c>
      <c r="AA946" s="66">
        <v>15.3498007264464</v>
      </c>
      <c r="AB946" s="65">
        <v>7.5406228707</v>
      </c>
      <c r="AC946" s="66">
        <v>27.502000727666299</v>
      </c>
    </row>
    <row r="947" spans="1:29" x14ac:dyDescent="0.3">
      <c r="A947" s="63" t="s">
        <v>1</v>
      </c>
    </row>
    <row r="948" spans="1:29" x14ac:dyDescent="0.3">
      <c r="A948" s="63" t="s">
        <v>1</v>
      </c>
    </row>
    <row r="949" spans="1:29" x14ac:dyDescent="0.3">
      <c r="A949" s="51" t="s">
        <v>445</v>
      </c>
    </row>
    <row r="950" spans="1:29" x14ac:dyDescent="0.3">
      <c r="A950" s="52" t="s">
        <v>1</v>
      </c>
    </row>
    <row r="951" spans="1:29" x14ac:dyDescent="0.3">
      <c r="A951" s="112" t="s">
        <v>1</v>
      </c>
      <c r="B951" s="114" t="s">
        <v>502</v>
      </c>
      <c r="C951" s="114" t="s">
        <v>1</v>
      </c>
      <c r="D951" s="114" t="s">
        <v>346</v>
      </c>
      <c r="E951" s="114" t="s">
        <v>1</v>
      </c>
      <c r="F951" s="114" t="s">
        <v>347</v>
      </c>
      <c r="G951" s="114" t="s">
        <v>1</v>
      </c>
      <c r="H951" s="103"/>
      <c r="I951" s="114" t="s">
        <v>350</v>
      </c>
      <c r="J951" s="114" t="s">
        <v>1</v>
      </c>
      <c r="K951" s="114" t="s">
        <v>351</v>
      </c>
      <c r="L951" s="114" t="s">
        <v>1</v>
      </c>
      <c r="M951" s="114" t="s">
        <v>352</v>
      </c>
      <c r="N951" s="114" t="s">
        <v>1</v>
      </c>
      <c r="O951" s="114" t="s">
        <v>353</v>
      </c>
      <c r="P951" s="114" t="s">
        <v>1</v>
      </c>
      <c r="Q951" s="114" t="s">
        <v>354</v>
      </c>
      <c r="R951" s="114" t="s">
        <v>1</v>
      </c>
      <c r="S951" s="114" t="s">
        <v>355</v>
      </c>
      <c r="T951" s="114" t="s">
        <v>1</v>
      </c>
      <c r="U951" s="114" t="s">
        <v>356</v>
      </c>
      <c r="V951" s="114" t="s">
        <v>1</v>
      </c>
      <c r="W951" s="103"/>
      <c r="X951" s="114" t="s">
        <v>358</v>
      </c>
      <c r="Y951" s="114" t="s">
        <v>1</v>
      </c>
      <c r="Z951" s="114" t="s">
        <v>359</v>
      </c>
      <c r="AA951" s="114" t="s">
        <v>1</v>
      </c>
      <c r="AB951" s="114" t="s">
        <v>360</v>
      </c>
      <c r="AC951" s="114" t="s">
        <v>1</v>
      </c>
    </row>
    <row r="952" spans="1:29" x14ac:dyDescent="0.3">
      <c r="A952" s="113" t="s">
        <v>1</v>
      </c>
      <c r="B952" s="53" t="s">
        <v>14</v>
      </c>
      <c r="C952" s="53" t="s">
        <v>15</v>
      </c>
      <c r="D952" s="53" t="s">
        <v>14</v>
      </c>
      <c r="E952" s="53" t="s">
        <v>15</v>
      </c>
      <c r="F952" s="53" t="s">
        <v>14</v>
      </c>
      <c r="G952" s="53" t="s">
        <v>15</v>
      </c>
      <c r="H952" s="103"/>
      <c r="I952" s="53" t="s">
        <v>14</v>
      </c>
      <c r="J952" s="53" t="s">
        <v>15</v>
      </c>
      <c r="K952" s="53" t="s">
        <v>14</v>
      </c>
      <c r="L952" s="53" t="s">
        <v>15</v>
      </c>
      <c r="M952" s="53" t="s">
        <v>14</v>
      </c>
      <c r="N952" s="53" t="s">
        <v>15</v>
      </c>
      <c r="O952" s="53" t="s">
        <v>14</v>
      </c>
      <c r="P952" s="53" t="s">
        <v>15</v>
      </c>
      <c r="Q952" s="53" t="s">
        <v>14</v>
      </c>
      <c r="R952" s="53" t="s">
        <v>15</v>
      </c>
      <c r="S952" s="53" t="s">
        <v>14</v>
      </c>
      <c r="T952" s="53" t="s">
        <v>15</v>
      </c>
      <c r="U952" s="53" t="s">
        <v>14</v>
      </c>
      <c r="V952" s="53" t="s">
        <v>15</v>
      </c>
      <c r="W952" s="103"/>
      <c r="X952" s="53" t="s">
        <v>14</v>
      </c>
      <c r="Y952" s="53" t="s">
        <v>15</v>
      </c>
      <c r="Z952" s="53" t="s">
        <v>14</v>
      </c>
      <c r="AA952" s="53" t="s">
        <v>15</v>
      </c>
      <c r="AB952" s="53" t="s">
        <v>14</v>
      </c>
      <c r="AC952" s="53" t="s">
        <v>15</v>
      </c>
    </row>
    <row r="953" spans="1:29" x14ac:dyDescent="0.3">
      <c r="A953" s="54" t="s">
        <v>16</v>
      </c>
      <c r="B953" s="55">
        <v>42.1394883834</v>
      </c>
      <c r="C953" s="55">
        <v>42.1394883834</v>
      </c>
      <c r="D953" s="55">
        <v>17.125475289000001</v>
      </c>
      <c r="E953" s="55">
        <v>17.125475289000001</v>
      </c>
      <c r="F953" s="55">
        <v>25.014013094399999</v>
      </c>
      <c r="G953" s="55">
        <v>25.014013094399999</v>
      </c>
      <c r="H953" s="104"/>
      <c r="I953" s="55">
        <v>3.1533371924</v>
      </c>
      <c r="J953" s="55">
        <v>3.1533371924</v>
      </c>
      <c r="K953" s="55">
        <v>0</v>
      </c>
      <c r="L953" s="55">
        <v>0</v>
      </c>
      <c r="M953" s="55">
        <v>5.7765523855999996</v>
      </c>
      <c r="N953" s="55">
        <v>5.7765523855999996</v>
      </c>
      <c r="O953" s="55">
        <v>7.3946860709999997</v>
      </c>
      <c r="P953" s="55">
        <v>7.3946860709999997</v>
      </c>
      <c r="Q953" s="55">
        <v>9.0252306583999999</v>
      </c>
      <c r="R953" s="55">
        <v>9.0252306583999999</v>
      </c>
      <c r="S953" s="55">
        <v>12.3343513203</v>
      </c>
      <c r="T953" s="55">
        <v>12.3343513203</v>
      </c>
      <c r="U953" s="55">
        <v>4.4553307557000004</v>
      </c>
      <c r="V953" s="55">
        <v>4.4553307557000004</v>
      </c>
      <c r="W953" s="104"/>
      <c r="X953" s="55">
        <v>10.080627953</v>
      </c>
      <c r="Y953" s="55">
        <v>10.080627953</v>
      </c>
      <c r="Z953" s="55">
        <v>14.311160188300001</v>
      </c>
      <c r="AA953" s="55">
        <v>14.311160188300001</v>
      </c>
      <c r="AB953" s="55">
        <v>17.747700242099999</v>
      </c>
      <c r="AC953" s="55">
        <v>17.747700242099999</v>
      </c>
    </row>
    <row r="954" spans="1:29" x14ac:dyDescent="0.3">
      <c r="A954" s="56" t="s">
        <v>306</v>
      </c>
      <c r="B954" s="57">
        <v>25.5233819354</v>
      </c>
      <c r="C954" s="58">
        <v>0.60568798802631896</v>
      </c>
      <c r="D954" s="65">
        <v>9.5639321632000005</v>
      </c>
      <c r="E954" s="66">
        <v>55.846229093233298</v>
      </c>
      <c r="F954" s="57">
        <v>15.959449772199999</v>
      </c>
      <c r="G954" s="58">
        <v>0.63802036530367501</v>
      </c>
      <c r="H954" s="105"/>
      <c r="I954" s="65">
        <v>0</v>
      </c>
      <c r="J954" s="66">
        <v>0</v>
      </c>
      <c r="K954" s="65"/>
      <c r="L954" s="66"/>
      <c r="M954" s="65">
        <v>3.7658383727000002</v>
      </c>
      <c r="N954" s="66">
        <v>65.191798175112496</v>
      </c>
      <c r="O954" s="65">
        <v>5.2939863538000003</v>
      </c>
      <c r="P954" s="66">
        <v>71.591766073229394</v>
      </c>
      <c r="Q954" s="65">
        <v>6.7620530724999997</v>
      </c>
      <c r="R954" s="66">
        <v>74.923880933795203</v>
      </c>
      <c r="S954" s="65">
        <v>6.7553851365000002</v>
      </c>
      <c r="T954" s="66">
        <v>54.768872404192997</v>
      </c>
      <c r="U954" s="65">
        <v>2.9461189998999999</v>
      </c>
      <c r="V954" s="66">
        <v>66.125707864244106</v>
      </c>
      <c r="W954" s="106"/>
      <c r="X954" s="65">
        <v>3.3009958324999999</v>
      </c>
      <c r="Y954" s="66">
        <v>32.7459345577536</v>
      </c>
      <c r="Z954" s="65">
        <v>8.7288295877999698</v>
      </c>
      <c r="AA954" s="66">
        <v>60.9931652846441</v>
      </c>
      <c r="AB954" s="65">
        <v>13.4935565151</v>
      </c>
      <c r="AC954" s="66">
        <v>76.029887427844997</v>
      </c>
    </row>
    <row r="955" spans="1:29" x14ac:dyDescent="0.3">
      <c r="A955" s="56" t="s">
        <v>307</v>
      </c>
      <c r="B955" s="59">
        <v>4.70316785540001</v>
      </c>
      <c r="C955" s="60">
        <v>0.11160951487139401</v>
      </c>
      <c r="D955" s="68">
        <v>1.7002450335999999</v>
      </c>
      <c r="E955" s="69">
        <v>9.9281626051692609</v>
      </c>
      <c r="F955" s="59">
        <v>3.0029228217999999</v>
      </c>
      <c r="G955" s="60">
        <v>0.120049622204455</v>
      </c>
      <c r="H955" s="105"/>
      <c r="I955" s="68">
        <v>0</v>
      </c>
      <c r="J955" s="69">
        <v>0</v>
      </c>
      <c r="K955" s="68"/>
      <c r="L955" s="69"/>
      <c r="M955" s="68">
        <v>1.2062071733999999</v>
      </c>
      <c r="N955" s="69">
        <v>20.8810912267822</v>
      </c>
      <c r="O955" s="68">
        <v>2.1006997171999999</v>
      </c>
      <c r="P955" s="69">
        <v>28.408233926770599</v>
      </c>
      <c r="Q955" s="68">
        <v>0.28876204890000001</v>
      </c>
      <c r="R955" s="69">
        <v>3.1994977173380299</v>
      </c>
      <c r="S955" s="68">
        <v>0.66485655769999996</v>
      </c>
      <c r="T955" s="69">
        <v>5.3902839349627802</v>
      </c>
      <c r="U955" s="68">
        <v>0.44264235820000097</v>
      </c>
      <c r="V955" s="69">
        <v>9.9351177829771302</v>
      </c>
      <c r="W955" s="106"/>
      <c r="X955" s="68">
        <v>1.0353884759</v>
      </c>
      <c r="Y955" s="69">
        <v>10.271071214287501</v>
      </c>
      <c r="Z955" s="68">
        <v>1.0653112413000001</v>
      </c>
      <c r="AA955" s="69">
        <v>7.4439194816010703</v>
      </c>
      <c r="AB955" s="68">
        <v>2.6024681381999999</v>
      </c>
      <c r="AC955" s="69">
        <v>14.663692211944101</v>
      </c>
    </row>
    <row r="956" spans="1:29" x14ac:dyDescent="0.3">
      <c r="A956" s="56" t="s">
        <v>308</v>
      </c>
      <c r="B956" s="57">
        <v>11.9129385926</v>
      </c>
      <c r="C956" s="58">
        <v>0.28270249710228701</v>
      </c>
      <c r="D956" s="65">
        <v>5.8612980922000002</v>
      </c>
      <c r="E956" s="66">
        <v>34.225608301597397</v>
      </c>
      <c r="F956" s="57">
        <v>6.0516405003999996</v>
      </c>
      <c r="G956" s="58">
        <v>0.24193001249186999</v>
      </c>
      <c r="H956" s="105"/>
      <c r="I956" s="65">
        <v>3.1533371924</v>
      </c>
      <c r="J956" s="66">
        <v>100</v>
      </c>
      <c r="K956" s="65"/>
      <c r="L956" s="66"/>
      <c r="M956" s="65">
        <v>0.80450683950000001</v>
      </c>
      <c r="N956" s="66">
        <v>13.927110598105299</v>
      </c>
      <c r="O956" s="65">
        <v>0</v>
      </c>
      <c r="P956" s="66">
        <v>0</v>
      </c>
      <c r="Q956" s="65">
        <v>1.9744155370000001</v>
      </c>
      <c r="R956" s="66">
        <v>21.876621348866699</v>
      </c>
      <c r="S956" s="65">
        <v>4.9141096261000001</v>
      </c>
      <c r="T956" s="66">
        <v>39.8408436608442</v>
      </c>
      <c r="U956" s="65">
        <v>1.0665693975999999</v>
      </c>
      <c r="V956" s="66">
        <v>23.939174352778799</v>
      </c>
      <c r="W956" s="106"/>
      <c r="X956" s="65">
        <v>5.7442436446</v>
      </c>
      <c r="Y956" s="66">
        <v>56.982994227958898</v>
      </c>
      <c r="Z956" s="65">
        <v>4.5170193591999999</v>
      </c>
      <c r="AA956" s="66">
        <v>31.562915233754801</v>
      </c>
      <c r="AB956" s="65">
        <v>1.6516755888000001</v>
      </c>
      <c r="AC956" s="66">
        <v>9.3064203602109394</v>
      </c>
    </row>
    <row r="957" spans="1:29" x14ac:dyDescent="0.3">
      <c r="A957" s="63" t="s">
        <v>1</v>
      </c>
    </row>
    <row r="958" spans="1:29" x14ac:dyDescent="0.3">
      <c r="A958" s="63" t="s">
        <v>1</v>
      </c>
    </row>
    <row r="959" spans="1:29" x14ac:dyDescent="0.3">
      <c r="A959" s="51" t="s">
        <v>309</v>
      </c>
    </row>
    <row r="960" spans="1:29" x14ac:dyDescent="0.3">
      <c r="A960" s="52" t="s">
        <v>1</v>
      </c>
    </row>
    <row r="961" spans="1:29" x14ac:dyDescent="0.3">
      <c r="A961" s="112" t="s">
        <v>1</v>
      </c>
      <c r="B961" s="114" t="s">
        <v>502</v>
      </c>
      <c r="C961" s="114" t="s">
        <v>1</v>
      </c>
      <c r="D961" s="114" t="s">
        <v>346</v>
      </c>
      <c r="E961" s="114" t="s">
        <v>1</v>
      </c>
      <c r="F961" s="114" t="s">
        <v>347</v>
      </c>
      <c r="G961" s="114" t="s">
        <v>1</v>
      </c>
      <c r="H961" s="103"/>
      <c r="I961" s="114" t="s">
        <v>350</v>
      </c>
      <c r="J961" s="114" t="s">
        <v>1</v>
      </c>
      <c r="K961" s="114" t="s">
        <v>351</v>
      </c>
      <c r="L961" s="114" t="s">
        <v>1</v>
      </c>
      <c r="M961" s="114" t="s">
        <v>352</v>
      </c>
      <c r="N961" s="114" t="s">
        <v>1</v>
      </c>
      <c r="O961" s="114" t="s">
        <v>353</v>
      </c>
      <c r="P961" s="114" t="s">
        <v>1</v>
      </c>
      <c r="Q961" s="114" t="s">
        <v>354</v>
      </c>
      <c r="R961" s="114" t="s">
        <v>1</v>
      </c>
      <c r="S961" s="114" t="s">
        <v>355</v>
      </c>
      <c r="T961" s="114" t="s">
        <v>1</v>
      </c>
      <c r="U961" s="114" t="s">
        <v>356</v>
      </c>
      <c r="V961" s="114" t="s">
        <v>1</v>
      </c>
      <c r="W961" s="103"/>
      <c r="X961" s="114" t="s">
        <v>358</v>
      </c>
      <c r="Y961" s="114" t="s">
        <v>1</v>
      </c>
      <c r="Z961" s="114" t="s">
        <v>359</v>
      </c>
      <c r="AA961" s="114" t="s">
        <v>1</v>
      </c>
      <c r="AB961" s="114" t="s">
        <v>360</v>
      </c>
      <c r="AC961" s="114" t="s">
        <v>1</v>
      </c>
    </row>
    <row r="962" spans="1:29" x14ac:dyDescent="0.3">
      <c r="A962" s="113" t="s">
        <v>1</v>
      </c>
      <c r="B962" s="53" t="s">
        <v>14</v>
      </c>
      <c r="C962" s="53" t="s">
        <v>15</v>
      </c>
      <c r="D962" s="53" t="s">
        <v>14</v>
      </c>
      <c r="E962" s="53" t="s">
        <v>15</v>
      </c>
      <c r="F962" s="53" t="s">
        <v>14</v>
      </c>
      <c r="G962" s="53" t="s">
        <v>15</v>
      </c>
      <c r="H962" s="103"/>
      <c r="I962" s="53" t="s">
        <v>14</v>
      </c>
      <c r="J962" s="53" t="s">
        <v>15</v>
      </c>
      <c r="K962" s="53" t="s">
        <v>14</v>
      </c>
      <c r="L962" s="53" t="s">
        <v>15</v>
      </c>
      <c r="M962" s="53" t="s">
        <v>14</v>
      </c>
      <c r="N962" s="53" t="s">
        <v>15</v>
      </c>
      <c r="O962" s="53" t="s">
        <v>14</v>
      </c>
      <c r="P962" s="53" t="s">
        <v>15</v>
      </c>
      <c r="Q962" s="53" t="s">
        <v>14</v>
      </c>
      <c r="R962" s="53" t="s">
        <v>15</v>
      </c>
      <c r="S962" s="53" t="s">
        <v>14</v>
      </c>
      <c r="T962" s="53" t="s">
        <v>15</v>
      </c>
      <c r="U962" s="53" t="s">
        <v>14</v>
      </c>
      <c r="V962" s="53" t="s">
        <v>15</v>
      </c>
      <c r="W962" s="103"/>
      <c r="X962" s="53" t="s">
        <v>14</v>
      </c>
      <c r="Y962" s="53" t="s">
        <v>15</v>
      </c>
      <c r="Z962" s="53" t="s">
        <v>14</v>
      </c>
      <c r="AA962" s="53" t="s">
        <v>15</v>
      </c>
      <c r="AB962" s="53" t="s">
        <v>14</v>
      </c>
      <c r="AC962" s="53" t="s">
        <v>15</v>
      </c>
    </row>
    <row r="963" spans="1:29" x14ac:dyDescent="0.3">
      <c r="A963" s="54" t="s">
        <v>16</v>
      </c>
      <c r="B963" s="55">
        <v>261.71728873230001</v>
      </c>
      <c r="C963" s="55">
        <v>261.71728873230001</v>
      </c>
      <c r="D963" s="55">
        <v>115.9374988811</v>
      </c>
      <c r="E963" s="55">
        <v>115.9374988811</v>
      </c>
      <c r="F963" s="55">
        <v>145.77978985120001</v>
      </c>
      <c r="G963" s="55">
        <v>145.77978985120001</v>
      </c>
      <c r="H963" s="104"/>
      <c r="I963" s="55">
        <v>30.645613516600001</v>
      </c>
      <c r="J963" s="55">
        <v>30.645613516600001</v>
      </c>
      <c r="K963" s="55">
        <v>19.606640565399999</v>
      </c>
      <c r="L963" s="55">
        <v>19.606640565399999</v>
      </c>
      <c r="M963" s="55">
        <v>33.697255514699997</v>
      </c>
      <c r="N963" s="55">
        <v>33.697255514699997</v>
      </c>
      <c r="O963" s="55">
        <v>47.1100797613</v>
      </c>
      <c r="P963" s="55">
        <v>47.1100797613</v>
      </c>
      <c r="Q963" s="55">
        <v>32.629712466400001</v>
      </c>
      <c r="R963" s="55">
        <v>32.629712466400001</v>
      </c>
      <c r="S963" s="55">
        <v>68.211372057800006</v>
      </c>
      <c r="T963" s="55">
        <v>68.211372057800006</v>
      </c>
      <c r="U963" s="55">
        <v>29.816614850099999</v>
      </c>
      <c r="V963" s="55">
        <v>29.816614850099999</v>
      </c>
      <c r="W963" s="104"/>
      <c r="X963" s="55">
        <v>50.341010778300003</v>
      </c>
      <c r="Y963" s="55">
        <v>50.341010778300003</v>
      </c>
      <c r="Z963" s="55">
        <v>94.515727722899996</v>
      </c>
      <c r="AA963" s="55">
        <v>94.515727722899996</v>
      </c>
      <c r="AB963" s="55">
        <v>115.5382377092</v>
      </c>
      <c r="AC963" s="55">
        <v>115.5382377092</v>
      </c>
    </row>
    <row r="964" spans="1:29" x14ac:dyDescent="0.3">
      <c r="A964" s="56" t="s">
        <v>310</v>
      </c>
      <c r="B964" s="57">
        <v>0.82009909409999904</v>
      </c>
      <c r="C964" s="58">
        <v>3.1335304521622402E-3</v>
      </c>
      <c r="D964" s="57">
        <v>0.82009909410000004</v>
      </c>
      <c r="E964" s="58">
        <v>7.0736310685902797E-3</v>
      </c>
      <c r="F964" s="57">
        <v>0</v>
      </c>
      <c r="G964" s="58">
        <v>0</v>
      </c>
      <c r="H964" s="105"/>
      <c r="I964" s="65">
        <v>0</v>
      </c>
      <c r="J964" s="66">
        <v>0</v>
      </c>
      <c r="K964" s="65">
        <v>0</v>
      </c>
      <c r="L964" s="66">
        <v>0</v>
      </c>
      <c r="M964" s="57">
        <v>0</v>
      </c>
      <c r="N964" s="58">
        <v>0</v>
      </c>
      <c r="O964" s="57">
        <v>0</v>
      </c>
      <c r="P964" s="58">
        <v>0</v>
      </c>
      <c r="Q964" s="57">
        <v>0.82009909409999904</v>
      </c>
      <c r="R964" s="61">
        <v>2.51335066143928E-2</v>
      </c>
      <c r="S964" s="57">
        <v>0</v>
      </c>
      <c r="T964" s="58">
        <v>0</v>
      </c>
      <c r="U964" s="57">
        <v>0</v>
      </c>
      <c r="V964" s="58">
        <v>0</v>
      </c>
      <c r="W964" s="105"/>
      <c r="X964" s="57">
        <v>0</v>
      </c>
      <c r="Y964" s="58">
        <v>0</v>
      </c>
      <c r="Z964" s="57">
        <v>0</v>
      </c>
      <c r="AA964" s="58">
        <v>0</v>
      </c>
      <c r="AB964" s="57">
        <v>0.82009909410000004</v>
      </c>
      <c r="AC964" s="58">
        <v>7.0980751512250001E-3</v>
      </c>
    </row>
    <row r="965" spans="1:29" x14ac:dyDescent="0.3">
      <c r="A965" s="56" t="s">
        <v>311</v>
      </c>
      <c r="B965" s="59">
        <v>246.09815387559999</v>
      </c>
      <c r="C965" s="60">
        <v>0.94032058435132204</v>
      </c>
      <c r="D965" s="59">
        <v>112.32405892529999</v>
      </c>
      <c r="E965" s="60">
        <v>0.96883286261414203</v>
      </c>
      <c r="F965" s="59">
        <v>133.7740949503</v>
      </c>
      <c r="G965" s="60">
        <v>0.91764499788925202</v>
      </c>
      <c r="H965" s="105"/>
      <c r="I965" s="68">
        <v>30.645613516600001</v>
      </c>
      <c r="J965" s="69">
        <v>100</v>
      </c>
      <c r="K965" s="68">
        <v>14.169702453499999</v>
      </c>
      <c r="L965" s="70">
        <v>72.269914910897</v>
      </c>
      <c r="M965" s="59">
        <v>31.997203129599999</v>
      </c>
      <c r="N965" s="60">
        <v>0.94954923304188998</v>
      </c>
      <c r="O965" s="59">
        <v>43.444631116699902</v>
      </c>
      <c r="P965" s="60">
        <v>0.92219396224391303</v>
      </c>
      <c r="Q965" s="59">
        <v>31.258162528499899</v>
      </c>
      <c r="R965" s="60">
        <v>0.95796622666190101</v>
      </c>
      <c r="S965" s="59">
        <v>66.055666789900002</v>
      </c>
      <c r="T965" s="60">
        <v>0.96839668807609802</v>
      </c>
      <c r="U965" s="59">
        <v>28.527174340799998</v>
      </c>
      <c r="V965" s="60">
        <v>0.95675429569109305</v>
      </c>
      <c r="W965" s="105"/>
      <c r="X965" s="59">
        <v>50.078321983400102</v>
      </c>
      <c r="Y965" s="60">
        <v>0.99478181326042803</v>
      </c>
      <c r="Z965" s="59">
        <v>88.859802045799896</v>
      </c>
      <c r="AA965" s="60">
        <v>0.94015889404478803</v>
      </c>
      <c r="AB965" s="59">
        <v>105.83771732450001</v>
      </c>
      <c r="AC965" s="60">
        <v>0.91604060632190598</v>
      </c>
    </row>
    <row r="966" spans="1:29" x14ac:dyDescent="0.3">
      <c r="A966" s="56" t="s">
        <v>312</v>
      </c>
      <c r="B966" s="71">
        <v>4.3502280435636003</v>
      </c>
      <c r="C966" s="71">
        <v>4.3502280435636003</v>
      </c>
      <c r="D966" s="71">
        <v>4.3423494239804699</v>
      </c>
      <c r="E966" s="71">
        <v>4.3423494239804699</v>
      </c>
      <c r="F966" s="71">
        <v>4.3564775113363998</v>
      </c>
      <c r="G966" s="71">
        <v>4.3564775113363998</v>
      </c>
      <c r="H966" s="107"/>
      <c r="I966" s="74">
        <v>4.5991417324294801</v>
      </c>
      <c r="J966" s="74">
        <v>4.5991417324294801</v>
      </c>
      <c r="K966" s="74">
        <v>4.0264071287313596</v>
      </c>
      <c r="L966" s="74">
        <v>4.0264071287313596</v>
      </c>
      <c r="M966" s="71">
        <v>4.3477162464488703</v>
      </c>
      <c r="N966" s="71">
        <v>4.3477162464488703</v>
      </c>
      <c r="O966" s="71">
        <v>4.3931323636011799</v>
      </c>
      <c r="P966" s="71">
        <v>4.3931323636011799</v>
      </c>
      <c r="Q966" s="71">
        <v>4.3410427794624002</v>
      </c>
      <c r="R966" s="71">
        <v>4.3410427794624002</v>
      </c>
      <c r="S966" s="71">
        <v>4.2892266285786302</v>
      </c>
      <c r="T966" s="71">
        <v>4.2892266285786302</v>
      </c>
      <c r="U966" s="71">
        <v>4.3924124258232196</v>
      </c>
      <c r="V966" s="71">
        <v>4.3924124258232196</v>
      </c>
      <c r="W966" s="107"/>
      <c r="X966" s="71">
        <v>4.4097782867242703</v>
      </c>
      <c r="Y966" s="71">
        <v>4.4097782867242703</v>
      </c>
      <c r="Z966" s="71">
        <v>4.4055586159689799</v>
      </c>
      <c r="AA966" s="71">
        <v>4.4055586159689799</v>
      </c>
      <c r="AB966" s="71">
        <v>4.27137567372937</v>
      </c>
      <c r="AC966" s="71">
        <v>4.27137567372937</v>
      </c>
    </row>
    <row r="967" spans="1:29" x14ac:dyDescent="0.3">
      <c r="A967" s="63" t="s">
        <v>1</v>
      </c>
    </row>
    <row r="968" spans="1:29" x14ac:dyDescent="0.3">
      <c r="A968" s="63" t="s">
        <v>1</v>
      </c>
    </row>
    <row r="969" spans="1:29" x14ac:dyDescent="0.3">
      <c r="A969" s="51" t="s">
        <v>446</v>
      </c>
    </row>
    <row r="970" spans="1:29" x14ac:dyDescent="0.3">
      <c r="A970" s="52" t="s">
        <v>1</v>
      </c>
    </row>
    <row r="971" spans="1:29" x14ac:dyDescent="0.3">
      <c r="A971" s="112" t="s">
        <v>1</v>
      </c>
      <c r="B971" s="114" t="s">
        <v>502</v>
      </c>
      <c r="C971" s="114" t="s">
        <v>1</v>
      </c>
      <c r="D971" s="114" t="s">
        <v>346</v>
      </c>
      <c r="E971" s="114" t="s">
        <v>1</v>
      </c>
      <c r="F971" s="114" t="s">
        <v>347</v>
      </c>
      <c r="G971" s="114" t="s">
        <v>1</v>
      </c>
      <c r="H971" s="103"/>
      <c r="I971" s="114" t="s">
        <v>350</v>
      </c>
      <c r="J971" s="114" t="s">
        <v>1</v>
      </c>
      <c r="K971" s="114" t="s">
        <v>351</v>
      </c>
      <c r="L971" s="114" t="s">
        <v>1</v>
      </c>
      <c r="M971" s="114" t="s">
        <v>352</v>
      </c>
      <c r="N971" s="114" t="s">
        <v>1</v>
      </c>
      <c r="O971" s="114" t="s">
        <v>353</v>
      </c>
      <c r="P971" s="114" t="s">
        <v>1</v>
      </c>
      <c r="Q971" s="114" t="s">
        <v>354</v>
      </c>
      <c r="R971" s="114" t="s">
        <v>1</v>
      </c>
      <c r="S971" s="114" t="s">
        <v>355</v>
      </c>
      <c r="T971" s="114" t="s">
        <v>1</v>
      </c>
      <c r="U971" s="114" t="s">
        <v>356</v>
      </c>
      <c r="V971" s="114" t="s">
        <v>1</v>
      </c>
      <c r="W971" s="103"/>
      <c r="X971" s="114" t="s">
        <v>358</v>
      </c>
      <c r="Y971" s="114" t="s">
        <v>1</v>
      </c>
      <c r="Z971" s="114" t="s">
        <v>359</v>
      </c>
      <c r="AA971" s="114" t="s">
        <v>1</v>
      </c>
      <c r="AB971" s="114" t="s">
        <v>360</v>
      </c>
      <c r="AC971" s="114" t="s">
        <v>1</v>
      </c>
    </row>
    <row r="972" spans="1:29" x14ac:dyDescent="0.3">
      <c r="A972" s="113" t="s">
        <v>1</v>
      </c>
      <c r="B972" s="53" t="s">
        <v>14</v>
      </c>
      <c r="C972" s="53" t="s">
        <v>15</v>
      </c>
      <c r="D972" s="53" t="s">
        <v>14</v>
      </c>
      <c r="E972" s="53" t="s">
        <v>15</v>
      </c>
      <c r="F972" s="53" t="s">
        <v>14</v>
      </c>
      <c r="G972" s="53" t="s">
        <v>15</v>
      </c>
      <c r="H972" s="103"/>
      <c r="I972" s="53" t="s">
        <v>14</v>
      </c>
      <c r="J972" s="53" t="s">
        <v>15</v>
      </c>
      <c r="K972" s="53" t="s">
        <v>14</v>
      </c>
      <c r="L972" s="53" t="s">
        <v>15</v>
      </c>
      <c r="M972" s="53" t="s">
        <v>14</v>
      </c>
      <c r="N972" s="53" t="s">
        <v>15</v>
      </c>
      <c r="O972" s="53" t="s">
        <v>14</v>
      </c>
      <c r="P972" s="53" t="s">
        <v>15</v>
      </c>
      <c r="Q972" s="53" t="s">
        <v>14</v>
      </c>
      <c r="R972" s="53" t="s">
        <v>15</v>
      </c>
      <c r="S972" s="53" t="s">
        <v>14</v>
      </c>
      <c r="T972" s="53" t="s">
        <v>15</v>
      </c>
      <c r="U972" s="53" t="s">
        <v>14</v>
      </c>
      <c r="V972" s="53" t="s">
        <v>15</v>
      </c>
      <c r="W972" s="103"/>
      <c r="X972" s="53" t="s">
        <v>14</v>
      </c>
      <c r="Y972" s="53" t="s">
        <v>15</v>
      </c>
      <c r="Z972" s="53" t="s">
        <v>14</v>
      </c>
      <c r="AA972" s="53" t="s">
        <v>15</v>
      </c>
      <c r="AB972" s="53" t="s">
        <v>14</v>
      </c>
      <c r="AC972" s="53" t="s">
        <v>15</v>
      </c>
    </row>
    <row r="973" spans="1:29" x14ac:dyDescent="0.3">
      <c r="A973" s="54" t="s">
        <v>16</v>
      </c>
      <c r="B973" s="55">
        <v>325.24487104240001</v>
      </c>
      <c r="C973" s="55">
        <v>325.24487104240001</v>
      </c>
      <c r="D973" s="55">
        <v>144.1471157089</v>
      </c>
      <c r="E973" s="55">
        <v>144.1471157089</v>
      </c>
      <c r="F973" s="55">
        <v>181.0977553335</v>
      </c>
      <c r="G973" s="55">
        <v>181.0977553335</v>
      </c>
      <c r="H973" s="104"/>
      <c r="I973" s="55">
        <v>39.821241268999998</v>
      </c>
      <c r="J973" s="55">
        <v>39.821241268999998</v>
      </c>
      <c r="K973" s="55">
        <v>39.871612410499999</v>
      </c>
      <c r="L973" s="55">
        <v>39.871612410499999</v>
      </c>
      <c r="M973" s="55">
        <v>44.077583862399997</v>
      </c>
      <c r="N973" s="55">
        <v>44.077583862399997</v>
      </c>
      <c r="O973" s="55">
        <v>45.629355359199998</v>
      </c>
      <c r="P973" s="55">
        <v>45.629355359199998</v>
      </c>
      <c r="Q973" s="55">
        <v>40.006630381199997</v>
      </c>
      <c r="R973" s="55">
        <v>40.006630381199997</v>
      </c>
      <c r="S973" s="55">
        <v>80.2718623393</v>
      </c>
      <c r="T973" s="55">
        <v>80.2718623393</v>
      </c>
      <c r="U973" s="55">
        <v>35.566585420800003</v>
      </c>
      <c r="V973" s="55">
        <v>35.566585420800003</v>
      </c>
      <c r="W973" s="104"/>
      <c r="X973" s="55">
        <v>61.121272956699997</v>
      </c>
      <c r="Y973" s="55">
        <v>61.121272956699997</v>
      </c>
      <c r="Z973" s="55">
        <v>113.7178948167</v>
      </c>
      <c r="AA973" s="55">
        <v>113.7178948167</v>
      </c>
      <c r="AB973" s="55">
        <v>147.8958295777</v>
      </c>
      <c r="AC973" s="55">
        <v>147.8958295777</v>
      </c>
    </row>
    <row r="974" spans="1:29" x14ac:dyDescent="0.3">
      <c r="A974" s="56" t="s">
        <v>310</v>
      </c>
      <c r="B974" s="57">
        <v>10.409771413</v>
      </c>
      <c r="C974" s="58">
        <v>3.20059510228001E-2</v>
      </c>
      <c r="D974" s="57">
        <v>0</v>
      </c>
      <c r="E974" s="62">
        <v>0</v>
      </c>
      <c r="F974" s="57">
        <v>10.409771413</v>
      </c>
      <c r="G974" s="58">
        <v>5.7481504361166197E-2</v>
      </c>
      <c r="H974" s="105"/>
      <c r="I974" s="65">
        <v>8.3399994061000005</v>
      </c>
      <c r="J974" s="67">
        <v>20.943594775867801</v>
      </c>
      <c r="K974" s="65">
        <v>1.7810099580000001</v>
      </c>
      <c r="L974" s="66">
        <v>4.4668621365585404</v>
      </c>
      <c r="M974" s="57">
        <v>0</v>
      </c>
      <c r="N974" s="58">
        <v>0</v>
      </c>
      <c r="O974" s="57">
        <v>0</v>
      </c>
      <c r="P974" s="58">
        <v>0</v>
      </c>
      <c r="Q974" s="57">
        <v>0.28876204890000001</v>
      </c>
      <c r="R974" s="58">
        <v>7.21785479428169E-3</v>
      </c>
      <c r="S974" s="57">
        <v>0</v>
      </c>
      <c r="T974" s="58">
        <v>0</v>
      </c>
      <c r="U974" s="57">
        <v>0</v>
      </c>
      <c r="V974" s="58">
        <v>0</v>
      </c>
      <c r="W974" s="105"/>
      <c r="X974" s="57">
        <v>0</v>
      </c>
      <c r="Y974" s="58">
        <v>0</v>
      </c>
      <c r="Z974" s="57">
        <v>0</v>
      </c>
      <c r="AA974" s="62">
        <v>0</v>
      </c>
      <c r="AB974" s="57">
        <v>10.409771413</v>
      </c>
      <c r="AC974" s="61">
        <v>7.0385834696785804E-2</v>
      </c>
    </row>
    <row r="975" spans="1:29" x14ac:dyDescent="0.3">
      <c r="A975" s="56" t="s">
        <v>311</v>
      </c>
      <c r="B975" s="59">
        <v>309.15416958909998</v>
      </c>
      <c r="C975" s="60">
        <v>0.95052742445490401</v>
      </c>
      <c r="D975" s="59">
        <v>140.96293542550001</v>
      </c>
      <c r="E975" s="60">
        <v>0.97791020467013501</v>
      </c>
      <c r="F975" s="59">
        <v>168.1912341636</v>
      </c>
      <c r="G975" s="60">
        <v>0.92873174410068204</v>
      </c>
      <c r="H975" s="105"/>
      <c r="I975" s="68">
        <v>31.4812418628999</v>
      </c>
      <c r="J975" s="70">
        <v>79.056405224132206</v>
      </c>
      <c r="K975" s="68">
        <v>36.474254280599901</v>
      </c>
      <c r="L975" s="69">
        <v>91.479255729810106</v>
      </c>
      <c r="M975" s="59">
        <v>44.077583862399898</v>
      </c>
      <c r="N975" s="60">
        <v>1</v>
      </c>
      <c r="O975" s="59">
        <v>44.676364493299999</v>
      </c>
      <c r="P975" s="60">
        <v>0.97911452269272803</v>
      </c>
      <c r="Q975" s="59">
        <v>39.335932918700003</v>
      </c>
      <c r="R975" s="60">
        <v>0.98323534233927401</v>
      </c>
      <c r="S975" s="59">
        <v>77.844461539899896</v>
      </c>
      <c r="T975" s="60">
        <v>0.96976025311161096</v>
      </c>
      <c r="U975" s="59">
        <v>35.264330631300098</v>
      </c>
      <c r="V975" s="60">
        <v>0.99150172033879802</v>
      </c>
      <c r="W975" s="105"/>
      <c r="X975" s="59">
        <v>60.168282090799998</v>
      </c>
      <c r="Y975" s="60">
        <v>0.98440819669159796</v>
      </c>
      <c r="Z975" s="59">
        <v>109.67414584540001</v>
      </c>
      <c r="AA975" s="60">
        <v>0.964440522067191</v>
      </c>
      <c r="AB975" s="59">
        <v>136.80186796160001</v>
      </c>
      <c r="AC975" s="60">
        <v>0.92498800238128698</v>
      </c>
    </row>
    <row r="976" spans="1:29" x14ac:dyDescent="0.3">
      <c r="A976" s="56" t="s">
        <v>312</v>
      </c>
      <c r="B976" s="71">
        <v>4.5320085188336199</v>
      </c>
      <c r="C976" s="71">
        <v>4.5320085188336199</v>
      </c>
      <c r="D976" s="71">
        <v>4.6239835240750997</v>
      </c>
      <c r="E976" s="71">
        <v>4.6239835240750997</v>
      </c>
      <c r="F976" s="71">
        <v>4.45879981617216</v>
      </c>
      <c r="G976" s="71">
        <v>4.45879981617216</v>
      </c>
      <c r="H976" s="107"/>
      <c r="I976" s="74">
        <v>3.7836488550193201</v>
      </c>
      <c r="J976" s="75">
        <v>3.7836488550193201</v>
      </c>
      <c r="K976" s="74">
        <v>4.3161644594458499</v>
      </c>
      <c r="L976" s="74">
        <v>4.3161644594458499</v>
      </c>
      <c r="M976" s="71">
        <v>4.6334630475337404</v>
      </c>
      <c r="N976" s="71">
        <v>4.6334630475337404</v>
      </c>
      <c r="O976" s="71">
        <v>4.7449154154803699</v>
      </c>
      <c r="P976" s="73">
        <v>4.7449154154803699</v>
      </c>
      <c r="Q976" s="71">
        <v>4.7332078375709496</v>
      </c>
      <c r="R976" s="73">
        <v>4.7332078375709496</v>
      </c>
      <c r="S976" s="71">
        <v>4.6838878395988504</v>
      </c>
      <c r="T976" s="71">
        <v>4.6838878395988504</v>
      </c>
      <c r="U976" s="71">
        <v>4.6438844189188702</v>
      </c>
      <c r="V976" s="71">
        <v>4.6438844189188702</v>
      </c>
      <c r="W976" s="107"/>
      <c r="X976" s="71">
        <v>4.4468307365481001</v>
      </c>
      <c r="Y976" s="71">
        <v>4.4468307365481001</v>
      </c>
      <c r="Z976" s="71">
        <v>4.5782865732275502</v>
      </c>
      <c r="AA976" s="71">
        <v>4.5782865732275502</v>
      </c>
      <c r="AB976" s="71">
        <v>4.5236846333608698</v>
      </c>
      <c r="AC976" s="71">
        <v>4.5236846333608698</v>
      </c>
    </row>
    <row r="977" spans="1:29" x14ac:dyDescent="0.3">
      <c r="A977" s="63" t="s">
        <v>1</v>
      </c>
    </row>
    <row r="978" spans="1:29" x14ac:dyDescent="0.3">
      <c r="A978" s="63" t="s">
        <v>1</v>
      </c>
    </row>
    <row r="979" spans="1:29" x14ac:dyDescent="0.3">
      <c r="A979" s="51" t="s">
        <v>447</v>
      </c>
    </row>
    <row r="980" spans="1:29" x14ac:dyDescent="0.3">
      <c r="A980" s="52" t="s">
        <v>1</v>
      </c>
    </row>
    <row r="981" spans="1:29" x14ac:dyDescent="0.3">
      <c r="A981" s="112" t="s">
        <v>1</v>
      </c>
      <c r="B981" s="114" t="s">
        <v>502</v>
      </c>
      <c r="C981" s="114" t="s">
        <v>1</v>
      </c>
      <c r="D981" s="114" t="s">
        <v>346</v>
      </c>
      <c r="E981" s="114" t="s">
        <v>1</v>
      </c>
      <c r="F981" s="114" t="s">
        <v>347</v>
      </c>
      <c r="G981" s="114" t="s">
        <v>1</v>
      </c>
      <c r="H981" s="103"/>
      <c r="I981" s="114" t="s">
        <v>350</v>
      </c>
      <c r="J981" s="114" t="s">
        <v>1</v>
      </c>
      <c r="K981" s="114" t="s">
        <v>351</v>
      </c>
      <c r="L981" s="114" t="s">
        <v>1</v>
      </c>
      <c r="M981" s="114" t="s">
        <v>352</v>
      </c>
      <c r="N981" s="114" t="s">
        <v>1</v>
      </c>
      <c r="O981" s="114" t="s">
        <v>353</v>
      </c>
      <c r="P981" s="114" t="s">
        <v>1</v>
      </c>
      <c r="Q981" s="114" t="s">
        <v>354</v>
      </c>
      <c r="R981" s="114" t="s">
        <v>1</v>
      </c>
      <c r="S981" s="114" t="s">
        <v>355</v>
      </c>
      <c r="T981" s="114" t="s">
        <v>1</v>
      </c>
      <c r="U981" s="114" t="s">
        <v>356</v>
      </c>
      <c r="V981" s="114" t="s">
        <v>1</v>
      </c>
      <c r="W981" s="103"/>
      <c r="X981" s="114" t="s">
        <v>358</v>
      </c>
      <c r="Y981" s="114" t="s">
        <v>1</v>
      </c>
      <c r="Z981" s="114" t="s">
        <v>359</v>
      </c>
      <c r="AA981" s="114" t="s">
        <v>1</v>
      </c>
      <c r="AB981" s="114" t="s">
        <v>360</v>
      </c>
      <c r="AC981" s="114" t="s">
        <v>1</v>
      </c>
    </row>
    <row r="982" spans="1:29" x14ac:dyDescent="0.3">
      <c r="A982" s="113" t="s">
        <v>1</v>
      </c>
      <c r="B982" s="53" t="s">
        <v>14</v>
      </c>
      <c r="C982" s="53" t="s">
        <v>15</v>
      </c>
      <c r="D982" s="53" t="s">
        <v>14</v>
      </c>
      <c r="E982" s="53" t="s">
        <v>15</v>
      </c>
      <c r="F982" s="53" t="s">
        <v>14</v>
      </c>
      <c r="G982" s="53" t="s">
        <v>15</v>
      </c>
      <c r="H982" s="103"/>
      <c r="I982" s="53" t="s">
        <v>14</v>
      </c>
      <c r="J982" s="53" t="s">
        <v>15</v>
      </c>
      <c r="K982" s="53" t="s">
        <v>14</v>
      </c>
      <c r="L982" s="53" t="s">
        <v>15</v>
      </c>
      <c r="M982" s="53" t="s">
        <v>14</v>
      </c>
      <c r="N982" s="53" t="s">
        <v>15</v>
      </c>
      <c r="O982" s="53" t="s">
        <v>14</v>
      </c>
      <c r="P982" s="53" t="s">
        <v>15</v>
      </c>
      <c r="Q982" s="53" t="s">
        <v>14</v>
      </c>
      <c r="R982" s="53" t="s">
        <v>15</v>
      </c>
      <c r="S982" s="53" t="s">
        <v>14</v>
      </c>
      <c r="T982" s="53" t="s">
        <v>15</v>
      </c>
      <c r="U982" s="53" t="s">
        <v>14</v>
      </c>
      <c r="V982" s="53" t="s">
        <v>15</v>
      </c>
      <c r="W982" s="103"/>
      <c r="X982" s="53" t="s">
        <v>14</v>
      </c>
      <c r="Y982" s="53" t="s">
        <v>15</v>
      </c>
      <c r="Z982" s="53" t="s">
        <v>14</v>
      </c>
      <c r="AA982" s="53" t="s">
        <v>15</v>
      </c>
      <c r="AB982" s="53" t="s">
        <v>14</v>
      </c>
      <c r="AC982" s="53" t="s">
        <v>15</v>
      </c>
    </row>
    <row r="983" spans="1:29" x14ac:dyDescent="0.3">
      <c r="A983" s="54" t="s">
        <v>16</v>
      </c>
      <c r="B983" s="55">
        <v>14.6571870638</v>
      </c>
      <c r="C983" s="55">
        <v>14.6571870638</v>
      </c>
      <c r="D983" s="55">
        <v>6.7832077489999998</v>
      </c>
      <c r="E983" s="55">
        <v>6.7832077489999998</v>
      </c>
      <c r="F983" s="55">
        <v>7.8739793147999997</v>
      </c>
      <c r="G983" s="55">
        <v>7.8739793147999997</v>
      </c>
      <c r="H983" s="104"/>
      <c r="I983" s="55">
        <v>0</v>
      </c>
      <c r="J983" s="55">
        <v>0</v>
      </c>
      <c r="K983" s="55">
        <v>2.7038653936000001</v>
      </c>
      <c r="L983" s="55">
        <v>2.7038653936000001</v>
      </c>
      <c r="M983" s="55">
        <v>3.2416870048000002</v>
      </c>
      <c r="N983" s="55">
        <v>3.2416870048000002</v>
      </c>
      <c r="O983" s="55">
        <v>5.1808374451999999</v>
      </c>
      <c r="P983" s="55">
        <v>5.1808374451999999</v>
      </c>
      <c r="Q983" s="55">
        <v>0.72991122949999998</v>
      </c>
      <c r="R983" s="55">
        <v>0.72991122949999998</v>
      </c>
      <c r="S983" s="55">
        <v>1.543758891</v>
      </c>
      <c r="T983" s="55">
        <v>1.543758891</v>
      </c>
      <c r="U983" s="55">
        <v>1.2571270996999999</v>
      </c>
      <c r="V983" s="55">
        <v>1.2571270996999999</v>
      </c>
      <c r="W983" s="104"/>
      <c r="X983" s="55">
        <v>0.26268879490000002</v>
      </c>
      <c r="Y983" s="55">
        <v>0.26268879490000002</v>
      </c>
      <c r="Z983" s="55">
        <v>7.2266738437000004</v>
      </c>
      <c r="AA983" s="55">
        <v>7.2266738437000004</v>
      </c>
      <c r="AB983" s="55">
        <v>7.1678244252000001</v>
      </c>
      <c r="AC983" s="55">
        <v>7.1678244252000001</v>
      </c>
    </row>
    <row r="984" spans="1:29" x14ac:dyDescent="0.3">
      <c r="A984" s="56" t="s">
        <v>310</v>
      </c>
      <c r="B984" s="65">
        <v>1.2161483868</v>
      </c>
      <c r="C984" s="66">
        <v>8.2972836568594808</v>
      </c>
      <c r="D984" s="65">
        <v>1.2161483868</v>
      </c>
      <c r="E984" s="66">
        <v>17.928809374580801</v>
      </c>
      <c r="F984" s="65">
        <v>0</v>
      </c>
      <c r="G984" s="66">
        <v>0</v>
      </c>
      <c r="H984" s="106"/>
      <c r="I984" s="65"/>
      <c r="J984" s="66"/>
      <c r="K984" s="65">
        <v>1.2161483868</v>
      </c>
      <c r="L984" s="66">
        <v>44.9781409118442</v>
      </c>
      <c r="M984" s="65">
        <v>0</v>
      </c>
      <c r="N984" s="66">
        <v>0</v>
      </c>
      <c r="O984" s="65">
        <v>0</v>
      </c>
      <c r="P984" s="66">
        <v>0</v>
      </c>
      <c r="Q984" s="65">
        <v>0</v>
      </c>
      <c r="R984" s="66">
        <v>0</v>
      </c>
      <c r="S984" s="65">
        <v>0</v>
      </c>
      <c r="T984" s="66">
        <v>0</v>
      </c>
      <c r="U984" s="65">
        <v>0</v>
      </c>
      <c r="V984" s="66">
        <v>0</v>
      </c>
      <c r="W984" s="106"/>
      <c r="X984" s="65">
        <v>0</v>
      </c>
      <c r="Y984" s="66">
        <v>0</v>
      </c>
      <c r="Z984" s="65">
        <v>0</v>
      </c>
      <c r="AA984" s="66">
        <v>0</v>
      </c>
      <c r="AB984" s="65">
        <v>1.2161483868</v>
      </c>
      <c r="AC984" s="66">
        <v>16.966771431012901</v>
      </c>
    </row>
    <row r="985" spans="1:29" x14ac:dyDescent="0.3">
      <c r="A985" s="56" t="s">
        <v>311</v>
      </c>
      <c r="B985" s="68">
        <v>11.7199447783</v>
      </c>
      <c r="C985" s="69">
        <v>79.960395724536198</v>
      </c>
      <c r="D985" s="68">
        <v>5.5670593621999904</v>
      </c>
      <c r="E985" s="69">
        <v>82.071190625419206</v>
      </c>
      <c r="F985" s="68">
        <v>6.1528854161000002</v>
      </c>
      <c r="G985" s="69">
        <v>78.142006349127499</v>
      </c>
      <c r="H985" s="106"/>
      <c r="I985" s="68"/>
      <c r="J985" s="69"/>
      <c r="K985" s="68">
        <v>1.4877170068000001</v>
      </c>
      <c r="L985" s="69">
        <v>55.0218590881558</v>
      </c>
      <c r="M985" s="68">
        <v>3.2416870048000002</v>
      </c>
      <c r="N985" s="69">
        <v>100</v>
      </c>
      <c r="O985" s="68">
        <v>3.4597435464999902</v>
      </c>
      <c r="P985" s="69">
        <v>66.779619764087002</v>
      </c>
      <c r="Q985" s="68">
        <v>0.72991122950000098</v>
      </c>
      <c r="R985" s="69">
        <v>100</v>
      </c>
      <c r="S985" s="68">
        <v>1.543758891</v>
      </c>
      <c r="T985" s="69">
        <v>100</v>
      </c>
      <c r="U985" s="68">
        <v>1.2571270996999999</v>
      </c>
      <c r="V985" s="69">
        <v>100</v>
      </c>
      <c r="W985" s="106"/>
      <c r="X985" s="68">
        <v>0.26268879490000002</v>
      </c>
      <c r="Y985" s="69">
        <v>100</v>
      </c>
      <c r="Z985" s="68">
        <v>7.2266738437000004</v>
      </c>
      <c r="AA985" s="69">
        <v>100</v>
      </c>
      <c r="AB985" s="68">
        <v>4.2305821396999903</v>
      </c>
      <c r="AC985" s="69">
        <v>59.021843850227398</v>
      </c>
    </row>
    <row r="986" spans="1:29" x14ac:dyDescent="0.3">
      <c r="A986" s="56" t="s">
        <v>312</v>
      </c>
      <c r="B986" s="74">
        <v>4.0352207020114399</v>
      </c>
      <c r="C986" s="74">
        <v>4.0352207020114399</v>
      </c>
      <c r="D986" s="74">
        <v>3.8267531059957198</v>
      </c>
      <c r="E986" s="74">
        <v>3.8267531059957198</v>
      </c>
      <c r="F986" s="74">
        <v>4.2148095675868502</v>
      </c>
      <c r="G986" s="74">
        <v>4.2148095675868502</v>
      </c>
      <c r="H986" s="108"/>
      <c r="I986" s="74"/>
      <c r="J986" s="74"/>
      <c r="K986" s="74">
        <v>3.1004371817631098</v>
      </c>
      <c r="L986" s="74">
        <v>3.1004371817631098</v>
      </c>
      <c r="M986" s="74">
        <v>4.2481753600235796</v>
      </c>
      <c r="N986" s="74">
        <v>4.2481753600235796</v>
      </c>
      <c r="O986" s="74">
        <v>3.8225096920475798</v>
      </c>
      <c r="P986" s="74">
        <v>3.8225096920475798</v>
      </c>
      <c r="Q986" s="74">
        <v>4.35989142827676</v>
      </c>
      <c r="R986" s="74">
        <v>4.35989142827676</v>
      </c>
      <c r="S986" s="74">
        <v>5</v>
      </c>
      <c r="T986" s="76">
        <v>5</v>
      </c>
      <c r="U986" s="74">
        <v>5</v>
      </c>
      <c r="V986" s="76">
        <v>5</v>
      </c>
      <c r="W986" s="108"/>
      <c r="X986" s="74">
        <v>5</v>
      </c>
      <c r="Y986" s="76">
        <v>5</v>
      </c>
      <c r="Z986" s="74">
        <v>4.3249441971906801</v>
      </c>
      <c r="AA986" s="74">
        <v>4.3249441971906801</v>
      </c>
      <c r="AB986" s="74">
        <v>3.70776096298682</v>
      </c>
      <c r="AC986" s="74">
        <v>3.70776096298682</v>
      </c>
    </row>
    <row r="987" spans="1:29" x14ac:dyDescent="0.3">
      <c r="A987" s="63" t="s">
        <v>1</v>
      </c>
    </row>
    <row r="988" spans="1:29" x14ac:dyDescent="0.3">
      <c r="A988" s="63" t="s">
        <v>1</v>
      </c>
    </row>
    <row r="989" spans="1:29" x14ac:dyDescent="0.3">
      <c r="A989" s="51" t="s">
        <v>448</v>
      </c>
    </row>
    <row r="990" spans="1:29" x14ac:dyDescent="0.3">
      <c r="A990" s="52" t="s">
        <v>1</v>
      </c>
    </row>
    <row r="991" spans="1:29" x14ac:dyDescent="0.3">
      <c r="A991" s="112" t="s">
        <v>1</v>
      </c>
      <c r="B991" s="114" t="s">
        <v>502</v>
      </c>
      <c r="C991" s="114" t="s">
        <v>1</v>
      </c>
      <c r="D991" s="114" t="s">
        <v>346</v>
      </c>
      <c r="E991" s="114" t="s">
        <v>1</v>
      </c>
      <c r="F991" s="114" t="s">
        <v>347</v>
      </c>
      <c r="G991" s="114" t="s">
        <v>1</v>
      </c>
      <c r="H991" s="103"/>
      <c r="I991" s="114" t="s">
        <v>350</v>
      </c>
      <c r="J991" s="114" t="s">
        <v>1</v>
      </c>
      <c r="K991" s="114" t="s">
        <v>351</v>
      </c>
      <c r="L991" s="114" t="s">
        <v>1</v>
      </c>
      <c r="M991" s="114" t="s">
        <v>352</v>
      </c>
      <c r="N991" s="114" t="s">
        <v>1</v>
      </c>
      <c r="O991" s="114" t="s">
        <v>353</v>
      </c>
      <c r="P991" s="114" t="s">
        <v>1</v>
      </c>
      <c r="Q991" s="114" t="s">
        <v>354</v>
      </c>
      <c r="R991" s="114" t="s">
        <v>1</v>
      </c>
      <c r="S991" s="114" t="s">
        <v>355</v>
      </c>
      <c r="T991" s="114" t="s">
        <v>1</v>
      </c>
      <c r="U991" s="114" t="s">
        <v>356</v>
      </c>
      <c r="V991" s="114" t="s">
        <v>1</v>
      </c>
      <c r="W991" s="103"/>
      <c r="X991" s="114" t="s">
        <v>358</v>
      </c>
      <c r="Y991" s="114" t="s">
        <v>1</v>
      </c>
      <c r="Z991" s="114" t="s">
        <v>359</v>
      </c>
      <c r="AA991" s="114" t="s">
        <v>1</v>
      </c>
      <c r="AB991" s="114" t="s">
        <v>360</v>
      </c>
      <c r="AC991" s="114" t="s">
        <v>1</v>
      </c>
    </row>
    <row r="992" spans="1:29" x14ac:dyDescent="0.3">
      <c r="A992" s="113" t="s">
        <v>1</v>
      </c>
      <c r="B992" s="53" t="s">
        <v>14</v>
      </c>
      <c r="C992" s="53" t="s">
        <v>15</v>
      </c>
      <c r="D992" s="53" t="s">
        <v>14</v>
      </c>
      <c r="E992" s="53" t="s">
        <v>15</v>
      </c>
      <c r="F992" s="53" t="s">
        <v>14</v>
      </c>
      <c r="G992" s="53" t="s">
        <v>15</v>
      </c>
      <c r="H992" s="103"/>
      <c r="I992" s="53" t="s">
        <v>14</v>
      </c>
      <c r="J992" s="53" t="s">
        <v>15</v>
      </c>
      <c r="K992" s="53" t="s">
        <v>14</v>
      </c>
      <c r="L992" s="53" t="s">
        <v>15</v>
      </c>
      <c r="M992" s="53" t="s">
        <v>14</v>
      </c>
      <c r="N992" s="53" t="s">
        <v>15</v>
      </c>
      <c r="O992" s="53" t="s">
        <v>14</v>
      </c>
      <c r="P992" s="53" t="s">
        <v>15</v>
      </c>
      <c r="Q992" s="53" t="s">
        <v>14</v>
      </c>
      <c r="R992" s="53" t="s">
        <v>15</v>
      </c>
      <c r="S992" s="53" t="s">
        <v>14</v>
      </c>
      <c r="T992" s="53" t="s">
        <v>15</v>
      </c>
      <c r="U992" s="53" t="s">
        <v>14</v>
      </c>
      <c r="V992" s="53" t="s">
        <v>15</v>
      </c>
      <c r="W992" s="103"/>
      <c r="X992" s="53" t="s">
        <v>14</v>
      </c>
      <c r="Y992" s="53" t="s">
        <v>15</v>
      </c>
      <c r="Z992" s="53" t="s">
        <v>14</v>
      </c>
      <c r="AA992" s="53" t="s">
        <v>15</v>
      </c>
      <c r="AB992" s="53" t="s">
        <v>14</v>
      </c>
      <c r="AC992" s="53" t="s">
        <v>15</v>
      </c>
    </row>
    <row r="993" spans="1:29" x14ac:dyDescent="0.3">
      <c r="A993" s="54" t="s">
        <v>16</v>
      </c>
      <c r="B993" s="55">
        <v>16.431837021</v>
      </c>
      <c r="C993" s="55">
        <v>16.431837021</v>
      </c>
      <c r="D993" s="55">
        <v>9.5564327770999995</v>
      </c>
      <c r="E993" s="55">
        <v>9.5564327770999995</v>
      </c>
      <c r="F993" s="55">
        <v>6.8754042439000003</v>
      </c>
      <c r="G993" s="55">
        <v>6.8754042439000003</v>
      </c>
      <c r="H993" s="104"/>
      <c r="I993" s="55">
        <v>4.2199198738000003</v>
      </c>
      <c r="J993" s="55">
        <v>4.2199198738000003</v>
      </c>
      <c r="K993" s="55">
        <v>0</v>
      </c>
      <c r="L993" s="55">
        <v>0</v>
      </c>
      <c r="M993" s="55">
        <v>4.0601639403999998</v>
      </c>
      <c r="N993" s="55">
        <v>4.0601639403999998</v>
      </c>
      <c r="O993" s="55">
        <v>4.2010745043000002</v>
      </c>
      <c r="P993" s="55">
        <v>4.2010745043000002</v>
      </c>
      <c r="Q993" s="55">
        <v>1.6130034243</v>
      </c>
      <c r="R993" s="55">
        <v>1.6130034243</v>
      </c>
      <c r="S993" s="55">
        <v>0.88574593879999997</v>
      </c>
      <c r="T993" s="55">
        <v>0.88574593879999997</v>
      </c>
      <c r="U993" s="55">
        <v>1.4519293393999999</v>
      </c>
      <c r="V993" s="55">
        <v>1.4519293393999999</v>
      </c>
      <c r="W993" s="104"/>
      <c r="X993" s="55">
        <v>2.9662758962</v>
      </c>
      <c r="Y993" s="55">
        <v>2.9662758962</v>
      </c>
      <c r="Z993" s="55">
        <v>2.0923321295999999</v>
      </c>
      <c r="AA993" s="55">
        <v>2.0923321295999999</v>
      </c>
      <c r="AB993" s="55">
        <v>11.3732289952</v>
      </c>
      <c r="AC993" s="55">
        <v>11.3732289952</v>
      </c>
    </row>
    <row r="994" spans="1:29" x14ac:dyDescent="0.3">
      <c r="A994" s="56" t="s">
        <v>310</v>
      </c>
      <c r="B994" s="65">
        <v>0</v>
      </c>
      <c r="C994" s="66">
        <v>0</v>
      </c>
      <c r="D994" s="65">
        <v>0</v>
      </c>
      <c r="E994" s="66">
        <v>0</v>
      </c>
      <c r="F994" s="65">
        <v>0</v>
      </c>
      <c r="G994" s="66">
        <v>0</v>
      </c>
      <c r="H994" s="106"/>
      <c r="I994" s="65">
        <v>0</v>
      </c>
      <c r="J994" s="66">
        <v>0</v>
      </c>
      <c r="K994" s="65"/>
      <c r="L994" s="66"/>
      <c r="M994" s="65">
        <v>0</v>
      </c>
      <c r="N994" s="66">
        <v>0</v>
      </c>
      <c r="O994" s="65">
        <v>0</v>
      </c>
      <c r="P994" s="66">
        <v>0</v>
      </c>
      <c r="Q994" s="65">
        <v>0</v>
      </c>
      <c r="R994" s="66">
        <v>0</v>
      </c>
      <c r="S994" s="65">
        <v>0</v>
      </c>
      <c r="T994" s="66">
        <v>0</v>
      </c>
      <c r="U994" s="65">
        <v>0</v>
      </c>
      <c r="V994" s="66">
        <v>0</v>
      </c>
      <c r="W994" s="106"/>
      <c r="X994" s="65">
        <v>0</v>
      </c>
      <c r="Y994" s="66">
        <v>0</v>
      </c>
      <c r="Z994" s="65">
        <v>0</v>
      </c>
      <c r="AA994" s="66">
        <v>0</v>
      </c>
      <c r="AB994" s="65">
        <v>0</v>
      </c>
      <c r="AC994" s="66">
        <v>0</v>
      </c>
    </row>
    <row r="995" spans="1:29" x14ac:dyDescent="0.3">
      <c r="A995" s="56" t="s">
        <v>311</v>
      </c>
      <c r="B995" s="68">
        <v>16.431837021</v>
      </c>
      <c r="C995" s="69">
        <v>100</v>
      </c>
      <c r="D995" s="68">
        <v>9.5564327770999995</v>
      </c>
      <c r="E995" s="69">
        <v>100</v>
      </c>
      <c r="F995" s="68">
        <v>6.8754042439000003</v>
      </c>
      <c r="G995" s="69">
        <v>100</v>
      </c>
      <c r="H995" s="106"/>
      <c r="I995" s="68">
        <v>4.2199198738000003</v>
      </c>
      <c r="J995" s="69">
        <v>100</v>
      </c>
      <c r="K995" s="68"/>
      <c r="L995" s="69"/>
      <c r="M995" s="68">
        <v>4.0601639404000096</v>
      </c>
      <c r="N995" s="69">
        <v>100</v>
      </c>
      <c r="O995" s="68">
        <v>4.2010745043000002</v>
      </c>
      <c r="P995" s="69">
        <v>100</v>
      </c>
      <c r="Q995" s="68">
        <v>1.6130034243</v>
      </c>
      <c r="R995" s="69">
        <v>100</v>
      </c>
      <c r="S995" s="68">
        <v>0.88574593879999997</v>
      </c>
      <c r="T995" s="69">
        <v>100</v>
      </c>
      <c r="U995" s="68">
        <v>1.4519293393999999</v>
      </c>
      <c r="V995" s="69">
        <v>100</v>
      </c>
      <c r="W995" s="106"/>
      <c r="X995" s="68">
        <v>2.9662758962</v>
      </c>
      <c r="Y995" s="69">
        <v>100</v>
      </c>
      <c r="Z995" s="68">
        <v>2.0923321295999999</v>
      </c>
      <c r="AA995" s="69">
        <v>100</v>
      </c>
      <c r="AB995" s="68">
        <v>11.3732289952</v>
      </c>
      <c r="AC995" s="69">
        <v>100</v>
      </c>
    </row>
    <row r="996" spans="1:29" x14ac:dyDescent="0.3">
      <c r="A996" s="56" t="s">
        <v>312</v>
      </c>
      <c r="B996" s="74">
        <v>4.1164251917637102</v>
      </c>
      <c r="C996" s="74">
        <v>4.1164251917637102</v>
      </c>
      <c r="D996" s="74">
        <v>4.03916357073079</v>
      </c>
      <c r="E996" s="74">
        <v>4.03916357073079</v>
      </c>
      <c r="F996" s="74">
        <v>4.2238145846573696</v>
      </c>
      <c r="G996" s="74">
        <v>4.2238145846573696</v>
      </c>
      <c r="H996" s="108"/>
      <c r="I996" s="74">
        <v>4</v>
      </c>
      <c r="J996" s="74">
        <v>4</v>
      </c>
      <c r="K996" s="74"/>
      <c r="L996" s="74"/>
      <c r="M996" s="74">
        <v>4.1521421889528796</v>
      </c>
      <c r="N996" s="74">
        <v>4.1521421889528796</v>
      </c>
      <c r="O996" s="74">
        <v>4.1567229336747298</v>
      </c>
      <c r="P996" s="74">
        <v>4.1567229336747298</v>
      </c>
      <c r="Q996" s="74">
        <v>4.3948862205152599</v>
      </c>
      <c r="R996" s="74">
        <v>4.3948862205152599</v>
      </c>
      <c r="S996" s="74">
        <v>4</v>
      </c>
      <c r="T996" s="74">
        <v>4</v>
      </c>
      <c r="U996" s="74">
        <v>4</v>
      </c>
      <c r="V996" s="74">
        <v>4</v>
      </c>
      <c r="W996" s="108"/>
      <c r="X996" s="74">
        <v>4.0885584497505896</v>
      </c>
      <c r="Y996" s="74">
        <v>4.0885584497505896</v>
      </c>
      <c r="Z996" s="74">
        <v>4</v>
      </c>
      <c r="AA996" s="74">
        <v>4</v>
      </c>
      <c r="AB996" s="74">
        <v>4.1451119099067197</v>
      </c>
      <c r="AC996" s="74">
        <v>4.1451119099067197</v>
      </c>
    </row>
    <row r="997" spans="1:29" x14ac:dyDescent="0.3">
      <c r="A997" s="63" t="s">
        <v>1</v>
      </c>
    </row>
    <row r="998" spans="1:29" x14ac:dyDescent="0.3">
      <c r="A998" s="63" t="s">
        <v>1</v>
      </c>
    </row>
    <row r="999" spans="1:29" x14ac:dyDescent="0.3">
      <c r="A999" s="51" t="s">
        <v>449</v>
      </c>
    </row>
    <row r="1000" spans="1:29" x14ac:dyDescent="0.3">
      <c r="A1000" s="52" t="s">
        <v>1</v>
      </c>
    </row>
    <row r="1001" spans="1:29" x14ac:dyDescent="0.3">
      <c r="A1001" s="112" t="s">
        <v>1</v>
      </c>
      <c r="B1001" s="114" t="s">
        <v>502</v>
      </c>
      <c r="C1001" s="114" t="s">
        <v>1</v>
      </c>
      <c r="D1001" s="114" t="s">
        <v>346</v>
      </c>
      <c r="E1001" s="114" t="s">
        <v>1</v>
      </c>
      <c r="F1001" s="114" t="s">
        <v>347</v>
      </c>
      <c r="G1001" s="114" t="s">
        <v>1</v>
      </c>
      <c r="H1001" s="103"/>
      <c r="I1001" s="114" t="s">
        <v>350</v>
      </c>
      <c r="J1001" s="114" t="s">
        <v>1</v>
      </c>
      <c r="K1001" s="114" t="s">
        <v>351</v>
      </c>
      <c r="L1001" s="114" t="s">
        <v>1</v>
      </c>
      <c r="M1001" s="114" t="s">
        <v>352</v>
      </c>
      <c r="N1001" s="114" t="s">
        <v>1</v>
      </c>
      <c r="O1001" s="114" t="s">
        <v>353</v>
      </c>
      <c r="P1001" s="114" t="s">
        <v>1</v>
      </c>
      <c r="Q1001" s="114" t="s">
        <v>354</v>
      </c>
      <c r="R1001" s="114" t="s">
        <v>1</v>
      </c>
      <c r="S1001" s="114" t="s">
        <v>355</v>
      </c>
      <c r="T1001" s="114" t="s">
        <v>1</v>
      </c>
      <c r="U1001" s="114" t="s">
        <v>356</v>
      </c>
      <c r="V1001" s="114" t="s">
        <v>1</v>
      </c>
      <c r="W1001" s="103"/>
      <c r="X1001" s="114" t="s">
        <v>358</v>
      </c>
      <c r="Y1001" s="114" t="s">
        <v>1</v>
      </c>
      <c r="Z1001" s="114" t="s">
        <v>359</v>
      </c>
      <c r="AA1001" s="114" t="s">
        <v>1</v>
      </c>
      <c r="AB1001" s="114" t="s">
        <v>360</v>
      </c>
      <c r="AC1001" s="114" t="s">
        <v>1</v>
      </c>
    </row>
    <row r="1002" spans="1:29" x14ac:dyDescent="0.3">
      <c r="A1002" s="113" t="s">
        <v>1</v>
      </c>
      <c r="B1002" s="53" t="s">
        <v>14</v>
      </c>
      <c r="C1002" s="53" t="s">
        <v>15</v>
      </c>
      <c r="D1002" s="53" t="s">
        <v>14</v>
      </c>
      <c r="E1002" s="53" t="s">
        <v>15</v>
      </c>
      <c r="F1002" s="53" t="s">
        <v>14</v>
      </c>
      <c r="G1002" s="53" t="s">
        <v>15</v>
      </c>
      <c r="H1002" s="103"/>
      <c r="I1002" s="53" t="s">
        <v>14</v>
      </c>
      <c r="J1002" s="53" t="s">
        <v>15</v>
      </c>
      <c r="K1002" s="53" t="s">
        <v>14</v>
      </c>
      <c r="L1002" s="53" t="s">
        <v>15</v>
      </c>
      <c r="M1002" s="53" t="s">
        <v>14</v>
      </c>
      <c r="N1002" s="53" t="s">
        <v>15</v>
      </c>
      <c r="O1002" s="53" t="s">
        <v>14</v>
      </c>
      <c r="P1002" s="53" t="s">
        <v>15</v>
      </c>
      <c r="Q1002" s="53" t="s">
        <v>14</v>
      </c>
      <c r="R1002" s="53" t="s">
        <v>15</v>
      </c>
      <c r="S1002" s="53" t="s">
        <v>14</v>
      </c>
      <c r="T1002" s="53" t="s">
        <v>15</v>
      </c>
      <c r="U1002" s="53" t="s">
        <v>14</v>
      </c>
      <c r="V1002" s="53" t="s">
        <v>15</v>
      </c>
      <c r="W1002" s="103"/>
      <c r="X1002" s="53" t="s">
        <v>14</v>
      </c>
      <c r="Y1002" s="53" t="s">
        <v>15</v>
      </c>
      <c r="Z1002" s="53" t="s">
        <v>14</v>
      </c>
      <c r="AA1002" s="53" t="s">
        <v>15</v>
      </c>
      <c r="AB1002" s="53" t="s">
        <v>14</v>
      </c>
      <c r="AC1002" s="53" t="s">
        <v>15</v>
      </c>
    </row>
    <row r="1003" spans="1:29" x14ac:dyDescent="0.3">
      <c r="A1003" s="54" t="s">
        <v>16</v>
      </c>
      <c r="B1003" s="55">
        <v>178.57749501590001</v>
      </c>
      <c r="C1003" s="55">
        <v>178.57749501590001</v>
      </c>
      <c r="D1003" s="55">
        <v>74.054602556500001</v>
      </c>
      <c r="E1003" s="55">
        <v>74.054602556500001</v>
      </c>
      <c r="F1003" s="55">
        <v>104.5228924594</v>
      </c>
      <c r="G1003" s="55">
        <v>104.5228924594</v>
      </c>
      <c r="H1003" s="104"/>
      <c r="I1003" s="55">
        <v>20.0398825121</v>
      </c>
      <c r="J1003" s="55">
        <v>20.0398825121</v>
      </c>
      <c r="K1003" s="55">
        <v>26.324364920000001</v>
      </c>
      <c r="L1003" s="55">
        <v>26.324364920000001</v>
      </c>
      <c r="M1003" s="55">
        <v>30.6126950747</v>
      </c>
      <c r="N1003" s="55">
        <v>30.6126950747</v>
      </c>
      <c r="O1003" s="55">
        <v>29.511262219399999</v>
      </c>
      <c r="P1003" s="55">
        <v>29.511262219399999</v>
      </c>
      <c r="Q1003" s="55">
        <v>22.305519444600002</v>
      </c>
      <c r="R1003" s="55">
        <v>22.305519444600002</v>
      </c>
      <c r="S1003" s="55">
        <v>28.5354926242</v>
      </c>
      <c r="T1003" s="55">
        <v>28.5354926242</v>
      </c>
      <c r="U1003" s="55">
        <v>21.248278220900001</v>
      </c>
      <c r="V1003" s="55">
        <v>21.248278220900001</v>
      </c>
      <c r="W1003" s="104"/>
      <c r="X1003" s="55">
        <v>47.213861316799999</v>
      </c>
      <c r="Y1003" s="55">
        <v>47.213861316799999</v>
      </c>
      <c r="Z1003" s="55">
        <v>66.421546908300002</v>
      </c>
      <c r="AA1003" s="55">
        <v>66.421546908300002</v>
      </c>
      <c r="AB1003" s="55">
        <v>64.942086790800005</v>
      </c>
      <c r="AC1003" s="55">
        <v>64.942086790800005</v>
      </c>
    </row>
    <row r="1004" spans="1:29" x14ac:dyDescent="0.3">
      <c r="A1004" s="56" t="s">
        <v>310</v>
      </c>
      <c r="B1004" s="57">
        <v>8.4475781268999999</v>
      </c>
      <c r="C1004" s="58">
        <v>4.7304830466727399E-2</v>
      </c>
      <c r="D1004" s="57">
        <v>5.0581600276999898</v>
      </c>
      <c r="E1004" s="58">
        <v>6.8303114905530302E-2</v>
      </c>
      <c r="F1004" s="57">
        <v>3.3894180991999998</v>
      </c>
      <c r="G1004" s="58">
        <v>3.2427519172573201E-2</v>
      </c>
      <c r="H1004" s="105"/>
      <c r="I1004" s="65">
        <v>0</v>
      </c>
      <c r="J1004" s="66">
        <v>0</v>
      </c>
      <c r="K1004" s="65">
        <v>7.5109492025</v>
      </c>
      <c r="L1004" s="67">
        <v>28.532309232628599</v>
      </c>
      <c r="M1004" s="57">
        <v>0.93662892439999901</v>
      </c>
      <c r="N1004" s="58">
        <v>3.0596094924490402E-2</v>
      </c>
      <c r="O1004" s="57">
        <v>0</v>
      </c>
      <c r="P1004" s="58">
        <v>0</v>
      </c>
      <c r="Q1004" s="57">
        <v>0</v>
      </c>
      <c r="R1004" s="58">
        <v>0</v>
      </c>
      <c r="S1004" s="65">
        <v>0</v>
      </c>
      <c r="T1004" s="66">
        <v>0</v>
      </c>
      <c r="U1004" s="57">
        <v>0</v>
      </c>
      <c r="V1004" s="58">
        <v>0</v>
      </c>
      <c r="W1004" s="105"/>
      <c r="X1004" s="57">
        <v>0</v>
      </c>
      <c r="Y1004" s="58">
        <v>0</v>
      </c>
      <c r="Z1004" s="57">
        <v>0</v>
      </c>
      <c r="AA1004" s="62">
        <v>0</v>
      </c>
      <c r="AB1004" s="57">
        <v>8.4475781269000105</v>
      </c>
      <c r="AC1004" s="61">
        <v>0.13007863689555399</v>
      </c>
    </row>
    <row r="1005" spans="1:29" x14ac:dyDescent="0.3">
      <c r="A1005" s="56" t="s">
        <v>311</v>
      </c>
      <c r="B1005" s="59">
        <v>158.77080119039999</v>
      </c>
      <c r="C1005" s="60">
        <v>0.88908628254788502</v>
      </c>
      <c r="D1005" s="59">
        <v>64.380539380200005</v>
      </c>
      <c r="E1005" s="60">
        <v>0.869365807899392</v>
      </c>
      <c r="F1005" s="59">
        <v>94.390261810199902</v>
      </c>
      <c r="G1005" s="60">
        <v>0.90305826397661304</v>
      </c>
      <c r="H1005" s="105"/>
      <c r="I1005" s="68">
        <v>20.0398825121</v>
      </c>
      <c r="J1005" s="69">
        <v>100</v>
      </c>
      <c r="K1005" s="68">
        <v>17.325698710699999</v>
      </c>
      <c r="L1005" s="70">
        <v>65.816207773114201</v>
      </c>
      <c r="M1005" s="59">
        <v>28.784083992900001</v>
      </c>
      <c r="N1005" s="60">
        <v>0.94026624975886997</v>
      </c>
      <c r="O1005" s="59">
        <v>26.193922298299999</v>
      </c>
      <c r="P1005" s="60">
        <v>0.887590713794706</v>
      </c>
      <c r="Q1005" s="59">
        <v>19.0273497393</v>
      </c>
      <c r="R1005" s="60">
        <v>0.85303324975497796</v>
      </c>
      <c r="S1005" s="68">
        <v>28.5354926242</v>
      </c>
      <c r="T1005" s="69">
        <v>100</v>
      </c>
      <c r="U1005" s="59">
        <v>18.864371312900001</v>
      </c>
      <c r="V1005" s="60">
        <v>0.88780705508387203</v>
      </c>
      <c r="W1005" s="105"/>
      <c r="X1005" s="59">
        <v>45.218200701900102</v>
      </c>
      <c r="Y1005" s="60">
        <v>0.95773146785200802</v>
      </c>
      <c r="Z1005" s="59">
        <v>60.963499909600003</v>
      </c>
      <c r="AA1005" s="60">
        <v>0.91782716222741301</v>
      </c>
      <c r="AB1005" s="59">
        <v>52.589100578899902</v>
      </c>
      <c r="AC1005" s="60">
        <v>0.80978458158123101</v>
      </c>
    </row>
    <row r="1006" spans="1:29" x14ac:dyDescent="0.3">
      <c r="A1006" s="56" t="s">
        <v>312</v>
      </c>
      <c r="B1006" s="71">
        <v>4.2016080255386798</v>
      </c>
      <c r="C1006" s="71">
        <v>4.2016080255386798</v>
      </c>
      <c r="D1006" s="71">
        <v>4.0972589076351396</v>
      </c>
      <c r="E1006" s="71">
        <v>4.0972589076351396</v>
      </c>
      <c r="F1006" s="71">
        <v>4.2755395086008301</v>
      </c>
      <c r="G1006" s="71">
        <v>4.2755395086008301</v>
      </c>
      <c r="H1006" s="107"/>
      <c r="I1006" s="74">
        <v>4.61341668018152</v>
      </c>
      <c r="J1006" s="74">
        <v>4.61341668018152</v>
      </c>
      <c r="K1006" s="74">
        <v>3.6528418899953499</v>
      </c>
      <c r="L1006" s="74">
        <v>3.6528418899953499</v>
      </c>
      <c r="M1006" s="71">
        <v>4.2686303197589499</v>
      </c>
      <c r="N1006" s="71">
        <v>4.2686303197589499</v>
      </c>
      <c r="O1006" s="71">
        <v>4.2639783534836004</v>
      </c>
      <c r="P1006" s="71">
        <v>4.2639783534836004</v>
      </c>
      <c r="Q1006" s="71">
        <v>4.1462391352777797</v>
      </c>
      <c r="R1006" s="71">
        <v>4.1462391352777797</v>
      </c>
      <c r="S1006" s="74">
        <v>4.3478939977780904</v>
      </c>
      <c r="T1006" s="74">
        <v>4.3478939977780904</v>
      </c>
      <c r="U1006" s="71">
        <v>4.1715657028396</v>
      </c>
      <c r="V1006" s="71">
        <v>4.1715657028396</v>
      </c>
      <c r="W1006" s="107"/>
      <c r="X1006" s="71">
        <v>4.29795292952653</v>
      </c>
      <c r="Y1006" s="71">
        <v>4.29795292952653</v>
      </c>
      <c r="Z1006" s="71">
        <v>4.3534638482962897</v>
      </c>
      <c r="AA1006" s="71">
        <v>4.3534638482962897</v>
      </c>
      <c r="AB1006" s="71">
        <v>3.9762485658526998</v>
      </c>
      <c r="AC1006" s="71">
        <v>3.9762485658526998</v>
      </c>
    </row>
    <row r="1007" spans="1:29" x14ac:dyDescent="0.3">
      <c r="A1007" s="63" t="s">
        <v>1</v>
      </c>
    </row>
    <row r="1008" spans="1:29" x14ac:dyDescent="0.3">
      <c r="A1008" s="63" t="s">
        <v>1</v>
      </c>
    </row>
    <row r="1009" spans="1:29" x14ac:dyDescent="0.3">
      <c r="A1009" s="51" t="s">
        <v>450</v>
      </c>
    </row>
    <row r="1010" spans="1:29" x14ac:dyDescent="0.3">
      <c r="A1010" s="52" t="s">
        <v>1</v>
      </c>
    </row>
    <row r="1011" spans="1:29" x14ac:dyDescent="0.3">
      <c r="A1011" s="112" t="s">
        <v>1</v>
      </c>
      <c r="B1011" s="114" t="s">
        <v>502</v>
      </c>
      <c r="C1011" s="114" t="s">
        <v>1</v>
      </c>
      <c r="D1011" s="114" t="s">
        <v>346</v>
      </c>
      <c r="E1011" s="114" t="s">
        <v>1</v>
      </c>
      <c r="F1011" s="114" t="s">
        <v>347</v>
      </c>
      <c r="G1011" s="114" t="s">
        <v>1</v>
      </c>
      <c r="H1011" s="103"/>
      <c r="I1011" s="114" t="s">
        <v>350</v>
      </c>
      <c r="J1011" s="114" t="s">
        <v>1</v>
      </c>
      <c r="K1011" s="114" t="s">
        <v>351</v>
      </c>
      <c r="L1011" s="114" t="s">
        <v>1</v>
      </c>
      <c r="M1011" s="114" t="s">
        <v>352</v>
      </c>
      <c r="N1011" s="114" t="s">
        <v>1</v>
      </c>
      <c r="O1011" s="114" t="s">
        <v>353</v>
      </c>
      <c r="P1011" s="114" t="s">
        <v>1</v>
      </c>
      <c r="Q1011" s="114" t="s">
        <v>354</v>
      </c>
      <c r="R1011" s="114" t="s">
        <v>1</v>
      </c>
      <c r="S1011" s="114" t="s">
        <v>355</v>
      </c>
      <c r="T1011" s="114" t="s">
        <v>1</v>
      </c>
      <c r="U1011" s="114" t="s">
        <v>356</v>
      </c>
      <c r="V1011" s="114" t="s">
        <v>1</v>
      </c>
      <c r="W1011" s="103"/>
      <c r="X1011" s="114" t="s">
        <v>358</v>
      </c>
      <c r="Y1011" s="114" t="s">
        <v>1</v>
      </c>
      <c r="Z1011" s="114" t="s">
        <v>359</v>
      </c>
      <c r="AA1011" s="114" t="s">
        <v>1</v>
      </c>
      <c r="AB1011" s="114" t="s">
        <v>360</v>
      </c>
      <c r="AC1011" s="114" t="s">
        <v>1</v>
      </c>
    </row>
    <row r="1012" spans="1:29" x14ac:dyDescent="0.3">
      <c r="A1012" s="113" t="s">
        <v>1</v>
      </c>
      <c r="B1012" s="53" t="s">
        <v>14</v>
      </c>
      <c r="C1012" s="53" t="s">
        <v>15</v>
      </c>
      <c r="D1012" s="53" t="s">
        <v>14</v>
      </c>
      <c r="E1012" s="53" t="s">
        <v>15</v>
      </c>
      <c r="F1012" s="53" t="s">
        <v>14</v>
      </c>
      <c r="G1012" s="53" t="s">
        <v>15</v>
      </c>
      <c r="H1012" s="103"/>
      <c r="I1012" s="53" t="s">
        <v>14</v>
      </c>
      <c r="J1012" s="53" t="s">
        <v>15</v>
      </c>
      <c r="K1012" s="53" t="s">
        <v>14</v>
      </c>
      <c r="L1012" s="53" t="s">
        <v>15</v>
      </c>
      <c r="M1012" s="53" t="s">
        <v>14</v>
      </c>
      <c r="N1012" s="53" t="s">
        <v>15</v>
      </c>
      <c r="O1012" s="53" t="s">
        <v>14</v>
      </c>
      <c r="P1012" s="53" t="s">
        <v>15</v>
      </c>
      <c r="Q1012" s="53" t="s">
        <v>14</v>
      </c>
      <c r="R1012" s="53" t="s">
        <v>15</v>
      </c>
      <c r="S1012" s="53" t="s">
        <v>14</v>
      </c>
      <c r="T1012" s="53" t="s">
        <v>15</v>
      </c>
      <c r="U1012" s="53" t="s">
        <v>14</v>
      </c>
      <c r="V1012" s="53" t="s">
        <v>15</v>
      </c>
      <c r="W1012" s="103"/>
      <c r="X1012" s="53" t="s">
        <v>14</v>
      </c>
      <c r="Y1012" s="53" t="s">
        <v>15</v>
      </c>
      <c r="Z1012" s="53" t="s">
        <v>14</v>
      </c>
      <c r="AA1012" s="53" t="s">
        <v>15</v>
      </c>
      <c r="AB1012" s="53" t="s">
        <v>14</v>
      </c>
      <c r="AC1012" s="53" t="s">
        <v>15</v>
      </c>
    </row>
    <row r="1013" spans="1:29" x14ac:dyDescent="0.3">
      <c r="A1013" s="54" t="s">
        <v>16</v>
      </c>
      <c r="B1013" s="55">
        <v>365.78947498629998</v>
      </c>
      <c r="C1013" s="55">
        <v>365.78947498629998</v>
      </c>
      <c r="D1013" s="55">
        <v>149.5160532438</v>
      </c>
      <c r="E1013" s="55">
        <v>149.5160532438</v>
      </c>
      <c r="F1013" s="55">
        <v>216.27342174250001</v>
      </c>
      <c r="G1013" s="55">
        <v>216.27342174250001</v>
      </c>
      <c r="H1013" s="104"/>
      <c r="I1013" s="55">
        <v>30.1596786721</v>
      </c>
      <c r="J1013" s="55">
        <v>30.1596786721</v>
      </c>
      <c r="K1013" s="55">
        <v>55.918783232199999</v>
      </c>
      <c r="L1013" s="55">
        <v>55.918783232199999</v>
      </c>
      <c r="M1013" s="55">
        <v>55.9544394391</v>
      </c>
      <c r="N1013" s="55">
        <v>55.9544394391</v>
      </c>
      <c r="O1013" s="55">
        <v>57.105006727499998</v>
      </c>
      <c r="P1013" s="55">
        <v>57.105006727499998</v>
      </c>
      <c r="Q1013" s="55">
        <v>46.007118425599998</v>
      </c>
      <c r="R1013" s="55">
        <v>46.007118425599998</v>
      </c>
      <c r="S1013" s="55">
        <v>77.968372803899996</v>
      </c>
      <c r="T1013" s="55">
        <v>77.968372803899996</v>
      </c>
      <c r="U1013" s="55">
        <v>42.676075685900003</v>
      </c>
      <c r="V1013" s="55">
        <v>42.676075685900003</v>
      </c>
      <c r="W1013" s="104"/>
      <c r="X1013" s="55">
        <v>76.642642583200001</v>
      </c>
      <c r="Y1013" s="55">
        <v>76.642642583200001</v>
      </c>
      <c r="Z1013" s="55">
        <v>110.7079600507</v>
      </c>
      <c r="AA1013" s="55">
        <v>110.7079600507</v>
      </c>
      <c r="AB1013" s="55">
        <v>169.5251848183</v>
      </c>
      <c r="AC1013" s="55">
        <v>169.5251848183</v>
      </c>
    </row>
    <row r="1014" spans="1:29" x14ac:dyDescent="0.3">
      <c r="A1014" s="56" t="s">
        <v>310</v>
      </c>
      <c r="B1014" s="57">
        <v>0.46722243460000001</v>
      </c>
      <c r="C1014" s="58">
        <v>1.2772987375251801E-3</v>
      </c>
      <c r="D1014" s="57">
        <v>0</v>
      </c>
      <c r="E1014" s="58">
        <v>0</v>
      </c>
      <c r="F1014" s="57">
        <v>0.46722243459999802</v>
      </c>
      <c r="G1014" s="58">
        <v>2.16033218892835E-3</v>
      </c>
      <c r="H1014" s="105"/>
      <c r="I1014" s="65">
        <v>0</v>
      </c>
      <c r="J1014" s="66">
        <v>0</v>
      </c>
      <c r="K1014" s="65">
        <v>0</v>
      </c>
      <c r="L1014" s="66">
        <v>0</v>
      </c>
      <c r="M1014" s="57">
        <v>0</v>
      </c>
      <c r="N1014" s="58">
        <v>0</v>
      </c>
      <c r="O1014" s="57">
        <v>0</v>
      </c>
      <c r="P1014" s="58">
        <v>0</v>
      </c>
      <c r="Q1014" s="57">
        <v>0.46722243460000101</v>
      </c>
      <c r="R1014" s="58">
        <v>1.0155437910234801E-2</v>
      </c>
      <c r="S1014" s="57">
        <v>0</v>
      </c>
      <c r="T1014" s="58">
        <v>0</v>
      </c>
      <c r="U1014" s="57">
        <v>0</v>
      </c>
      <c r="V1014" s="58">
        <v>0</v>
      </c>
      <c r="W1014" s="105"/>
      <c r="X1014" s="57">
        <v>0</v>
      </c>
      <c r="Y1014" s="58">
        <v>0</v>
      </c>
      <c r="Z1014" s="57">
        <v>0.46722243460000001</v>
      </c>
      <c r="AA1014" s="58">
        <v>4.2203147306303004E-3</v>
      </c>
      <c r="AB1014" s="57">
        <v>0</v>
      </c>
      <c r="AC1014" s="58">
        <v>0</v>
      </c>
    </row>
    <row r="1015" spans="1:29" x14ac:dyDescent="0.3">
      <c r="A1015" s="56" t="s">
        <v>311</v>
      </c>
      <c r="B1015" s="59">
        <v>347.1068950705</v>
      </c>
      <c r="C1015" s="60">
        <v>0.94892532127530504</v>
      </c>
      <c r="D1015" s="59">
        <v>144.3594033055</v>
      </c>
      <c r="E1015" s="60">
        <v>0.965511061679166</v>
      </c>
      <c r="F1015" s="59">
        <v>202.74749176500001</v>
      </c>
      <c r="G1015" s="60">
        <v>0.93745912064218295</v>
      </c>
      <c r="H1015" s="105"/>
      <c r="I1015" s="68">
        <v>27.494610204499999</v>
      </c>
      <c r="J1015" s="69">
        <v>91.163471943534404</v>
      </c>
      <c r="K1015" s="68">
        <v>53.750572085100103</v>
      </c>
      <c r="L1015" s="69">
        <v>96.122570947052594</v>
      </c>
      <c r="M1015" s="59">
        <v>53.560832701700001</v>
      </c>
      <c r="N1015" s="60">
        <v>0.95722221933783902</v>
      </c>
      <c r="O1015" s="59">
        <v>53.544380587799999</v>
      </c>
      <c r="P1015" s="60">
        <v>0.93764774152482</v>
      </c>
      <c r="Q1015" s="59">
        <v>43.960610430599999</v>
      </c>
      <c r="R1015" s="60">
        <v>0.955517579343521</v>
      </c>
      <c r="S1015" s="59">
        <v>74.418841242599896</v>
      </c>
      <c r="T1015" s="60">
        <v>0.95447472566565505</v>
      </c>
      <c r="U1015" s="59">
        <v>40.377047818200097</v>
      </c>
      <c r="V1015" s="60">
        <v>0.94612841432232297</v>
      </c>
      <c r="W1015" s="105"/>
      <c r="X1015" s="59">
        <v>74.380638718599997</v>
      </c>
      <c r="Y1015" s="60">
        <v>0.97048635344032597</v>
      </c>
      <c r="Z1015" s="59">
        <v>106.0319102575</v>
      </c>
      <c r="AA1015" s="60">
        <v>0.95776229829310799</v>
      </c>
      <c r="AB1015" s="59">
        <v>157.7806585603</v>
      </c>
      <c r="AC1015" s="60">
        <v>0.93072105321349197</v>
      </c>
    </row>
    <row r="1016" spans="1:29" x14ac:dyDescent="0.3">
      <c r="A1016" s="56" t="s">
        <v>312</v>
      </c>
      <c r="B1016" s="71">
        <v>4.3762717140043002</v>
      </c>
      <c r="C1016" s="71">
        <v>4.3762717140043002</v>
      </c>
      <c r="D1016" s="71">
        <v>4.3825932848044298</v>
      </c>
      <c r="E1016" s="71">
        <v>4.3825932848044298</v>
      </c>
      <c r="F1016" s="71">
        <v>4.3719181943096599</v>
      </c>
      <c r="G1016" s="71">
        <v>4.3719181943096599</v>
      </c>
      <c r="H1016" s="107"/>
      <c r="I1016" s="74">
        <v>4.2526164058487801</v>
      </c>
      <c r="J1016" s="74">
        <v>4.2526164058487801</v>
      </c>
      <c r="K1016" s="74">
        <v>4.1773139227015701</v>
      </c>
      <c r="L1016" s="74">
        <v>4.1773139227015701</v>
      </c>
      <c r="M1016" s="71">
        <v>4.33742686545094</v>
      </c>
      <c r="N1016" s="71">
        <v>4.33742686545094</v>
      </c>
      <c r="O1016" s="71">
        <v>4.4270667373156201</v>
      </c>
      <c r="P1016" s="71">
        <v>4.4270667373156201</v>
      </c>
      <c r="Q1016" s="71">
        <v>4.42046555155411</v>
      </c>
      <c r="R1016" s="71">
        <v>4.42046555155411</v>
      </c>
      <c r="S1016" s="71">
        <v>4.5597100850707699</v>
      </c>
      <c r="T1016" s="73">
        <v>4.5597100850707699</v>
      </c>
      <c r="U1016" s="71">
        <v>4.3239087151456896</v>
      </c>
      <c r="V1016" s="71">
        <v>4.3239087151456896</v>
      </c>
      <c r="W1016" s="107"/>
      <c r="X1016" s="71">
        <v>4.4881432256621103</v>
      </c>
      <c r="Y1016" s="71">
        <v>4.4881432256621103</v>
      </c>
      <c r="Z1016" s="71">
        <v>4.3874840361131602</v>
      </c>
      <c r="AA1016" s="71">
        <v>4.3874840361131602</v>
      </c>
      <c r="AB1016" s="71">
        <v>4.3007638015087801</v>
      </c>
      <c r="AC1016" s="71">
        <v>4.3007638015087801</v>
      </c>
    </row>
    <row r="1017" spans="1:29" x14ac:dyDescent="0.3">
      <c r="A1017" s="63" t="s">
        <v>1</v>
      </c>
    </row>
    <row r="1018" spans="1:29" x14ac:dyDescent="0.3">
      <c r="A1018" s="63" t="s">
        <v>1</v>
      </c>
    </row>
    <row r="1019" spans="1:29" x14ac:dyDescent="0.3">
      <c r="A1019" s="51" t="s">
        <v>451</v>
      </c>
    </row>
    <row r="1020" spans="1:29" x14ac:dyDescent="0.3">
      <c r="A1020" s="52" t="s">
        <v>1</v>
      </c>
    </row>
    <row r="1021" spans="1:29" x14ac:dyDescent="0.3">
      <c r="A1021" s="112" t="s">
        <v>1</v>
      </c>
      <c r="B1021" s="114" t="s">
        <v>502</v>
      </c>
      <c r="C1021" s="114" t="s">
        <v>1</v>
      </c>
      <c r="D1021" s="114" t="s">
        <v>346</v>
      </c>
      <c r="E1021" s="114" t="s">
        <v>1</v>
      </c>
      <c r="F1021" s="114" t="s">
        <v>347</v>
      </c>
      <c r="G1021" s="114" t="s">
        <v>1</v>
      </c>
      <c r="H1021" s="103"/>
      <c r="I1021" s="114" t="s">
        <v>350</v>
      </c>
      <c r="J1021" s="114" t="s">
        <v>1</v>
      </c>
      <c r="K1021" s="114" t="s">
        <v>351</v>
      </c>
      <c r="L1021" s="114" t="s">
        <v>1</v>
      </c>
      <c r="M1021" s="114" t="s">
        <v>352</v>
      </c>
      <c r="N1021" s="114" t="s">
        <v>1</v>
      </c>
      <c r="O1021" s="114" t="s">
        <v>353</v>
      </c>
      <c r="P1021" s="114" t="s">
        <v>1</v>
      </c>
      <c r="Q1021" s="114" t="s">
        <v>354</v>
      </c>
      <c r="R1021" s="114" t="s">
        <v>1</v>
      </c>
      <c r="S1021" s="114" t="s">
        <v>355</v>
      </c>
      <c r="T1021" s="114" t="s">
        <v>1</v>
      </c>
      <c r="U1021" s="114" t="s">
        <v>356</v>
      </c>
      <c r="V1021" s="114" t="s">
        <v>1</v>
      </c>
      <c r="W1021" s="103"/>
      <c r="X1021" s="114" t="s">
        <v>358</v>
      </c>
      <c r="Y1021" s="114" t="s">
        <v>1</v>
      </c>
      <c r="Z1021" s="114" t="s">
        <v>359</v>
      </c>
      <c r="AA1021" s="114" t="s">
        <v>1</v>
      </c>
      <c r="AB1021" s="114" t="s">
        <v>360</v>
      </c>
      <c r="AC1021" s="114" t="s">
        <v>1</v>
      </c>
    </row>
    <row r="1022" spans="1:29" x14ac:dyDescent="0.3">
      <c r="A1022" s="113" t="s">
        <v>1</v>
      </c>
      <c r="B1022" s="53" t="s">
        <v>14</v>
      </c>
      <c r="C1022" s="53" t="s">
        <v>15</v>
      </c>
      <c r="D1022" s="53" t="s">
        <v>14</v>
      </c>
      <c r="E1022" s="53" t="s">
        <v>15</v>
      </c>
      <c r="F1022" s="53" t="s">
        <v>14</v>
      </c>
      <c r="G1022" s="53" t="s">
        <v>15</v>
      </c>
      <c r="H1022" s="103"/>
      <c r="I1022" s="53" t="s">
        <v>14</v>
      </c>
      <c r="J1022" s="53" t="s">
        <v>15</v>
      </c>
      <c r="K1022" s="53" t="s">
        <v>14</v>
      </c>
      <c r="L1022" s="53" t="s">
        <v>15</v>
      </c>
      <c r="M1022" s="53" t="s">
        <v>14</v>
      </c>
      <c r="N1022" s="53" t="s">
        <v>15</v>
      </c>
      <c r="O1022" s="53" t="s">
        <v>14</v>
      </c>
      <c r="P1022" s="53" t="s">
        <v>15</v>
      </c>
      <c r="Q1022" s="53" t="s">
        <v>14</v>
      </c>
      <c r="R1022" s="53" t="s">
        <v>15</v>
      </c>
      <c r="S1022" s="53" t="s">
        <v>14</v>
      </c>
      <c r="T1022" s="53" t="s">
        <v>15</v>
      </c>
      <c r="U1022" s="53" t="s">
        <v>14</v>
      </c>
      <c r="V1022" s="53" t="s">
        <v>15</v>
      </c>
      <c r="W1022" s="103"/>
      <c r="X1022" s="53" t="s">
        <v>14</v>
      </c>
      <c r="Y1022" s="53" t="s">
        <v>15</v>
      </c>
      <c r="Z1022" s="53" t="s">
        <v>14</v>
      </c>
      <c r="AA1022" s="53" t="s">
        <v>15</v>
      </c>
      <c r="AB1022" s="53" t="s">
        <v>14</v>
      </c>
      <c r="AC1022" s="53" t="s">
        <v>15</v>
      </c>
    </row>
    <row r="1023" spans="1:29" x14ac:dyDescent="0.3">
      <c r="A1023" s="54" t="s">
        <v>16</v>
      </c>
      <c r="B1023" s="55">
        <v>223.11460434130001</v>
      </c>
      <c r="C1023" s="55">
        <v>223.11460434130001</v>
      </c>
      <c r="D1023" s="55">
        <v>118.9032194438</v>
      </c>
      <c r="E1023" s="55">
        <v>118.9032194438</v>
      </c>
      <c r="F1023" s="55">
        <v>104.2113848975</v>
      </c>
      <c r="G1023" s="55">
        <v>104.2113848975</v>
      </c>
      <c r="H1023" s="104"/>
      <c r="I1023" s="55">
        <v>35.3042964395</v>
      </c>
      <c r="J1023" s="55">
        <v>35.3042964395</v>
      </c>
      <c r="K1023" s="55">
        <v>31.8203755929</v>
      </c>
      <c r="L1023" s="55">
        <v>31.8203755929</v>
      </c>
      <c r="M1023" s="55">
        <v>22.026857434699998</v>
      </c>
      <c r="N1023" s="55">
        <v>22.026857434699998</v>
      </c>
      <c r="O1023" s="55">
        <v>34.124336456199998</v>
      </c>
      <c r="P1023" s="55">
        <v>34.124336456199998</v>
      </c>
      <c r="Q1023" s="55">
        <v>26.368583705100001</v>
      </c>
      <c r="R1023" s="55">
        <v>26.368583705100001</v>
      </c>
      <c r="S1023" s="55">
        <v>55.9375522335</v>
      </c>
      <c r="T1023" s="55">
        <v>55.9375522335</v>
      </c>
      <c r="U1023" s="55">
        <v>17.532602479400001</v>
      </c>
      <c r="V1023" s="55">
        <v>17.532602479400001</v>
      </c>
      <c r="W1023" s="104"/>
      <c r="X1023" s="55">
        <v>46.085571032200001</v>
      </c>
      <c r="Y1023" s="55">
        <v>46.085571032200001</v>
      </c>
      <c r="Z1023" s="55">
        <v>91.054979277800001</v>
      </c>
      <c r="AA1023" s="55">
        <v>91.054979277800001</v>
      </c>
      <c r="AB1023" s="55">
        <v>85.9740540313</v>
      </c>
      <c r="AC1023" s="55">
        <v>85.9740540313</v>
      </c>
    </row>
    <row r="1024" spans="1:29" x14ac:dyDescent="0.3">
      <c r="A1024" s="56" t="s">
        <v>310</v>
      </c>
      <c r="B1024" s="57">
        <v>0</v>
      </c>
      <c r="C1024" s="58">
        <v>0</v>
      </c>
      <c r="D1024" s="57">
        <v>0</v>
      </c>
      <c r="E1024" s="58">
        <v>0</v>
      </c>
      <c r="F1024" s="57">
        <v>0</v>
      </c>
      <c r="G1024" s="58">
        <v>0</v>
      </c>
      <c r="H1024" s="105"/>
      <c r="I1024" s="65">
        <v>0</v>
      </c>
      <c r="J1024" s="66">
        <v>0</v>
      </c>
      <c r="K1024" s="65">
        <v>0</v>
      </c>
      <c r="L1024" s="66">
        <v>0</v>
      </c>
      <c r="M1024" s="57">
        <v>0</v>
      </c>
      <c r="N1024" s="58">
        <v>0</v>
      </c>
      <c r="O1024" s="57">
        <v>0</v>
      </c>
      <c r="P1024" s="58">
        <v>0</v>
      </c>
      <c r="Q1024" s="57">
        <v>0</v>
      </c>
      <c r="R1024" s="58">
        <v>0</v>
      </c>
      <c r="S1024" s="57">
        <v>0</v>
      </c>
      <c r="T1024" s="58">
        <v>0</v>
      </c>
      <c r="U1024" s="65">
        <v>0</v>
      </c>
      <c r="V1024" s="66">
        <v>0</v>
      </c>
      <c r="W1024" s="106"/>
      <c r="X1024" s="57">
        <v>0</v>
      </c>
      <c r="Y1024" s="58">
        <v>0</v>
      </c>
      <c r="Z1024" s="57">
        <v>0</v>
      </c>
      <c r="AA1024" s="58">
        <v>0</v>
      </c>
      <c r="AB1024" s="57">
        <v>0</v>
      </c>
      <c r="AC1024" s="58">
        <v>0</v>
      </c>
    </row>
    <row r="1025" spans="1:29" x14ac:dyDescent="0.3">
      <c r="A1025" s="56" t="s">
        <v>311</v>
      </c>
      <c r="B1025" s="59">
        <v>215.895778326</v>
      </c>
      <c r="C1025" s="60">
        <v>0.96764521069065801</v>
      </c>
      <c r="D1025" s="59">
        <v>114.35490660070001</v>
      </c>
      <c r="E1025" s="60">
        <v>0.96174777382499899</v>
      </c>
      <c r="F1025" s="59">
        <v>101.54087172529999</v>
      </c>
      <c r="G1025" s="60">
        <v>0.974374074628922</v>
      </c>
      <c r="H1025" s="105"/>
      <c r="I1025" s="68">
        <v>35.3042964394999</v>
      </c>
      <c r="J1025" s="69">
        <v>100</v>
      </c>
      <c r="K1025" s="68">
        <v>29.512011427499999</v>
      </c>
      <c r="L1025" s="69">
        <v>92.745641362212396</v>
      </c>
      <c r="M1025" s="59">
        <v>21.134875277300001</v>
      </c>
      <c r="N1025" s="60">
        <v>0.95950479272659095</v>
      </c>
      <c r="O1025" s="59">
        <v>33.322790991100099</v>
      </c>
      <c r="P1025" s="60">
        <v>0.976511031470786</v>
      </c>
      <c r="Q1025" s="59">
        <v>26.368583705100001</v>
      </c>
      <c r="R1025" s="60">
        <v>1</v>
      </c>
      <c r="S1025" s="59">
        <v>54.596636120900101</v>
      </c>
      <c r="T1025" s="60">
        <v>0.97602833768981101</v>
      </c>
      <c r="U1025" s="68">
        <v>15.6565843646</v>
      </c>
      <c r="V1025" s="69">
        <v>89.299830889314705</v>
      </c>
      <c r="W1025" s="106"/>
      <c r="X1025" s="59">
        <v>46.085571032200001</v>
      </c>
      <c r="Y1025" s="60">
        <v>1</v>
      </c>
      <c r="Z1025" s="59">
        <v>89.400498090699998</v>
      </c>
      <c r="AA1025" s="60">
        <v>0.98182986586540899</v>
      </c>
      <c r="AB1025" s="59">
        <v>80.409709203099993</v>
      </c>
      <c r="AC1025" s="60">
        <v>0.93527878973609602</v>
      </c>
    </row>
    <row r="1026" spans="1:29" x14ac:dyDescent="0.3">
      <c r="A1026" s="56" t="s">
        <v>312</v>
      </c>
      <c r="B1026" s="71">
        <v>4.3154529567980902</v>
      </c>
      <c r="C1026" s="71">
        <v>4.3154529567980902</v>
      </c>
      <c r="D1026" s="71">
        <v>4.2842563055315397</v>
      </c>
      <c r="E1026" s="71">
        <v>4.2842563055315397</v>
      </c>
      <c r="F1026" s="71">
        <v>4.3510477459385299</v>
      </c>
      <c r="G1026" s="71">
        <v>4.3510477459385299</v>
      </c>
      <c r="H1026" s="107"/>
      <c r="I1026" s="74">
        <v>4.0893187943230602</v>
      </c>
      <c r="J1026" s="75">
        <v>4.0893187943230602</v>
      </c>
      <c r="K1026" s="74">
        <v>4.11498407820228</v>
      </c>
      <c r="L1026" s="74">
        <v>4.11498407820228</v>
      </c>
      <c r="M1026" s="71">
        <v>4.4721915467348898</v>
      </c>
      <c r="N1026" s="71">
        <v>4.4721915467348898</v>
      </c>
      <c r="O1026" s="71">
        <v>4.44103116656692</v>
      </c>
      <c r="P1026" s="71">
        <v>4.44103116656692</v>
      </c>
      <c r="Q1026" s="71">
        <v>4.5672780334124203</v>
      </c>
      <c r="R1026" s="73">
        <v>4.5672780334124203</v>
      </c>
      <c r="S1026" s="71">
        <v>4.3303581024668603</v>
      </c>
      <c r="T1026" s="71">
        <v>4.3303581024668603</v>
      </c>
      <c r="U1026" s="74">
        <v>4.2670142201535999</v>
      </c>
      <c r="V1026" s="74">
        <v>4.2670142201535999</v>
      </c>
      <c r="W1026" s="108"/>
      <c r="X1026" s="71">
        <v>4.49746762910633</v>
      </c>
      <c r="Y1026" s="73">
        <v>4.49746762910633</v>
      </c>
      <c r="Z1026" s="71">
        <v>4.2672383692654696</v>
      </c>
      <c r="AA1026" s="71">
        <v>4.2672383692654696</v>
      </c>
      <c r="AB1026" s="71">
        <v>4.2689497194442199</v>
      </c>
      <c r="AC1026" s="71">
        <v>4.2689497194442199</v>
      </c>
    </row>
    <row r="1027" spans="1:29" x14ac:dyDescent="0.3">
      <c r="A1027" s="63" t="s">
        <v>1</v>
      </c>
    </row>
    <row r="1028" spans="1:29" x14ac:dyDescent="0.3">
      <c r="A1028" s="63" t="s">
        <v>1</v>
      </c>
    </row>
    <row r="1029" spans="1:29" x14ac:dyDescent="0.3">
      <c r="A1029" s="51" t="s">
        <v>452</v>
      </c>
    </row>
    <row r="1030" spans="1:29" x14ac:dyDescent="0.3">
      <c r="A1030" s="52" t="s">
        <v>1</v>
      </c>
    </row>
    <row r="1031" spans="1:29" x14ac:dyDescent="0.3">
      <c r="A1031" s="112" t="s">
        <v>1</v>
      </c>
      <c r="B1031" s="114" t="s">
        <v>502</v>
      </c>
      <c r="C1031" s="114" t="s">
        <v>1</v>
      </c>
      <c r="D1031" s="114" t="s">
        <v>346</v>
      </c>
      <c r="E1031" s="114" t="s">
        <v>1</v>
      </c>
      <c r="F1031" s="114" t="s">
        <v>347</v>
      </c>
      <c r="G1031" s="114" t="s">
        <v>1</v>
      </c>
      <c r="H1031" s="103"/>
      <c r="I1031" s="114" t="s">
        <v>350</v>
      </c>
      <c r="J1031" s="114" t="s">
        <v>1</v>
      </c>
      <c r="K1031" s="114" t="s">
        <v>351</v>
      </c>
      <c r="L1031" s="114" t="s">
        <v>1</v>
      </c>
      <c r="M1031" s="114" t="s">
        <v>352</v>
      </c>
      <c r="N1031" s="114" t="s">
        <v>1</v>
      </c>
      <c r="O1031" s="114" t="s">
        <v>353</v>
      </c>
      <c r="P1031" s="114" t="s">
        <v>1</v>
      </c>
      <c r="Q1031" s="114" t="s">
        <v>354</v>
      </c>
      <c r="R1031" s="114" t="s">
        <v>1</v>
      </c>
      <c r="S1031" s="114" t="s">
        <v>355</v>
      </c>
      <c r="T1031" s="114" t="s">
        <v>1</v>
      </c>
      <c r="U1031" s="114" t="s">
        <v>356</v>
      </c>
      <c r="V1031" s="114" t="s">
        <v>1</v>
      </c>
      <c r="W1031" s="103"/>
      <c r="X1031" s="114" t="s">
        <v>358</v>
      </c>
      <c r="Y1031" s="114" t="s">
        <v>1</v>
      </c>
      <c r="Z1031" s="114" t="s">
        <v>359</v>
      </c>
      <c r="AA1031" s="114" t="s">
        <v>1</v>
      </c>
      <c r="AB1031" s="114" t="s">
        <v>360</v>
      </c>
      <c r="AC1031" s="114" t="s">
        <v>1</v>
      </c>
    </row>
    <row r="1032" spans="1:29" x14ac:dyDescent="0.3">
      <c r="A1032" s="113" t="s">
        <v>1</v>
      </c>
      <c r="B1032" s="53" t="s">
        <v>14</v>
      </c>
      <c r="C1032" s="53" t="s">
        <v>15</v>
      </c>
      <c r="D1032" s="53" t="s">
        <v>14</v>
      </c>
      <c r="E1032" s="53" t="s">
        <v>15</v>
      </c>
      <c r="F1032" s="53" t="s">
        <v>14</v>
      </c>
      <c r="G1032" s="53" t="s">
        <v>15</v>
      </c>
      <c r="H1032" s="103"/>
      <c r="I1032" s="53" t="s">
        <v>14</v>
      </c>
      <c r="J1032" s="53" t="s">
        <v>15</v>
      </c>
      <c r="K1032" s="53" t="s">
        <v>14</v>
      </c>
      <c r="L1032" s="53" t="s">
        <v>15</v>
      </c>
      <c r="M1032" s="53" t="s">
        <v>14</v>
      </c>
      <c r="N1032" s="53" t="s">
        <v>15</v>
      </c>
      <c r="O1032" s="53" t="s">
        <v>14</v>
      </c>
      <c r="P1032" s="53" t="s">
        <v>15</v>
      </c>
      <c r="Q1032" s="53" t="s">
        <v>14</v>
      </c>
      <c r="R1032" s="53" t="s">
        <v>15</v>
      </c>
      <c r="S1032" s="53" t="s">
        <v>14</v>
      </c>
      <c r="T1032" s="53" t="s">
        <v>15</v>
      </c>
      <c r="U1032" s="53" t="s">
        <v>14</v>
      </c>
      <c r="V1032" s="53" t="s">
        <v>15</v>
      </c>
      <c r="W1032" s="103"/>
      <c r="X1032" s="53" t="s">
        <v>14</v>
      </c>
      <c r="Y1032" s="53" t="s">
        <v>15</v>
      </c>
      <c r="Z1032" s="53" t="s">
        <v>14</v>
      </c>
      <c r="AA1032" s="53" t="s">
        <v>15</v>
      </c>
      <c r="AB1032" s="53" t="s">
        <v>14</v>
      </c>
      <c r="AC1032" s="53" t="s">
        <v>15</v>
      </c>
    </row>
    <row r="1033" spans="1:29" x14ac:dyDescent="0.3">
      <c r="A1033" s="54" t="s">
        <v>16</v>
      </c>
      <c r="B1033" s="55">
        <v>42.007378864400003</v>
      </c>
      <c r="C1033" s="55">
        <v>42.007378864400003</v>
      </c>
      <c r="D1033" s="55">
        <v>18.2225215337</v>
      </c>
      <c r="E1033" s="55">
        <v>18.2225215337</v>
      </c>
      <c r="F1033" s="55">
        <v>23.7848573307</v>
      </c>
      <c r="G1033" s="55">
        <v>23.7848573307</v>
      </c>
      <c r="H1033" s="104"/>
      <c r="I1033" s="55">
        <v>4.6179602762999998</v>
      </c>
      <c r="J1033" s="55">
        <v>4.6179602762999998</v>
      </c>
      <c r="K1033" s="55">
        <v>10.061218820400001</v>
      </c>
      <c r="L1033" s="55">
        <v>10.061218820400001</v>
      </c>
      <c r="M1033" s="55">
        <v>2.5351371388000001</v>
      </c>
      <c r="N1033" s="55">
        <v>2.5351371388000001</v>
      </c>
      <c r="O1033" s="55">
        <v>9.4967291529000004</v>
      </c>
      <c r="P1033" s="55">
        <v>9.4967291529000004</v>
      </c>
      <c r="Q1033" s="55">
        <v>5.2769372816000004</v>
      </c>
      <c r="R1033" s="55">
        <v>5.2769372816000004</v>
      </c>
      <c r="S1033" s="55">
        <v>5.2747982850000001</v>
      </c>
      <c r="T1033" s="55">
        <v>5.2747982850000001</v>
      </c>
      <c r="U1033" s="55">
        <v>4.7445979094000004</v>
      </c>
      <c r="V1033" s="55">
        <v>4.7445979094000004</v>
      </c>
      <c r="W1033" s="104"/>
      <c r="X1033" s="55">
        <v>10.9566899548</v>
      </c>
      <c r="Y1033" s="55">
        <v>10.9566899548</v>
      </c>
      <c r="Z1033" s="55">
        <v>15.893260740100001</v>
      </c>
      <c r="AA1033" s="55">
        <v>15.893260740100001</v>
      </c>
      <c r="AB1033" s="55">
        <v>15.157428169499999</v>
      </c>
      <c r="AC1033" s="55">
        <v>15.157428169499999</v>
      </c>
    </row>
    <row r="1034" spans="1:29" x14ac:dyDescent="0.3">
      <c r="A1034" s="56" t="s">
        <v>310</v>
      </c>
      <c r="B1034" s="57">
        <v>0</v>
      </c>
      <c r="C1034" s="58">
        <v>0</v>
      </c>
      <c r="D1034" s="65">
        <v>0</v>
      </c>
      <c r="E1034" s="66">
        <v>0</v>
      </c>
      <c r="F1034" s="65">
        <v>0</v>
      </c>
      <c r="G1034" s="66">
        <v>0</v>
      </c>
      <c r="H1034" s="106"/>
      <c r="I1034" s="65">
        <v>0</v>
      </c>
      <c r="J1034" s="66">
        <v>0</v>
      </c>
      <c r="K1034" s="65">
        <v>0</v>
      </c>
      <c r="L1034" s="66">
        <v>0</v>
      </c>
      <c r="M1034" s="65">
        <v>0</v>
      </c>
      <c r="N1034" s="66">
        <v>0</v>
      </c>
      <c r="O1034" s="65">
        <v>0</v>
      </c>
      <c r="P1034" s="66">
        <v>0</v>
      </c>
      <c r="Q1034" s="65">
        <v>0</v>
      </c>
      <c r="R1034" s="66">
        <v>0</v>
      </c>
      <c r="S1034" s="65">
        <v>0</v>
      </c>
      <c r="T1034" s="66">
        <v>0</v>
      </c>
      <c r="U1034" s="65">
        <v>0</v>
      </c>
      <c r="V1034" s="66">
        <v>0</v>
      </c>
      <c r="W1034" s="106"/>
      <c r="X1034" s="65">
        <v>0</v>
      </c>
      <c r="Y1034" s="66">
        <v>0</v>
      </c>
      <c r="Z1034" s="65">
        <v>0</v>
      </c>
      <c r="AA1034" s="66">
        <v>0</v>
      </c>
      <c r="AB1034" s="65">
        <v>0</v>
      </c>
      <c r="AC1034" s="66">
        <v>0</v>
      </c>
    </row>
    <row r="1035" spans="1:29" x14ac:dyDescent="0.3">
      <c r="A1035" s="56" t="s">
        <v>311</v>
      </c>
      <c r="B1035" s="59">
        <v>40.662693425000001</v>
      </c>
      <c r="C1035" s="60">
        <v>0.96798930388537996</v>
      </c>
      <c r="D1035" s="68">
        <v>16.877836094300001</v>
      </c>
      <c r="E1035" s="69">
        <v>92.620749895050494</v>
      </c>
      <c r="F1035" s="68">
        <v>23.7848573307</v>
      </c>
      <c r="G1035" s="69">
        <v>100</v>
      </c>
      <c r="H1035" s="106"/>
      <c r="I1035" s="68">
        <v>4.6179602763000096</v>
      </c>
      <c r="J1035" s="69">
        <v>100</v>
      </c>
      <c r="K1035" s="68">
        <v>10.061218820400001</v>
      </c>
      <c r="L1035" s="69">
        <v>100</v>
      </c>
      <c r="M1035" s="68">
        <v>1.77591919</v>
      </c>
      <c r="N1035" s="70">
        <v>70.052194132607198</v>
      </c>
      <c r="O1035" s="68">
        <v>9.4967291529000093</v>
      </c>
      <c r="P1035" s="69">
        <v>100</v>
      </c>
      <c r="Q1035" s="68">
        <v>5.2769372816000004</v>
      </c>
      <c r="R1035" s="69">
        <v>100</v>
      </c>
      <c r="S1035" s="68">
        <v>5.2747982849999904</v>
      </c>
      <c r="T1035" s="69">
        <v>100</v>
      </c>
      <c r="U1035" s="68">
        <v>4.1591304187999896</v>
      </c>
      <c r="V1035" s="69">
        <v>87.660334937127701</v>
      </c>
      <c r="W1035" s="106"/>
      <c r="X1035" s="68">
        <v>10.9566899548</v>
      </c>
      <c r="Y1035" s="69">
        <v>100</v>
      </c>
      <c r="Z1035" s="68">
        <v>15.893260740100001</v>
      </c>
      <c r="AA1035" s="69">
        <v>100</v>
      </c>
      <c r="AB1035" s="68">
        <v>13.8127427301</v>
      </c>
      <c r="AC1035" s="69">
        <v>91.128538269402497</v>
      </c>
    </row>
    <row r="1036" spans="1:29" x14ac:dyDescent="0.3">
      <c r="A1036" s="56" t="s">
        <v>312</v>
      </c>
      <c r="B1036" s="71">
        <v>4.3798494787738997</v>
      </c>
      <c r="C1036" s="71">
        <v>4.3798494787738997</v>
      </c>
      <c r="D1036" s="74">
        <v>4.2915308775229297</v>
      </c>
      <c r="E1036" s="74">
        <v>4.2915308775229297</v>
      </c>
      <c r="F1036" s="74">
        <v>4.44751385828837</v>
      </c>
      <c r="G1036" s="74">
        <v>4.44751385828837</v>
      </c>
      <c r="H1036" s="108"/>
      <c r="I1036" s="74">
        <v>5</v>
      </c>
      <c r="J1036" s="76">
        <v>5</v>
      </c>
      <c r="K1036" s="74">
        <v>4.1208748570634599</v>
      </c>
      <c r="L1036" s="74">
        <v>4.1208748570634599</v>
      </c>
      <c r="M1036" s="74">
        <v>4.0837013502947803</v>
      </c>
      <c r="N1036" s="74">
        <v>4.0837013502947803</v>
      </c>
      <c r="O1036" s="74">
        <v>4.5572516381267896</v>
      </c>
      <c r="P1036" s="74">
        <v>4.5572516381267896</v>
      </c>
      <c r="Q1036" s="74">
        <v>4.4884699409613704</v>
      </c>
      <c r="R1036" s="74">
        <v>4.4884699409613704</v>
      </c>
      <c r="S1036" s="74">
        <v>4.3499605517711304</v>
      </c>
      <c r="T1036" s="74">
        <v>4.3499605517711304</v>
      </c>
      <c r="U1036" s="74">
        <v>4.0409968278059196</v>
      </c>
      <c r="V1036" s="74">
        <v>4.0409968278059196</v>
      </c>
      <c r="W1036" s="108"/>
      <c r="X1036" s="74">
        <v>4.7386336466383803</v>
      </c>
      <c r="Y1036" s="76">
        <v>4.7386336466383803</v>
      </c>
      <c r="Z1036" s="74">
        <v>4.2013918517314801</v>
      </c>
      <c r="AA1036" s="74">
        <v>4.2013918517314801</v>
      </c>
      <c r="AB1036" s="74">
        <v>4.3076199898332597</v>
      </c>
      <c r="AC1036" s="74">
        <v>4.3076199898332597</v>
      </c>
    </row>
    <row r="1037" spans="1:29" x14ac:dyDescent="0.3">
      <c r="A1037" s="63" t="s">
        <v>1</v>
      </c>
    </row>
    <row r="1038" spans="1:29" x14ac:dyDescent="0.3">
      <c r="A1038" s="63" t="s">
        <v>1</v>
      </c>
    </row>
    <row r="1039" spans="1:29" x14ac:dyDescent="0.3">
      <c r="A1039" s="51" t="s">
        <v>453</v>
      </c>
    </row>
    <row r="1040" spans="1:29" x14ac:dyDescent="0.3">
      <c r="A1040" s="52" t="s">
        <v>1</v>
      </c>
    </row>
    <row r="1041" spans="1:29" x14ac:dyDescent="0.3">
      <c r="A1041" s="112" t="s">
        <v>1</v>
      </c>
      <c r="B1041" s="114" t="s">
        <v>502</v>
      </c>
      <c r="C1041" s="114" t="s">
        <v>1</v>
      </c>
      <c r="D1041" s="114" t="s">
        <v>346</v>
      </c>
      <c r="E1041" s="114" t="s">
        <v>1</v>
      </c>
      <c r="F1041" s="114" t="s">
        <v>347</v>
      </c>
      <c r="G1041" s="114" t="s">
        <v>1</v>
      </c>
      <c r="H1041" s="103"/>
      <c r="I1041" s="114" t="s">
        <v>350</v>
      </c>
      <c r="J1041" s="114" t="s">
        <v>1</v>
      </c>
      <c r="K1041" s="114" t="s">
        <v>351</v>
      </c>
      <c r="L1041" s="114" t="s">
        <v>1</v>
      </c>
      <c r="M1041" s="114" t="s">
        <v>352</v>
      </c>
      <c r="N1041" s="114" t="s">
        <v>1</v>
      </c>
      <c r="O1041" s="114" t="s">
        <v>353</v>
      </c>
      <c r="P1041" s="114" t="s">
        <v>1</v>
      </c>
      <c r="Q1041" s="114" t="s">
        <v>354</v>
      </c>
      <c r="R1041" s="114" t="s">
        <v>1</v>
      </c>
      <c r="S1041" s="114" t="s">
        <v>355</v>
      </c>
      <c r="T1041" s="114" t="s">
        <v>1</v>
      </c>
      <c r="U1041" s="114" t="s">
        <v>356</v>
      </c>
      <c r="V1041" s="114" t="s">
        <v>1</v>
      </c>
      <c r="W1041" s="103"/>
      <c r="X1041" s="114" t="s">
        <v>358</v>
      </c>
      <c r="Y1041" s="114" t="s">
        <v>1</v>
      </c>
      <c r="Z1041" s="114" t="s">
        <v>359</v>
      </c>
      <c r="AA1041" s="114" t="s">
        <v>1</v>
      </c>
      <c r="AB1041" s="114" t="s">
        <v>360</v>
      </c>
      <c r="AC1041" s="114" t="s">
        <v>1</v>
      </c>
    </row>
    <row r="1042" spans="1:29" x14ac:dyDescent="0.3">
      <c r="A1042" s="113" t="s">
        <v>1</v>
      </c>
      <c r="B1042" s="53" t="s">
        <v>14</v>
      </c>
      <c r="C1042" s="53" t="s">
        <v>15</v>
      </c>
      <c r="D1042" s="53" t="s">
        <v>14</v>
      </c>
      <c r="E1042" s="53" t="s">
        <v>15</v>
      </c>
      <c r="F1042" s="53" t="s">
        <v>14</v>
      </c>
      <c r="G1042" s="53" t="s">
        <v>15</v>
      </c>
      <c r="H1042" s="103"/>
      <c r="I1042" s="53" t="s">
        <v>14</v>
      </c>
      <c r="J1042" s="53" t="s">
        <v>15</v>
      </c>
      <c r="K1042" s="53" t="s">
        <v>14</v>
      </c>
      <c r="L1042" s="53" t="s">
        <v>15</v>
      </c>
      <c r="M1042" s="53" t="s">
        <v>14</v>
      </c>
      <c r="N1042" s="53" t="s">
        <v>15</v>
      </c>
      <c r="O1042" s="53" t="s">
        <v>14</v>
      </c>
      <c r="P1042" s="53" t="s">
        <v>15</v>
      </c>
      <c r="Q1042" s="53" t="s">
        <v>14</v>
      </c>
      <c r="R1042" s="53" t="s">
        <v>15</v>
      </c>
      <c r="S1042" s="53" t="s">
        <v>14</v>
      </c>
      <c r="T1042" s="53" t="s">
        <v>15</v>
      </c>
      <c r="U1042" s="53" t="s">
        <v>14</v>
      </c>
      <c r="V1042" s="53" t="s">
        <v>15</v>
      </c>
      <c r="W1042" s="103"/>
      <c r="X1042" s="53" t="s">
        <v>14</v>
      </c>
      <c r="Y1042" s="53" t="s">
        <v>15</v>
      </c>
      <c r="Z1042" s="53" t="s">
        <v>14</v>
      </c>
      <c r="AA1042" s="53" t="s">
        <v>15</v>
      </c>
      <c r="AB1042" s="53" t="s">
        <v>14</v>
      </c>
      <c r="AC1042" s="53" t="s">
        <v>15</v>
      </c>
    </row>
    <row r="1043" spans="1:29" x14ac:dyDescent="0.3">
      <c r="A1043" s="54" t="s">
        <v>16</v>
      </c>
      <c r="B1043" s="55">
        <v>223.67383592869999</v>
      </c>
      <c r="C1043" s="55">
        <v>223.67383592869999</v>
      </c>
      <c r="D1043" s="55">
        <v>100.5420722997</v>
      </c>
      <c r="E1043" s="55">
        <v>100.5420722997</v>
      </c>
      <c r="F1043" s="55">
        <v>123.13176362900001</v>
      </c>
      <c r="G1043" s="55">
        <v>123.13176362900001</v>
      </c>
      <c r="H1043" s="104"/>
      <c r="I1043" s="55">
        <v>29.7052379179</v>
      </c>
      <c r="J1043" s="55">
        <v>29.7052379179</v>
      </c>
      <c r="K1043" s="55">
        <v>17.343729044700002</v>
      </c>
      <c r="L1043" s="55">
        <v>17.343729044700002</v>
      </c>
      <c r="M1043" s="55">
        <v>15.2549015921</v>
      </c>
      <c r="N1043" s="55">
        <v>15.2549015921</v>
      </c>
      <c r="O1043" s="55">
        <v>21.744931328100002</v>
      </c>
      <c r="P1043" s="55">
        <v>21.744931328100002</v>
      </c>
      <c r="Q1043" s="55">
        <v>28.132247304500002</v>
      </c>
      <c r="R1043" s="55">
        <v>28.132247304500002</v>
      </c>
      <c r="S1043" s="55">
        <v>77.477480478299995</v>
      </c>
      <c r="T1043" s="55">
        <v>77.477480478299995</v>
      </c>
      <c r="U1043" s="55">
        <v>34.015308263100003</v>
      </c>
      <c r="V1043" s="55">
        <v>34.015308263100003</v>
      </c>
      <c r="W1043" s="104"/>
      <c r="X1043" s="55">
        <v>46.205685288399998</v>
      </c>
      <c r="Y1043" s="55">
        <v>46.205685288399998</v>
      </c>
      <c r="Z1043" s="55">
        <v>93.071550199300006</v>
      </c>
      <c r="AA1043" s="55">
        <v>93.071550199300006</v>
      </c>
      <c r="AB1043" s="55">
        <v>79.315099120100001</v>
      </c>
      <c r="AC1043" s="55">
        <v>79.315099120100001</v>
      </c>
    </row>
    <row r="1044" spans="1:29" x14ac:dyDescent="0.3">
      <c r="A1044" s="56" t="s">
        <v>310</v>
      </c>
      <c r="B1044" s="57">
        <v>1.0211047149000001</v>
      </c>
      <c r="C1044" s="58">
        <v>4.5651504596429197E-3</v>
      </c>
      <c r="D1044" s="57">
        <v>1.0211047149000001</v>
      </c>
      <c r="E1044" s="58">
        <v>1.01559943170482E-2</v>
      </c>
      <c r="F1044" s="57">
        <v>0</v>
      </c>
      <c r="G1044" s="58">
        <v>0</v>
      </c>
      <c r="H1044" s="105"/>
      <c r="I1044" s="65">
        <v>0</v>
      </c>
      <c r="J1044" s="66">
        <v>0</v>
      </c>
      <c r="K1044" s="65">
        <v>0</v>
      </c>
      <c r="L1044" s="66">
        <v>0</v>
      </c>
      <c r="M1044" s="65">
        <v>0</v>
      </c>
      <c r="N1044" s="66">
        <v>0</v>
      </c>
      <c r="O1044" s="65">
        <v>0</v>
      </c>
      <c r="P1044" s="66">
        <v>0</v>
      </c>
      <c r="Q1044" s="57">
        <v>0.3819354136</v>
      </c>
      <c r="R1044" s="58">
        <v>1.3576427416764E-2</v>
      </c>
      <c r="S1044" s="57">
        <v>0</v>
      </c>
      <c r="T1044" s="58">
        <v>0</v>
      </c>
      <c r="U1044" s="57">
        <v>0.63916930129999905</v>
      </c>
      <c r="V1044" s="58">
        <v>1.87906367437915E-2</v>
      </c>
      <c r="W1044" s="105"/>
      <c r="X1044" s="57">
        <v>0</v>
      </c>
      <c r="Y1044" s="58">
        <v>0</v>
      </c>
      <c r="Z1044" s="57">
        <v>0.63916930130000005</v>
      </c>
      <c r="AA1044" s="58">
        <v>6.8675046233924999E-3</v>
      </c>
      <c r="AB1044" s="57">
        <v>0.3819354136</v>
      </c>
      <c r="AC1044" s="58">
        <v>4.8154187265361404E-3</v>
      </c>
    </row>
    <row r="1045" spans="1:29" x14ac:dyDescent="0.3">
      <c r="A1045" s="56" t="s">
        <v>311</v>
      </c>
      <c r="B1045" s="59">
        <v>211.49994671760001</v>
      </c>
      <c r="C1045" s="60">
        <v>0.94557302976204805</v>
      </c>
      <c r="D1045" s="59">
        <v>98.968145059500003</v>
      </c>
      <c r="E1045" s="60">
        <v>0.98434558584083698</v>
      </c>
      <c r="F1045" s="59">
        <v>112.53180165809999</v>
      </c>
      <c r="G1045" s="60">
        <v>0.913913667290286</v>
      </c>
      <c r="H1045" s="105"/>
      <c r="I1045" s="68">
        <v>21.365238511800001</v>
      </c>
      <c r="J1045" s="70">
        <v>71.924145401055995</v>
      </c>
      <c r="K1045" s="68">
        <v>17.343729044700002</v>
      </c>
      <c r="L1045" s="69">
        <v>100</v>
      </c>
      <c r="M1045" s="68">
        <v>15.2549015921</v>
      </c>
      <c r="N1045" s="69">
        <v>100</v>
      </c>
      <c r="O1045" s="68">
        <v>21.744931328100002</v>
      </c>
      <c r="P1045" s="69">
        <v>100</v>
      </c>
      <c r="Q1045" s="59">
        <v>27.197489365599999</v>
      </c>
      <c r="R1045" s="60">
        <v>0.96677272424124905</v>
      </c>
      <c r="S1045" s="59">
        <v>75.933721587299999</v>
      </c>
      <c r="T1045" s="60">
        <v>0.98007474066696898</v>
      </c>
      <c r="U1045" s="59">
        <v>32.659935288000099</v>
      </c>
      <c r="V1045" s="60">
        <v>0.96015402933830496</v>
      </c>
      <c r="W1045" s="105"/>
      <c r="X1045" s="59">
        <v>45.652862763099897</v>
      </c>
      <c r="Y1045" s="60">
        <v>0.98803561678937402</v>
      </c>
      <c r="Z1045" s="59">
        <v>90.1724183332</v>
      </c>
      <c r="AA1045" s="60">
        <v>0.96885050415629803</v>
      </c>
      <c r="AB1045" s="59">
        <v>70.593164300400005</v>
      </c>
      <c r="AC1045" s="60">
        <v>0.89003437029696997</v>
      </c>
    </row>
    <row r="1046" spans="1:29" x14ac:dyDescent="0.3">
      <c r="A1046" s="56" t="s">
        <v>312</v>
      </c>
      <c r="B1046" s="71">
        <v>4.62751268907751</v>
      </c>
      <c r="C1046" s="71">
        <v>4.62751268907751</v>
      </c>
      <c r="D1046" s="71">
        <v>4.6535398619021304</v>
      </c>
      <c r="E1046" s="71">
        <v>4.6535398619021304</v>
      </c>
      <c r="F1046" s="71">
        <v>4.6062604482684302</v>
      </c>
      <c r="G1046" s="71">
        <v>4.6062604482684302</v>
      </c>
      <c r="H1046" s="107"/>
      <c r="I1046" s="74">
        <v>4.34876578557403</v>
      </c>
      <c r="J1046" s="74">
        <v>4.34876578557403</v>
      </c>
      <c r="K1046" s="74">
        <v>4.6345009180977099</v>
      </c>
      <c r="L1046" s="74">
        <v>4.6345009180977099</v>
      </c>
      <c r="M1046" s="74">
        <v>4.4907199635084298</v>
      </c>
      <c r="N1046" s="74">
        <v>4.4907199635084298</v>
      </c>
      <c r="O1046" s="74">
        <v>4.6024388747998204</v>
      </c>
      <c r="P1046" s="74">
        <v>4.6024388747998204</v>
      </c>
      <c r="Q1046" s="71">
        <v>4.7364630846887898</v>
      </c>
      <c r="R1046" s="71">
        <v>4.7364630846887898</v>
      </c>
      <c r="S1046" s="71">
        <v>4.7554958536021896</v>
      </c>
      <c r="T1046" s="71">
        <v>4.7554958536021896</v>
      </c>
      <c r="U1046" s="71">
        <v>4.56313568817425</v>
      </c>
      <c r="V1046" s="71">
        <v>4.56313568817425</v>
      </c>
      <c r="W1046" s="107"/>
      <c r="X1046" s="71">
        <v>4.7582949164871797</v>
      </c>
      <c r="Y1046" s="71">
        <v>4.7582949164871797</v>
      </c>
      <c r="Z1046" s="71">
        <v>4.6508107266065002</v>
      </c>
      <c r="AA1046" s="71">
        <v>4.6508107266065002</v>
      </c>
      <c r="AB1046" s="71">
        <v>4.5001212871251104</v>
      </c>
      <c r="AC1046" s="71">
        <v>4.5001212871251104</v>
      </c>
    </row>
    <row r="1047" spans="1:29" x14ac:dyDescent="0.3">
      <c r="A1047" s="63" t="s">
        <v>1</v>
      </c>
    </row>
    <row r="1048" spans="1:29" x14ac:dyDescent="0.3">
      <c r="A1048" s="63" t="s">
        <v>1</v>
      </c>
    </row>
    <row r="1049" spans="1:29" x14ac:dyDescent="0.3">
      <c r="A1049" s="51" t="s">
        <v>454</v>
      </c>
    </row>
    <row r="1050" spans="1:29" x14ac:dyDescent="0.3">
      <c r="A1050" s="52" t="s">
        <v>1</v>
      </c>
    </row>
    <row r="1051" spans="1:29" x14ac:dyDescent="0.3">
      <c r="A1051" s="112" t="s">
        <v>1</v>
      </c>
      <c r="B1051" s="114" t="s">
        <v>502</v>
      </c>
      <c r="C1051" s="114" t="s">
        <v>1</v>
      </c>
      <c r="D1051" s="114" t="s">
        <v>346</v>
      </c>
      <c r="E1051" s="114" t="s">
        <v>1</v>
      </c>
      <c r="F1051" s="114" t="s">
        <v>347</v>
      </c>
      <c r="G1051" s="114" t="s">
        <v>1</v>
      </c>
      <c r="H1051" s="103"/>
      <c r="I1051" s="114" t="s">
        <v>350</v>
      </c>
      <c r="J1051" s="114" t="s">
        <v>1</v>
      </c>
      <c r="K1051" s="114" t="s">
        <v>351</v>
      </c>
      <c r="L1051" s="114" t="s">
        <v>1</v>
      </c>
      <c r="M1051" s="114" t="s">
        <v>352</v>
      </c>
      <c r="N1051" s="114" t="s">
        <v>1</v>
      </c>
      <c r="O1051" s="114" t="s">
        <v>353</v>
      </c>
      <c r="P1051" s="114" t="s">
        <v>1</v>
      </c>
      <c r="Q1051" s="114" t="s">
        <v>354</v>
      </c>
      <c r="R1051" s="114" t="s">
        <v>1</v>
      </c>
      <c r="S1051" s="114" t="s">
        <v>355</v>
      </c>
      <c r="T1051" s="114" t="s">
        <v>1</v>
      </c>
      <c r="U1051" s="114" t="s">
        <v>356</v>
      </c>
      <c r="V1051" s="114" t="s">
        <v>1</v>
      </c>
      <c r="W1051" s="103"/>
      <c r="X1051" s="114" t="s">
        <v>358</v>
      </c>
      <c r="Y1051" s="114" t="s">
        <v>1</v>
      </c>
      <c r="Z1051" s="114" t="s">
        <v>359</v>
      </c>
      <c r="AA1051" s="114" t="s">
        <v>1</v>
      </c>
      <c r="AB1051" s="114" t="s">
        <v>360</v>
      </c>
      <c r="AC1051" s="114" t="s">
        <v>1</v>
      </c>
    </row>
    <row r="1052" spans="1:29" x14ac:dyDescent="0.3">
      <c r="A1052" s="113" t="s">
        <v>1</v>
      </c>
      <c r="B1052" s="53" t="s">
        <v>14</v>
      </c>
      <c r="C1052" s="53" t="s">
        <v>15</v>
      </c>
      <c r="D1052" s="53" t="s">
        <v>14</v>
      </c>
      <c r="E1052" s="53" t="s">
        <v>15</v>
      </c>
      <c r="F1052" s="53" t="s">
        <v>14</v>
      </c>
      <c r="G1052" s="53" t="s">
        <v>15</v>
      </c>
      <c r="H1052" s="103"/>
      <c r="I1052" s="53" t="s">
        <v>14</v>
      </c>
      <c r="J1052" s="53" t="s">
        <v>15</v>
      </c>
      <c r="K1052" s="53" t="s">
        <v>14</v>
      </c>
      <c r="L1052" s="53" t="s">
        <v>15</v>
      </c>
      <c r="M1052" s="53" t="s">
        <v>14</v>
      </c>
      <c r="N1052" s="53" t="s">
        <v>15</v>
      </c>
      <c r="O1052" s="53" t="s">
        <v>14</v>
      </c>
      <c r="P1052" s="53" t="s">
        <v>15</v>
      </c>
      <c r="Q1052" s="53" t="s">
        <v>14</v>
      </c>
      <c r="R1052" s="53" t="s">
        <v>15</v>
      </c>
      <c r="S1052" s="53" t="s">
        <v>14</v>
      </c>
      <c r="T1052" s="53" t="s">
        <v>15</v>
      </c>
      <c r="U1052" s="53" t="s">
        <v>14</v>
      </c>
      <c r="V1052" s="53" t="s">
        <v>15</v>
      </c>
      <c r="W1052" s="103"/>
      <c r="X1052" s="53" t="s">
        <v>14</v>
      </c>
      <c r="Y1052" s="53" t="s">
        <v>15</v>
      </c>
      <c r="Z1052" s="53" t="s">
        <v>14</v>
      </c>
      <c r="AA1052" s="53" t="s">
        <v>15</v>
      </c>
      <c r="AB1052" s="53" t="s">
        <v>14</v>
      </c>
      <c r="AC1052" s="53" t="s">
        <v>15</v>
      </c>
    </row>
    <row r="1053" spans="1:29" x14ac:dyDescent="0.3">
      <c r="A1053" s="54" t="s">
        <v>16</v>
      </c>
      <c r="B1053" s="55">
        <v>40.268784121400003</v>
      </c>
      <c r="C1053" s="55">
        <v>40.268784121400003</v>
      </c>
      <c r="D1053" s="55">
        <v>26.299666561199999</v>
      </c>
      <c r="E1053" s="55">
        <v>26.299666561199999</v>
      </c>
      <c r="F1053" s="55">
        <v>13.969117560200001</v>
      </c>
      <c r="G1053" s="55">
        <v>13.969117560200001</v>
      </c>
      <c r="H1053" s="104"/>
      <c r="I1053" s="55">
        <v>7.7470843103</v>
      </c>
      <c r="J1053" s="55">
        <v>7.7470843103</v>
      </c>
      <c r="K1053" s="55">
        <v>6.5282243430999998</v>
      </c>
      <c r="L1053" s="55">
        <v>6.5282243430999998</v>
      </c>
      <c r="M1053" s="55">
        <v>5.4171413987000001</v>
      </c>
      <c r="N1053" s="55">
        <v>5.4171413987000001</v>
      </c>
      <c r="O1053" s="55">
        <v>9.3585082731</v>
      </c>
      <c r="P1053" s="55">
        <v>9.3585082731</v>
      </c>
      <c r="Q1053" s="55">
        <v>3.6632407693000002</v>
      </c>
      <c r="R1053" s="55">
        <v>3.6632407693000002</v>
      </c>
      <c r="S1053" s="55">
        <v>0.88574593879999997</v>
      </c>
      <c r="T1053" s="55">
        <v>0.88574593879999997</v>
      </c>
      <c r="U1053" s="55">
        <v>6.6688390881000004</v>
      </c>
      <c r="V1053" s="55">
        <v>6.6688390881000004</v>
      </c>
      <c r="W1053" s="104"/>
      <c r="X1053" s="55">
        <v>10.514455763100001</v>
      </c>
      <c r="Y1053" s="55">
        <v>10.514455763100001</v>
      </c>
      <c r="Z1053" s="55">
        <v>12.495833431699999</v>
      </c>
      <c r="AA1053" s="55">
        <v>12.495833431699999</v>
      </c>
      <c r="AB1053" s="55">
        <v>14.7486212353</v>
      </c>
      <c r="AC1053" s="55">
        <v>14.7486212353</v>
      </c>
    </row>
    <row r="1054" spans="1:29" x14ac:dyDescent="0.3">
      <c r="A1054" s="56" t="s">
        <v>310</v>
      </c>
      <c r="B1054" s="57">
        <v>0.381935413599999</v>
      </c>
      <c r="C1054" s="58">
        <v>9.4846522420086801E-3</v>
      </c>
      <c r="D1054" s="65">
        <v>0.3819354136</v>
      </c>
      <c r="E1054" s="66">
        <v>1.45224431918643</v>
      </c>
      <c r="F1054" s="65">
        <v>0</v>
      </c>
      <c r="G1054" s="66">
        <v>0</v>
      </c>
      <c r="H1054" s="106"/>
      <c r="I1054" s="65">
        <v>0</v>
      </c>
      <c r="J1054" s="66">
        <v>0</v>
      </c>
      <c r="K1054" s="65">
        <v>0</v>
      </c>
      <c r="L1054" s="66">
        <v>0</v>
      </c>
      <c r="M1054" s="65">
        <v>0</v>
      </c>
      <c r="N1054" s="66">
        <v>0</v>
      </c>
      <c r="O1054" s="65">
        <v>0</v>
      </c>
      <c r="P1054" s="66">
        <v>0</v>
      </c>
      <c r="Q1054" s="65">
        <v>0.38193541360000099</v>
      </c>
      <c r="R1054" s="66">
        <v>10.4261619056228</v>
      </c>
      <c r="S1054" s="65">
        <v>0</v>
      </c>
      <c r="T1054" s="66">
        <v>0</v>
      </c>
      <c r="U1054" s="65">
        <v>0</v>
      </c>
      <c r="V1054" s="66">
        <v>0</v>
      </c>
      <c r="W1054" s="106"/>
      <c r="X1054" s="65">
        <v>0</v>
      </c>
      <c r="Y1054" s="66">
        <v>0</v>
      </c>
      <c r="Z1054" s="65">
        <v>0</v>
      </c>
      <c r="AA1054" s="66">
        <v>0</v>
      </c>
      <c r="AB1054" s="65">
        <v>0.3819354136</v>
      </c>
      <c r="AC1054" s="66">
        <v>2.5896347021636101</v>
      </c>
    </row>
    <row r="1055" spans="1:29" x14ac:dyDescent="0.3">
      <c r="A1055" s="56" t="s">
        <v>311</v>
      </c>
      <c r="B1055" s="59">
        <v>37.967981872399903</v>
      </c>
      <c r="C1055" s="60">
        <v>0.94286387584825804</v>
      </c>
      <c r="D1055" s="68">
        <v>25.278561846300001</v>
      </c>
      <c r="E1055" s="69">
        <v>96.117423342520894</v>
      </c>
      <c r="F1055" s="68">
        <v>12.689420026100001</v>
      </c>
      <c r="G1055" s="69">
        <v>90.839095393212006</v>
      </c>
      <c r="H1055" s="106"/>
      <c r="I1055" s="68">
        <v>7.7470843103</v>
      </c>
      <c r="J1055" s="69">
        <v>100</v>
      </c>
      <c r="K1055" s="68">
        <v>6.5282243430999998</v>
      </c>
      <c r="L1055" s="69">
        <v>100</v>
      </c>
      <c r="M1055" s="68">
        <v>4.1374438646000096</v>
      </c>
      <c r="N1055" s="69">
        <v>76.376885151879193</v>
      </c>
      <c r="O1055" s="68">
        <v>9.3585082731000107</v>
      </c>
      <c r="P1055" s="69">
        <v>100</v>
      </c>
      <c r="Q1055" s="68">
        <v>3.28130535570001</v>
      </c>
      <c r="R1055" s="69">
        <v>89.573838094377194</v>
      </c>
      <c r="S1055" s="68">
        <v>0.88574593879999997</v>
      </c>
      <c r="T1055" s="69">
        <v>100</v>
      </c>
      <c r="U1055" s="68">
        <v>6.0296697867999898</v>
      </c>
      <c r="V1055" s="69">
        <v>90.415583689212895</v>
      </c>
      <c r="W1055" s="106"/>
      <c r="X1055" s="68">
        <v>10.514455763100001</v>
      </c>
      <c r="Y1055" s="69">
        <v>100</v>
      </c>
      <c r="Z1055" s="68">
        <v>11.1822815353</v>
      </c>
      <c r="AA1055" s="69">
        <v>89.488080938501298</v>
      </c>
      <c r="AB1055" s="68">
        <v>13.7613708827</v>
      </c>
      <c r="AC1055" s="69">
        <v>93.306151559190695</v>
      </c>
    </row>
    <row r="1056" spans="1:29" x14ac:dyDescent="0.3">
      <c r="A1056" s="56" t="s">
        <v>312</v>
      </c>
      <c r="B1056" s="71">
        <v>4.3796422282819796</v>
      </c>
      <c r="C1056" s="71">
        <v>4.3796422282819796</v>
      </c>
      <c r="D1056" s="74">
        <v>4.3788228821196702</v>
      </c>
      <c r="E1056" s="74">
        <v>4.3788228821196702</v>
      </c>
      <c r="F1056" s="74">
        <v>4.3812546833202601</v>
      </c>
      <c r="G1056" s="74">
        <v>4.3812546833202601</v>
      </c>
      <c r="H1056" s="108"/>
      <c r="I1056" s="74">
        <v>4</v>
      </c>
      <c r="J1056" s="75">
        <v>4</v>
      </c>
      <c r="K1056" s="74">
        <v>4.5204107505114797</v>
      </c>
      <c r="L1056" s="74">
        <v>4.5204107505114797</v>
      </c>
      <c r="M1056" s="74">
        <v>4.2540432963320596</v>
      </c>
      <c r="N1056" s="74">
        <v>4.2540432963320596</v>
      </c>
      <c r="O1056" s="74">
        <v>4.43254650977181</v>
      </c>
      <c r="P1056" s="74">
        <v>4.43254650977181</v>
      </c>
      <c r="Q1056" s="74">
        <v>4.6155057435743903</v>
      </c>
      <c r="R1056" s="74">
        <v>4.6155057435743903</v>
      </c>
      <c r="S1056" s="74">
        <v>4</v>
      </c>
      <c r="T1056" s="75">
        <v>4</v>
      </c>
      <c r="U1056" s="74">
        <v>4.6201111705153197</v>
      </c>
      <c r="V1056" s="74">
        <v>4.6201111705153197</v>
      </c>
      <c r="W1056" s="108"/>
      <c r="X1056" s="74">
        <v>4.1539724694816398</v>
      </c>
      <c r="Y1056" s="74">
        <v>4.1539724694816398</v>
      </c>
      <c r="Z1056" s="74">
        <v>4.3966400910903998</v>
      </c>
      <c r="AA1056" s="74">
        <v>4.3966400910903998</v>
      </c>
      <c r="AB1056" s="74">
        <v>4.4223035813317901</v>
      </c>
      <c r="AC1056" s="74">
        <v>4.4223035813317901</v>
      </c>
    </row>
    <row r="1057" spans="1:29" x14ac:dyDescent="0.3">
      <c r="A1057" s="63" t="s">
        <v>1</v>
      </c>
    </row>
    <row r="1058" spans="1:29" x14ac:dyDescent="0.3">
      <c r="A1058" s="63" t="s">
        <v>1</v>
      </c>
    </row>
    <row r="1059" spans="1:29" x14ac:dyDescent="0.3">
      <c r="A1059" s="51" t="s">
        <v>455</v>
      </c>
    </row>
    <row r="1060" spans="1:29" x14ac:dyDescent="0.3">
      <c r="A1060" s="52" t="s">
        <v>1</v>
      </c>
    </row>
    <row r="1061" spans="1:29" x14ac:dyDescent="0.3">
      <c r="A1061" s="112" t="s">
        <v>1</v>
      </c>
      <c r="B1061" s="114" t="s">
        <v>502</v>
      </c>
      <c r="C1061" s="114" t="s">
        <v>1</v>
      </c>
      <c r="D1061" s="114" t="s">
        <v>346</v>
      </c>
      <c r="E1061" s="114" t="s">
        <v>1</v>
      </c>
      <c r="F1061" s="114" t="s">
        <v>347</v>
      </c>
      <c r="G1061" s="114" t="s">
        <v>1</v>
      </c>
      <c r="H1061" s="103"/>
      <c r="I1061" s="114" t="s">
        <v>350</v>
      </c>
      <c r="J1061" s="114" t="s">
        <v>1</v>
      </c>
      <c r="K1061" s="114" t="s">
        <v>351</v>
      </c>
      <c r="L1061" s="114" t="s">
        <v>1</v>
      </c>
      <c r="M1061" s="114" t="s">
        <v>352</v>
      </c>
      <c r="N1061" s="114" t="s">
        <v>1</v>
      </c>
      <c r="O1061" s="114" t="s">
        <v>353</v>
      </c>
      <c r="P1061" s="114" t="s">
        <v>1</v>
      </c>
      <c r="Q1061" s="114" t="s">
        <v>354</v>
      </c>
      <c r="R1061" s="114" t="s">
        <v>1</v>
      </c>
      <c r="S1061" s="114" t="s">
        <v>355</v>
      </c>
      <c r="T1061" s="114" t="s">
        <v>1</v>
      </c>
      <c r="U1061" s="114" t="s">
        <v>356</v>
      </c>
      <c r="V1061" s="114" t="s">
        <v>1</v>
      </c>
      <c r="W1061" s="103"/>
      <c r="X1061" s="114" t="s">
        <v>358</v>
      </c>
      <c r="Y1061" s="114" t="s">
        <v>1</v>
      </c>
      <c r="Z1061" s="114" t="s">
        <v>359</v>
      </c>
      <c r="AA1061" s="114" t="s">
        <v>1</v>
      </c>
      <c r="AB1061" s="114" t="s">
        <v>360</v>
      </c>
      <c r="AC1061" s="114" t="s">
        <v>1</v>
      </c>
    </row>
    <row r="1062" spans="1:29" x14ac:dyDescent="0.3">
      <c r="A1062" s="113" t="s">
        <v>1</v>
      </c>
      <c r="B1062" s="53" t="s">
        <v>14</v>
      </c>
      <c r="C1062" s="53" t="s">
        <v>15</v>
      </c>
      <c r="D1062" s="53" t="s">
        <v>14</v>
      </c>
      <c r="E1062" s="53" t="s">
        <v>15</v>
      </c>
      <c r="F1062" s="53" t="s">
        <v>14</v>
      </c>
      <c r="G1062" s="53" t="s">
        <v>15</v>
      </c>
      <c r="H1062" s="103"/>
      <c r="I1062" s="53" t="s">
        <v>14</v>
      </c>
      <c r="J1062" s="53" t="s">
        <v>15</v>
      </c>
      <c r="K1062" s="53" t="s">
        <v>14</v>
      </c>
      <c r="L1062" s="53" t="s">
        <v>15</v>
      </c>
      <c r="M1062" s="53" t="s">
        <v>14</v>
      </c>
      <c r="N1062" s="53" t="s">
        <v>15</v>
      </c>
      <c r="O1062" s="53" t="s">
        <v>14</v>
      </c>
      <c r="P1062" s="53" t="s">
        <v>15</v>
      </c>
      <c r="Q1062" s="53" t="s">
        <v>14</v>
      </c>
      <c r="R1062" s="53" t="s">
        <v>15</v>
      </c>
      <c r="S1062" s="53" t="s">
        <v>14</v>
      </c>
      <c r="T1062" s="53" t="s">
        <v>15</v>
      </c>
      <c r="U1062" s="53" t="s">
        <v>14</v>
      </c>
      <c r="V1062" s="53" t="s">
        <v>15</v>
      </c>
      <c r="W1062" s="103"/>
      <c r="X1062" s="53" t="s">
        <v>14</v>
      </c>
      <c r="Y1062" s="53" t="s">
        <v>15</v>
      </c>
      <c r="Z1062" s="53" t="s">
        <v>14</v>
      </c>
      <c r="AA1062" s="53" t="s">
        <v>15</v>
      </c>
      <c r="AB1062" s="53" t="s">
        <v>14</v>
      </c>
      <c r="AC1062" s="53" t="s">
        <v>15</v>
      </c>
    </row>
    <row r="1063" spans="1:29" x14ac:dyDescent="0.3">
      <c r="A1063" s="54" t="s">
        <v>16</v>
      </c>
      <c r="B1063" s="55">
        <v>373.08293300050002</v>
      </c>
      <c r="C1063" s="55">
        <v>373.08293300050002</v>
      </c>
      <c r="D1063" s="55">
        <v>159.0978694099</v>
      </c>
      <c r="E1063" s="55">
        <v>159.0978694099</v>
      </c>
      <c r="F1063" s="55">
        <v>213.98506359059999</v>
      </c>
      <c r="G1063" s="55">
        <v>213.98506359059999</v>
      </c>
      <c r="H1063" s="104"/>
      <c r="I1063" s="55">
        <v>32.915821138200002</v>
      </c>
      <c r="J1063" s="55">
        <v>32.915821138200002</v>
      </c>
      <c r="K1063" s="55">
        <v>53.698347244700003</v>
      </c>
      <c r="L1063" s="55">
        <v>53.698347244700003</v>
      </c>
      <c r="M1063" s="55">
        <v>58.299494573099999</v>
      </c>
      <c r="N1063" s="55">
        <v>58.299494573099999</v>
      </c>
      <c r="O1063" s="55">
        <v>66.644406799699993</v>
      </c>
      <c r="P1063" s="55">
        <v>66.644406799699993</v>
      </c>
      <c r="Q1063" s="55">
        <v>45.641693292399999</v>
      </c>
      <c r="R1063" s="55">
        <v>45.641693292399999</v>
      </c>
      <c r="S1063" s="55">
        <v>78.1095842191</v>
      </c>
      <c r="T1063" s="55">
        <v>78.1095842191</v>
      </c>
      <c r="U1063" s="55">
        <v>37.773585733300003</v>
      </c>
      <c r="V1063" s="55">
        <v>37.773585733300003</v>
      </c>
      <c r="W1063" s="104"/>
      <c r="X1063" s="55">
        <v>48.465322264500003</v>
      </c>
      <c r="Y1063" s="55">
        <v>48.465322264500003</v>
      </c>
      <c r="Z1063" s="55">
        <v>145.573444628</v>
      </c>
      <c r="AA1063" s="55">
        <v>145.573444628</v>
      </c>
      <c r="AB1063" s="55">
        <v>176.5342924167</v>
      </c>
      <c r="AC1063" s="55">
        <v>176.5342924167</v>
      </c>
    </row>
    <row r="1064" spans="1:29" x14ac:dyDescent="0.3">
      <c r="A1064" s="56" t="s">
        <v>310</v>
      </c>
      <c r="B1064" s="57">
        <v>3.769326135</v>
      </c>
      <c r="C1064" s="58">
        <v>1.0103185650132501E-2</v>
      </c>
      <c r="D1064" s="57">
        <v>3.2193461102000001</v>
      </c>
      <c r="E1064" s="58">
        <v>2.0235004542428402E-2</v>
      </c>
      <c r="F1064" s="57">
        <v>0.54998002480000097</v>
      </c>
      <c r="G1064" s="58">
        <v>2.5701795049220401E-3</v>
      </c>
      <c r="H1064" s="105"/>
      <c r="I1064" s="65">
        <v>0</v>
      </c>
      <c r="J1064" s="66">
        <v>0</v>
      </c>
      <c r="K1064" s="65">
        <v>0</v>
      </c>
      <c r="L1064" s="66">
        <v>0</v>
      </c>
      <c r="M1064" s="57">
        <v>0</v>
      </c>
      <c r="N1064" s="58">
        <v>0</v>
      </c>
      <c r="O1064" s="57">
        <v>0.54998002479999997</v>
      </c>
      <c r="P1064" s="58">
        <v>8.25245585054072E-3</v>
      </c>
      <c r="Q1064" s="57">
        <v>0.45409895790000099</v>
      </c>
      <c r="R1064" s="58">
        <v>9.9492136496963403E-3</v>
      </c>
      <c r="S1064" s="57">
        <v>2.7652471523000002</v>
      </c>
      <c r="T1064" s="58">
        <v>3.5402149172160398E-2</v>
      </c>
      <c r="U1064" s="57">
        <v>0</v>
      </c>
      <c r="V1064" s="58">
        <v>0</v>
      </c>
      <c r="W1064" s="105"/>
      <c r="X1064" s="57">
        <v>0.45409895789999999</v>
      </c>
      <c r="Y1064" s="58">
        <v>9.3695643953784092E-3</v>
      </c>
      <c r="Z1064" s="57">
        <v>0.54998002479999997</v>
      </c>
      <c r="AA1064" s="58">
        <v>3.7780243931537401E-3</v>
      </c>
      <c r="AB1064" s="57">
        <v>2.7652471523000002</v>
      </c>
      <c r="AC1064" s="58">
        <v>1.56640792813941E-2</v>
      </c>
    </row>
    <row r="1065" spans="1:29" x14ac:dyDescent="0.3">
      <c r="A1065" s="56" t="s">
        <v>311</v>
      </c>
      <c r="B1065" s="59">
        <v>360.20808712689899</v>
      </c>
      <c r="C1065" s="60">
        <v>0.96549065975745696</v>
      </c>
      <c r="D1065" s="59">
        <v>153.48809588500001</v>
      </c>
      <c r="E1065" s="60">
        <v>0.96474010905547103</v>
      </c>
      <c r="F1065" s="59">
        <v>206.7199912419</v>
      </c>
      <c r="G1065" s="60">
        <v>0.96604869411539995</v>
      </c>
      <c r="H1065" s="105"/>
      <c r="I1065" s="68">
        <v>32.915821138199902</v>
      </c>
      <c r="J1065" s="69">
        <v>100</v>
      </c>
      <c r="K1065" s="68">
        <v>50.816639582999997</v>
      </c>
      <c r="L1065" s="69">
        <v>94.6335263382162</v>
      </c>
      <c r="M1065" s="59">
        <v>55.669475490300002</v>
      </c>
      <c r="N1065" s="60">
        <v>0.95488778930146101</v>
      </c>
      <c r="O1065" s="59">
        <v>65.141435908999995</v>
      </c>
      <c r="P1065" s="60">
        <v>0.97744790654049596</v>
      </c>
      <c r="Q1065" s="59">
        <v>43.1322596969001</v>
      </c>
      <c r="R1065" s="60">
        <v>0.94501883224569405</v>
      </c>
      <c r="S1065" s="59">
        <v>75.344337066799994</v>
      </c>
      <c r="T1065" s="60">
        <v>0.96459785082784</v>
      </c>
      <c r="U1065" s="59">
        <v>37.188118242700099</v>
      </c>
      <c r="V1065" s="60">
        <v>0.98450061122781196</v>
      </c>
      <c r="W1065" s="105"/>
      <c r="X1065" s="59">
        <v>47.058232440699904</v>
      </c>
      <c r="Y1065" s="60">
        <v>0.97096708000576604</v>
      </c>
      <c r="Z1065" s="59">
        <v>142.14175694150001</v>
      </c>
      <c r="AA1065" s="60">
        <v>0.97642641695214805</v>
      </c>
      <c r="AB1065" s="59">
        <v>168.49822405340001</v>
      </c>
      <c r="AC1065" s="60">
        <v>0.95447871202082801</v>
      </c>
    </row>
    <row r="1066" spans="1:29" x14ac:dyDescent="0.3">
      <c r="A1066" s="56" t="s">
        <v>312</v>
      </c>
      <c r="B1066" s="71">
        <v>4.5972901535031099</v>
      </c>
      <c r="C1066" s="71">
        <v>4.5972901535031099</v>
      </c>
      <c r="D1066" s="71">
        <v>4.5848657450979102</v>
      </c>
      <c r="E1066" s="71">
        <v>4.5848657450979102</v>
      </c>
      <c r="F1066" s="71">
        <v>4.6066411122155202</v>
      </c>
      <c r="G1066" s="71">
        <v>4.6066411122155202</v>
      </c>
      <c r="H1066" s="107"/>
      <c r="I1066" s="74">
        <v>4.4898784568247203</v>
      </c>
      <c r="J1066" s="74">
        <v>4.4898784568247203</v>
      </c>
      <c r="K1066" s="74">
        <v>4.4322748896101496</v>
      </c>
      <c r="L1066" s="74">
        <v>4.4322748896101496</v>
      </c>
      <c r="M1066" s="71">
        <v>4.6367559573929196</v>
      </c>
      <c r="N1066" s="71">
        <v>4.6367559573929196</v>
      </c>
      <c r="O1066" s="71">
        <v>4.7091553607903496</v>
      </c>
      <c r="P1066" s="71">
        <v>4.7091553607903496</v>
      </c>
      <c r="Q1066" s="71">
        <v>4.5644544933303299</v>
      </c>
      <c r="R1066" s="71">
        <v>4.5644544933303299</v>
      </c>
      <c r="S1066" s="71">
        <v>4.6225363959908199</v>
      </c>
      <c r="T1066" s="71">
        <v>4.6225363959908199</v>
      </c>
      <c r="U1066" s="71">
        <v>4.6434101120899003</v>
      </c>
      <c r="V1066" s="71">
        <v>4.6434101120899003</v>
      </c>
      <c r="W1066" s="107"/>
      <c r="X1066" s="71">
        <v>4.52452791724488</v>
      </c>
      <c r="Y1066" s="71">
        <v>4.52452791724488</v>
      </c>
      <c r="Z1066" s="71">
        <v>4.5801335961587597</v>
      </c>
      <c r="AA1066" s="71">
        <v>4.5801335961587597</v>
      </c>
      <c r="AB1066" s="71">
        <v>4.6256129559927004</v>
      </c>
      <c r="AC1066" s="71">
        <v>4.6256129559927004</v>
      </c>
    </row>
    <row r="1067" spans="1:29" x14ac:dyDescent="0.3">
      <c r="A1067" s="63" t="s">
        <v>1</v>
      </c>
    </row>
    <row r="1068" spans="1:29" x14ac:dyDescent="0.3">
      <c r="A1068" s="63" t="s">
        <v>1</v>
      </c>
    </row>
    <row r="1069" spans="1:29" x14ac:dyDescent="0.3">
      <c r="A1069" s="51" t="s">
        <v>456</v>
      </c>
    </row>
    <row r="1070" spans="1:29" x14ac:dyDescent="0.3">
      <c r="A1070" s="52" t="s">
        <v>1</v>
      </c>
    </row>
    <row r="1071" spans="1:29" x14ac:dyDescent="0.3">
      <c r="A1071" s="112" t="s">
        <v>1</v>
      </c>
      <c r="B1071" s="114" t="s">
        <v>502</v>
      </c>
      <c r="C1071" s="114" t="s">
        <v>1</v>
      </c>
      <c r="D1071" s="114" t="s">
        <v>346</v>
      </c>
      <c r="E1071" s="114" t="s">
        <v>1</v>
      </c>
      <c r="F1071" s="114" t="s">
        <v>347</v>
      </c>
      <c r="G1071" s="114" t="s">
        <v>1</v>
      </c>
      <c r="H1071" s="103"/>
      <c r="I1071" s="114" t="s">
        <v>350</v>
      </c>
      <c r="J1071" s="114" t="s">
        <v>1</v>
      </c>
      <c r="K1071" s="114" t="s">
        <v>351</v>
      </c>
      <c r="L1071" s="114" t="s">
        <v>1</v>
      </c>
      <c r="M1071" s="114" t="s">
        <v>352</v>
      </c>
      <c r="N1071" s="114" t="s">
        <v>1</v>
      </c>
      <c r="O1071" s="114" t="s">
        <v>353</v>
      </c>
      <c r="P1071" s="114" t="s">
        <v>1</v>
      </c>
      <c r="Q1071" s="114" t="s">
        <v>354</v>
      </c>
      <c r="R1071" s="114" t="s">
        <v>1</v>
      </c>
      <c r="S1071" s="114" t="s">
        <v>355</v>
      </c>
      <c r="T1071" s="114" t="s">
        <v>1</v>
      </c>
      <c r="U1071" s="114" t="s">
        <v>356</v>
      </c>
      <c r="V1071" s="114" t="s">
        <v>1</v>
      </c>
      <c r="W1071" s="103"/>
      <c r="X1071" s="114" t="s">
        <v>358</v>
      </c>
      <c r="Y1071" s="114" t="s">
        <v>1</v>
      </c>
      <c r="Z1071" s="114" t="s">
        <v>359</v>
      </c>
      <c r="AA1071" s="114" t="s">
        <v>1</v>
      </c>
      <c r="AB1071" s="114" t="s">
        <v>360</v>
      </c>
      <c r="AC1071" s="114" t="s">
        <v>1</v>
      </c>
    </row>
    <row r="1072" spans="1:29" x14ac:dyDescent="0.3">
      <c r="A1072" s="113" t="s">
        <v>1</v>
      </c>
      <c r="B1072" s="53" t="s">
        <v>14</v>
      </c>
      <c r="C1072" s="53" t="s">
        <v>15</v>
      </c>
      <c r="D1072" s="53" t="s">
        <v>14</v>
      </c>
      <c r="E1072" s="53" t="s">
        <v>15</v>
      </c>
      <c r="F1072" s="53" t="s">
        <v>14</v>
      </c>
      <c r="G1072" s="53" t="s">
        <v>15</v>
      </c>
      <c r="H1072" s="103"/>
      <c r="I1072" s="53" t="s">
        <v>14</v>
      </c>
      <c r="J1072" s="53" t="s">
        <v>15</v>
      </c>
      <c r="K1072" s="53" t="s">
        <v>14</v>
      </c>
      <c r="L1072" s="53" t="s">
        <v>15</v>
      </c>
      <c r="M1072" s="53" t="s">
        <v>14</v>
      </c>
      <c r="N1072" s="53" t="s">
        <v>15</v>
      </c>
      <c r="O1072" s="53" t="s">
        <v>14</v>
      </c>
      <c r="P1072" s="53" t="s">
        <v>15</v>
      </c>
      <c r="Q1072" s="53" t="s">
        <v>14</v>
      </c>
      <c r="R1072" s="53" t="s">
        <v>15</v>
      </c>
      <c r="S1072" s="53" t="s">
        <v>14</v>
      </c>
      <c r="T1072" s="53" t="s">
        <v>15</v>
      </c>
      <c r="U1072" s="53" t="s">
        <v>14</v>
      </c>
      <c r="V1072" s="53" t="s">
        <v>15</v>
      </c>
      <c r="W1072" s="103"/>
      <c r="X1072" s="53" t="s">
        <v>14</v>
      </c>
      <c r="Y1072" s="53" t="s">
        <v>15</v>
      </c>
      <c r="Z1072" s="53" t="s">
        <v>14</v>
      </c>
      <c r="AA1072" s="53" t="s">
        <v>15</v>
      </c>
      <c r="AB1072" s="53" t="s">
        <v>14</v>
      </c>
      <c r="AC1072" s="53" t="s">
        <v>15</v>
      </c>
    </row>
    <row r="1073" spans="1:29" x14ac:dyDescent="0.3">
      <c r="A1073" s="54" t="s">
        <v>16</v>
      </c>
      <c r="B1073" s="55">
        <v>92.935021661500002</v>
      </c>
      <c r="C1073" s="55">
        <v>92.935021661500002</v>
      </c>
      <c r="D1073" s="55">
        <v>42.828707131500003</v>
      </c>
      <c r="E1073" s="55">
        <v>42.828707131500003</v>
      </c>
      <c r="F1073" s="55">
        <v>50.106314529999999</v>
      </c>
      <c r="G1073" s="55">
        <v>50.106314529999999</v>
      </c>
      <c r="H1073" s="104"/>
      <c r="I1073" s="55">
        <v>22.475420238000002</v>
      </c>
      <c r="J1073" s="55">
        <v>22.475420238000002</v>
      </c>
      <c r="K1073" s="55">
        <v>14.536915630499999</v>
      </c>
      <c r="L1073" s="55">
        <v>14.536915630499999</v>
      </c>
      <c r="M1073" s="55">
        <v>11.2958054353</v>
      </c>
      <c r="N1073" s="55">
        <v>11.2958054353</v>
      </c>
      <c r="O1073" s="55">
        <v>12.8195684432</v>
      </c>
      <c r="P1073" s="55">
        <v>12.8195684432</v>
      </c>
      <c r="Q1073" s="55">
        <v>9.4196827660999993</v>
      </c>
      <c r="R1073" s="55">
        <v>9.4196827660999993</v>
      </c>
      <c r="S1073" s="55">
        <v>12.954092316600001</v>
      </c>
      <c r="T1073" s="55">
        <v>12.954092316600001</v>
      </c>
      <c r="U1073" s="55">
        <v>9.4335368317999997</v>
      </c>
      <c r="V1073" s="55">
        <v>9.4335368317999997</v>
      </c>
      <c r="W1073" s="104"/>
      <c r="X1073" s="55">
        <v>13.3413322385</v>
      </c>
      <c r="Y1073" s="55">
        <v>13.3413322385</v>
      </c>
      <c r="Z1073" s="55">
        <v>49.230522370000003</v>
      </c>
      <c r="AA1073" s="55">
        <v>49.230522370000003</v>
      </c>
      <c r="AB1073" s="55">
        <v>30.363167053000002</v>
      </c>
      <c r="AC1073" s="55">
        <v>30.363167053000002</v>
      </c>
    </row>
    <row r="1074" spans="1:29" x14ac:dyDescent="0.3">
      <c r="A1074" s="56" t="s">
        <v>310</v>
      </c>
      <c r="B1074" s="57">
        <v>7.1305609029000001</v>
      </c>
      <c r="C1074" s="58">
        <v>7.6726305922344903E-2</v>
      </c>
      <c r="D1074" s="57">
        <v>0</v>
      </c>
      <c r="E1074" s="58">
        <v>0</v>
      </c>
      <c r="F1074" s="57">
        <v>7.1305609029000001</v>
      </c>
      <c r="G1074" s="58">
        <v>0.142308628558797</v>
      </c>
      <c r="H1074" s="105"/>
      <c r="I1074" s="65">
        <v>7.1305609028999903</v>
      </c>
      <c r="J1074" s="66">
        <v>31.7260403916457</v>
      </c>
      <c r="K1074" s="65">
        <v>0</v>
      </c>
      <c r="L1074" s="66">
        <v>0</v>
      </c>
      <c r="M1074" s="65">
        <v>0</v>
      </c>
      <c r="N1074" s="66">
        <v>0</v>
      </c>
      <c r="O1074" s="65">
        <v>0</v>
      </c>
      <c r="P1074" s="66">
        <v>0</v>
      </c>
      <c r="Q1074" s="65">
        <v>0</v>
      </c>
      <c r="R1074" s="66">
        <v>0</v>
      </c>
      <c r="S1074" s="65">
        <v>0</v>
      </c>
      <c r="T1074" s="66">
        <v>0</v>
      </c>
      <c r="U1074" s="65">
        <v>0</v>
      </c>
      <c r="V1074" s="66">
        <v>0</v>
      </c>
      <c r="W1074" s="106"/>
      <c r="X1074" s="65">
        <v>7.1305609029000001</v>
      </c>
      <c r="Y1074" s="67">
        <v>53.447142874703701</v>
      </c>
      <c r="Z1074" s="57">
        <v>0</v>
      </c>
      <c r="AA1074" s="58">
        <v>0</v>
      </c>
      <c r="AB1074" s="57">
        <v>0</v>
      </c>
      <c r="AC1074" s="58">
        <v>0</v>
      </c>
    </row>
    <row r="1075" spans="1:29" x14ac:dyDescent="0.3">
      <c r="A1075" s="56" t="s">
        <v>311</v>
      </c>
      <c r="B1075" s="59">
        <v>77.002337252999993</v>
      </c>
      <c r="C1075" s="60">
        <v>0.82856102980712598</v>
      </c>
      <c r="D1075" s="59">
        <v>39.752283786699998</v>
      </c>
      <c r="E1075" s="60">
        <v>0.92816912881927005</v>
      </c>
      <c r="F1075" s="59">
        <v>37.250053466299903</v>
      </c>
      <c r="G1075" s="60">
        <v>0.743420341641718</v>
      </c>
      <c r="H1075" s="105"/>
      <c r="I1075" s="68">
        <v>15.344859335100001</v>
      </c>
      <c r="J1075" s="69">
        <v>68.273959608354303</v>
      </c>
      <c r="K1075" s="68">
        <v>9.0999775185999994</v>
      </c>
      <c r="L1075" s="69">
        <v>62.599094263897904</v>
      </c>
      <c r="M1075" s="68">
        <v>10.403823277900001</v>
      </c>
      <c r="N1075" s="69">
        <v>92.103421376110902</v>
      </c>
      <c r="O1075" s="68">
        <v>12.104236654799999</v>
      </c>
      <c r="P1075" s="69">
        <v>94.420001019773494</v>
      </c>
      <c r="Q1075" s="68">
        <v>9.1309207172000004</v>
      </c>
      <c r="R1075" s="69">
        <v>96.934482231830501</v>
      </c>
      <c r="S1075" s="68">
        <v>12.070450408199999</v>
      </c>
      <c r="T1075" s="69">
        <v>93.178665962819593</v>
      </c>
      <c r="U1075" s="68">
        <v>8.8480693412000004</v>
      </c>
      <c r="V1075" s="69">
        <v>93.793764724314002</v>
      </c>
      <c r="W1075" s="106"/>
      <c r="X1075" s="68">
        <v>6.2107713355999996</v>
      </c>
      <c r="Y1075" s="70">
        <v>46.552857125296299</v>
      </c>
      <c r="Z1075" s="59">
        <v>45.967181297400103</v>
      </c>
      <c r="AA1075" s="60">
        <v>0.93371305207623401</v>
      </c>
      <c r="AB1075" s="59">
        <v>24.82438462</v>
      </c>
      <c r="AC1075" s="60">
        <v>0.81758219018023204</v>
      </c>
    </row>
    <row r="1076" spans="1:29" x14ac:dyDescent="0.3">
      <c r="A1076" s="56" t="s">
        <v>312</v>
      </c>
      <c r="B1076" s="71">
        <v>3.9211463008021301</v>
      </c>
      <c r="C1076" s="71">
        <v>3.9211463008021301</v>
      </c>
      <c r="D1076" s="71">
        <v>4.0715049237441896</v>
      </c>
      <c r="E1076" s="71">
        <v>4.0715049237441896</v>
      </c>
      <c r="F1076" s="71">
        <v>3.79188131073413</v>
      </c>
      <c r="G1076" s="71">
        <v>3.79188131073413</v>
      </c>
      <c r="H1076" s="107"/>
      <c r="I1076" s="74">
        <v>3.04821878825063</v>
      </c>
      <c r="J1076" s="74">
        <v>3.04821878825063</v>
      </c>
      <c r="K1076" s="74">
        <v>3.62599094263898</v>
      </c>
      <c r="L1076" s="74">
        <v>3.62599094263898</v>
      </c>
      <c r="M1076" s="74">
        <v>4.2786436243106598</v>
      </c>
      <c r="N1076" s="74">
        <v>4.2786436243106598</v>
      </c>
      <c r="O1076" s="74">
        <v>4.5022165644207099</v>
      </c>
      <c r="P1076" s="76">
        <v>4.5022165644207099</v>
      </c>
      <c r="Q1076" s="74">
        <v>4.3677835693254998</v>
      </c>
      <c r="R1076" s="76">
        <v>4.3677835693254998</v>
      </c>
      <c r="S1076" s="74">
        <v>4.38536460854945</v>
      </c>
      <c r="T1076" s="76">
        <v>4.38536460854945</v>
      </c>
      <c r="U1076" s="74">
        <v>4.1682471216680597</v>
      </c>
      <c r="V1076" s="74">
        <v>4.1682471216680597</v>
      </c>
      <c r="W1076" s="108"/>
      <c r="X1076" s="74">
        <v>2.53227592722767</v>
      </c>
      <c r="Y1076" s="75">
        <v>2.53227592722767</v>
      </c>
      <c r="Z1076" s="71">
        <v>4.1280048918440899</v>
      </c>
      <c r="AA1076" s="71">
        <v>4.1280048918440899</v>
      </c>
      <c r="AB1076" s="71">
        <v>4.1986455429387703</v>
      </c>
      <c r="AC1076" s="71">
        <v>4.1986455429387703</v>
      </c>
    </row>
    <row r="1077" spans="1:29" x14ac:dyDescent="0.3">
      <c r="A1077" s="63" t="s">
        <v>1</v>
      </c>
    </row>
    <row r="1078" spans="1:29" x14ac:dyDescent="0.3">
      <c r="A1078" s="63" t="s">
        <v>1</v>
      </c>
    </row>
    <row r="1079" spans="1:29" x14ac:dyDescent="0.3">
      <c r="A1079" s="51" t="s">
        <v>457</v>
      </c>
    </row>
    <row r="1080" spans="1:29" x14ac:dyDescent="0.3">
      <c r="A1080" s="52" t="s">
        <v>1</v>
      </c>
    </row>
    <row r="1081" spans="1:29" x14ac:dyDescent="0.3">
      <c r="A1081" s="112" t="s">
        <v>1</v>
      </c>
      <c r="B1081" s="114" t="s">
        <v>502</v>
      </c>
      <c r="C1081" s="114" t="s">
        <v>1</v>
      </c>
      <c r="D1081" s="114" t="s">
        <v>346</v>
      </c>
      <c r="E1081" s="114" t="s">
        <v>1</v>
      </c>
      <c r="F1081" s="114" t="s">
        <v>347</v>
      </c>
      <c r="G1081" s="114" t="s">
        <v>1</v>
      </c>
      <c r="H1081" s="103"/>
      <c r="I1081" s="114" t="s">
        <v>350</v>
      </c>
      <c r="J1081" s="114" t="s">
        <v>1</v>
      </c>
      <c r="K1081" s="114" t="s">
        <v>351</v>
      </c>
      <c r="L1081" s="114" t="s">
        <v>1</v>
      </c>
      <c r="M1081" s="114" t="s">
        <v>352</v>
      </c>
      <c r="N1081" s="114" t="s">
        <v>1</v>
      </c>
      <c r="O1081" s="114" t="s">
        <v>353</v>
      </c>
      <c r="P1081" s="114" t="s">
        <v>1</v>
      </c>
      <c r="Q1081" s="114" t="s">
        <v>354</v>
      </c>
      <c r="R1081" s="114" t="s">
        <v>1</v>
      </c>
      <c r="S1081" s="114" t="s">
        <v>355</v>
      </c>
      <c r="T1081" s="114" t="s">
        <v>1</v>
      </c>
      <c r="U1081" s="114" t="s">
        <v>356</v>
      </c>
      <c r="V1081" s="114" t="s">
        <v>1</v>
      </c>
      <c r="W1081" s="103"/>
      <c r="X1081" s="114" t="s">
        <v>358</v>
      </c>
      <c r="Y1081" s="114" t="s">
        <v>1</v>
      </c>
      <c r="Z1081" s="114" t="s">
        <v>359</v>
      </c>
      <c r="AA1081" s="114" t="s">
        <v>1</v>
      </c>
      <c r="AB1081" s="114" t="s">
        <v>360</v>
      </c>
      <c r="AC1081" s="114" t="s">
        <v>1</v>
      </c>
    </row>
    <row r="1082" spans="1:29" x14ac:dyDescent="0.3">
      <c r="A1082" s="113" t="s">
        <v>1</v>
      </c>
      <c r="B1082" s="53" t="s">
        <v>14</v>
      </c>
      <c r="C1082" s="53" t="s">
        <v>15</v>
      </c>
      <c r="D1082" s="53" t="s">
        <v>14</v>
      </c>
      <c r="E1082" s="53" t="s">
        <v>15</v>
      </c>
      <c r="F1082" s="53" t="s">
        <v>14</v>
      </c>
      <c r="G1082" s="53" t="s">
        <v>15</v>
      </c>
      <c r="H1082" s="103"/>
      <c r="I1082" s="53" t="s">
        <v>14</v>
      </c>
      <c r="J1082" s="53" t="s">
        <v>15</v>
      </c>
      <c r="K1082" s="53" t="s">
        <v>14</v>
      </c>
      <c r="L1082" s="53" t="s">
        <v>15</v>
      </c>
      <c r="M1082" s="53" t="s">
        <v>14</v>
      </c>
      <c r="N1082" s="53" t="s">
        <v>15</v>
      </c>
      <c r="O1082" s="53" t="s">
        <v>14</v>
      </c>
      <c r="P1082" s="53" t="s">
        <v>15</v>
      </c>
      <c r="Q1082" s="53" t="s">
        <v>14</v>
      </c>
      <c r="R1082" s="53" t="s">
        <v>15</v>
      </c>
      <c r="S1082" s="53" t="s">
        <v>14</v>
      </c>
      <c r="T1082" s="53" t="s">
        <v>15</v>
      </c>
      <c r="U1082" s="53" t="s">
        <v>14</v>
      </c>
      <c r="V1082" s="53" t="s">
        <v>15</v>
      </c>
      <c r="W1082" s="103"/>
      <c r="X1082" s="53" t="s">
        <v>14</v>
      </c>
      <c r="Y1082" s="53" t="s">
        <v>15</v>
      </c>
      <c r="Z1082" s="53" t="s">
        <v>14</v>
      </c>
      <c r="AA1082" s="53" t="s">
        <v>15</v>
      </c>
      <c r="AB1082" s="53" t="s">
        <v>14</v>
      </c>
      <c r="AC1082" s="53" t="s">
        <v>15</v>
      </c>
    </row>
    <row r="1083" spans="1:29" x14ac:dyDescent="0.3">
      <c r="A1083" s="54" t="s">
        <v>16</v>
      </c>
      <c r="B1083" s="55">
        <v>228.0105588987</v>
      </c>
      <c r="C1083" s="55">
        <v>228.0105588987</v>
      </c>
      <c r="D1083" s="55">
        <v>81.029009376600001</v>
      </c>
      <c r="E1083" s="55">
        <v>81.029009376600001</v>
      </c>
      <c r="F1083" s="55">
        <v>146.98154952210001</v>
      </c>
      <c r="G1083" s="55">
        <v>146.98154952210001</v>
      </c>
      <c r="H1083" s="104"/>
      <c r="I1083" s="55">
        <v>36.6005631106</v>
      </c>
      <c r="J1083" s="55">
        <v>36.6005631106</v>
      </c>
      <c r="K1083" s="55">
        <v>39.190213647100002</v>
      </c>
      <c r="L1083" s="55">
        <v>39.190213647100002</v>
      </c>
      <c r="M1083" s="55">
        <v>53.552807098800002</v>
      </c>
      <c r="N1083" s="55">
        <v>53.552807098800002</v>
      </c>
      <c r="O1083" s="55">
        <v>43.700418241999998</v>
      </c>
      <c r="P1083" s="55">
        <v>43.700418241999998</v>
      </c>
      <c r="Q1083" s="55">
        <v>19.151842054399999</v>
      </c>
      <c r="R1083" s="55">
        <v>19.151842054399999</v>
      </c>
      <c r="S1083" s="55">
        <v>27.322120290499999</v>
      </c>
      <c r="T1083" s="55">
        <v>27.322120290499999</v>
      </c>
      <c r="U1083" s="55">
        <v>8.4925944553000008</v>
      </c>
      <c r="V1083" s="55">
        <v>8.4925944553000008</v>
      </c>
      <c r="W1083" s="104"/>
      <c r="X1083" s="55">
        <v>50.427623061299997</v>
      </c>
      <c r="Y1083" s="55">
        <v>50.427623061299997</v>
      </c>
      <c r="Z1083" s="55">
        <v>81.653934278600005</v>
      </c>
      <c r="AA1083" s="55">
        <v>81.653934278600005</v>
      </c>
      <c r="AB1083" s="55">
        <v>91.031970047900003</v>
      </c>
      <c r="AC1083" s="55">
        <v>91.031970047900003</v>
      </c>
    </row>
    <row r="1084" spans="1:29" x14ac:dyDescent="0.3">
      <c r="A1084" s="56" t="s">
        <v>310</v>
      </c>
      <c r="B1084" s="57">
        <v>3.7250473427999999</v>
      </c>
      <c r="C1084" s="58">
        <v>1.6337170352075499E-2</v>
      </c>
      <c r="D1084" s="57">
        <v>0.88364190840000001</v>
      </c>
      <c r="E1084" s="58">
        <v>1.09052537504572E-2</v>
      </c>
      <c r="F1084" s="57">
        <v>2.8414054343999999</v>
      </c>
      <c r="G1084" s="58">
        <v>1.9331715059737999E-2</v>
      </c>
      <c r="H1084" s="105"/>
      <c r="I1084" s="65">
        <v>0</v>
      </c>
      <c r="J1084" s="66">
        <v>0</v>
      </c>
      <c r="K1084" s="65">
        <v>0</v>
      </c>
      <c r="L1084" s="66">
        <v>0</v>
      </c>
      <c r="M1084" s="57">
        <v>0</v>
      </c>
      <c r="N1084" s="58">
        <v>0</v>
      </c>
      <c r="O1084" s="57">
        <v>1.1601762302</v>
      </c>
      <c r="P1084" s="58">
        <v>2.6548401065071899E-2</v>
      </c>
      <c r="Q1084" s="57">
        <v>0</v>
      </c>
      <c r="R1084" s="58">
        <v>0</v>
      </c>
      <c r="S1084" s="65">
        <v>2.5648711126000001</v>
      </c>
      <c r="T1084" s="67">
        <v>9.3875258776743404</v>
      </c>
      <c r="U1084" s="65">
        <v>0</v>
      </c>
      <c r="V1084" s="66">
        <v>0</v>
      </c>
      <c r="W1084" s="106"/>
      <c r="X1084" s="57">
        <v>2.8414054344000101</v>
      </c>
      <c r="Y1084" s="58">
        <v>5.6346209912491403E-2</v>
      </c>
      <c r="Z1084" s="57">
        <v>0.88364190840000001</v>
      </c>
      <c r="AA1084" s="58">
        <v>1.08217921917277E-2</v>
      </c>
      <c r="AB1084" s="57">
        <v>0</v>
      </c>
      <c r="AC1084" s="58">
        <v>0</v>
      </c>
    </row>
    <row r="1085" spans="1:29" x14ac:dyDescent="0.3">
      <c r="A1085" s="56" t="s">
        <v>311</v>
      </c>
      <c r="B1085" s="59">
        <v>219.20959717119999</v>
      </c>
      <c r="C1085" s="60">
        <v>0.96140107822195198</v>
      </c>
      <c r="D1085" s="59">
        <v>76.994430611699997</v>
      </c>
      <c r="E1085" s="60">
        <v>0.95020821806979805</v>
      </c>
      <c r="F1085" s="59">
        <v>142.21516655950001</v>
      </c>
      <c r="G1085" s="60">
        <v>0.96757155589869903</v>
      </c>
      <c r="H1085" s="105"/>
      <c r="I1085" s="68">
        <v>36.6005631105999</v>
      </c>
      <c r="J1085" s="69">
        <v>100</v>
      </c>
      <c r="K1085" s="68">
        <v>39.190213647099903</v>
      </c>
      <c r="L1085" s="69">
        <v>100</v>
      </c>
      <c r="M1085" s="59">
        <v>52.4293935642999</v>
      </c>
      <c r="N1085" s="60">
        <v>0.97902232216459895</v>
      </c>
      <c r="O1085" s="59">
        <v>41.942709548600099</v>
      </c>
      <c r="P1085" s="60">
        <v>0.95977821805580199</v>
      </c>
      <c r="Q1085" s="59">
        <v>18.507217845900001</v>
      </c>
      <c r="R1085" s="60">
        <v>0.96634139908479999</v>
      </c>
      <c r="S1085" s="68">
        <v>22.585780198199998</v>
      </c>
      <c r="T1085" s="70">
        <v>82.664815021889595</v>
      </c>
      <c r="U1085" s="68">
        <v>7.9537192565000101</v>
      </c>
      <c r="V1085" s="69">
        <v>93.654763551511607</v>
      </c>
      <c r="W1085" s="106"/>
      <c r="X1085" s="59">
        <v>47.323528832000001</v>
      </c>
      <c r="Y1085" s="60">
        <v>0.93844456587758196</v>
      </c>
      <c r="Z1085" s="59">
        <v>78.484611159099998</v>
      </c>
      <c r="AA1085" s="60">
        <v>0.961185910421825</v>
      </c>
      <c r="AB1085" s="59">
        <v>88.504425669200003</v>
      </c>
      <c r="AC1085" s="60">
        <v>0.97223454158610401</v>
      </c>
    </row>
    <row r="1086" spans="1:29" x14ac:dyDescent="0.3">
      <c r="A1086" s="56" t="s">
        <v>312</v>
      </c>
      <c r="B1086" s="71">
        <v>4.3711595406842498</v>
      </c>
      <c r="C1086" s="71">
        <v>4.3711595406842498</v>
      </c>
      <c r="D1086" s="71">
        <v>4.3637341672279097</v>
      </c>
      <c r="E1086" s="71">
        <v>4.3637341672279097</v>
      </c>
      <c r="F1086" s="71">
        <v>4.3752530521309199</v>
      </c>
      <c r="G1086" s="71">
        <v>4.3752530521309199</v>
      </c>
      <c r="H1086" s="107"/>
      <c r="I1086" s="74">
        <v>4.14104256492723</v>
      </c>
      <c r="J1086" s="74">
        <v>4.14104256492723</v>
      </c>
      <c r="K1086" s="74">
        <v>4.4907936842294598</v>
      </c>
      <c r="L1086" s="74">
        <v>4.4907936842294598</v>
      </c>
      <c r="M1086" s="71">
        <v>4.4384418626923097</v>
      </c>
      <c r="N1086" s="71">
        <v>4.4384418626923097</v>
      </c>
      <c r="O1086" s="71">
        <v>4.4154861875658096</v>
      </c>
      <c r="P1086" s="71">
        <v>4.4154861875658096</v>
      </c>
      <c r="Q1086" s="71">
        <v>4.6293130988635598</v>
      </c>
      <c r="R1086" s="73">
        <v>4.6293130988635598</v>
      </c>
      <c r="S1086" s="74">
        <v>4.1372072217288096</v>
      </c>
      <c r="T1086" s="74">
        <v>4.1372072217288096</v>
      </c>
      <c r="U1086" s="74">
        <v>4.3289616300418698</v>
      </c>
      <c r="V1086" s="74">
        <v>4.3289616300418698</v>
      </c>
      <c r="W1086" s="108"/>
      <c r="X1086" s="71">
        <v>4.07376730994197</v>
      </c>
      <c r="Y1086" s="72">
        <v>4.07376730994197</v>
      </c>
      <c r="Z1086" s="71">
        <v>4.5342720175717703</v>
      </c>
      <c r="AA1086" s="73">
        <v>4.5342720175717703</v>
      </c>
      <c r="AB1086" s="71">
        <v>4.4095591030566696</v>
      </c>
      <c r="AC1086" s="71">
        <v>4.4095591030566696</v>
      </c>
    </row>
    <row r="1087" spans="1:29" x14ac:dyDescent="0.3">
      <c r="A1087" s="63" t="s">
        <v>1</v>
      </c>
    </row>
    <row r="1088" spans="1:29" x14ac:dyDescent="0.3">
      <c r="A1088" s="63" t="s">
        <v>1</v>
      </c>
    </row>
    <row r="1089" spans="1:29" x14ac:dyDescent="0.3">
      <c r="A1089" s="51" t="s">
        <v>458</v>
      </c>
    </row>
    <row r="1090" spans="1:29" x14ac:dyDescent="0.3">
      <c r="A1090" s="52" t="s">
        <v>1</v>
      </c>
    </row>
    <row r="1091" spans="1:29" x14ac:dyDescent="0.3">
      <c r="A1091" s="112" t="s">
        <v>1</v>
      </c>
      <c r="B1091" s="114" t="s">
        <v>502</v>
      </c>
      <c r="C1091" s="114" t="s">
        <v>1</v>
      </c>
      <c r="D1091" s="114" t="s">
        <v>346</v>
      </c>
      <c r="E1091" s="114" t="s">
        <v>1</v>
      </c>
      <c r="F1091" s="114" t="s">
        <v>347</v>
      </c>
      <c r="G1091" s="114" t="s">
        <v>1</v>
      </c>
      <c r="H1091" s="103"/>
      <c r="I1091" s="114" t="s">
        <v>350</v>
      </c>
      <c r="J1091" s="114" t="s">
        <v>1</v>
      </c>
      <c r="K1091" s="114" t="s">
        <v>351</v>
      </c>
      <c r="L1091" s="114" t="s">
        <v>1</v>
      </c>
      <c r="M1091" s="114" t="s">
        <v>352</v>
      </c>
      <c r="N1091" s="114" t="s">
        <v>1</v>
      </c>
      <c r="O1091" s="114" t="s">
        <v>353</v>
      </c>
      <c r="P1091" s="114" t="s">
        <v>1</v>
      </c>
      <c r="Q1091" s="114" t="s">
        <v>354</v>
      </c>
      <c r="R1091" s="114" t="s">
        <v>1</v>
      </c>
      <c r="S1091" s="114" t="s">
        <v>355</v>
      </c>
      <c r="T1091" s="114" t="s">
        <v>1</v>
      </c>
      <c r="U1091" s="114" t="s">
        <v>356</v>
      </c>
      <c r="V1091" s="114" t="s">
        <v>1</v>
      </c>
      <c r="W1091" s="103"/>
      <c r="X1091" s="114" t="s">
        <v>358</v>
      </c>
      <c r="Y1091" s="114" t="s">
        <v>1</v>
      </c>
      <c r="Z1091" s="114" t="s">
        <v>359</v>
      </c>
      <c r="AA1091" s="114" t="s">
        <v>1</v>
      </c>
      <c r="AB1091" s="114" t="s">
        <v>360</v>
      </c>
      <c r="AC1091" s="114" t="s">
        <v>1</v>
      </c>
    </row>
    <row r="1092" spans="1:29" x14ac:dyDescent="0.3">
      <c r="A1092" s="113" t="s">
        <v>1</v>
      </c>
      <c r="B1092" s="53" t="s">
        <v>14</v>
      </c>
      <c r="C1092" s="53" t="s">
        <v>15</v>
      </c>
      <c r="D1092" s="53" t="s">
        <v>14</v>
      </c>
      <c r="E1092" s="53" t="s">
        <v>15</v>
      </c>
      <c r="F1092" s="53" t="s">
        <v>14</v>
      </c>
      <c r="G1092" s="53" t="s">
        <v>15</v>
      </c>
      <c r="H1092" s="103"/>
      <c r="I1092" s="53" t="s">
        <v>14</v>
      </c>
      <c r="J1092" s="53" t="s">
        <v>15</v>
      </c>
      <c r="K1092" s="53" t="s">
        <v>14</v>
      </c>
      <c r="L1092" s="53" t="s">
        <v>15</v>
      </c>
      <c r="M1092" s="53" t="s">
        <v>14</v>
      </c>
      <c r="N1092" s="53" t="s">
        <v>15</v>
      </c>
      <c r="O1092" s="53" t="s">
        <v>14</v>
      </c>
      <c r="P1092" s="53" t="s">
        <v>15</v>
      </c>
      <c r="Q1092" s="53" t="s">
        <v>14</v>
      </c>
      <c r="R1092" s="53" t="s">
        <v>15</v>
      </c>
      <c r="S1092" s="53" t="s">
        <v>14</v>
      </c>
      <c r="T1092" s="53" t="s">
        <v>15</v>
      </c>
      <c r="U1092" s="53" t="s">
        <v>14</v>
      </c>
      <c r="V1092" s="53" t="s">
        <v>15</v>
      </c>
      <c r="W1092" s="103"/>
      <c r="X1092" s="53" t="s">
        <v>14</v>
      </c>
      <c r="Y1092" s="53" t="s">
        <v>15</v>
      </c>
      <c r="Z1092" s="53" t="s">
        <v>14</v>
      </c>
      <c r="AA1092" s="53" t="s">
        <v>15</v>
      </c>
      <c r="AB1092" s="53" t="s">
        <v>14</v>
      </c>
      <c r="AC1092" s="53" t="s">
        <v>15</v>
      </c>
    </row>
    <row r="1093" spans="1:29" x14ac:dyDescent="0.3">
      <c r="A1093" s="54" t="s">
        <v>16</v>
      </c>
      <c r="B1093" s="55">
        <v>11.6447175143</v>
      </c>
      <c r="C1093" s="55">
        <v>11.6447175143</v>
      </c>
      <c r="D1093" s="55">
        <v>3.2707139232000002</v>
      </c>
      <c r="E1093" s="55">
        <v>3.2707139232000002</v>
      </c>
      <c r="F1093" s="55">
        <v>8.3740035910999993</v>
      </c>
      <c r="G1093" s="55">
        <v>8.3740035910999993</v>
      </c>
      <c r="H1093" s="104"/>
      <c r="I1093" s="55">
        <v>4.6179602762999998</v>
      </c>
      <c r="J1093" s="55">
        <v>4.6179602762999998</v>
      </c>
      <c r="K1093" s="55">
        <v>3.1383210853999999</v>
      </c>
      <c r="L1093" s="55">
        <v>3.1383210853999999</v>
      </c>
      <c r="M1093" s="55">
        <v>0.61772222939999999</v>
      </c>
      <c r="N1093" s="55">
        <v>0.61772222939999999</v>
      </c>
      <c r="O1093" s="55">
        <v>1.1574203087999999</v>
      </c>
      <c r="P1093" s="55">
        <v>1.1574203087999999</v>
      </c>
      <c r="Q1093" s="55">
        <v>0</v>
      </c>
      <c r="R1093" s="55">
        <v>0</v>
      </c>
      <c r="S1093" s="55">
        <v>0</v>
      </c>
      <c r="T1093" s="55">
        <v>0</v>
      </c>
      <c r="U1093" s="55">
        <v>2.1132936143999999</v>
      </c>
      <c r="V1093" s="55">
        <v>2.1132936143999999</v>
      </c>
      <c r="W1093" s="104"/>
      <c r="X1093" s="55">
        <v>8.5866802306000007</v>
      </c>
      <c r="Y1093" s="55">
        <v>8.5866802306000007</v>
      </c>
      <c r="Z1093" s="55">
        <v>1.1574203087999999</v>
      </c>
      <c r="AA1093" s="55">
        <v>1.1574203087999999</v>
      </c>
      <c r="AB1093" s="55">
        <v>1.9006169748999999</v>
      </c>
      <c r="AC1093" s="55">
        <v>1.9006169748999999</v>
      </c>
    </row>
    <row r="1094" spans="1:29" x14ac:dyDescent="0.3">
      <c r="A1094" s="56" t="s">
        <v>310</v>
      </c>
      <c r="B1094" s="65">
        <v>0</v>
      </c>
      <c r="C1094" s="66">
        <v>0</v>
      </c>
      <c r="D1094" s="65">
        <v>0</v>
      </c>
      <c r="E1094" s="66">
        <v>0</v>
      </c>
      <c r="F1094" s="65">
        <v>0</v>
      </c>
      <c r="G1094" s="66">
        <v>0</v>
      </c>
      <c r="H1094" s="106"/>
      <c r="I1094" s="65">
        <v>0</v>
      </c>
      <c r="J1094" s="66">
        <v>0</v>
      </c>
      <c r="K1094" s="65">
        <v>0</v>
      </c>
      <c r="L1094" s="66">
        <v>0</v>
      </c>
      <c r="M1094" s="65">
        <v>0</v>
      </c>
      <c r="N1094" s="66">
        <v>0</v>
      </c>
      <c r="O1094" s="65">
        <v>0</v>
      </c>
      <c r="P1094" s="66">
        <v>0</v>
      </c>
      <c r="Q1094" s="65"/>
      <c r="R1094" s="66"/>
      <c r="S1094" s="65"/>
      <c r="T1094" s="66"/>
      <c r="U1094" s="65">
        <v>0</v>
      </c>
      <c r="V1094" s="66">
        <v>0</v>
      </c>
      <c r="W1094" s="106"/>
      <c r="X1094" s="65">
        <v>0</v>
      </c>
      <c r="Y1094" s="66">
        <v>0</v>
      </c>
      <c r="Z1094" s="65">
        <v>0</v>
      </c>
      <c r="AA1094" s="66">
        <v>0</v>
      </c>
      <c r="AB1094" s="65">
        <v>0</v>
      </c>
      <c r="AC1094" s="66">
        <v>0</v>
      </c>
    </row>
    <row r="1095" spans="1:29" x14ac:dyDescent="0.3">
      <c r="A1095" s="56" t="s">
        <v>311</v>
      </c>
      <c r="B1095" s="68">
        <v>10.8143186454</v>
      </c>
      <c r="C1095" s="69">
        <v>92.868879233178006</v>
      </c>
      <c r="D1095" s="68">
        <v>2.4403150543000001</v>
      </c>
      <c r="E1095" s="69">
        <v>74.611082216339</v>
      </c>
      <c r="F1095" s="68">
        <v>8.3740035910999993</v>
      </c>
      <c r="G1095" s="69">
        <v>100</v>
      </c>
      <c r="H1095" s="106"/>
      <c r="I1095" s="68">
        <v>4.6179602763000096</v>
      </c>
      <c r="J1095" s="69">
        <v>100</v>
      </c>
      <c r="K1095" s="68">
        <v>3.1383210853999999</v>
      </c>
      <c r="L1095" s="69">
        <v>100</v>
      </c>
      <c r="M1095" s="68">
        <v>0.61772222939999999</v>
      </c>
      <c r="N1095" s="69">
        <v>100</v>
      </c>
      <c r="O1095" s="68">
        <v>1.1574203087999999</v>
      </c>
      <c r="P1095" s="69">
        <v>100</v>
      </c>
      <c r="Q1095" s="68"/>
      <c r="R1095" s="69"/>
      <c r="S1095" s="68"/>
      <c r="T1095" s="69"/>
      <c r="U1095" s="68">
        <v>1.2828947454999999</v>
      </c>
      <c r="V1095" s="69">
        <v>60.705939617587703</v>
      </c>
      <c r="W1095" s="106"/>
      <c r="X1095" s="68">
        <v>7.7562813617000002</v>
      </c>
      <c r="Y1095" s="69">
        <v>90.329220995784397</v>
      </c>
      <c r="Z1095" s="68">
        <v>1.1574203087999999</v>
      </c>
      <c r="AA1095" s="69">
        <v>100</v>
      </c>
      <c r="AB1095" s="68">
        <v>1.9006169748999999</v>
      </c>
      <c r="AC1095" s="69">
        <v>100</v>
      </c>
    </row>
    <row r="1096" spans="1:29" x14ac:dyDescent="0.3">
      <c r="A1096" s="56" t="s">
        <v>312</v>
      </c>
      <c r="B1096" s="74">
        <v>4.1382529188383499</v>
      </c>
      <c r="C1096" s="74">
        <v>4.1382529188383499</v>
      </c>
      <c r="D1096" s="74">
        <v>4.4922216443267802</v>
      </c>
      <c r="E1096" s="74">
        <v>4.4922216443267802</v>
      </c>
      <c r="F1096" s="74">
        <v>4</v>
      </c>
      <c r="G1096" s="74">
        <v>4</v>
      </c>
      <c r="H1096" s="108"/>
      <c r="I1096" s="74">
        <v>4</v>
      </c>
      <c r="J1096" s="74">
        <v>4</v>
      </c>
      <c r="K1096" s="74">
        <v>4</v>
      </c>
      <c r="L1096" s="74">
        <v>4</v>
      </c>
      <c r="M1096" s="74">
        <v>4</v>
      </c>
      <c r="N1096" s="74">
        <v>4</v>
      </c>
      <c r="O1096" s="74">
        <v>5</v>
      </c>
      <c r="P1096" s="76">
        <v>5</v>
      </c>
      <c r="Q1096" s="74"/>
      <c r="R1096" s="74"/>
      <c r="S1096" s="74"/>
      <c r="T1096" s="74"/>
      <c r="U1096" s="74">
        <v>4.2141187923517496</v>
      </c>
      <c r="V1096" s="74">
        <v>4.2141187923517496</v>
      </c>
      <c r="W1096" s="108"/>
      <c r="X1096" s="74">
        <v>3.90329220995784</v>
      </c>
      <c r="Y1096" s="74">
        <v>3.90329220995784</v>
      </c>
      <c r="Z1096" s="74">
        <v>5</v>
      </c>
      <c r="AA1096" s="76">
        <v>5</v>
      </c>
      <c r="AB1096" s="74">
        <v>4.6749885760477801</v>
      </c>
      <c r="AC1096" s="74">
        <v>4.6749885760477801</v>
      </c>
    </row>
    <row r="1097" spans="1:29" x14ac:dyDescent="0.3">
      <c r="A1097" s="63" t="s">
        <v>1</v>
      </c>
    </row>
    <row r="1098" spans="1:29" x14ac:dyDescent="0.3">
      <c r="A1098" s="63" t="s">
        <v>1</v>
      </c>
    </row>
    <row r="1099" spans="1:29" x14ac:dyDescent="0.3">
      <c r="A1099" s="51" t="s">
        <v>459</v>
      </c>
    </row>
    <row r="1100" spans="1:29" x14ac:dyDescent="0.3">
      <c r="A1100" s="52" t="s">
        <v>1</v>
      </c>
    </row>
    <row r="1101" spans="1:29" x14ac:dyDescent="0.3">
      <c r="A1101" s="112" t="s">
        <v>1</v>
      </c>
      <c r="B1101" s="114" t="s">
        <v>502</v>
      </c>
      <c r="C1101" s="114" t="s">
        <v>1</v>
      </c>
      <c r="D1101" s="114" t="s">
        <v>346</v>
      </c>
      <c r="E1101" s="114" t="s">
        <v>1</v>
      </c>
      <c r="F1101" s="114" t="s">
        <v>347</v>
      </c>
      <c r="G1101" s="114" t="s">
        <v>1</v>
      </c>
      <c r="H1101" s="103"/>
      <c r="I1101" s="114" t="s">
        <v>350</v>
      </c>
      <c r="J1101" s="114" t="s">
        <v>1</v>
      </c>
      <c r="K1101" s="114" t="s">
        <v>351</v>
      </c>
      <c r="L1101" s="114" t="s">
        <v>1</v>
      </c>
      <c r="M1101" s="114" t="s">
        <v>352</v>
      </c>
      <c r="N1101" s="114" t="s">
        <v>1</v>
      </c>
      <c r="O1101" s="114" t="s">
        <v>353</v>
      </c>
      <c r="P1101" s="114" t="s">
        <v>1</v>
      </c>
      <c r="Q1101" s="114" t="s">
        <v>354</v>
      </c>
      <c r="R1101" s="114" t="s">
        <v>1</v>
      </c>
      <c r="S1101" s="114" t="s">
        <v>355</v>
      </c>
      <c r="T1101" s="114" t="s">
        <v>1</v>
      </c>
      <c r="U1101" s="114" t="s">
        <v>356</v>
      </c>
      <c r="V1101" s="114" t="s">
        <v>1</v>
      </c>
      <c r="W1101" s="103"/>
      <c r="X1101" s="114" t="s">
        <v>358</v>
      </c>
      <c r="Y1101" s="114" t="s">
        <v>1</v>
      </c>
      <c r="Z1101" s="114" t="s">
        <v>359</v>
      </c>
      <c r="AA1101" s="114" t="s">
        <v>1</v>
      </c>
      <c r="AB1101" s="114" t="s">
        <v>360</v>
      </c>
      <c r="AC1101" s="114" t="s">
        <v>1</v>
      </c>
    </row>
    <row r="1102" spans="1:29" x14ac:dyDescent="0.3">
      <c r="A1102" s="113" t="s">
        <v>1</v>
      </c>
      <c r="B1102" s="53" t="s">
        <v>14</v>
      </c>
      <c r="C1102" s="53" t="s">
        <v>15</v>
      </c>
      <c r="D1102" s="53" t="s">
        <v>14</v>
      </c>
      <c r="E1102" s="53" t="s">
        <v>15</v>
      </c>
      <c r="F1102" s="53" t="s">
        <v>14</v>
      </c>
      <c r="G1102" s="53" t="s">
        <v>15</v>
      </c>
      <c r="H1102" s="103"/>
      <c r="I1102" s="53" t="s">
        <v>14</v>
      </c>
      <c r="J1102" s="53" t="s">
        <v>15</v>
      </c>
      <c r="K1102" s="53" t="s">
        <v>14</v>
      </c>
      <c r="L1102" s="53" t="s">
        <v>15</v>
      </c>
      <c r="M1102" s="53" t="s">
        <v>14</v>
      </c>
      <c r="N1102" s="53" t="s">
        <v>15</v>
      </c>
      <c r="O1102" s="53" t="s">
        <v>14</v>
      </c>
      <c r="P1102" s="53" t="s">
        <v>15</v>
      </c>
      <c r="Q1102" s="53" t="s">
        <v>14</v>
      </c>
      <c r="R1102" s="53" t="s">
        <v>15</v>
      </c>
      <c r="S1102" s="53" t="s">
        <v>14</v>
      </c>
      <c r="T1102" s="53" t="s">
        <v>15</v>
      </c>
      <c r="U1102" s="53" t="s">
        <v>14</v>
      </c>
      <c r="V1102" s="53" t="s">
        <v>15</v>
      </c>
      <c r="W1102" s="103"/>
      <c r="X1102" s="53" t="s">
        <v>14</v>
      </c>
      <c r="Y1102" s="53" t="s">
        <v>15</v>
      </c>
      <c r="Z1102" s="53" t="s">
        <v>14</v>
      </c>
      <c r="AA1102" s="53" t="s">
        <v>15</v>
      </c>
      <c r="AB1102" s="53" t="s">
        <v>14</v>
      </c>
      <c r="AC1102" s="53" t="s">
        <v>15</v>
      </c>
    </row>
    <row r="1103" spans="1:29" x14ac:dyDescent="0.3">
      <c r="A1103" s="54" t="s">
        <v>16</v>
      </c>
      <c r="B1103" s="55">
        <v>18.2084898978</v>
      </c>
      <c r="C1103" s="55">
        <v>18.2084898978</v>
      </c>
      <c r="D1103" s="55">
        <v>7.1136467876999996</v>
      </c>
      <c r="E1103" s="55">
        <v>7.1136467876999996</v>
      </c>
      <c r="F1103" s="55">
        <v>11.094843110099999</v>
      </c>
      <c r="G1103" s="55">
        <v>11.094843110099999</v>
      </c>
      <c r="H1103" s="104"/>
      <c r="I1103" s="55">
        <v>10.770812574800001</v>
      </c>
      <c r="J1103" s="55">
        <v>10.770812574800001</v>
      </c>
      <c r="K1103" s="55">
        <v>2.3670895928000002</v>
      </c>
      <c r="L1103" s="55">
        <v>2.3670895928000002</v>
      </c>
      <c r="M1103" s="55">
        <v>0.65765175139999998</v>
      </c>
      <c r="N1103" s="55">
        <v>0.65765175139999998</v>
      </c>
      <c r="O1103" s="55">
        <v>1.0653112413000001</v>
      </c>
      <c r="P1103" s="55">
        <v>1.0653112413000001</v>
      </c>
      <c r="Q1103" s="55">
        <v>0.95644608610000004</v>
      </c>
      <c r="R1103" s="55">
        <v>0.95644608610000004</v>
      </c>
      <c r="S1103" s="55">
        <v>1.543758891</v>
      </c>
      <c r="T1103" s="55">
        <v>1.543758891</v>
      </c>
      <c r="U1103" s="55">
        <v>0.8474197604</v>
      </c>
      <c r="V1103" s="55">
        <v>0.8474197604</v>
      </c>
      <c r="W1103" s="104"/>
      <c r="X1103" s="55">
        <v>1.3460278311</v>
      </c>
      <c r="Y1103" s="55">
        <v>1.3460278311</v>
      </c>
      <c r="Z1103" s="55">
        <v>16.204810315300001</v>
      </c>
      <c r="AA1103" s="55">
        <v>16.204810315300001</v>
      </c>
      <c r="AB1103" s="55">
        <v>0.65765175139999998</v>
      </c>
      <c r="AC1103" s="55">
        <v>0.65765175139999998</v>
      </c>
    </row>
    <row r="1104" spans="1:29" x14ac:dyDescent="0.3">
      <c r="A1104" s="56" t="s">
        <v>310</v>
      </c>
      <c r="B1104" s="65">
        <v>0</v>
      </c>
      <c r="C1104" s="66">
        <v>0</v>
      </c>
      <c r="D1104" s="65">
        <v>0</v>
      </c>
      <c r="E1104" s="66">
        <v>0</v>
      </c>
      <c r="F1104" s="65">
        <v>0</v>
      </c>
      <c r="G1104" s="66">
        <v>0</v>
      </c>
      <c r="H1104" s="106"/>
      <c r="I1104" s="65">
        <v>0</v>
      </c>
      <c r="J1104" s="66">
        <v>0</v>
      </c>
      <c r="K1104" s="65">
        <v>0</v>
      </c>
      <c r="L1104" s="66">
        <v>0</v>
      </c>
      <c r="M1104" s="65">
        <v>0</v>
      </c>
      <c r="N1104" s="66">
        <v>0</v>
      </c>
      <c r="O1104" s="65">
        <v>0</v>
      </c>
      <c r="P1104" s="66">
        <v>0</v>
      </c>
      <c r="Q1104" s="65">
        <v>0</v>
      </c>
      <c r="R1104" s="66">
        <v>0</v>
      </c>
      <c r="S1104" s="65">
        <v>0</v>
      </c>
      <c r="T1104" s="66">
        <v>0</v>
      </c>
      <c r="U1104" s="65">
        <v>0</v>
      </c>
      <c r="V1104" s="66">
        <v>0</v>
      </c>
      <c r="W1104" s="106"/>
      <c r="X1104" s="65">
        <v>0</v>
      </c>
      <c r="Y1104" s="66">
        <v>0</v>
      </c>
      <c r="Z1104" s="65">
        <v>0</v>
      </c>
      <c r="AA1104" s="66">
        <v>0</v>
      </c>
      <c r="AB1104" s="65">
        <v>0</v>
      </c>
      <c r="AC1104" s="66">
        <v>0</v>
      </c>
    </row>
    <row r="1105" spans="1:29" x14ac:dyDescent="0.3">
      <c r="A1105" s="56" t="s">
        <v>311</v>
      </c>
      <c r="B1105" s="68">
        <v>15.841400305000001</v>
      </c>
      <c r="C1105" s="69">
        <v>87.000077402981105</v>
      </c>
      <c r="D1105" s="68">
        <v>7.1136467876999996</v>
      </c>
      <c r="E1105" s="69">
        <v>100</v>
      </c>
      <c r="F1105" s="68">
        <v>8.7277535172999894</v>
      </c>
      <c r="G1105" s="69">
        <v>78.664956599114404</v>
      </c>
      <c r="H1105" s="106"/>
      <c r="I1105" s="68">
        <v>10.770812574800001</v>
      </c>
      <c r="J1105" s="69">
        <v>100</v>
      </c>
      <c r="K1105" s="68">
        <v>0</v>
      </c>
      <c r="L1105" s="69">
        <v>0</v>
      </c>
      <c r="M1105" s="68">
        <v>0.65765175139999899</v>
      </c>
      <c r="N1105" s="69">
        <v>100</v>
      </c>
      <c r="O1105" s="68">
        <v>1.0653112413000001</v>
      </c>
      <c r="P1105" s="69">
        <v>100</v>
      </c>
      <c r="Q1105" s="68">
        <v>0.95644608610000004</v>
      </c>
      <c r="R1105" s="69">
        <v>100</v>
      </c>
      <c r="S1105" s="68">
        <v>1.543758891</v>
      </c>
      <c r="T1105" s="69">
        <v>100</v>
      </c>
      <c r="U1105" s="68">
        <v>0.847419760400001</v>
      </c>
      <c r="V1105" s="69">
        <v>100</v>
      </c>
      <c r="W1105" s="106"/>
      <c r="X1105" s="68">
        <v>1.3460278311</v>
      </c>
      <c r="Y1105" s="69">
        <v>100</v>
      </c>
      <c r="Z1105" s="68">
        <v>13.8377207225</v>
      </c>
      <c r="AA1105" s="69">
        <v>85.392673244900095</v>
      </c>
      <c r="AB1105" s="68">
        <v>0.65765175139999899</v>
      </c>
      <c r="AC1105" s="69">
        <v>100</v>
      </c>
    </row>
    <row r="1106" spans="1:29" x14ac:dyDescent="0.3">
      <c r="A1106" s="56" t="s">
        <v>312</v>
      </c>
      <c r="B1106" s="74">
        <v>4.0538504373621</v>
      </c>
      <c r="C1106" s="74">
        <v>4.0538504373621</v>
      </c>
      <c r="D1106" s="74">
        <v>4.11912592594072</v>
      </c>
      <c r="E1106" s="74">
        <v>4.11912592594072</v>
      </c>
      <c r="F1106" s="74">
        <v>4.0119979510281496</v>
      </c>
      <c r="G1106" s="74">
        <v>4.0119979510281496</v>
      </c>
      <c r="H1106" s="108"/>
      <c r="I1106" s="74">
        <v>4</v>
      </c>
      <c r="J1106" s="74">
        <v>4</v>
      </c>
      <c r="K1106" s="74">
        <v>3</v>
      </c>
      <c r="L1106" s="75">
        <v>3</v>
      </c>
      <c r="M1106" s="74">
        <v>4</v>
      </c>
      <c r="N1106" s="74">
        <v>4</v>
      </c>
      <c r="O1106" s="74">
        <v>4</v>
      </c>
      <c r="P1106" s="74">
        <v>4</v>
      </c>
      <c r="Q1106" s="74">
        <v>5</v>
      </c>
      <c r="R1106" s="76">
        <v>5</v>
      </c>
      <c r="S1106" s="74">
        <v>5</v>
      </c>
      <c r="T1106" s="76">
        <v>5</v>
      </c>
      <c r="U1106" s="74">
        <v>5</v>
      </c>
      <c r="V1106" s="76">
        <v>5</v>
      </c>
      <c r="W1106" s="108"/>
      <c r="X1106" s="74">
        <v>5</v>
      </c>
      <c r="Y1106" s="76">
        <v>5</v>
      </c>
      <c r="Z1106" s="74">
        <v>3.9774454202617302</v>
      </c>
      <c r="AA1106" s="74">
        <v>3.9774454202617302</v>
      </c>
      <c r="AB1106" s="74">
        <v>4</v>
      </c>
      <c r="AC1106" s="74">
        <v>4</v>
      </c>
    </row>
    <row r="1107" spans="1:29" x14ac:dyDescent="0.3">
      <c r="A1107" s="63" t="s">
        <v>1</v>
      </c>
    </row>
    <row r="1108" spans="1:29" x14ac:dyDescent="0.3">
      <c r="A1108" s="63" t="s">
        <v>1</v>
      </c>
    </row>
    <row r="1109" spans="1:29" x14ac:dyDescent="0.3">
      <c r="A1109" s="51" t="s">
        <v>460</v>
      </c>
    </row>
    <row r="1110" spans="1:29" x14ac:dyDescent="0.3">
      <c r="A1110" s="52" t="s">
        <v>1</v>
      </c>
    </row>
    <row r="1111" spans="1:29" x14ac:dyDescent="0.3">
      <c r="A1111" s="112" t="s">
        <v>1</v>
      </c>
      <c r="B1111" s="114" t="s">
        <v>502</v>
      </c>
      <c r="C1111" s="114" t="s">
        <v>1</v>
      </c>
      <c r="D1111" s="114" t="s">
        <v>346</v>
      </c>
      <c r="E1111" s="114" t="s">
        <v>1</v>
      </c>
      <c r="F1111" s="114" t="s">
        <v>347</v>
      </c>
      <c r="G1111" s="114" t="s">
        <v>1</v>
      </c>
      <c r="H1111" s="103"/>
      <c r="I1111" s="114" t="s">
        <v>350</v>
      </c>
      <c r="J1111" s="114" t="s">
        <v>1</v>
      </c>
      <c r="K1111" s="114" t="s">
        <v>351</v>
      </c>
      <c r="L1111" s="114" t="s">
        <v>1</v>
      </c>
      <c r="M1111" s="114" t="s">
        <v>352</v>
      </c>
      <c r="N1111" s="114" t="s">
        <v>1</v>
      </c>
      <c r="O1111" s="114" t="s">
        <v>353</v>
      </c>
      <c r="P1111" s="114" t="s">
        <v>1</v>
      </c>
      <c r="Q1111" s="114" t="s">
        <v>354</v>
      </c>
      <c r="R1111" s="114" t="s">
        <v>1</v>
      </c>
      <c r="S1111" s="114" t="s">
        <v>355</v>
      </c>
      <c r="T1111" s="114" t="s">
        <v>1</v>
      </c>
      <c r="U1111" s="114" t="s">
        <v>356</v>
      </c>
      <c r="V1111" s="114" t="s">
        <v>1</v>
      </c>
      <c r="W1111" s="103"/>
      <c r="X1111" s="114" t="s">
        <v>358</v>
      </c>
      <c r="Y1111" s="114" t="s">
        <v>1</v>
      </c>
      <c r="Z1111" s="114" t="s">
        <v>359</v>
      </c>
      <c r="AA1111" s="114" t="s">
        <v>1</v>
      </c>
      <c r="AB1111" s="114" t="s">
        <v>360</v>
      </c>
      <c r="AC1111" s="114" t="s">
        <v>1</v>
      </c>
    </row>
    <row r="1112" spans="1:29" x14ac:dyDescent="0.3">
      <c r="A1112" s="113" t="s">
        <v>1</v>
      </c>
      <c r="B1112" s="53" t="s">
        <v>14</v>
      </c>
      <c r="C1112" s="53" t="s">
        <v>15</v>
      </c>
      <c r="D1112" s="53" t="s">
        <v>14</v>
      </c>
      <c r="E1112" s="53" t="s">
        <v>15</v>
      </c>
      <c r="F1112" s="53" t="s">
        <v>14</v>
      </c>
      <c r="G1112" s="53" t="s">
        <v>15</v>
      </c>
      <c r="H1112" s="103"/>
      <c r="I1112" s="53" t="s">
        <v>14</v>
      </c>
      <c r="J1112" s="53" t="s">
        <v>15</v>
      </c>
      <c r="K1112" s="53" t="s">
        <v>14</v>
      </c>
      <c r="L1112" s="53" t="s">
        <v>15</v>
      </c>
      <c r="M1112" s="53" t="s">
        <v>14</v>
      </c>
      <c r="N1112" s="53" t="s">
        <v>15</v>
      </c>
      <c r="O1112" s="53" t="s">
        <v>14</v>
      </c>
      <c r="P1112" s="53" t="s">
        <v>15</v>
      </c>
      <c r="Q1112" s="53" t="s">
        <v>14</v>
      </c>
      <c r="R1112" s="53" t="s">
        <v>15</v>
      </c>
      <c r="S1112" s="53" t="s">
        <v>14</v>
      </c>
      <c r="T1112" s="53" t="s">
        <v>15</v>
      </c>
      <c r="U1112" s="53" t="s">
        <v>14</v>
      </c>
      <c r="V1112" s="53" t="s">
        <v>15</v>
      </c>
      <c r="W1112" s="103"/>
      <c r="X1112" s="53" t="s">
        <v>14</v>
      </c>
      <c r="Y1112" s="53" t="s">
        <v>15</v>
      </c>
      <c r="Z1112" s="53" t="s">
        <v>14</v>
      </c>
      <c r="AA1112" s="53" t="s">
        <v>15</v>
      </c>
      <c r="AB1112" s="53" t="s">
        <v>14</v>
      </c>
      <c r="AC1112" s="53" t="s">
        <v>15</v>
      </c>
    </row>
    <row r="1113" spans="1:29" x14ac:dyDescent="0.3">
      <c r="A1113" s="54" t="s">
        <v>16</v>
      </c>
      <c r="B1113" s="55">
        <v>53.604581363599998</v>
      </c>
      <c r="C1113" s="55">
        <v>53.604581363599998</v>
      </c>
      <c r="D1113" s="55">
        <v>29.3573525688</v>
      </c>
      <c r="E1113" s="55">
        <v>29.3573525688</v>
      </c>
      <c r="F1113" s="55">
        <v>24.247228794800002</v>
      </c>
      <c r="G1113" s="55">
        <v>24.247228794800002</v>
      </c>
      <c r="H1113" s="104"/>
      <c r="I1113" s="55">
        <v>5.6085752758999998</v>
      </c>
      <c r="J1113" s="55">
        <v>5.6085752758999998</v>
      </c>
      <c r="K1113" s="55">
        <v>7.7537842024000003</v>
      </c>
      <c r="L1113" s="55">
        <v>7.7537842024000003</v>
      </c>
      <c r="M1113" s="55">
        <v>15.307286230800001</v>
      </c>
      <c r="N1113" s="55">
        <v>15.307286230800001</v>
      </c>
      <c r="O1113" s="55">
        <v>11.7122334615</v>
      </c>
      <c r="P1113" s="55">
        <v>11.7122334615</v>
      </c>
      <c r="Q1113" s="55">
        <v>2.8636316489000002</v>
      </c>
      <c r="R1113" s="55">
        <v>2.8636316489000002</v>
      </c>
      <c r="S1113" s="55">
        <v>7.3296244509999999</v>
      </c>
      <c r="T1113" s="55">
        <v>7.3296244509999999</v>
      </c>
      <c r="U1113" s="55">
        <v>3.0294460930999998</v>
      </c>
      <c r="V1113" s="55">
        <v>3.0294460930999998</v>
      </c>
      <c r="W1113" s="104"/>
      <c r="X1113" s="55">
        <v>3.2798663687</v>
      </c>
      <c r="Y1113" s="55">
        <v>3.2798663687</v>
      </c>
      <c r="Z1113" s="55">
        <v>29.5769572998</v>
      </c>
      <c r="AA1113" s="55">
        <v>29.5769572998</v>
      </c>
      <c r="AB1113" s="55">
        <v>20.747757695099999</v>
      </c>
      <c r="AC1113" s="55">
        <v>20.747757695099999</v>
      </c>
    </row>
    <row r="1114" spans="1:29" x14ac:dyDescent="0.3">
      <c r="A1114" s="56" t="s">
        <v>310</v>
      </c>
      <c r="B1114" s="57">
        <v>0.80154546510000102</v>
      </c>
      <c r="C1114" s="58">
        <v>1.4952928363773901E-2</v>
      </c>
      <c r="D1114" s="65">
        <v>0</v>
      </c>
      <c r="E1114" s="66">
        <v>0</v>
      </c>
      <c r="F1114" s="65">
        <v>0.80154546510000102</v>
      </c>
      <c r="G1114" s="66">
        <v>3.3057198902329699</v>
      </c>
      <c r="H1114" s="106"/>
      <c r="I1114" s="65">
        <v>0</v>
      </c>
      <c r="J1114" s="66">
        <v>0</v>
      </c>
      <c r="K1114" s="65">
        <v>0</v>
      </c>
      <c r="L1114" s="66">
        <v>0</v>
      </c>
      <c r="M1114" s="65">
        <v>0</v>
      </c>
      <c r="N1114" s="66">
        <v>0</v>
      </c>
      <c r="O1114" s="65">
        <v>0.80154546510000002</v>
      </c>
      <c r="P1114" s="66">
        <v>6.8436602440927201</v>
      </c>
      <c r="Q1114" s="65">
        <v>0</v>
      </c>
      <c r="R1114" s="66">
        <v>0</v>
      </c>
      <c r="S1114" s="65">
        <v>0</v>
      </c>
      <c r="T1114" s="66">
        <v>0</v>
      </c>
      <c r="U1114" s="65">
        <v>0</v>
      </c>
      <c r="V1114" s="66">
        <v>0</v>
      </c>
      <c r="W1114" s="106"/>
      <c r="X1114" s="65">
        <v>0</v>
      </c>
      <c r="Y1114" s="66">
        <v>0</v>
      </c>
      <c r="Z1114" s="65">
        <v>0</v>
      </c>
      <c r="AA1114" s="66">
        <v>0</v>
      </c>
      <c r="AB1114" s="65">
        <v>0.80154546509999802</v>
      </c>
      <c r="AC1114" s="66">
        <v>3.8632871892913099</v>
      </c>
    </row>
    <row r="1115" spans="1:29" x14ac:dyDescent="0.3">
      <c r="A1115" s="56" t="s">
        <v>311</v>
      </c>
      <c r="B1115" s="59">
        <v>49.408650115700098</v>
      </c>
      <c r="C1115" s="60">
        <v>0.92172439106577497</v>
      </c>
      <c r="D1115" s="68">
        <v>26.838033742299999</v>
      </c>
      <c r="E1115" s="69">
        <v>91.418439995241798</v>
      </c>
      <c r="F1115" s="68">
        <v>22.5706163734</v>
      </c>
      <c r="G1115" s="69">
        <v>93.085344162053005</v>
      </c>
      <c r="H1115" s="106"/>
      <c r="I1115" s="68">
        <v>5.6085752759000096</v>
      </c>
      <c r="J1115" s="69">
        <v>100</v>
      </c>
      <c r="K1115" s="68">
        <v>7.7537842024000003</v>
      </c>
      <c r="L1115" s="69">
        <v>100</v>
      </c>
      <c r="M1115" s="68">
        <v>15.307286230800001</v>
      </c>
      <c r="N1115" s="69">
        <v>100</v>
      </c>
      <c r="O1115" s="68">
        <v>8.9014481540999597</v>
      </c>
      <c r="P1115" s="69">
        <v>76.001286888282195</v>
      </c>
      <c r="Q1115" s="68">
        <v>2.3662079884999998</v>
      </c>
      <c r="R1115" s="69">
        <v>82.629621355418607</v>
      </c>
      <c r="S1115" s="68">
        <v>7.3296244509999902</v>
      </c>
      <c r="T1115" s="69">
        <v>100</v>
      </c>
      <c r="U1115" s="68">
        <v>2.141723813</v>
      </c>
      <c r="V1115" s="69">
        <v>70.696878148057607</v>
      </c>
      <c r="W1115" s="106"/>
      <c r="X1115" s="68">
        <v>3.2798663686999898</v>
      </c>
      <c r="Y1115" s="69">
        <v>100</v>
      </c>
      <c r="Z1115" s="68">
        <v>27.0702937971</v>
      </c>
      <c r="AA1115" s="69">
        <v>91.524944647646507</v>
      </c>
      <c r="AB1115" s="68">
        <v>19.0584899499</v>
      </c>
      <c r="AC1115" s="69">
        <v>91.858070785167499</v>
      </c>
    </row>
    <row r="1116" spans="1:29" x14ac:dyDescent="0.3">
      <c r="A1116" s="56" t="s">
        <v>312</v>
      </c>
      <c r="B1116" s="71">
        <v>4.2071321529830996</v>
      </c>
      <c r="C1116" s="71">
        <v>4.2071321529830996</v>
      </c>
      <c r="D1116" s="74">
        <v>4.1162857656459204</v>
      </c>
      <c r="E1116" s="74">
        <v>4.1162857656459204</v>
      </c>
      <c r="F1116" s="74">
        <v>4.3171244925296</v>
      </c>
      <c r="G1116" s="74">
        <v>4.3171244925296</v>
      </c>
      <c r="H1116" s="108"/>
      <c r="I1116" s="74">
        <v>4</v>
      </c>
      <c r="J1116" s="75">
        <v>4</v>
      </c>
      <c r="K1116" s="74">
        <v>4.5284975621621797</v>
      </c>
      <c r="L1116" s="74">
        <v>4.5284975621621797</v>
      </c>
      <c r="M1116" s="74">
        <v>4.4047236498873703</v>
      </c>
      <c r="N1116" s="74">
        <v>4.4047236498873703</v>
      </c>
      <c r="O1116" s="74">
        <v>3.9194732210982401</v>
      </c>
      <c r="P1116" s="74">
        <v>3.9194732210982401</v>
      </c>
      <c r="Q1116" s="74">
        <v>4.3831733630341398</v>
      </c>
      <c r="R1116" s="74">
        <v>4.3831733630341398</v>
      </c>
      <c r="S1116" s="74">
        <v>4.2106190980616196</v>
      </c>
      <c r="T1116" s="74">
        <v>4.2106190980616196</v>
      </c>
      <c r="U1116" s="74">
        <v>3.7069687814805801</v>
      </c>
      <c r="V1116" s="74">
        <v>3.7069687814805801</v>
      </c>
      <c r="W1116" s="108"/>
      <c r="X1116" s="74">
        <v>4.2521810686231802</v>
      </c>
      <c r="Y1116" s="74">
        <v>4.2521810686231802</v>
      </c>
      <c r="Z1116" s="74">
        <v>4.1998054754719503</v>
      </c>
      <c r="AA1116" s="74">
        <v>4.1998054754719503</v>
      </c>
      <c r="AB1116" s="74">
        <v>4.2104552303756302</v>
      </c>
      <c r="AC1116" s="74">
        <v>4.2104552303756302</v>
      </c>
    </row>
    <row r="1117" spans="1:29" x14ac:dyDescent="0.3">
      <c r="A1117" s="63" t="s">
        <v>1</v>
      </c>
    </row>
    <row r="1118" spans="1:29" x14ac:dyDescent="0.3">
      <c r="A1118" s="63" t="s">
        <v>1</v>
      </c>
    </row>
    <row r="1119" spans="1:29" x14ac:dyDescent="0.3">
      <c r="A1119" s="51" t="s">
        <v>461</v>
      </c>
    </row>
    <row r="1120" spans="1:29" x14ac:dyDescent="0.3">
      <c r="A1120" s="52" t="s">
        <v>1</v>
      </c>
    </row>
    <row r="1121" spans="1:29" x14ac:dyDescent="0.3">
      <c r="A1121" s="112" t="s">
        <v>1</v>
      </c>
      <c r="B1121" s="114" t="s">
        <v>502</v>
      </c>
      <c r="C1121" s="114" t="s">
        <v>1</v>
      </c>
      <c r="D1121" s="114" t="s">
        <v>346</v>
      </c>
      <c r="E1121" s="114" t="s">
        <v>1</v>
      </c>
      <c r="F1121" s="114" t="s">
        <v>347</v>
      </c>
      <c r="G1121" s="114" t="s">
        <v>1</v>
      </c>
      <c r="H1121" s="103"/>
      <c r="I1121" s="114" t="s">
        <v>350</v>
      </c>
      <c r="J1121" s="114" t="s">
        <v>1</v>
      </c>
      <c r="K1121" s="114" t="s">
        <v>351</v>
      </c>
      <c r="L1121" s="114" t="s">
        <v>1</v>
      </c>
      <c r="M1121" s="114" t="s">
        <v>352</v>
      </c>
      <c r="N1121" s="114" t="s">
        <v>1</v>
      </c>
      <c r="O1121" s="114" t="s">
        <v>353</v>
      </c>
      <c r="P1121" s="114" t="s">
        <v>1</v>
      </c>
      <c r="Q1121" s="114" t="s">
        <v>354</v>
      </c>
      <c r="R1121" s="114" t="s">
        <v>1</v>
      </c>
      <c r="S1121" s="114" t="s">
        <v>355</v>
      </c>
      <c r="T1121" s="114" t="s">
        <v>1</v>
      </c>
      <c r="U1121" s="114" t="s">
        <v>356</v>
      </c>
      <c r="V1121" s="114" t="s">
        <v>1</v>
      </c>
      <c r="W1121" s="103"/>
      <c r="X1121" s="114" t="s">
        <v>358</v>
      </c>
      <c r="Y1121" s="114" t="s">
        <v>1</v>
      </c>
      <c r="Z1121" s="114" t="s">
        <v>359</v>
      </c>
      <c r="AA1121" s="114" t="s">
        <v>1</v>
      </c>
      <c r="AB1121" s="114" t="s">
        <v>360</v>
      </c>
      <c r="AC1121" s="114" t="s">
        <v>1</v>
      </c>
    </row>
    <row r="1122" spans="1:29" x14ac:dyDescent="0.3">
      <c r="A1122" s="113" t="s">
        <v>1</v>
      </c>
      <c r="B1122" s="53" t="s">
        <v>14</v>
      </c>
      <c r="C1122" s="53" t="s">
        <v>15</v>
      </c>
      <c r="D1122" s="53" t="s">
        <v>14</v>
      </c>
      <c r="E1122" s="53" t="s">
        <v>15</v>
      </c>
      <c r="F1122" s="53" t="s">
        <v>14</v>
      </c>
      <c r="G1122" s="53" t="s">
        <v>15</v>
      </c>
      <c r="H1122" s="103"/>
      <c r="I1122" s="53" t="s">
        <v>14</v>
      </c>
      <c r="J1122" s="53" t="s">
        <v>15</v>
      </c>
      <c r="K1122" s="53" t="s">
        <v>14</v>
      </c>
      <c r="L1122" s="53" t="s">
        <v>15</v>
      </c>
      <c r="M1122" s="53" t="s">
        <v>14</v>
      </c>
      <c r="N1122" s="53" t="s">
        <v>15</v>
      </c>
      <c r="O1122" s="53" t="s">
        <v>14</v>
      </c>
      <c r="P1122" s="53" t="s">
        <v>15</v>
      </c>
      <c r="Q1122" s="53" t="s">
        <v>14</v>
      </c>
      <c r="R1122" s="53" t="s">
        <v>15</v>
      </c>
      <c r="S1122" s="53" t="s">
        <v>14</v>
      </c>
      <c r="T1122" s="53" t="s">
        <v>15</v>
      </c>
      <c r="U1122" s="53" t="s">
        <v>14</v>
      </c>
      <c r="V1122" s="53" t="s">
        <v>15</v>
      </c>
      <c r="W1122" s="103"/>
      <c r="X1122" s="53" t="s">
        <v>14</v>
      </c>
      <c r="Y1122" s="53" t="s">
        <v>15</v>
      </c>
      <c r="Z1122" s="53" t="s">
        <v>14</v>
      </c>
      <c r="AA1122" s="53" t="s">
        <v>15</v>
      </c>
      <c r="AB1122" s="53" t="s">
        <v>14</v>
      </c>
      <c r="AC1122" s="53" t="s">
        <v>15</v>
      </c>
    </row>
    <row r="1123" spans="1:29" x14ac:dyDescent="0.3">
      <c r="A1123" s="54" t="s">
        <v>16</v>
      </c>
      <c r="B1123" s="55">
        <v>85.394799314300002</v>
      </c>
      <c r="C1123" s="55">
        <v>85.394799314300002</v>
      </c>
      <c r="D1123" s="55">
        <v>29.957559895500001</v>
      </c>
      <c r="E1123" s="55">
        <v>29.957559895500001</v>
      </c>
      <c r="F1123" s="55">
        <v>55.437239418799997</v>
      </c>
      <c r="G1123" s="55">
        <v>55.437239418799997</v>
      </c>
      <c r="H1123" s="104"/>
      <c r="I1123" s="55">
        <v>14.434327573899999</v>
      </c>
      <c r="J1123" s="55">
        <v>14.434327573899999</v>
      </c>
      <c r="K1123" s="55">
        <v>17.532044921800001</v>
      </c>
      <c r="L1123" s="55">
        <v>17.532044921800001</v>
      </c>
      <c r="M1123" s="55">
        <v>14.575586426999999</v>
      </c>
      <c r="N1123" s="55">
        <v>14.575586426999999</v>
      </c>
      <c r="O1123" s="55">
        <v>18.712995719799999</v>
      </c>
      <c r="P1123" s="55">
        <v>18.712995719799999</v>
      </c>
      <c r="Q1123" s="55">
        <v>9.0378264266000006</v>
      </c>
      <c r="R1123" s="55">
        <v>9.0378264266000006</v>
      </c>
      <c r="S1123" s="55">
        <v>8.2077020458999996</v>
      </c>
      <c r="T1123" s="55">
        <v>8.2077020458999996</v>
      </c>
      <c r="U1123" s="55">
        <v>2.8943161992999999</v>
      </c>
      <c r="V1123" s="55">
        <v>2.8943161992999999</v>
      </c>
      <c r="W1123" s="104"/>
      <c r="X1123" s="55">
        <v>15.9219830326</v>
      </c>
      <c r="Y1123" s="55">
        <v>15.9219830326</v>
      </c>
      <c r="Z1123" s="55">
        <v>24.7037861373</v>
      </c>
      <c r="AA1123" s="55">
        <v>24.7037861373</v>
      </c>
      <c r="AB1123" s="55">
        <v>44.769030144399999</v>
      </c>
      <c r="AC1123" s="55">
        <v>44.769030144399999</v>
      </c>
    </row>
    <row r="1124" spans="1:29" x14ac:dyDescent="0.3">
      <c r="A1124" s="56" t="s">
        <v>310</v>
      </c>
      <c r="B1124" s="57">
        <v>0.82099701560000005</v>
      </c>
      <c r="C1124" s="58">
        <v>9.6141336731558804E-3</v>
      </c>
      <c r="D1124" s="57">
        <v>0</v>
      </c>
      <c r="E1124" s="58">
        <v>0</v>
      </c>
      <c r="F1124" s="57">
        <v>0.82099701560000005</v>
      </c>
      <c r="G1124" s="58">
        <v>1.4809485901666E-2</v>
      </c>
      <c r="H1124" s="105"/>
      <c r="I1124" s="65">
        <v>0</v>
      </c>
      <c r="J1124" s="66">
        <v>0</v>
      </c>
      <c r="K1124" s="65">
        <v>0</v>
      </c>
      <c r="L1124" s="66">
        <v>0</v>
      </c>
      <c r="M1124" s="65">
        <v>0.82099701560000204</v>
      </c>
      <c r="N1124" s="66">
        <v>5.6326859966277203</v>
      </c>
      <c r="O1124" s="65">
        <v>0</v>
      </c>
      <c r="P1124" s="66">
        <v>0</v>
      </c>
      <c r="Q1124" s="65">
        <v>0</v>
      </c>
      <c r="R1124" s="66">
        <v>0</v>
      </c>
      <c r="S1124" s="65">
        <v>0</v>
      </c>
      <c r="T1124" s="66">
        <v>0</v>
      </c>
      <c r="U1124" s="65">
        <v>0</v>
      </c>
      <c r="V1124" s="66">
        <v>0</v>
      </c>
      <c r="W1124" s="106"/>
      <c r="X1124" s="65">
        <v>0</v>
      </c>
      <c r="Y1124" s="66">
        <v>0</v>
      </c>
      <c r="Z1124" s="57">
        <v>0.82099701560000204</v>
      </c>
      <c r="AA1124" s="58">
        <v>3.3233651353562599E-2</v>
      </c>
      <c r="AB1124" s="57">
        <v>0</v>
      </c>
      <c r="AC1124" s="58">
        <v>0</v>
      </c>
    </row>
    <row r="1125" spans="1:29" x14ac:dyDescent="0.3">
      <c r="A1125" s="56" t="s">
        <v>311</v>
      </c>
      <c r="B1125" s="59">
        <v>80.430134279800001</v>
      </c>
      <c r="C1125" s="60">
        <v>0.94186220853769698</v>
      </c>
      <c r="D1125" s="59">
        <v>28.695599538300002</v>
      </c>
      <c r="E1125" s="60">
        <v>0.95787506186745297</v>
      </c>
      <c r="F1125" s="59">
        <v>51.734534741499999</v>
      </c>
      <c r="G1125" s="60">
        <v>0.93320907180590396</v>
      </c>
      <c r="H1125" s="105"/>
      <c r="I1125" s="68">
        <v>14.434327573899999</v>
      </c>
      <c r="J1125" s="69">
        <v>100</v>
      </c>
      <c r="K1125" s="68">
        <v>14.650337260100001</v>
      </c>
      <c r="L1125" s="69">
        <v>83.563197136708396</v>
      </c>
      <c r="M1125" s="68">
        <v>13.7545894114</v>
      </c>
      <c r="N1125" s="69">
        <v>94.3673140033723</v>
      </c>
      <c r="O1125" s="68">
        <v>18.712995719799999</v>
      </c>
      <c r="P1125" s="69">
        <v>100</v>
      </c>
      <c r="Q1125" s="68">
        <v>9.0378264266000006</v>
      </c>
      <c r="R1125" s="69">
        <v>100</v>
      </c>
      <c r="S1125" s="68">
        <v>6.9457416887000001</v>
      </c>
      <c r="T1125" s="69">
        <v>84.624681181861504</v>
      </c>
      <c r="U1125" s="68">
        <v>2.8943161992999999</v>
      </c>
      <c r="V1125" s="69">
        <v>100</v>
      </c>
      <c r="W1125" s="106"/>
      <c r="X1125" s="68">
        <v>15.9219830326</v>
      </c>
      <c r="Y1125" s="69">
        <v>100</v>
      </c>
      <c r="Z1125" s="59">
        <v>21.001081460000002</v>
      </c>
      <c r="AA1125" s="60">
        <v>0.85011590301499096</v>
      </c>
      <c r="AB1125" s="59">
        <v>43.507069787200003</v>
      </c>
      <c r="AC1125" s="60">
        <v>0.97181175573539103</v>
      </c>
    </row>
    <row r="1126" spans="1:29" x14ac:dyDescent="0.3">
      <c r="A1126" s="56" t="s">
        <v>312</v>
      </c>
      <c r="B1126" s="71">
        <v>4.4794825133998897</v>
      </c>
      <c r="C1126" s="71">
        <v>4.4794825133998897</v>
      </c>
      <c r="D1126" s="71">
        <v>4.6140211132270199</v>
      </c>
      <c r="E1126" s="71">
        <v>4.6140211132270199</v>
      </c>
      <c r="F1126" s="71">
        <v>4.4067796117974201</v>
      </c>
      <c r="G1126" s="71">
        <v>4.4067796117974201</v>
      </c>
      <c r="H1126" s="107"/>
      <c r="I1126" s="74">
        <v>4.38948331788351</v>
      </c>
      <c r="J1126" s="74">
        <v>4.38948331788351</v>
      </c>
      <c r="K1126" s="74">
        <v>4.32233532205779</v>
      </c>
      <c r="L1126" s="74">
        <v>4.32233532205779</v>
      </c>
      <c r="M1126" s="74">
        <v>4.4424591103897999</v>
      </c>
      <c r="N1126" s="74">
        <v>4.4424591103897999</v>
      </c>
      <c r="O1126" s="74">
        <v>4.69934965998271</v>
      </c>
      <c r="P1126" s="74">
        <v>4.69934965998271</v>
      </c>
      <c r="Q1126" s="74">
        <v>4.6606552280453801</v>
      </c>
      <c r="R1126" s="74">
        <v>4.6606552280453801</v>
      </c>
      <c r="S1126" s="74">
        <v>4.2496535984299699</v>
      </c>
      <c r="T1126" s="74">
        <v>4.2496535984299699</v>
      </c>
      <c r="U1126" s="74">
        <v>4.73115302281479</v>
      </c>
      <c r="V1126" s="74">
        <v>4.73115302281479</v>
      </c>
      <c r="W1126" s="108"/>
      <c r="X1126" s="74">
        <v>4.5740794268078897</v>
      </c>
      <c r="Y1126" s="74">
        <v>4.5740794268078897</v>
      </c>
      <c r="Z1126" s="71">
        <v>4.3969042728999099</v>
      </c>
      <c r="AA1126" s="71">
        <v>4.3969042728999099</v>
      </c>
      <c r="AB1126" s="71">
        <v>4.4914064872042303</v>
      </c>
      <c r="AC1126" s="71">
        <v>4.4914064872042303</v>
      </c>
    </row>
    <row r="1127" spans="1:29" x14ac:dyDescent="0.3">
      <c r="A1127" s="63" t="s">
        <v>1</v>
      </c>
    </row>
    <row r="1128" spans="1:29" x14ac:dyDescent="0.3">
      <c r="A1128" s="63" t="s">
        <v>1</v>
      </c>
    </row>
    <row r="1129" spans="1:29" x14ac:dyDescent="0.3">
      <c r="A1129" s="51" t="s">
        <v>462</v>
      </c>
    </row>
    <row r="1130" spans="1:29" x14ac:dyDescent="0.3">
      <c r="A1130" s="52" t="s">
        <v>1</v>
      </c>
    </row>
    <row r="1131" spans="1:29" x14ac:dyDescent="0.3">
      <c r="A1131" s="112" t="s">
        <v>1</v>
      </c>
      <c r="B1131" s="114" t="s">
        <v>502</v>
      </c>
      <c r="C1131" s="114" t="s">
        <v>1</v>
      </c>
      <c r="D1131" s="114" t="s">
        <v>346</v>
      </c>
      <c r="E1131" s="114" t="s">
        <v>1</v>
      </c>
      <c r="F1131" s="114" t="s">
        <v>347</v>
      </c>
      <c r="G1131" s="114" t="s">
        <v>1</v>
      </c>
      <c r="H1131" s="103"/>
      <c r="I1131" s="114" t="s">
        <v>350</v>
      </c>
      <c r="J1131" s="114" t="s">
        <v>1</v>
      </c>
      <c r="K1131" s="114" t="s">
        <v>351</v>
      </c>
      <c r="L1131" s="114" t="s">
        <v>1</v>
      </c>
      <c r="M1131" s="114" t="s">
        <v>352</v>
      </c>
      <c r="N1131" s="114" t="s">
        <v>1</v>
      </c>
      <c r="O1131" s="114" t="s">
        <v>353</v>
      </c>
      <c r="P1131" s="114" t="s">
        <v>1</v>
      </c>
      <c r="Q1131" s="114" t="s">
        <v>354</v>
      </c>
      <c r="R1131" s="114" t="s">
        <v>1</v>
      </c>
      <c r="S1131" s="114" t="s">
        <v>355</v>
      </c>
      <c r="T1131" s="114" t="s">
        <v>1</v>
      </c>
      <c r="U1131" s="114" t="s">
        <v>356</v>
      </c>
      <c r="V1131" s="114" t="s">
        <v>1</v>
      </c>
      <c r="W1131" s="103"/>
      <c r="X1131" s="114" t="s">
        <v>358</v>
      </c>
      <c r="Y1131" s="114" t="s">
        <v>1</v>
      </c>
      <c r="Z1131" s="114" t="s">
        <v>359</v>
      </c>
      <c r="AA1131" s="114" t="s">
        <v>1</v>
      </c>
      <c r="AB1131" s="114" t="s">
        <v>360</v>
      </c>
      <c r="AC1131" s="114" t="s">
        <v>1</v>
      </c>
    </row>
    <row r="1132" spans="1:29" x14ac:dyDescent="0.3">
      <c r="A1132" s="113" t="s">
        <v>1</v>
      </c>
      <c r="B1132" s="53" t="s">
        <v>14</v>
      </c>
      <c r="C1132" s="53" t="s">
        <v>15</v>
      </c>
      <c r="D1132" s="53" t="s">
        <v>14</v>
      </c>
      <c r="E1132" s="53" t="s">
        <v>15</v>
      </c>
      <c r="F1132" s="53" t="s">
        <v>14</v>
      </c>
      <c r="G1132" s="53" t="s">
        <v>15</v>
      </c>
      <c r="H1132" s="103"/>
      <c r="I1132" s="53" t="s">
        <v>14</v>
      </c>
      <c r="J1132" s="53" t="s">
        <v>15</v>
      </c>
      <c r="K1132" s="53" t="s">
        <v>14</v>
      </c>
      <c r="L1132" s="53" t="s">
        <v>15</v>
      </c>
      <c r="M1132" s="53" t="s">
        <v>14</v>
      </c>
      <c r="N1132" s="53" t="s">
        <v>15</v>
      </c>
      <c r="O1132" s="53" t="s">
        <v>14</v>
      </c>
      <c r="P1132" s="53" t="s">
        <v>15</v>
      </c>
      <c r="Q1132" s="53" t="s">
        <v>14</v>
      </c>
      <c r="R1132" s="53" t="s">
        <v>15</v>
      </c>
      <c r="S1132" s="53" t="s">
        <v>14</v>
      </c>
      <c r="T1132" s="53" t="s">
        <v>15</v>
      </c>
      <c r="U1132" s="53" t="s">
        <v>14</v>
      </c>
      <c r="V1132" s="53" t="s">
        <v>15</v>
      </c>
      <c r="W1132" s="103"/>
      <c r="X1132" s="53" t="s">
        <v>14</v>
      </c>
      <c r="Y1132" s="53" t="s">
        <v>15</v>
      </c>
      <c r="Z1132" s="53" t="s">
        <v>14</v>
      </c>
      <c r="AA1132" s="53" t="s">
        <v>15</v>
      </c>
      <c r="AB1132" s="53" t="s">
        <v>14</v>
      </c>
      <c r="AC1132" s="53" t="s">
        <v>15</v>
      </c>
    </row>
    <row r="1133" spans="1:29" x14ac:dyDescent="0.3">
      <c r="A1133" s="54" t="s">
        <v>16</v>
      </c>
      <c r="B1133" s="55">
        <v>22.571479840799999</v>
      </c>
      <c r="C1133" s="55">
        <v>22.571479840799999</v>
      </c>
      <c r="D1133" s="55">
        <v>7.8359449076000001</v>
      </c>
      <c r="E1133" s="55">
        <v>7.8359449076000001</v>
      </c>
      <c r="F1133" s="55">
        <v>14.7355349332</v>
      </c>
      <c r="G1133" s="55">
        <v>14.7355349332</v>
      </c>
      <c r="H1133" s="104"/>
      <c r="I1133" s="55">
        <v>7.8273057665000003</v>
      </c>
      <c r="J1133" s="55">
        <v>7.8273057665000003</v>
      </c>
      <c r="K1133" s="55">
        <v>1.6163481718999999</v>
      </c>
      <c r="L1133" s="55">
        <v>1.6163481718999999</v>
      </c>
      <c r="M1133" s="55">
        <v>2.8390853361000001</v>
      </c>
      <c r="N1133" s="55">
        <v>2.8390853361000001</v>
      </c>
      <c r="O1133" s="55">
        <v>3.8668449799000002</v>
      </c>
      <c r="P1133" s="55">
        <v>3.8668449799000002</v>
      </c>
      <c r="Q1133" s="55">
        <v>3.1051756628999998</v>
      </c>
      <c r="R1133" s="55">
        <v>3.1051756628999998</v>
      </c>
      <c r="S1133" s="55">
        <v>0.96232940990000004</v>
      </c>
      <c r="T1133" s="55">
        <v>0.96232940990000004</v>
      </c>
      <c r="U1133" s="55">
        <v>2.3543905135999998</v>
      </c>
      <c r="V1133" s="55">
        <v>2.3543905135999998</v>
      </c>
      <c r="W1133" s="104"/>
      <c r="X1133" s="55">
        <v>1.6584161512</v>
      </c>
      <c r="Y1133" s="55">
        <v>1.6584161512</v>
      </c>
      <c r="Z1133" s="55">
        <v>12.674895065499999</v>
      </c>
      <c r="AA1133" s="55">
        <v>12.674895065499999</v>
      </c>
      <c r="AB1133" s="55">
        <v>8.2381686241000001</v>
      </c>
      <c r="AC1133" s="55">
        <v>8.2381686241000001</v>
      </c>
    </row>
    <row r="1134" spans="1:29" x14ac:dyDescent="0.3">
      <c r="A1134" s="56" t="s">
        <v>310</v>
      </c>
      <c r="B1134" s="65">
        <v>0</v>
      </c>
      <c r="C1134" s="66">
        <v>0</v>
      </c>
      <c r="D1134" s="65">
        <v>0</v>
      </c>
      <c r="E1134" s="66">
        <v>0</v>
      </c>
      <c r="F1134" s="65">
        <v>0</v>
      </c>
      <c r="G1134" s="66">
        <v>0</v>
      </c>
      <c r="H1134" s="106"/>
      <c r="I1134" s="65">
        <v>0</v>
      </c>
      <c r="J1134" s="66">
        <v>0</v>
      </c>
      <c r="K1134" s="65">
        <v>0</v>
      </c>
      <c r="L1134" s="66">
        <v>0</v>
      </c>
      <c r="M1134" s="65">
        <v>0</v>
      </c>
      <c r="N1134" s="66">
        <v>0</v>
      </c>
      <c r="O1134" s="65">
        <v>0</v>
      </c>
      <c r="P1134" s="66">
        <v>0</v>
      </c>
      <c r="Q1134" s="65">
        <v>0</v>
      </c>
      <c r="R1134" s="66">
        <v>0</v>
      </c>
      <c r="S1134" s="65">
        <v>0</v>
      </c>
      <c r="T1134" s="66">
        <v>0</v>
      </c>
      <c r="U1134" s="65">
        <v>0</v>
      </c>
      <c r="V1134" s="66">
        <v>0</v>
      </c>
      <c r="W1134" s="106"/>
      <c r="X1134" s="65">
        <v>0</v>
      </c>
      <c r="Y1134" s="66">
        <v>0</v>
      </c>
      <c r="Z1134" s="65">
        <v>0</v>
      </c>
      <c r="AA1134" s="66">
        <v>0</v>
      </c>
      <c r="AB1134" s="65">
        <v>0</v>
      </c>
      <c r="AC1134" s="66">
        <v>0</v>
      </c>
    </row>
    <row r="1135" spans="1:29" x14ac:dyDescent="0.3">
      <c r="A1135" s="56" t="s">
        <v>311</v>
      </c>
      <c r="B1135" s="68">
        <v>21.885439639299999</v>
      </c>
      <c r="C1135" s="69">
        <v>96.960588289563901</v>
      </c>
      <c r="D1135" s="68">
        <v>7.5336901181</v>
      </c>
      <c r="E1135" s="69">
        <v>96.142714209146007</v>
      </c>
      <c r="F1135" s="68">
        <v>14.3517495212</v>
      </c>
      <c r="G1135" s="69">
        <v>97.395510826449097</v>
      </c>
      <c r="H1135" s="106"/>
      <c r="I1135" s="68">
        <v>7.8273057665000101</v>
      </c>
      <c r="J1135" s="69">
        <v>100</v>
      </c>
      <c r="K1135" s="68">
        <v>1.6163481718999999</v>
      </c>
      <c r="L1135" s="69">
        <v>100</v>
      </c>
      <c r="M1135" s="68">
        <v>2.8390853361000001</v>
      </c>
      <c r="N1135" s="69">
        <v>100</v>
      </c>
      <c r="O1135" s="68">
        <v>3.86684497989999</v>
      </c>
      <c r="P1135" s="69">
        <v>100</v>
      </c>
      <c r="Q1135" s="68">
        <v>2.7213902508999999</v>
      </c>
      <c r="R1135" s="69">
        <v>87.640460519339101</v>
      </c>
      <c r="S1135" s="68">
        <v>0.96232940990000004</v>
      </c>
      <c r="T1135" s="69">
        <v>100</v>
      </c>
      <c r="U1135" s="68">
        <v>2.0521357240999998</v>
      </c>
      <c r="V1135" s="69">
        <v>87.162079198244996</v>
      </c>
      <c r="W1135" s="106"/>
      <c r="X1135" s="68">
        <v>1.6584161512</v>
      </c>
      <c r="Y1135" s="69">
        <v>100</v>
      </c>
      <c r="Z1135" s="68">
        <v>12.2911096535</v>
      </c>
      <c r="AA1135" s="69">
        <v>96.9720821354598</v>
      </c>
      <c r="AB1135" s="68">
        <v>7.9359138346</v>
      </c>
      <c r="AC1135" s="69">
        <v>96.331043909252102</v>
      </c>
    </row>
    <row r="1136" spans="1:29" x14ac:dyDescent="0.3">
      <c r="A1136" s="56" t="s">
        <v>312</v>
      </c>
      <c r="B1136" s="74">
        <v>4.5185697551802697</v>
      </c>
      <c r="C1136" s="74">
        <v>4.5185697551802697</v>
      </c>
      <c r="D1136" s="74">
        <v>4.3569676175220504</v>
      </c>
      <c r="E1136" s="74">
        <v>4.3569676175220504</v>
      </c>
      <c r="F1136" s="74">
        <v>4.6045052474023498</v>
      </c>
      <c r="G1136" s="74">
        <v>4.6045052474023498</v>
      </c>
      <c r="H1136" s="108"/>
      <c r="I1136" s="74">
        <v>4.6595164994056804</v>
      </c>
      <c r="J1136" s="74">
        <v>4.6595164994056804</v>
      </c>
      <c r="K1136" s="74">
        <v>4</v>
      </c>
      <c r="L1136" s="75">
        <v>4</v>
      </c>
      <c r="M1136" s="74">
        <v>4.8507090305069003</v>
      </c>
      <c r="N1136" s="74">
        <v>4.8507090305069003</v>
      </c>
      <c r="O1136" s="74">
        <v>4.4604898926530199</v>
      </c>
      <c r="P1136" s="74">
        <v>4.4604898926530199</v>
      </c>
      <c r="Q1136" s="74">
        <v>4.4458496565398899</v>
      </c>
      <c r="R1136" s="74">
        <v>4.4458496565398899</v>
      </c>
      <c r="S1136" s="74">
        <v>5</v>
      </c>
      <c r="T1136" s="76">
        <v>5</v>
      </c>
      <c r="U1136" s="74">
        <v>4</v>
      </c>
      <c r="V1136" s="74">
        <v>4</v>
      </c>
      <c r="W1136" s="108"/>
      <c r="X1136" s="74">
        <v>4.58027016271138</v>
      </c>
      <c r="Y1136" s="74">
        <v>4.58027016271138</v>
      </c>
      <c r="Z1136" s="74">
        <v>4.5313523567884699</v>
      </c>
      <c r="AA1136" s="74">
        <v>4.5313523567884699</v>
      </c>
      <c r="AB1136" s="74">
        <v>4.4864821519161202</v>
      </c>
      <c r="AC1136" s="74">
        <v>4.4864821519161202</v>
      </c>
    </row>
    <row r="1137" spans="1:29" x14ac:dyDescent="0.3">
      <c r="A1137" s="63" t="s">
        <v>1</v>
      </c>
    </row>
    <row r="1138" spans="1:29" x14ac:dyDescent="0.3">
      <c r="A1138" s="63" t="s">
        <v>1</v>
      </c>
    </row>
    <row r="1139" spans="1:29" x14ac:dyDescent="0.3">
      <c r="A1139" s="51" t="s">
        <v>463</v>
      </c>
    </row>
    <row r="1140" spans="1:29" x14ac:dyDescent="0.3">
      <c r="A1140" s="52" t="s">
        <v>1</v>
      </c>
    </row>
    <row r="1141" spans="1:29" x14ac:dyDescent="0.3">
      <c r="A1141" s="112" t="s">
        <v>1</v>
      </c>
      <c r="B1141" s="114" t="s">
        <v>502</v>
      </c>
      <c r="C1141" s="114" t="s">
        <v>1</v>
      </c>
      <c r="D1141" s="114" t="s">
        <v>346</v>
      </c>
      <c r="E1141" s="114" t="s">
        <v>1</v>
      </c>
      <c r="F1141" s="114" t="s">
        <v>347</v>
      </c>
      <c r="G1141" s="114" t="s">
        <v>1</v>
      </c>
      <c r="H1141" s="103"/>
      <c r="I1141" s="114" t="s">
        <v>350</v>
      </c>
      <c r="J1141" s="114" t="s">
        <v>1</v>
      </c>
      <c r="K1141" s="114" t="s">
        <v>351</v>
      </c>
      <c r="L1141" s="114" t="s">
        <v>1</v>
      </c>
      <c r="M1141" s="114" t="s">
        <v>352</v>
      </c>
      <c r="N1141" s="114" t="s">
        <v>1</v>
      </c>
      <c r="O1141" s="114" t="s">
        <v>353</v>
      </c>
      <c r="P1141" s="114" t="s">
        <v>1</v>
      </c>
      <c r="Q1141" s="114" t="s">
        <v>354</v>
      </c>
      <c r="R1141" s="114" t="s">
        <v>1</v>
      </c>
      <c r="S1141" s="114" t="s">
        <v>355</v>
      </c>
      <c r="T1141" s="114" t="s">
        <v>1</v>
      </c>
      <c r="U1141" s="114" t="s">
        <v>356</v>
      </c>
      <c r="V1141" s="114" t="s">
        <v>1</v>
      </c>
      <c r="W1141" s="103"/>
      <c r="X1141" s="114" t="s">
        <v>358</v>
      </c>
      <c r="Y1141" s="114" t="s">
        <v>1</v>
      </c>
      <c r="Z1141" s="114" t="s">
        <v>359</v>
      </c>
      <c r="AA1141" s="114" t="s">
        <v>1</v>
      </c>
      <c r="AB1141" s="114" t="s">
        <v>360</v>
      </c>
      <c r="AC1141" s="114" t="s">
        <v>1</v>
      </c>
    </row>
    <row r="1142" spans="1:29" x14ac:dyDescent="0.3">
      <c r="A1142" s="113" t="s">
        <v>1</v>
      </c>
      <c r="B1142" s="53" t="s">
        <v>14</v>
      </c>
      <c r="C1142" s="53" t="s">
        <v>15</v>
      </c>
      <c r="D1142" s="53" t="s">
        <v>14</v>
      </c>
      <c r="E1142" s="53" t="s">
        <v>15</v>
      </c>
      <c r="F1142" s="53" t="s">
        <v>14</v>
      </c>
      <c r="G1142" s="53" t="s">
        <v>15</v>
      </c>
      <c r="H1142" s="103"/>
      <c r="I1142" s="53" t="s">
        <v>14</v>
      </c>
      <c r="J1142" s="53" t="s">
        <v>15</v>
      </c>
      <c r="K1142" s="53" t="s">
        <v>14</v>
      </c>
      <c r="L1142" s="53" t="s">
        <v>15</v>
      </c>
      <c r="M1142" s="53" t="s">
        <v>14</v>
      </c>
      <c r="N1142" s="53" t="s">
        <v>15</v>
      </c>
      <c r="O1142" s="53" t="s">
        <v>14</v>
      </c>
      <c r="P1142" s="53" t="s">
        <v>15</v>
      </c>
      <c r="Q1142" s="53" t="s">
        <v>14</v>
      </c>
      <c r="R1142" s="53" t="s">
        <v>15</v>
      </c>
      <c r="S1142" s="53" t="s">
        <v>14</v>
      </c>
      <c r="T1142" s="53" t="s">
        <v>15</v>
      </c>
      <c r="U1142" s="53" t="s">
        <v>14</v>
      </c>
      <c r="V1142" s="53" t="s">
        <v>15</v>
      </c>
      <c r="W1142" s="103"/>
      <c r="X1142" s="53" t="s">
        <v>14</v>
      </c>
      <c r="Y1142" s="53" t="s">
        <v>15</v>
      </c>
      <c r="Z1142" s="53" t="s">
        <v>14</v>
      </c>
      <c r="AA1142" s="53" t="s">
        <v>15</v>
      </c>
      <c r="AB1142" s="53" t="s">
        <v>14</v>
      </c>
      <c r="AC1142" s="53" t="s">
        <v>15</v>
      </c>
    </row>
    <row r="1143" spans="1:29" x14ac:dyDescent="0.3">
      <c r="A1143" s="54" t="s">
        <v>16</v>
      </c>
      <c r="B1143" s="55">
        <v>19.3810888965</v>
      </c>
      <c r="C1143" s="55">
        <v>19.3810888965</v>
      </c>
      <c r="D1143" s="55">
        <v>7.3762998335000001</v>
      </c>
      <c r="E1143" s="55">
        <v>7.3762998335000001</v>
      </c>
      <c r="F1143" s="55">
        <v>12.004789063</v>
      </c>
      <c r="G1143" s="55">
        <v>12.004789063</v>
      </c>
      <c r="H1143" s="104"/>
      <c r="I1143" s="55">
        <v>5.1622372989</v>
      </c>
      <c r="J1143" s="55">
        <v>5.1622372989</v>
      </c>
      <c r="K1143" s="55">
        <v>3.9720274498000001</v>
      </c>
      <c r="L1143" s="55">
        <v>3.9720274498000001</v>
      </c>
      <c r="M1143" s="55">
        <v>3.0397964851000001</v>
      </c>
      <c r="N1143" s="55">
        <v>3.0397964851000001</v>
      </c>
      <c r="O1143" s="55">
        <v>1.4577215798000001</v>
      </c>
      <c r="P1143" s="55">
        <v>1.4577215798000001</v>
      </c>
      <c r="Q1143" s="55">
        <v>0.96979083759999996</v>
      </c>
      <c r="R1143" s="55">
        <v>0.96979083759999996</v>
      </c>
      <c r="S1143" s="55">
        <v>4.7795152452999998</v>
      </c>
      <c r="T1143" s="55">
        <v>4.7795152452999998</v>
      </c>
      <c r="U1143" s="55">
        <v>0</v>
      </c>
      <c r="V1143" s="55">
        <v>0</v>
      </c>
      <c r="W1143" s="104"/>
      <c r="X1143" s="55">
        <v>3.3574854242000001</v>
      </c>
      <c r="Y1143" s="55">
        <v>3.3574854242000001</v>
      </c>
      <c r="Z1143" s="55">
        <v>9.0527881573000002</v>
      </c>
      <c r="AA1143" s="55">
        <v>9.0527881573000002</v>
      </c>
      <c r="AB1143" s="55">
        <v>6.9708153150000003</v>
      </c>
      <c r="AC1143" s="55">
        <v>6.9708153150000003</v>
      </c>
    </row>
    <row r="1144" spans="1:29" x14ac:dyDescent="0.3">
      <c r="A1144" s="56" t="s">
        <v>310</v>
      </c>
      <c r="B1144" s="65">
        <v>0</v>
      </c>
      <c r="C1144" s="66">
        <v>0</v>
      </c>
      <c r="D1144" s="65">
        <v>0</v>
      </c>
      <c r="E1144" s="66">
        <v>0</v>
      </c>
      <c r="F1144" s="65">
        <v>0</v>
      </c>
      <c r="G1144" s="66">
        <v>0</v>
      </c>
      <c r="H1144" s="106"/>
      <c r="I1144" s="65">
        <v>0</v>
      </c>
      <c r="J1144" s="66">
        <v>0</v>
      </c>
      <c r="K1144" s="65">
        <v>0</v>
      </c>
      <c r="L1144" s="66">
        <v>0</v>
      </c>
      <c r="M1144" s="65">
        <v>0</v>
      </c>
      <c r="N1144" s="66">
        <v>0</v>
      </c>
      <c r="O1144" s="65">
        <v>0</v>
      </c>
      <c r="P1144" s="66">
        <v>0</v>
      </c>
      <c r="Q1144" s="65">
        <v>0</v>
      </c>
      <c r="R1144" s="66">
        <v>0</v>
      </c>
      <c r="S1144" s="65">
        <v>0</v>
      </c>
      <c r="T1144" s="66">
        <v>0</v>
      </c>
      <c r="U1144" s="65"/>
      <c r="V1144" s="66"/>
      <c r="W1144" s="106"/>
      <c r="X1144" s="65">
        <v>0</v>
      </c>
      <c r="Y1144" s="66">
        <v>0</v>
      </c>
      <c r="Z1144" s="65">
        <v>0</v>
      </c>
      <c r="AA1144" s="66">
        <v>0</v>
      </c>
      <c r="AB1144" s="65">
        <v>0</v>
      </c>
      <c r="AC1144" s="66">
        <v>0</v>
      </c>
    </row>
    <row r="1145" spans="1:29" x14ac:dyDescent="0.3">
      <c r="A1145" s="56" t="s">
        <v>311</v>
      </c>
      <c r="B1145" s="68">
        <v>18.7757739575</v>
      </c>
      <c r="C1145" s="69">
        <v>96.876775385363899</v>
      </c>
      <c r="D1145" s="68">
        <v>7.3762998335000001</v>
      </c>
      <c r="E1145" s="69">
        <v>100</v>
      </c>
      <c r="F1145" s="68">
        <v>11.399474123999999</v>
      </c>
      <c r="G1145" s="69">
        <v>94.957721157586604</v>
      </c>
      <c r="H1145" s="106"/>
      <c r="I1145" s="68">
        <v>5.1622372989000098</v>
      </c>
      <c r="J1145" s="69">
        <v>100</v>
      </c>
      <c r="K1145" s="68">
        <v>3.9720274498000001</v>
      </c>
      <c r="L1145" s="69">
        <v>100</v>
      </c>
      <c r="M1145" s="68">
        <v>2.4344815460999998</v>
      </c>
      <c r="N1145" s="69">
        <v>80.086991284875893</v>
      </c>
      <c r="O1145" s="68">
        <v>1.4577215798000001</v>
      </c>
      <c r="P1145" s="69">
        <v>100</v>
      </c>
      <c r="Q1145" s="68">
        <v>0.96979083760000095</v>
      </c>
      <c r="R1145" s="69">
        <v>100</v>
      </c>
      <c r="S1145" s="68">
        <v>4.7795152452999998</v>
      </c>
      <c r="T1145" s="69">
        <v>100</v>
      </c>
      <c r="U1145" s="68"/>
      <c r="V1145" s="69"/>
      <c r="W1145" s="106"/>
      <c r="X1145" s="68">
        <v>3.3574854242000098</v>
      </c>
      <c r="Y1145" s="69">
        <v>100</v>
      </c>
      <c r="Z1145" s="68">
        <v>9.0527881573000002</v>
      </c>
      <c r="AA1145" s="69">
        <v>100</v>
      </c>
      <c r="AB1145" s="68">
        <v>6.3655003760000097</v>
      </c>
      <c r="AC1145" s="69">
        <v>91.316439876158199</v>
      </c>
    </row>
    <row r="1146" spans="1:29" x14ac:dyDescent="0.3">
      <c r="A1146" s="56" t="s">
        <v>312</v>
      </c>
      <c r="B1146" s="74">
        <v>4.6612584475949799</v>
      </c>
      <c r="C1146" s="74">
        <v>4.6612584475949799</v>
      </c>
      <c r="D1146" s="74">
        <v>4.5418166300194498</v>
      </c>
      <c r="E1146" s="74">
        <v>4.5418166300194498</v>
      </c>
      <c r="F1146" s="74">
        <v>4.7346490465027804</v>
      </c>
      <c r="G1146" s="74">
        <v>4.7346490465027804</v>
      </c>
      <c r="H1146" s="108"/>
      <c r="I1146" s="74">
        <v>5</v>
      </c>
      <c r="J1146" s="76">
        <v>5</v>
      </c>
      <c r="K1146" s="74">
        <v>4.5930672201217098</v>
      </c>
      <c r="L1146" s="74">
        <v>4.5930672201217098</v>
      </c>
      <c r="M1146" s="74">
        <v>4.0216517334705202</v>
      </c>
      <c r="N1146" s="74">
        <v>4.0216517334705202</v>
      </c>
      <c r="O1146" s="74">
        <v>5</v>
      </c>
      <c r="P1146" s="76">
        <v>5</v>
      </c>
      <c r="Q1146" s="74">
        <v>5</v>
      </c>
      <c r="R1146" s="76">
        <v>5</v>
      </c>
      <c r="S1146" s="74">
        <v>4.5868090705763498</v>
      </c>
      <c r="T1146" s="74">
        <v>4.5868090705763498</v>
      </c>
      <c r="U1146" s="74"/>
      <c r="V1146" s="74"/>
      <c r="W1146" s="108"/>
      <c r="X1146" s="74">
        <v>5</v>
      </c>
      <c r="Y1146" s="76">
        <v>5</v>
      </c>
      <c r="Z1146" s="74">
        <v>4.7316110104000604</v>
      </c>
      <c r="AA1146" s="74">
        <v>4.7316110104000604</v>
      </c>
      <c r="AB1146" s="74">
        <v>4.4067391995594702</v>
      </c>
      <c r="AC1146" s="74">
        <v>4.4067391995594702</v>
      </c>
    </row>
    <row r="1147" spans="1:29" x14ac:dyDescent="0.3">
      <c r="A1147" s="63" t="s">
        <v>1</v>
      </c>
    </row>
    <row r="1148" spans="1:29" x14ac:dyDescent="0.3">
      <c r="A1148" s="63" t="s">
        <v>1</v>
      </c>
    </row>
    <row r="1149" spans="1:29" x14ac:dyDescent="0.3">
      <c r="A1149" s="51" t="s">
        <v>464</v>
      </c>
    </row>
    <row r="1150" spans="1:29" x14ac:dyDescent="0.3">
      <c r="A1150" s="52" t="s">
        <v>1</v>
      </c>
    </row>
    <row r="1151" spans="1:29" x14ac:dyDescent="0.3">
      <c r="A1151" s="112" t="s">
        <v>1</v>
      </c>
      <c r="B1151" s="114" t="s">
        <v>502</v>
      </c>
      <c r="C1151" s="114" t="s">
        <v>1</v>
      </c>
      <c r="D1151" s="114" t="s">
        <v>346</v>
      </c>
      <c r="E1151" s="114" t="s">
        <v>1</v>
      </c>
      <c r="F1151" s="114" t="s">
        <v>347</v>
      </c>
      <c r="G1151" s="114" t="s">
        <v>1</v>
      </c>
      <c r="H1151" s="103"/>
      <c r="I1151" s="114" t="s">
        <v>350</v>
      </c>
      <c r="J1151" s="114" t="s">
        <v>1</v>
      </c>
      <c r="K1151" s="114" t="s">
        <v>351</v>
      </c>
      <c r="L1151" s="114" t="s">
        <v>1</v>
      </c>
      <c r="M1151" s="114" t="s">
        <v>352</v>
      </c>
      <c r="N1151" s="114" t="s">
        <v>1</v>
      </c>
      <c r="O1151" s="114" t="s">
        <v>353</v>
      </c>
      <c r="P1151" s="114" t="s">
        <v>1</v>
      </c>
      <c r="Q1151" s="114" t="s">
        <v>354</v>
      </c>
      <c r="R1151" s="114" t="s">
        <v>1</v>
      </c>
      <c r="S1151" s="114" t="s">
        <v>355</v>
      </c>
      <c r="T1151" s="114" t="s">
        <v>1</v>
      </c>
      <c r="U1151" s="114" t="s">
        <v>356</v>
      </c>
      <c r="V1151" s="114" t="s">
        <v>1</v>
      </c>
      <c r="W1151" s="103"/>
      <c r="X1151" s="114" t="s">
        <v>358</v>
      </c>
      <c r="Y1151" s="114" t="s">
        <v>1</v>
      </c>
      <c r="Z1151" s="114" t="s">
        <v>359</v>
      </c>
      <c r="AA1151" s="114" t="s">
        <v>1</v>
      </c>
      <c r="AB1151" s="114" t="s">
        <v>360</v>
      </c>
      <c r="AC1151" s="114" t="s">
        <v>1</v>
      </c>
    </row>
    <row r="1152" spans="1:29" x14ac:dyDescent="0.3">
      <c r="A1152" s="113" t="s">
        <v>1</v>
      </c>
      <c r="B1152" s="53" t="s">
        <v>14</v>
      </c>
      <c r="C1152" s="53" t="s">
        <v>15</v>
      </c>
      <c r="D1152" s="53" t="s">
        <v>14</v>
      </c>
      <c r="E1152" s="53" t="s">
        <v>15</v>
      </c>
      <c r="F1152" s="53" t="s">
        <v>14</v>
      </c>
      <c r="G1152" s="53" t="s">
        <v>15</v>
      </c>
      <c r="H1152" s="103"/>
      <c r="I1152" s="53" t="s">
        <v>14</v>
      </c>
      <c r="J1152" s="53" t="s">
        <v>15</v>
      </c>
      <c r="K1152" s="53" t="s">
        <v>14</v>
      </c>
      <c r="L1152" s="53" t="s">
        <v>15</v>
      </c>
      <c r="M1152" s="53" t="s">
        <v>14</v>
      </c>
      <c r="N1152" s="53" t="s">
        <v>15</v>
      </c>
      <c r="O1152" s="53" t="s">
        <v>14</v>
      </c>
      <c r="P1152" s="53" t="s">
        <v>15</v>
      </c>
      <c r="Q1152" s="53" t="s">
        <v>14</v>
      </c>
      <c r="R1152" s="53" t="s">
        <v>15</v>
      </c>
      <c r="S1152" s="53" t="s">
        <v>14</v>
      </c>
      <c r="T1152" s="53" t="s">
        <v>15</v>
      </c>
      <c r="U1152" s="53" t="s">
        <v>14</v>
      </c>
      <c r="V1152" s="53" t="s">
        <v>15</v>
      </c>
      <c r="W1152" s="103"/>
      <c r="X1152" s="53" t="s">
        <v>14</v>
      </c>
      <c r="Y1152" s="53" t="s">
        <v>15</v>
      </c>
      <c r="Z1152" s="53" t="s">
        <v>14</v>
      </c>
      <c r="AA1152" s="53" t="s">
        <v>15</v>
      </c>
      <c r="AB1152" s="53" t="s">
        <v>14</v>
      </c>
      <c r="AC1152" s="53" t="s">
        <v>15</v>
      </c>
    </row>
    <row r="1153" spans="1:29" x14ac:dyDescent="0.3">
      <c r="A1153" s="54" t="s">
        <v>16</v>
      </c>
      <c r="B1153" s="55">
        <v>10.5695456504</v>
      </c>
      <c r="C1153" s="55">
        <v>10.5695456504</v>
      </c>
      <c r="D1153" s="55">
        <v>1.0453958333</v>
      </c>
      <c r="E1153" s="55">
        <v>1.0453958333</v>
      </c>
      <c r="F1153" s="55">
        <v>9.5241498170999996</v>
      </c>
      <c r="G1153" s="55">
        <v>9.5241498170999996</v>
      </c>
      <c r="H1153" s="104"/>
      <c r="I1153" s="55">
        <v>0</v>
      </c>
      <c r="J1153" s="55">
        <v>0</v>
      </c>
      <c r="K1153" s="55">
        <v>0</v>
      </c>
      <c r="L1153" s="55">
        <v>0</v>
      </c>
      <c r="M1153" s="55">
        <v>2.0247041438000002</v>
      </c>
      <c r="N1153" s="55">
        <v>2.0247041438000002</v>
      </c>
      <c r="O1153" s="55">
        <v>0</v>
      </c>
      <c r="P1153" s="55">
        <v>0</v>
      </c>
      <c r="Q1153" s="55">
        <v>0.75804944299999999</v>
      </c>
      <c r="R1153" s="55">
        <v>0.75804944299999999</v>
      </c>
      <c r="S1153" s="55">
        <v>7.7867920636000001</v>
      </c>
      <c r="T1153" s="55">
        <v>7.7867920636000001</v>
      </c>
      <c r="U1153" s="55">
        <v>0</v>
      </c>
      <c r="V1153" s="55">
        <v>0</v>
      </c>
      <c r="W1153" s="104"/>
      <c r="X1153" s="55">
        <v>0</v>
      </c>
      <c r="Y1153" s="55">
        <v>0</v>
      </c>
      <c r="Z1153" s="55">
        <v>1.9275443029999999</v>
      </c>
      <c r="AA1153" s="55">
        <v>1.9275443029999999</v>
      </c>
      <c r="AB1153" s="55">
        <v>3.5605000265000002</v>
      </c>
      <c r="AC1153" s="55">
        <v>3.5605000265000002</v>
      </c>
    </row>
    <row r="1154" spans="1:29" x14ac:dyDescent="0.3">
      <c r="A1154" s="56" t="s">
        <v>310</v>
      </c>
      <c r="B1154" s="65">
        <v>0</v>
      </c>
      <c r="C1154" s="66">
        <v>0</v>
      </c>
      <c r="D1154" s="65">
        <v>0</v>
      </c>
      <c r="E1154" s="66">
        <v>0</v>
      </c>
      <c r="F1154" s="65">
        <v>0</v>
      </c>
      <c r="G1154" s="66">
        <v>0</v>
      </c>
      <c r="H1154" s="106"/>
      <c r="I1154" s="65"/>
      <c r="J1154" s="66"/>
      <c r="K1154" s="65"/>
      <c r="L1154" s="66"/>
      <c r="M1154" s="65">
        <v>0</v>
      </c>
      <c r="N1154" s="66">
        <v>0</v>
      </c>
      <c r="O1154" s="65"/>
      <c r="P1154" s="66"/>
      <c r="Q1154" s="65">
        <v>0</v>
      </c>
      <c r="R1154" s="66">
        <v>0</v>
      </c>
      <c r="S1154" s="65">
        <v>0</v>
      </c>
      <c r="T1154" s="66">
        <v>0</v>
      </c>
      <c r="U1154" s="65"/>
      <c r="V1154" s="66"/>
      <c r="W1154" s="106"/>
      <c r="X1154" s="65"/>
      <c r="Y1154" s="66"/>
      <c r="Z1154" s="65">
        <v>0</v>
      </c>
      <c r="AA1154" s="66">
        <v>0</v>
      </c>
      <c r="AB1154" s="65">
        <v>0</v>
      </c>
      <c r="AC1154" s="66">
        <v>0</v>
      </c>
    </row>
    <row r="1155" spans="1:29" x14ac:dyDescent="0.3">
      <c r="A1155" s="56" t="s">
        <v>311</v>
      </c>
      <c r="B1155" s="68">
        <v>10.5695456504</v>
      </c>
      <c r="C1155" s="69">
        <v>100</v>
      </c>
      <c r="D1155" s="68">
        <v>1.0453958333</v>
      </c>
      <c r="E1155" s="69">
        <v>100</v>
      </c>
      <c r="F1155" s="68">
        <v>9.5241498170999996</v>
      </c>
      <c r="G1155" s="69">
        <v>100</v>
      </c>
      <c r="H1155" s="106"/>
      <c r="I1155" s="68"/>
      <c r="J1155" s="69"/>
      <c r="K1155" s="68"/>
      <c r="L1155" s="69"/>
      <c r="M1155" s="68">
        <v>2.0247041438000002</v>
      </c>
      <c r="N1155" s="69">
        <v>100</v>
      </c>
      <c r="O1155" s="68"/>
      <c r="P1155" s="69"/>
      <c r="Q1155" s="68">
        <v>0.75804944299999999</v>
      </c>
      <c r="R1155" s="69">
        <v>100</v>
      </c>
      <c r="S1155" s="68">
        <v>7.7867920636000099</v>
      </c>
      <c r="T1155" s="69">
        <v>100</v>
      </c>
      <c r="U1155" s="68"/>
      <c r="V1155" s="69"/>
      <c r="W1155" s="106"/>
      <c r="X1155" s="68"/>
      <c r="Y1155" s="69"/>
      <c r="Z1155" s="68">
        <v>1.9275443029999999</v>
      </c>
      <c r="AA1155" s="69">
        <v>100</v>
      </c>
      <c r="AB1155" s="68">
        <v>3.5605000265000002</v>
      </c>
      <c r="AC1155" s="69">
        <v>100</v>
      </c>
    </row>
    <row r="1156" spans="1:29" x14ac:dyDescent="0.3">
      <c r="A1156" s="56" t="s">
        <v>312</v>
      </c>
      <c r="B1156" s="74">
        <v>4.4203253993261198</v>
      </c>
      <c r="C1156" s="74">
        <v>4.4203253993261198</v>
      </c>
      <c r="D1156" s="74">
        <v>4</v>
      </c>
      <c r="E1156" s="74">
        <v>4</v>
      </c>
      <c r="F1156" s="74">
        <v>4.4664614250632102</v>
      </c>
      <c r="G1156" s="74">
        <v>4.4664614250632102</v>
      </c>
      <c r="H1156" s="108"/>
      <c r="I1156" s="74"/>
      <c r="J1156" s="74"/>
      <c r="K1156" s="74"/>
      <c r="L1156" s="74"/>
      <c r="M1156" s="74">
        <v>4.6685284591553202</v>
      </c>
      <c r="N1156" s="74">
        <v>4.6685284591553202</v>
      </c>
      <c r="O1156" s="74"/>
      <c r="P1156" s="74"/>
      <c r="Q1156" s="74">
        <v>4.5062801846818301</v>
      </c>
      <c r="R1156" s="74">
        <v>4.5062801846818301</v>
      </c>
      <c r="S1156" s="74">
        <v>4.3474204422827896</v>
      </c>
      <c r="T1156" s="74">
        <v>4.3474204422827896</v>
      </c>
      <c r="U1156" s="74"/>
      <c r="V1156" s="74"/>
      <c r="W1156" s="108"/>
      <c r="X1156" s="74"/>
      <c r="Y1156" s="74"/>
      <c r="Z1156" s="74">
        <v>5</v>
      </c>
      <c r="AA1156" s="76">
        <v>5</v>
      </c>
      <c r="AB1156" s="74">
        <v>4.7063907244714596</v>
      </c>
      <c r="AC1156" s="74">
        <v>4.7063907244714596</v>
      </c>
    </row>
    <row r="1157" spans="1:29" x14ac:dyDescent="0.3">
      <c r="A1157" s="63" t="s">
        <v>1</v>
      </c>
    </row>
    <row r="1158" spans="1:29" x14ac:dyDescent="0.3">
      <c r="A1158" s="63" t="s">
        <v>1</v>
      </c>
    </row>
    <row r="1159" spans="1:29" x14ac:dyDescent="0.3">
      <c r="A1159" s="51" t="s">
        <v>465</v>
      </c>
    </row>
    <row r="1160" spans="1:29" x14ac:dyDescent="0.3">
      <c r="A1160" s="52" t="s">
        <v>1</v>
      </c>
    </row>
    <row r="1161" spans="1:29" x14ac:dyDescent="0.3">
      <c r="A1161" s="112" t="s">
        <v>1</v>
      </c>
      <c r="B1161" s="114" t="s">
        <v>502</v>
      </c>
      <c r="C1161" s="114" t="s">
        <v>1</v>
      </c>
      <c r="D1161" s="114" t="s">
        <v>346</v>
      </c>
      <c r="E1161" s="114" t="s">
        <v>1</v>
      </c>
      <c r="F1161" s="114" t="s">
        <v>347</v>
      </c>
      <c r="G1161" s="114" t="s">
        <v>1</v>
      </c>
      <c r="H1161" s="103"/>
      <c r="I1161" s="114" t="s">
        <v>350</v>
      </c>
      <c r="J1161" s="114" t="s">
        <v>1</v>
      </c>
      <c r="K1161" s="114" t="s">
        <v>351</v>
      </c>
      <c r="L1161" s="114" t="s">
        <v>1</v>
      </c>
      <c r="M1161" s="114" t="s">
        <v>352</v>
      </c>
      <c r="N1161" s="114" t="s">
        <v>1</v>
      </c>
      <c r="O1161" s="114" t="s">
        <v>353</v>
      </c>
      <c r="P1161" s="114" t="s">
        <v>1</v>
      </c>
      <c r="Q1161" s="114" t="s">
        <v>354</v>
      </c>
      <c r="R1161" s="114" t="s">
        <v>1</v>
      </c>
      <c r="S1161" s="114" t="s">
        <v>355</v>
      </c>
      <c r="T1161" s="114" t="s">
        <v>1</v>
      </c>
      <c r="U1161" s="114" t="s">
        <v>356</v>
      </c>
      <c r="V1161" s="114" t="s">
        <v>1</v>
      </c>
      <c r="W1161" s="103"/>
      <c r="X1161" s="114" t="s">
        <v>358</v>
      </c>
      <c r="Y1161" s="114" t="s">
        <v>1</v>
      </c>
      <c r="Z1161" s="114" t="s">
        <v>359</v>
      </c>
      <c r="AA1161" s="114" t="s">
        <v>1</v>
      </c>
      <c r="AB1161" s="114" t="s">
        <v>360</v>
      </c>
      <c r="AC1161" s="114" t="s">
        <v>1</v>
      </c>
    </row>
    <row r="1162" spans="1:29" x14ac:dyDescent="0.3">
      <c r="A1162" s="113" t="s">
        <v>1</v>
      </c>
      <c r="B1162" s="53" t="s">
        <v>14</v>
      </c>
      <c r="C1162" s="53" t="s">
        <v>15</v>
      </c>
      <c r="D1162" s="53" t="s">
        <v>14</v>
      </c>
      <c r="E1162" s="53" t="s">
        <v>15</v>
      </c>
      <c r="F1162" s="53" t="s">
        <v>14</v>
      </c>
      <c r="G1162" s="53" t="s">
        <v>15</v>
      </c>
      <c r="H1162" s="103"/>
      <c r="I1162" s="53" t="s">
        <v>14</v>
      </c>
      <c r="J1162" s="53" t="s">
        <v>15</v>
      </c>
      <c r="K1162" s="53" t="s">
        <v>14</v>
      </c>
      <c r="L1162" s="53" t="s">
        <v>15</v>
      </c>
      <c r="M1162" s="53" t="s">
        <v>14</v>
      </c>
      <c r="N1162" s="53" t="s">
        <v>15</v>
      </c>
      <c r="O1162" s="53" t="s">
        <v>14</v>
      </c>
      <c r="P1162" s="53" t="s">
        <v>15</v>
      </c>
      <c r="Q1162" s="53" t="s">
        <v>14</v>
      </c>
      <c r="R1162" s="53" t="s">
        <v>15</v>
      </c>
      <c r="S1162" s="53" t="s">
        <v>14</v>
      </c>
      <c r="T1162" s="53" t="s">
        <v>15</v>
      </c>
      <c r="U1162" s="53" t="s">
        <v>14</v>
      </c>
      <c r="V1162" s="53" t="s">
        <v>15</v>
      </c>
      <c r="W1162" s="103"/>
      <c r="X1162" s="53" t="s">
        <v>14</v>
      </c>
      <c r="Y1162" s="53" t="s">
        <v>15</v>
      </c>
      <c r="Z1162" s="53" t="s">
        <v>14</v>
      </c>
      <c r="AA1162" s="53" t="s">
        <v>15</v>
      </c>
      <c r="AB1162" s="53" t="s">
        <v>14</v>
      </c>
      <c r="AC1162" s="53" t="s">
        <v>15</v>
      </c>
    </row>
    <row r="1163" spans="1:29" x14ac:dyDescent="0.3">
      <c r="A1163" s="54" t="s">
        <v>16</v>
      </c>
      <c r="B1163" s="55">
        <v>60.270846153199997</v>
      </c>
      <c r="C1163" s="55">
        <v>60.270846153199997</v>
      </c>
      <c r="D1163" s="55">
        <v>29.848062988799999</v>
      </c>
      <c r="E1163" s="55">
        <v>29.848062988799999</v>
      </c>
      <c r="F1163" s="55">
        <v>30.422783164399998</v>
      </c>
      <c r="G1163" s="55">
        <v>30.422783164399998</v>
      </c>
      <c r="H1163" s="104"/>
      <c r="I1163" s="55">
        <v>12.739136178800001</v>
      </c>
      <c r="J1163" s="55">
        <v>12.739136178800001</v>
      </c>
      <c r="K1163" s="55">
        <v>0</v>
      </c>
      <c r="L1163" s="55">
        <v>0</v>
      </c>
      <c r="M1163" s="55">
        <v>8.8808769756999997</v>
      </c>
      <c r="N1163" s="55">
        <v>8.8808769756999997</v>
      </c>
      <c r="O1163" s="55">
        <v>8.7827543817000002</v>
      </c>
      <c r="P1163" s="55">
        <v>8.7827543817000002</v>
      </c>
      <c r="Q1163" s="55">
        <v>7.4555967895000004</v>
      </c>
      <c r="R1163" s="55">
        <v>7.4555967895000004</v>
      </c>
      <c r="S1163" s="55">
        <v>13.1101282406</v>
      </c>
      <c r="T1163" s="55">
        <v>13.1101282406</v>
      </c>
      <c r="U1163" s="55">
        <v>9.3023535869000007</v>
      </c>
      <c r="V1163" s="55">
        <v>9.3023535869000007</v>
      </c>
      <c r="W1163" s="104"/>
      <c r="X1163" s="55">
        <v>19.980169044699998</v>
      </c>
      <c r="Y1163" s="55">
        <v>19.980169044699998</v>
      </c>
      <c r="Z1163" s="55">
        <v>22.638336804200001</v>
      </c>
      <c r="AA1163" s="55">
        <v>22.638336804200001</v>
      </c>
      <c r="AB1163" s="55">
        <v>17.652340304300001</v>
      </c>
      <c r="AC1163" s="55">
        <v>17.652340304300001</v>
      </c>
    </row>
    <row r="1164" spans="1:29" x14ac:dyDescent="0.3">
      <c r="A1164" s="56" t="s">
        <v>310</v>
      </c>
      <c r="B1164" s="57">
        <v>2.0089516121000002</v>
      </c>
      <c r="C1164" s="58">
        <v>3.3332062519804799E-2</v>
      </c>
      <c r="D1164" s="57">
        <v>0.8474197604</v>
      </c>
      <c r="E1164" s="58">
        <v>2.8391114047098501E-2</v>
      </c>
      <c r="F1164" s="57">
        <v>1.1615318517</v>
      </c>
      <c r="G1164" s="58">
        <v>3.8179670986157398E-2</v>
      </c>
      <c r="H1164" s="105"/>
      <c r="I1164" s="65">
        <v>0</v>
      </c>
      <c r="J1164" s="66">
        <v>0</v>
      </c>
      <c r="K1164" s="65"/>
      <c r="L1164" s="66"/>
      <c r="M1164" s="65">
        <v>0</v>
      </c>
      <c r="N1164" s="66">
        <v>0</v>
      </c>
      <c r="O1164" s="65">
        <v>0</v>
      </c>
      <c r="P1164" s="66">
        <v>0</v>
      </c>
      <c r="Q1164" s="65">
        <v>0</v>
      </c>
      <c r="R1164" s="66">
        <v>0</v>
      </c>
      <c r="S1164" s="65">
        <v>1.1615318517</v>
      </c>
      <c r="T1164" s="66">
        <v>8.8598054144346108</v>
      </c>
      <c r="U1164" s="65">
        <v>0.8474197604</v>
      </c>
      <c r="V1164" s="66">
        <v>9.1097349986069691</v>
      </c>
      <c r="W1164" s="106"/>
      <c r="X1164" s="65">
        <v>0.847419760400001</v>
      </c>
      <c r="Y1164" s="66">
        <v>4.2413042577574602</v>
      </c>
      <c r="Z1164" s="65">
        <v>0</v>
      </c>
      <c r="AA1164" s="66">
        <v>0</v>
      </c>
      <c r="AB1164" s="65">
        <v>1.1615318517</v>
      </c>
      <c r="AC1164" s="66">
        <v>6.5800445248444399</v>
      </c>
    </row>
    <row r="1165" spans="1:29" x14ac:dyDescent="0.3">
      <c r="A1165" s="56" t="s">
        <v>311</v>
      </c>
      <c r="B1165" s="59">
        <v>53.552608151500003</v>
      </c>
      <c r="C1165" s="60">
        <v>0.88853254217431799</v>
      </c>
      <c r="D1165" s="59">
        <v>25.882627468900001</v>
      </c>
      <c r="E1165" s="60">
        <v>0.86714596785097997</v>
      </c>
      <c r="F1165" s="59">
        <v>27.669980682599999</v>
      </c>
      <c r="G1165" s="60">
        <v>0.90951510034685901</v>
      </c>
      <c r="H1165" s="105"/>
      <c r="I1165" s="68">
        <v>12.739136178800001</v>
      </c>
      <c r="J1165" s="69">
        <v>100</v>
      </c>
      <c r="K1165" s="68"/>
      <c r="L1165" s="69"/>
      <c r="M1165" s="68">
        <v>8.2232252242999895</v>
      </c>
      <c r="N1165" s="69">
        <v>92.594743140801597</v>
      </c>
      <c r="O1165" s="68">
        <v>5.4473234172999998</v>
      </c>
      <c r="P1165" s="70">
        <v>62.022950666253401</v>
      </c>
      <c r="Q1165" s="68">
        <v>7.4555967895000004</v>
      </c>
      <c r="R1165" s="69">
        <v>100</v>
      </c>
      <c r="S1165" s="68">
        <v>11.9485963889</v>
      </c>
      <c r="T1165" s="69">
        <v>91.140194585565396</v>
      </c>
      <c r="U1165" s="68">
        <v>7.7387301526999996</v>
      </c>
      <c r="V1165" s="69">
        <v>83.191098687089607</v>
      </c>
      <c r="W1165" s="106"/>
      <c r="X1165" s="68">
        <v>19.132749284300001</v>
      </c>
      <c r="Y1165" s="69">
        <v>95.758695742242594</v>
      </c>
      <c r="Z1165" s="68">
        <v>19.8896458653</v>
      </c>
      <c r="AA1165" s="69">
        <v>87.858246996351596</v>
      </c>
      <c r="AB1165" s="68">
        <v>14.5302130019</v>
      </c>
      <c r="AC1165" s="69">
        <v>82.313238649498103</v>
      </c>
    </row>
    <row r="1166" spans="1:29" x14ac:dyDescent="0.3">
      <c r="A1166" s="56" t="s">
        <v>312</v>
      </c>
      <c r="B1166" s="71">
        <v>4.1465104388339702</v>
      </c>
      <c r="C1166" s="71">
        <v>4.1465104388339702</v>
      </c>
      <c r="D1166" s="71">
        <v>4.0250427056315301</v>
      </c>
      <c r="E1166" s="71">
        <v>4.0250427056315301</v>
      </c>
      <c r="F1166" s="71">
        <v>4.2656835115979197</v>
      </c>
      <c r="G1166" s="71">
        <v>4.2656835115979197</v>
      </c>
      <c r="H1166" s="107"/>
      <c r="I1166" s="74">
        <v>4.5597366103022301</v>
      </c>
      <c r="J1166" s="74">
        <v>4.5597366103022301</v>
      </c>
      <c r="K1166" s="74"/>
      <c r="L1166" s="74"/>
      <c r="M1166" s="74">
        <v>4.1801853955052497</v>
      </c>
      <c r="N1166" s="74">
        <v>4.1801853955052497</v>
      </c>
      <c r="O1166" s="74">
        <v>3.8387136134819499</v>
      </c>
      <c r="P1166" s="74">
        <v>3.8387136134819499</v>
      </c>
      <c r="Q1166" s="74">
        <v>4.3910910480575396</v>
      </c>
      <c r="R1166" s="74">
        <v>4.3910910480575396</v>
      </c>
      <c r="S1166" s="74">
        <v>3.93555466159488</v>
      </c>
      <c r="T1166" s="74">
        <v>3.93555466159488</v>
      </c>
      <c r="U1166" s="74">
        <v>3.9403539219814898</v>
      </c>
      <c r="V1166" s="74">
        <v>3.9403539219814898</v>
      </c>
      <c r="W1166" s="108"/>
      <c r="X1166" s="74">
        <v>4.3972953218434201</v>
      </c>
      <c r="Y1166" s="74">
        <v>4.3972953218434201</v>
      </c>
      <c r="Z1166" s="74">
        <v>4.0230087516413002</v>
      </c>
      <c r="AA1166" s="74">
        <v>4.0230087516413002</v>
      </c>
      <c r="AB1166" s="74">
        <v>4.0210397347999001</v>
      </c>
      <c r="AC1166" s="74">
        <v>4.0210397347999001</v>
      </c>
    </row>
    <row r="1167" spans="1:29" x14ac:dyDescent="0.3">
      <c r="A1167" s="63" t="s">
        <v>1</v>
      </c>
    </row>
    <row r="1168" spans="1:29" x14ac:dyDescent="0.3">
      <c r="A1168" s="63" t="s">
        <v>1</v>
      </c>
    </row>
    <row r="1169" spans="1:29" x14ac:dyDescent="0.3">
      <c r="A1169" s="51" t="s">
        <v>466</v>
      </c>
    </row>
    <row r="1170" spans="1:29" x14ac:dyDescent="0.3">
      <c r="A1170" s="52" t="s">
        <v>1</v>
      </c>
    </row>
    <row r="1171" spans="1:29" x14ac:dyDescent="0.3">
      <c r="A1171" s="112" t="s">
        <v>1</v>
      </c>
      <c r="B1171" s="114" t="s">
        <v>502</v>
      </c>
      <c r="C1171" s="114" t="s">
        <v>1</v>
      </c>
      <c r="D1171" s="114" t="s">
        <v>346</v>
      </c>
      <c r="E1171" s="114" t="s">
        <v>1</v>
      </c>
      <c r="F1171" s="114" t="s">
        <v>347</v>
      </c>
      <c r="G1171" s="114" t="s">
        <v>1</v>
      </c>
      <c r="H1171" s="103"/>
      <c r="I1171" s="114" t="s">
        <v>350</v>
      </c>
      <c r="J1171" s="114" t="s">
        <v>1</v>
      </c>
      <c r="K1171" s="114" t="s">
        <v>351</v>
      </c>
      <c r="L1171" s="114" t="s">
        <v>1</v>
      </c>
      <c r="M1171" s="114" t="s">
        <v>352</v>
      </c>
      <c r="N1171" s="114" t="s">
        <v>1</v>
      </c>
      <c r="O1171" s="114" t="s">
        <v>353</v>
      </c>
      <c r="P1171" s="114" t="s">
        <v>1</v>
      </c>
      <c r="Q1171" s="114" t="s">
        <v>354</v>
      </c>
      <c r="R1171" s="114" t="s">
        <v>1</v>
      </c>
      <c r="S1171" s="114" t="s">
        <v>355</v>
      </c>
      <c r="T1171" s="114" t="s">
        <v>1</v>
      </c>
      <c r="U1171" s="114" t="s">
        <v>356</v>
      </c>
      <c r="V1171" s="114" t="s">
        <v>1</v>
      </c>
      <c r="W1171" s="103"/>
      <c r="X1171" s="114" t="s">
        <v>358</v>
      </c>
      <c r="Y1171" s="114" t="s">
        <v>1</v>
      </c>
      <c r="Z1171" s="114" t="s">
        <v>359</v>
      </c>
      <c r="AA1171" s="114" t="s">
        <v>1</v>
      </c>
      <c r="AB1171" s="114" t="s">
        <v>360</v>
      </c>
      <c r="AC1171" s="114" t="s">
        <v>1</v>
      </c>
    </row>
    <row r="1172" spans="1:29" x14ac:dyDescent="0.3">
      <c r="A1172" s="113" t="s">
        <v>1</v>
      </c>
      <c r="B1172" s="53" t="s">
        <v>14</v>
      </c>
      <c r="C1172" s="53" t="s">
        <v>15</v>
      </c>
      <c r="D1172" s="53" t="s">
        <v>14</v>
      </c>
      <c r="E1172" s="53" t="s">
        <v>15</v>
      </c>
      <c r="F1172" s="53" t="s">
        <v>14</v>
      </c>
      <c r="G1172" s="53" t="s">
        <v>15</v>
      </c>
      <c r="H1172" s="103"/>
      <c r="I1172" s="53" t="s">
        <v>14</v>
      </c>
      <c r="J1172" s="53" t="s">
        <v>15</v>
      </c>
      <c r="K1172" s="53" t="s">
        <v>14</v>
      </c>
      <c r="L1172" s="53" t="s">
        <v>15</v>
      </c>
      <c r="M1172" s="53" t="s">
        <v>14</v>
      </c>
      <c r="N1172" s="53" t="s">
        <v>15</v>
      </c>
      <c r="O1172" s="53" t="s">
        <v>14</v>
      </c>
      <c r="P1172" s="53" t="s">
        <v>15</v>
      </c>
      <c r="Q1172" s="53" t="s">
        <v>14</v>
      </c>
      <c r="R1172" s="53" t="s">
        <v>15</v>
      </c>
      <c r="S1172" s="53" t="s">
        <v>14</v>
      </c>
      <c r="T1172" s="53" t="s">
        <v>15</v>
      </c>
      <c r="U1172" s="53" t="s">
        <v>14</v>
      </c>
      <c r="V1172" s="53" t="s">
        <v>15</v>
      </c>
      <c r="W1172" s="103"/>
      <c r="X1172" s="53" t="s">
        <v>14</v>
      </c>
      <c r="Y1172" s="53" t="s">
        <v>15</v>
      </c>
      <c r="Z1172" s="53" t="s">
        <v>14</v>
      </c>
      <c r="AA1172" s="53" t="s">
        <v>15</v>
      </c>
      <c r="AB1172" s="53" t="s">
        <v>14</v>
      </c>
      <c r="AC1172" s="53" t="s">
        <v>15</v>
      </c>
    </row>
    <row r="1173" spans="1:29" x14ac:dyDescent="0.3">
      <c r="A1173" s="54" t="s">
        <v>16</v>
      </c>
      <c r="B1173" s="55">
        <v>142.3651701263</v>
      </c>
      <c r="C1173" s="55">
        <v>142.3651701263</v>
      </c>
      <c r="D1173" s="55">
        <v>62.6666560508</v>
      </c>
      <c r="E1173" s="55">
        <v>62.6666560508</v>
      </c>
      <c r="F1173" s="55">
        <v>79.6985140755</v>
      </c>
      <c r="G1173" s="55">
        <v>79.6985140755</v>
      </c>
      <c r="H1173" s="104"/>
      <c r="I1173" s="55">
        <v>12.523847679299999</v>
      </c>
      <c r="J1173" s="55">
        <v>12.523847679299999</v>
      </c>
      <c r="K1173" s="55">
        <v>7.1872197344000002</v>
      </c>
      <c r="L1173" s="55">
        <v>7.1872197344000002</v>
      </c>
      <c r="M1173" s="55">
        <v>19.442340804800001</v>
      </c>
      <c r="N1173" s="55">
        <v>19.442340804800001</v>
      </c>
      <c r="O1173" s="55">
        <v>21.707862999300001</v>
      </c>
      <c r="P1173" s="55">
        <v>21.707862999300001</v>
      </c>
      <c r="Q1173" s="55">
        <v>16.422866495600001</v>
      </c>
      <c r="R1173" s="55">
        <v>16.422866495600001</v>
      </c>
      <c r="S1173" s="55">
        <v>47.140808197799998</v>
      </c>
      <c r="T1173" s="55">
        <v>47.140808197799998</v>
      </c>
      <c r="U1173" s="55">
        <v>17.940224215099999</v>
      </c>
      <c r="V1173" s="55">
        <v>17.940224215099999</v>
      </c>
      <c r="W1173" s="104"/>
      <c r="X1173" s="55">
        <v>26.311916669999999</v>
      </c>
      <c r="Y1173" s="55">
        <v>26.311916669999999</v>
      </c>
      <c r="Z1173" s="55">
        <v>47.086005567900003</v>
      </c>
      <c r="AA1173" s="55">
        <v>47.086005567900003</v>
      </c>
      <c r="AB1173" s="55">
        <v>68.967247888399996</v>
      </c>
      <c r="AC1173" s="55">
        <v>68.967247888399996</v>
      </c>
    </row>
    <row r="1174" spans="1:29" x14ac:dyDescent="0.3">
      <c r="A1174" s="56" t="s">
        <v>310</v>
      </c>
      <c r="B1174" s="57">
        <v>3.0494255778000001</v>
      </c>
      <c r="C1174" s="58">
        <v>2.1419744556162801E-2</v>
      </c>
      <c r="D1174" s="57">
        <v>0.66485655770000096</v>
      </c>
      <c r="E1174" s="58">
        <v>1.0609414952044699E-2</v>
      </c>
      <c r="F1174" s="57">
        <v>2.3845690200999998</v>
      </c>
      <c r="G1174" s="58">
        <v>2.99198679895217E-2</v>
      </c>
      <c r="H1174" s="105"/>
      <c r="I1174" s="65">
        <v>0</v>
      </c>
      <c r="J1174" s="66">
        <v>0</v>
      </c>
      <c r="K1174" s="65">
        <v>0</v>
      </c>
      <c r="L1174" s="66">
        <v>0</v>
      </c>
      <c r="M1174" s="65">
        <v>1.2230371684000001</v>
      </c>
      <c r="N1174" s="66">
        <v>6.2905859982561996</v>
      </c>
      <c r="O1174" s="65">
        <v>0</v>
      </c>
      <c r="P1174" s="66">
        <v>0</v>
      </c>
      <c r="Q1174" s="57">
        <v>0</v>
      </c>
      <c r="R1174" s="58">
        <v>0</v>
      </c>
      <c r="S1174" s="57">
        <v>1.8263884094</v>
      </c>
      <c r="T1174" s="58">
        <v>3.8743256198251502E-2</v>
      </c>
      <c r="U1174" s="57">
        <v>0</v>
      </c>
      <c r="V1174" s="58">
        <v>0</v>
      </c>
      <c r="W1174" s="105"/>
      <c r="X1174" s="65">
        <v>0</v>
      </c>
      <c r="Y1174" s="66">
        <v>0</v>
      </c>
      <c r="Z1174" s="57">
        <v>0</v>
      </c>
      <c r="AA1174" s="58">
        <v>0</v>
      </c>
      <c r="AB1174" s="57">
        <v>3.0494255778000001</v>
      </c>
      <c r="AC1174" s="58">
        <v>4.4215561315922802E-2</v>
      </c>
    </row>
    <row r="1175" spans="1:29" x14ac:dyDescent="0.3">
      <c r="A1175" s="56" t="s">
        <v>311</v>
      </c>
      <c r="B1175" s="59">
        <v>134.22088249940001</v>
      </c>
      <c r="C1175" s="60">
        <v>0.94279297654282501</v>
      </c>
      <c r="D1175" s="59">
        <v>61.109817335700001</v>
      </c>
      <c r="E1175" s="60">
        <v>0.97515682480587496</v>
      </c>
      <c r="F1175" s="59">
        <v>73.111065163700005</v>
      </c>
      <c r="G1175" s="60">
        <v>0.91734539861609499</v>
      </c>
      <c r="H1175" s="105"/>
      <c r="I1175" s="68">
        <v>12.523847679299999</v>
      </c>
      <c r="J1175" s="69">
        <v>100</v>
      </c>
      <c r="K1175" s="68">
        <v>7.1872197344000002</v>
      </c>
      <c r="L1175" s="69">
        <v>100</v>
      </c>
      <c r="M1175" s="68">
        <v>15.549899335199999</v>
      </c>
      <c r="N1175" s="70">
        <v>79.979563630326794</v>
      </c>
      <c r="O1175" s="68">
        <v>19.666190663399998</v>
      </c>
      <c r="P1175" s="69">
        <v>90.594779707399894</v>
      </c>
      <c r="Q1175" s="59">
        <v>16.039081083599999</v>
      </c>
      <c r="R1175" s="60">
        <v>0.97663103380260496</v>
      </c>
      <c r="S1175" s="59">
        <v>45.314419788400102</v>
      </c>
      <c r="T1175" s="60">
        <v>0.96125674380174897</v>
      </c>
      <c r="U1175" s="59">
        <v>17.940224215099999</v>
      </c>
      <c r="V1175" s="60">
        <v>1</v>
      </c>
      <c r="W1175" s="105"/>
      <c r="X1175" s="68">
        <v>25.7129614286</v>
      </c>
      <c r="Y1175" s="69">
        <v>97.723635077930595</v>
      </c>
      <c r="Z1175" s="59">
        <v>45.386388196199903</v>
      </c>
      <c r="AA1175" s="60">
        <v>0.96390398057339799</v>
      </c>
      <c r="AB1175" s="59">
        <v>63.1215328746</v>
      </c>
      <c r="AC1175" s="60">
        <v>0.91523925931828798</v>
      </c>
    </row>
    <row r="1176" spans="1:29" x14ac:dyDescent="0.3">
      <c r="A1176" s="56" t="s">
        <v>312</v>
      </c>
      <c r="B1176" s="71">
        <v>4.31640267917735</v>
      </c>
      <c r="C1176" s="71">
        <v>4.31640267917735</v>
      </c>
      <c r="D1176" s="71">
        <v>4.3579141763925904</v>
      </c>
      <c r="E1176" s="71">
        <v>4.3579141763925904</v>
      </c>
      <c r="F1176" s="71">
        <v>4.2837623376563299</v>
      </c>
      <c r="G1176" s="71">
        <v>4.2837623376563299</v>
      </c>
      <c r="H1176" s="107"/>
      <c r="I1176" s="74">
        <v>4.3193529350257602</v>
      </c>
      <c r="J1176" s="74">
        <v>4.3193529350257602</v>
      </c>
      <c r="K1176" s="74">
        <v>4.3928955958566798</v>
      </c>
      <c r="L1176" s="74">
        <v>4.3928955958566798</v>
      </c>
      <c r="M1176" s="74">
        <v>4.0998890190228803</v>
      </c>
      <c r="N1176" s="74">
        <v>4.0998890190228803</v>
      </c>
      <c r="O1176" s="74">
        <v>4.2420207694543404</v>
      </c>
      <c r="P1176" s="74">
        <v>4.2420207694543404</v>
      </c>
      <c r="Q1176" s="71">
        <v>4.4326632488551097</v>
      </c>
      <c r="R1176" s="71">
        <v>4.4326632488551097</v>
      </c>
      <c r="S1176" s="71">
        <v>4.2975359465422702</v>
      </c>
      <c r="T1176" s="71">
        <v>4.2975359465422702</v>
      </c>
      <c r="U1176" s="71">
        <v>4.5514914874181196</v>
      </c>
      <c r="V1176" s="73">
        <v>4.5514914874181196</v>
      </c>
      <c r="W1176" s="107"/>
      <c r="X1176" s="74">
        <v>4.3402882122003899</v>
      </c>
      <c r="Y1176" s="74">
        <v>4.3402882122003899</v>
      </c>
      <c r="Z1176" s="71">
        <v>4.4976527577266996</v>
      </c>
      <c r="AA1176" s="71">
        <v>4.4976527577266996</v>
      </c>
      <c r="AB1176" s="71">
        <v>4.1835451759012301</v>
      </c>
      <c r="AC1176" s="71">
        <v>4.1835451759012301</v>
      </c>
    </row>
    <row r="1177" spans="1:29" x14ac:dyDescent="0.3">
      <c r="A1177" s="63" t="s">
        <v>1</v>
      </c>
    </row>
    <row r="1178" spans="1:29" x14ac:dyDescent="0.3">
      <c r="A1178" s="63" t="s">
        <v>1</v>
      </c>
    </row>
    <row r="1179" spans="1:29" x14ac:dyDescent="0.3">
      <c r="A1179" s="51" t="s">
        <v>467</v>
      </c>
    </row>
    <row r="1180" spans="1:29" x14ac:dyDescent="0.3">
      <c r="A1180" s="52" t="s">
        <v>1</v>
      </c>
    </row>
    <row r="1181" spans="1:29" x14ac:dyDescent="0.3">
      <c r="A1181" s="112" t="s">
        <v>1</v>
      </c>
      <c r="B1181" s="114" t="s">
        <v>502</v>
      </c>
      <c r="C1181" s="114" t="s">
        <v>1</v>
      </c>
      <c r="D1181" s="114" t="s">
        <v>346</v>
      </c>
      <c r="E1181" s="114" t="s">
        <v>1</v>
      </c>
      <c r="F1181" s="114" t="s">
        <v>347</v>
      </c>
      <c r="G1181" s="114" t="s">
        <v>1</v>
      </c>
      <c r="H1181" s="103"/>
      <c r="I1181" s="114" t="s">
        <v>350</v>
      </c>
      <c r="J1181" s="114" t="s">
        <v>1</v>
      </c>
      <c r="K1181" s="114" t="s">
        <v>351</v>
      </c>
      <c r="L1181" s="114" t="s">
        <v>1</v>
      </c>
      <c r="M1181" s="114" t="s">
        <v>352</v>
      </c>
      <c r="N1181" s="114" t="s">
        <v>1</v>
      </c>
      <c r="O1181" s="114" t="s">
        <v>353</v>
      </c>
      <c r="P1181" s="114" t="s">
        <v>1</v>
      </c>
      <c r="Q1181" s="114" t="s">
        <v>354</v>
      </c>
      <c r="R1181" s="114" t="s">
        <v>1</v>
      </c>
      <c r="S1181" s="114" t="s">
        <v>355</v>
      </c>
      <c r="T1181" s="114" t="s">
        <v>1</v>
      </c>
      <c r="U1181" s="114" t="s">
        <v>356</v>
      </c>
      <c r="V1181" s="114" t="s">
        <v>1</v>
      </c>
      <c r="W1181" s="103"/>
      <c r="X1181" s="114" t="s">
        <v>358</v>
      </c>
      <c r="Y1181" s="114" t="s">
        <v>1</v>
      </c>
      <c r="Z1181" s="114" t="s">
        <v>359</v>
      </c>
      <c r="AA1181" s="114" t="s">
        <v>1</v>
      </c>
      <c r="AB1181" s="114" t="s">
        <v>360</v>
      </c>
      <c r="AC1181" s="114" t="s">
        <v>1</v>
      </c>
    </row>
    <row r="1182" spans="1:29" x14ac:dyDescent="0.3">
      <c r="A1182" s="113" t="s">
        <v>1</v>
      </c>
      <c r="B1182" s="53" t="s">
        <v>14</v>
      </c>
      <c r="C1182" s="53" t="s">
        <v>15</v>
      </c>
      <c r="D1182" s="53" t="s">
        <v>14</v>
      </c>
      <c r="E1182" s="53" t="s">
        <v>15</v>
      </c>
      <c r="F1182" s="53" t="s">
        <v>14</v>
      </c>
      <c r="G1182" s="53" t="s">
        <v>15</v>
      </c>
      <c r="H1182" s="103"/>
      <c r="I1182" s="53" t="s">
        <v>14</v>
      </c>
      <c r="J1182" s="53" t="s">
        <v>15</v>
      </c>
      <c r="K1182" s="53" t="s">
        <v>14</v>
      </c>
      <c r="L1182" s="53" t="s">
        <v>15</v>
      </c>
      <c r="M1182" s="53" t="s">
        <v>14</v>
      </c>
      <c r="N1182" s="53" t="s">
        <v>15</v>
      </c>
      <c r="O1182" s="53" t="s">
        <v>14</v>
      </c>
      <c r="P1182" s="53" t="s">
        <v>15</v>
      </c>
      <c r="Q1182" s="53" t="s">
        <v>14</v>
      </c>
      <c r="R1182" s="53" t="s">
        <v>15</v>
      </c>
      <c r="S1182" s="53" t="s">
        <v>14</v>
      </c>
      <c r="T1182" s="53" t="s">
        <v>15</v>
      </c>
      <c r="U1182" s="53" t="s">
        <v>14</v>
      </c>
      <c r="V1182" s="53" t="s">
        <v>15</v>
      </c>
      <c r="W1182" s="103"/>
      <c r="X1182" s="53" t="s">
        <v>14</v>
      </c>
      <c r="Y1182" s="53" t="s">
        <v>15</v>
      </c>
      <c r="Z1182" s="53" t="s">
        <v>14</v>
      </c>
      <c r="AA1182" s="53" t="s">
        <v>15</v>
      </c>
      <c r="AB1182" s="53" t="s">
        <v>14</v>
      </c>
      <c r="AC1182" s="53" t="s">
        <v>15</v>
      </c>
    </row>
    <row r="1183" spans="1:29" x14ac:dyDescent="0.3">
      <c r="A1183" s="54" t="s">
        <v>16</v>
      </c>
      <c r="B1183" s="55">
        <v>115.7612920154</v>
      </c>
      <c r="C1183" s="55">
        <v>115.7612920154</v>
      </c>
      <c r="D1183" s="55">
        <v>49.9362129712</v>
      </c>
      <c r="E1183" s="55">
        <v>49.9362129712</v>
      </c>
      <c r="F1183" s="55">
        <v>65.825079044199995</v>
      </c>
      <c r="G1183" s="55">
        <v>65.825079044199995</v>
      </c>
      <c r="H1183" s="104"/>
      <c r="I1183" s="55">
        <v>5.6219297948999998</v>
      </c>
      <c r="J1183" s="55">
        <v>5.6219297948999998</v>
      </c>
      <c r="K1183" s="55">
        <v>16.650941074799999</v>
      </c>
      <c r="L1183" s="55">
        <v>16.650941074799999</v>
      </c>
      <c r="M1183" s="55">
        <v>20.939235257899998</v>
      </c>
      <c r="N1183" s="55">
        <v>20.939235257899998</v>
      </c>
      <c r="O1183" s="55">
        <v>14.7089092985</v>
      </c>
      <c r="P1183" s="55">
        <v>14.7089092985</v>
      </c>
      <c r="Q1183" s="55">
        <v>17.368870796900001</v>
      </c>
      <c r="R1183" s="55">
        <v>17.368870796900001</v>
      </c>
      <c r="S1183" s="55">
        <v>25.4502120362</v>
      </c>
      <c r="T1183" s="55">
        <v>25.4502120362</v>
      </c>
      <c r="U1183" s="55">
        <v>15.021193756200001</v>
      </c>
      <c r="V1183" s="55">
        <v>15.021193756200001</v>
      </c>
      <c r="W1183" s="104"/>
      <c r="X1183" s="55">
        <v>19.754368637500001</v>
      </c>
      <c r="Y1183" s="55">
        <v>19.754368637500001</v>
      </c>
      <c r="Z1183" s="55">
        <v>31.727367361999999</v>
      </c>
      <c r="AA1183" s="55">
        <v>31.727367361999999</v>
      </c>
      <c r="AB1183" s="55">
        <v>64.279556015899999</v>
      </c>
      <c r="AC1183" s="55">
        <v>64.279556015899999</v>
      </c>
    </row>
    <row r="1184" spans="1:29" x14ac:dyDescent="0.3">
      <c r="A1184" s="56" t="s">
        <v>310</v>
      </c>
      <c r="B1184" s="57">
        <v>2.6499680273999999</v>
      </c>
      <c r="C1184" s="58">
        <v>2.28916590447822E-2</v>
      </c>
      <c r="D1184" s="57">
        <v>0.19717885260000001</v>
      </c>
      <c r="E1184" s="58">
        <v>3.9486144596852001E-3</v>
      </c>
      <c r="F1184" s="57">
        <v>2.4527891747999999</v>
      </c>
      <c r="G1184" s="58">
        <v>3.7262229083735797E-2</v>
      </c>
      <c r="H1184" s="105"/>
      <c r="I1184" s="65">
        <v>0</v>
      </c>
      <c r="J1184" s="66">
        <v>0</v>
      </c>
      <c r="K1184" s="65">
        <v>2.4527891747999999</v>
      </c>
      <c r="L1184" s="66">
        <v>14.7306339250225</v>
      </c>
      <c r="M1184" s="65">
        <v>0</v>
      </c>
      <c r="N1184" s="66">
        <v>0</v>
      </c>
      <c r="O1184" s="65">
        <v>0</v>
      </c>
      <c r="P1184" s="66">
        <v>0</v>
      </c>
      <c r="Q1184" s="57">
        <v>0.19717885260000001</v>
      </c>
      <c r="R1184" s="58">
        <v>1.13524278524308E-2</v>
      </c>
      <c r="S1184" s="65">
        <v>0</v>
      </c>
      <c r="T1184" s="66">
        <v>0</v>
      </c>
      <c r="U1184" s="65">
        <v>0</v>
      </c>
      <c r="V1184" s="66">
        <v>0</v>
      </c>
      <c r="W1184" s="106"/>
      <c r="X1184" s="65">
        <v>0</v>
      </c>
      <c r="Y1184" s="66">
        <v>0</v>
      </c>
      <c r="Z1184" s="57">
        <v>0</v>
      </c>
      <c r="AA1184" s="58">
        <v>0</v>
      </c>
      <c r="AB1184" s="57">
        <v>2.6499680273999999</v>
      </c>
      <c r="AC1184" s="58">
        <v>4.12256740968234E-2</v>
      </c>
    </row>
    <row r="1185" spans="1:29" x14ac:dyDescent="0.3">
      <c r="A1185" s="56" t="s">
        <v>311</v>
      </c>
      <c r="B1185" s="59">
        <v>107.0094860138</v>
      </c>
      <c r="C1185" s="60">
        <v>0.92439782029699802</v>
      </c>
      <c r="D1185" s="59">
        <v>46.001952051000103</v>
      </c>
      <c r="E1185" s="60">
        <v>0.92121427144527301</v>
      </c>
      <c r="F1185" s="59">
        <v>61.007533962800103</v>
      </c>
      <c r="G1185" s="60">
        <v>0.926812923716124</v>
      </c>
      <c r="H1185" s="105"/>
      <c r="I1185" s="68">
        <v>5.6219297949000104</v>
      </c>
      <c r="J1185" s="69">
        <v>100</v>
      </c>
      <c r="K1185" s="68">
        <v>14.198151899999999</v>
      </c>
      <c r="L1185" s="69">
        <v>85.269366074977498</v>
      </c>
      <c r="M1185" s="68">
        <v>17.2285759351</v>
      </c>
      <c r="N1185" s="69">
        <v>82.278916698258897</v>
      </c>
      <c r="O1185" s="68">
        <v>14.7089092985</v>
      </c>
      <c r="P1185" s="69">
        <v>100</v>
      </c>
      <c r="Q1185" s="59">
        <v>17.171691944300001</v>
      </c>
      <c r="R1185" s="60">
        <v>0.98864757214756904</v>
      </c>
      <c r="S1185" s="68">
        <v>23.9064531452</v>
      </c>
      <c r="T1185" s="69">
        <v>93.9342002777652</v>
      </c>
      <c r="U1185" s="68">
        <v>14.1737739958</v>
      </c>
      <c r="V1185" s="69">
        <v>94.358505894045706</v>
      </c>
      <c r="W1185" s="106"/>
      <c r="X1185" s="68">
        <v>18.9069488771</v>
      </c>
      <c r="Y1185" s="69">
        <v>95.710215922611994</v>
      </c>
      <c r="Z1185" s="59">
        <v>27.578647140600001</v>
      </c>
      <c r="AA1185" s="60">
        <v>0.86923843462760997</v>
      </c>
      <c r="AB1185" s="59">
        <v>60.523889996100003</v>
      </c>
      <c r="AC1185" s="60">
        <v>0.94157293154185795</v>
      </c>
    </row>
    <row r="1186" spans="1:29" x14ac:dyDescent="0.3">
      <c r="A1186" s="56" t="s">
        <v>312</v>
      </c>
      <c r="B1186" s="71">
        <v>4.38416345605303</v>
      </c>
      <c r="C1186" s="71">
        <v>4.38416345605303</v>
      </c>
      <c r="D1186" s="71">
        <v>4.3320128612648698</v>
      </c>
      <c r="E1186" s="71">
        <v>4.3320128612648698</v>
      </c>
      <c r="F1186" s="71">
        <v>4.4237259335423103</v>
      </c>
      <c r="G1186" s="71">
        <v>4.4237259335423103</v>
      </c>
      <c r="H1186" s="107"/>
      <c r="I1186" s="74">
        <v>5</v>
      </c>
      <c r="J1186" s="76">
        <v>5</v>
      </c>
      <c r="K1186" s="74">
        <v>4.2435409862171198</v>
      </c>
      <c r="L1186" s="74">
        <v>4.2435409862171198</v>
      </c>
      <c r="M1186" s="74">
        <v>4.1752086572701304</v>
      </c>
      <c r="N1186" s="74">
        <v>4.1752086572701304</v>
      </c>
      <c r="O1186" s="74">
        <v>4.44761167569858</v>
      </c>
      <c r="P1186" s="74">
        <v>4.44761167569858</v>
      </c>
      <c r="Q1186" s="71">
        <v>4.4701609151792097</v>
      </c>
      <c r="R1186" s="71">
        <v>4.4701609151792097</v>
      </c>
      <c r="S1186" s="74">
        <v>4.4831844259611202</v>
      </c>
      <c r="T1186" s="74">
        <v>4.4831844259611202</v>
      </c>
      <c r="U1186" s="74">
        <v>4.2714974963302597</v>
      </c>
      <c r="V1186" s="74">
        <v>4.2714974963302597</v>
      </c>
      <c r="W1186" s="108"/>
      <c r="X1186" s="74">
        <v>4.5377898089151198</v>
      </c>
      <c r="Y1186" s="74">
        <v>4.5377898089151198</v>
      </c>
      <c r="Z1186" s="71">
        <v>4.26264012378412</v>
      </c>
      <c r="AA1186" s="71">
        <v>4.26264012378412</v>
      </c>
      <c r="AB1186" s="71">
        <v>4.3969330495280499</v>
      </c>
      <c r="AC1186" s="71">
        <v>4.3969330495280499</v>
      </c>
    </row>
    <row r="1187" spans="1:29" x14ac:dyDescent="0.3">
      <c r="A1187" s="63" t="s">
        <v>1</v>
      </c>
    </row>
    <row r="1188" spans="1:29" x14ac:dyDescent="0.3">
      <c r="A1188" s="63" t="s">
        <v>1</v>
      </c>
    </row>
    <row r="1189" spans="1:29" x14ac:dyDescent="0.3">
      <c r="A1189" s="51" t="s">
        <v>468</v>
      </c>
    </row>
    <row r="1190" spans="1:29" x14ac:dyDescent="0.3">
      <c r="A1190" s="52" t="s">
        <v>1</v>
      </c>
    </row>
    <row r="1191" spans="1:29" x14ac:dyDescent="0.3">
      <c r="A1191" s="112" t="s">
        <v>1</v>
      </c>
      <c r="B1191" s="114" t="s">
        <v>502</v>
      </c>
      <c r="C1191" s="114" t="s">
        <v>1</v>
      </c>
      <c r="D1191" s="114" t="s">
        <v>346</v>
      </c>
      <c r="E1191" s="114" t="s">
        <v>1</v>
      </c>
      <c r="F1191" s="114" t="s">
        <v>347</v>
      </c>
      <c r="G1191" s="114" t="s">
        <v>1</v>
      </c>
      <c r="H1191" s="103"/>
      <c r="I1191" s="114" t="s">
        <v>350</v>
      </c>
      <c r="J1191" s="114" t="s">
        <v>1</v>
      </c>
      <c r="K1191" s="114" t="s">
        <v>351</v>
      </c>
      <c r="L1191" s="114" t="s">
        <v>1</v>
      </c>
      <c r="M1191" s="114" t="s">
        <v>352</v>
      </c>
      <c r="N1191" s="114" t="s">
        <v>1</v>
      </c>
      <c r="O1191" s="114" t="s">
        <v>353</v>
      </c>
      <c r="P1191" s="114" t="s">
        <v>1</v>
      </c>
      <c r="Q1191" s="114" t="s">
        <v>354</v>
      </c>
      <c r="R1191" s="114" t="s">
        <v>1</v>
      </c>
      <c r="S1191" s="114" t="s">
        <v>355</v>
      </c>
      <c r="T1191" s="114" t="s">
        <v>1</v>
      </c>
      <c r="U1191" s="114" t="s">
        <v>356</v>
      </c>
      <c r="V1191" s="114" t="s">
        <v>1</v>
      </c>
      <c r="W1191" s="103"/>
      <c r="X1191" s="114" t="s">
        <v>358</v>
      </c>
      <c r="Y1191" s="114" t="s">
        <v>1</v>
      </c>
      <c r="Z1191" s="114" t="s">
        <v>359</v>
      </c>
      <c r="AA1191" s="114" t="s">
        <v>1</v>
      </c>
      <c r="AB1191" s="114" t="s">
        <v>360</v>
      </c>
      <c r="AC1191" s="114" t="s">
        <v>1</v>
      </c>
    </row>
    <row r="1192" spans="1:29" x14ac:dyDescent="0.3">
      <c r="A1192" s="113" t="s">
        <v>1</v>
      </c>
      <c r="B1192" s="53" t="s">
        <v>14</v>
      </c>
      <c r="C1192" s="53" t="s">
        <v>15</v>
      </c>
      <c r="D1192" s="53" t="s">
        <v>14</v>
      </c>
      <c r="E1192" s="53" t="s">
        <v>15</v>
      </c>
      <c r="F1192" s="53" t="s">
        <v>14</v>
      </c>
      <c r="G1192" s="53" t="s">
        <v>15</v>
      </c>
      <c r="H1192" s="103"/>
      <c r="I1192" s="53" t="s">
        <v>14</v>
      </c>
      <c r="J1192" s="53" t="s">
        <v>15</v>
      </c>
      <c r="K1192" s="53" t="s">
        <v>14</v>
      </c>
      <c r="L1192" s="53" t="s">
        <v>15</v>
      </c>
      <c r="M1192" s="53" t="s">
        <v>14</v>
      </c>
      <c r="N1192" s="53" t="s">
        <v>15</v>
      </c>
      <c r="O1192" s="53" t="s">
        <v>14</v>
      </c>
      <c r="P1192" s="53" t="s">
        <v>15</v>
      </c>
      <c r="Q1192" s="53" t="s">
        <v>14</v>
      </c>
      <c r="R1192" s="53" t="s">
        <v>15</v>
      </c>
      <c r="S1192" s="53" t="s">
        <v>14</v>
      </c>
      <c r="T1192" s="53" t="s">
        <v>15</v>
      </c>
      <c r="U1192" s="53" t="s">
        <v>14</v>
      </c>
      <c r="V1192" s="53" t="s">
        <v>15</v>
      </c>
      <c r="W1192" s="103"/>
      <c r="X1192" s="53" t="s">
        <v>14</v>
      </c>
      <c r="Y1192" s="53" t="s">
        <v>15</v>
      </c>
      <c r="Z1192" s="53" t="s">
        <v>14</v>
      </c>
      <c r="AA1192" s="53" t="s">
        <v>15</v>
      </c>
      <c r="AB1192" s="53" t="s">
        <v>14</v>
      </c>
      <c r="AC1192" s="53" t="s">
        <v>15</v>
      </c>
    </row>
    <row r="1193" spans="1:29" x14ac:dyDescent="0.3">
      <c r="A1193" s="54" t="s">
        <v>16</v>
      </c>
      <c r="B1193" s="55">
        <v>29.347209924000001</v>
      </c>
      <c r="C1193" s="55">
        <v>29.347209924000001</v>
      </c>
      <c r="D1193" s="55">
        <v>10.408842030800001</v>
      </c>
      <c r="E1193" s="55">
        <v>10.408842030800001</v>
      </c>
      <c r="F1193" s="55">
        <v>18.938367893199999</v>
      </c>
      <c r="G1193" s="55">
        <v>18.938367893199999</v>
      </c>
      <c r="H1193" s="104"/>
      <c r="I1193" s="55">
        <v>4.2403600992000001</v>
      </c>
      <c r="J1193" s="55">
        <v>4.2403600992000001</v>
      </c>
      <c r="K1193" s="55">
        <v>2.2387313193999998</v>
      </c>
      <c r="L1193" s="55">
        <v>2.2387313193999998</v>
      </c>
      <c r="M1193" s="55">
        <v>6.3193048754000003</v>
      </c>
      <c r="N1193" s="55">
        <v>6.3193048754000003</v>
      </c>
      <c r="O1193" s="55">
        <v>5.2651215422000002</v>
      </c>
      <c r="P1193" s="55">
        <v>5.2651215422000002</v>
      </c>
      <c r="Q1193" s="55">
        <v>3.0660780873000002</v>
      </c>
      <c r="R1193" s="55">
        <v>3.0660780873000002</v>
      </c>
      <c r="S1193" s="55">
        <v>5.1287829515999999</v>
      </c>
      <c r="T1193" s="55">
        <v>5.1287829515999999</v>
      </c>
      <c r="U1193" s="55">
        <v>3.0888310488999999</v>
      </c>
      <c r="V1193" s="55">
        <v>3.0888310488999999</v>
      </c>
      <c r="W1193" s="104"/>
      <c r="X1193" s="55">
        <v>2.9415201054</v>
      </c>
      <c r="Y1193" s="55">
        <v>2.9415201054</v>
      </c>
      <c r="Z1193" s="55">
        <v>11.104439231600001</v>
      </c>
      <c r="AA1193" s="55">
        <v>11.104439231600001</v>
      </c>
      <c r="AB1193" s="55">
        <v>15.301250587</v>
      </c>
      <c r="AC1193" s="55">
        <v>15.301250587</v>
      </c>
    </row>
    <row r="1194" spans="1:29" x14ac:dyDescent="0.3">
      <c r="A1194" s="56" t="s">
        <v>310</v>
      </c>
      <c r="B1194" s="57">
        <v>0</v>
      </c>
      <c r="C1194" s="58">
        <v>0</v>
      </c>
      <c r="D1194" s="65">
        <v>0</v>
      </c>
      <c r="E1194" s="66">
        <v>0</v>
      </c>
      <c r="F1194" s="65">
        <v>0</v>
      </c>
      <c r="G1194" s="66">
        <v>0</v>
      </c>
      <c r="H1194" s="106"/>
      <c r="I1194" s="65">
        <v>0</v>
      </c>
      <c r="J1194" s="66">
        <v>0</v>
      </c>
      <c r="K1194" s="65">
        <v>0</v>
      </c>
      <c r="L1194" s="66">
        <v>0</v>
      </c>
      <c r="M1194" s="65">
        <v>0</v>
      </c>
      <c r="N1194" s="66">
        <v>0</v>
      </c>
      <c r="O1194" s="65">
        <v>0</v>
      </c>
      <c r="P1194" s="66">
        <v>0</v>
      </c>
      <c r="Q1194" s="65">
        <v>0</v>
      </c>
      <c r="R1194" s="66">
        <v>0</v>
      </c>
      <c r="S1194" s="65">
        <v>0</v>
      </c>
      <c r="T1194" s="66">
        <v>0</v>
      </c>
      <c r="U1194" s="65">
        <v>0</v>
      </c>
      <c r="V1194" s="66">
        <v>0</v>
      </c>
      <c r="W1194" s="106"/>
      <c r="X1194" s="65">
        <v>0</v>
      </c>
      <c r="Y1194" s="66">
        <v>0</v>
      </c>
      <c r="Z1194" s="65">
        <v>0</v>
      </c>
      <c r="AA1194" s="66">
        <v>0</v>
      </c>
      <c r="AB1194" s="65">
        <v>0</v>
      </c>
      <c r="AC1194" s="66">
        <v>0</v>
      </c>
    </row>
    <row r="1195" spans="1:29" x14ac:dyDescent="0.3">
      <c r="A1195" s="56" t="s">
        <v>311</v>
      </c>
      <c r="B1195" s="59">
        <v>28.304540175</v>
      </c>
      <c r="C1195" s="60">
        <v>0.96447124780515103</v>
      </c>
      <c r="D1195" s="68">
        <v>10.408842030800001</v>
      </c>
      <c r="E1195" s="69">
        <v>100</v>
      </c>
      <c r="F1195" s="68">
        <v>17.895698144200001</v>
      </c>
      <c r="G1195" s="69">
        <v>94.494405458379603</v>
      </c>
      <c r="H1195" s="106"/>
      <c r="I1195" s="68">
        <v>4.2403600991999904</v>
      </c>
      <c r="J1195" s="69">
        <v>100</v>
      </c>
      <c r="K1195" s="68">
        <v>2.2387313193999998</v>
      </c>
      <c r="L1195" s="69">
        <v>100</v>
      </c>
      <c r="M1195" s="68">
        <v>6.3193048754000003</v>
      </c>
      <c r="N1195" s="69">
        <v>100</v>
      </c>
      <c r="O1195" s="68">
        <v>5.2651215422000002</v>
      </c>
      <c r="P1195" s="69">
        <v>100</v>
      </c>
      <c r="Q1195" s="68">
        <v>2.8033892923999999</v>
      </c>
      <c r="R1195" s="69">
        <v>91.432416676271799</v>
      </c>
      <c r="S1195" s="68">
        <v>5.1287829515999999</v>
      </c>
      <c r="T1195" s="69">
        <v>100</v>
      </c>
      <c r="U1195" s="68">
        <v>2.3088500947999999</v>
      </c>
      <c r="V1195" s="69">
        <v>74.748345191046695</v>
      </c>
      <c r="W1195" s="106"/>
      <c r="X1195" s="68">
        <v>1.8988503564000001</v>
      </c>
      <c r="Y1195" s="70">
        <v>64.553369970652895</v>
      </c>
      <c r="Z1195" s="68">
        <v>11.104439231600001</v>
      </c>
      <c r="AA1195" s="69">
        <v>100</v>
      </c>
      <c r="AB1195" s="68">
        <v>15.301250587</v>
      </c>
      <c r="AC1195" s="69">
        <v>100</v>
      </c>
    </row>
    <row r="1196" spans="1:29" x14ac:dyDescent="0.3">
      <c r="A1196" s="56" t="s">
        <v>312</v>
      </c>
      <c r="B1196" s="71">
        <v>4.7093360475564596</v>
      </c>
      <c r="C1196" s="71">
        <v>4.7093360475564596</v>
      </c>
      <c r="D1196" s="74">
        <v>4.75349117592451</v>
      </c>
      <c r="E1196" s="74">
        <v>4.75349117592451</v>
      </c>
      <c r="F1196" s="74">
        <v>4.6850676544919398</v>
      </c>
      <c r="G1196" s="74">
        <v>4.6850676544919398</v>
      </c>
      <c r="H1196" s="108"/>
      <c r="I1196" s="74">
        <v>5</v>
      </c>
      <c r="J1196" s="76">
        <v>5</v>
      </c>
      <c r="K1196" s="74">
        <v>4.5</v>
      </c>
      <c r="L1196" s="74">
        <v>4.5</v>
      </c>
      <c r="M1196" s="74">
        <v>4.7586727199162899</v>
      </c>
      <c r="N1196" s="74">
        <v>4.7586727199162899</v>
      </c>
      <c r="O1196" s="74">
        <v>4.7059403945966496</v>
      </c>
      <c r="P1196" s="74">
        <v>4.7059403945966496</v>
      </c>
      <c r="Q1196" s="74">
        <v>4.5975936310263696</v>
      </c>
      <c r="R1196" s="74">
        <v>4.5975936310263696</v>
      </c>
      <c r="S1196" s="74">
        <v>4.6990009314942096</v>
      </c>
      <c r="T1196" s="74">
        <v>4.6990009314942096</v>
      </c>
      <c r="U1196" s="74">
        <v>4.4949669038209299</v>
      </c>
      <c r="V1196" s="74">
        <v>4.4949669038209299</v>
      </c>
      <c r="W1196" s="108"/>
      <c r="X1196" s="74">
        <v>4.2910673994130599</v>
      </c>
      <c r="Y1196" s="74">
        <v>4.2910673994130599</v>
      </c>
      <c r="Z1196" s="74">
        <v>4.65775397252074</v>
      </c>
      <c r="AA1196" s="74">
        <v>4.65775397252074</v>
      </c>
      <c r="AB1196" s="74">
        <v>4.8271784190276099</v>
      </c>
      <c r="AC1196" s="74">
        <v>4.8271784190276099</v>
      </c>
    </row>
    <row r="1197" spans="1:29" x14ac:dyDescent="0.3">
      <c r="A1197" s="63" t="s">
        <v>1</v>
      </c>
    </row>
    <row r="1198" spans="1:29" x14ac:dyDescent="0.3">
      <c r="A1198" s="63" t="s">
        <v>1</v>
      </c>
    </row>
    <row r="1199" spans="1:29" x14ac:dyDescent="0.3">
      <c r="A1199" s="51" t="s">
        <v>469</v>
      </c>
    </row>
    <row r="1200" spans="1:29" x14ac:dyDescent="0.3">
      <c r="A1200" s="52" t="s">
        <v>1</v>
      </c>
    </row>
    <row r="1201" spans="1:29" x14ac:dyDescent="0.3">
      <c r="A1201" s="112" t="s">
        <v>1</v>
      </c>
      <c r="B1201" s="114" t="s">
        <v>502</v>
      </c>
      <c r="C1201" s="114" t="s">
        <v>1</v>
      </c>
      <c r="D1201" s="114" t="s">
        <v>346</v>
      </c>
      <c r="E1201" s="114" t="s">
        <v>1</v>
      </c>
      <c r="F1201" s="114" t="s">
        <v>347</v>
      </c>
      <c r="G1201" s="114" t="s">
        <v>1</v>
      </c>
      <c r="H1201" s="103"/>
      <c r="I1201" s="114" t="s">
        <v>350</v>
      </c>
      <c r="J1201" s="114" t="s">
        <v>1</v>
      </c>
      <c r="K1201" s="114" t="s">
        <v>351</v>
      </c>
      <c r="L1201" s="114" t="s">
        <v>1</v>
      </c>
      <c r="M1201" s="114" t="s">
        <v>352</v>
      </c>
      <c r="N1201" s="114" t="s">
        <v>1</v>
      </c>
      <c r="O1201" s="114" t="s">
        <v>353</v>
      </c>
      <c r="P1201" s="114" t="s">
        <v>1</v>
      </c>
      <c r="Q1201" s="114" t="s">
        <v>354</v>
      </c>
      <c r="R1201" s="114" t="s">
        <v>1</v>
      </c>
      <c r="S1201" s="114" t="s">
        <v>355</v>
      </c>
      <c r="T1201" s="114" t="s">
        <v>1</v>
      </c>
      <c r="U1201" s="114" t="s">
        <v>356</v>
      </c>
      <c r="V1201" s="114" t="s">
        <v>1</v>
      </c>
      <c r="W1201" s="103"/>
      <c r="X1201" s="114" t="s">
        <v>358</v>
      </c>
      <c r="Y1201" s="114" t="s">
        <v>1</v>
      </c>
      <c r="Z1201" s="114" t="s">
        <v>359</v>
      </c>
      <c r="AA1201" s="114" t="s">
        <v>1</v>
      </c>
      <c r="AB1201" s="114" t="s">
        <v>360</v>
      </c>
      <c r="AC1201" s="114" t="s">
        <v>1</v>
      </c>
    </row>
    <row r="1202" spans="1:29" x14ac:dyDescent="0.3">
      <c r="A1202" s="113" t="s">
        <v>1</v>
      </c>
      <c r="B1202" s="53" t="s">
        <v>14</v>
      </c>
      <c r="C1202" s="53" t="s">
        <v>15</v>
      </c>
      <c r="D1202" s="53" t="s">
        <v>14</v>
      </c>
      <c r="E1202" s="53" t="s">
        <v>15</v>
      </c>
      <c r="F1202" s="53" t="s">
        <v>14</v>
      </c>
      <c r="G1202" s="53" t="s">
        <v>15</v>
      </c>
      <c r="H1202" s="103"/>
      <c r="I1202" s="53" t="s">
        <v>14</v>
      </c>
      <c r="J1202" s="53" t="s">
        <v>15</v>
      </c>
      <c r="K1202" s="53" t="s">
        <v>14</v>
      </c>
      <c r="L1202" s="53" t="s">
        <v>15</v>
      </c>
      <c r="M1202" s="53" t="s">
        <v>14</v>
      </c>
      <c r="N1202" s="53" t="s">
        <v>15</v>
      </c>
      <c r="O1202" s="53" t="s">
        <v>14</v>
      </c>
      <c r="P1202" s="53" t="s">
        <v>15</v>
      </c>
      <c r="Q1202" s="53" t="s">
        <v>14</v>
      </c>
      <c r="R1202" s="53" t="s">
        <v>15</v>
      </c>
      <c r="S1202" s="53" t="s">
        <v>14</v>
      </c>
      <c r="T1202" s="53" t="s">
        <v>15</v>
      </c>
      <c r="U1202" s="53" t="s">
        <v>14</v>
      </c>
      <c r="V1202" s="53" t="s">
        <v>15</v>
      </c>
      <c r="W1202" s="103"/>
      <c r="X1202" s="53" t="s">
        <v>14</v>
      </c>
      <c r="Y1202" s="53" t="s">
        <v>15</v>
      </c>
      <c r="Z1202" s="53" t="s">
        <v>14</v>
      </c>
      <c r="AA1202" s="53" t="s">
        <v>15</v>
      </c>
      <c r="AB1202" s="53" t="s">
        <v>14</v>
      </c>
      <c r="AC1202" s="53" t="s">
        <v>15</v>
      </c>
    </row>
    <row r="1203" spans="1:29" x14ac:dyDescent="0.3">
      <c r="A1203" s="54" t="s">
        <v>16</v>
      </c>
      <c r="B1203" s="55">
        <v>13.7728299047</v>
      </c>
      <c r="C1203" s="55">
        <v>13.7728299047</v>
      </c>
      <c r="D1203" s="55">
        <v>7.7667098480999996</v>
      </c>
      <c r="E1203" s="55">
        <v>7.7667098480999996</v>
      </c>
      <c r="F1203" s="55">
        <v>6.0061200566000004</v>
      </c>
      <c r="G1203" s="55">
        <v>6.0061200566000004</v>
      </c>
      <c r="H1203" s="104"/>
      <c r="I1203" s="55">
        <v>0</v>
      </c>
      <c r="J1203" s="55">
        <v>0</v>
      </c>
      <c r="K1203" s="55">
        <v>5.7277494326999996</v>
      </c>
      <c r="L1203" s="55">
        <v>5.7277494326999996</v>
      </c>
      <c r="M1203" s="55">
        <v>2.8508694379000001</v>
      </c>
      <c r="N1203" s="55">
        <v>2.8508694379000001</v>
      </c>
      <c r="O1203" s="55">
        <v>0.65840472090000002</v>
      </c>
      <c r="P1203" s="55">
        <v>0.65840472090000002</v>
      </c>
      <c r="Q1203" s="55">
        <v>2.7000147743</v>
      </c>
      <c r="R1203" s="55">
        <v>2.7000147743</v>
      </c>
      <c r="S1203" s="55">
        <v>0.66485655769999996</v>
      </c>
      <c r="T1203" s="55">
        <v>0.66485655769999996</v>
      </c>
      <c r="U1203" s="55">
        <v>1.1709349812000001</v>
      </c>
      <c r="V1203" s="55">
        <v>1.1709349812000001</v>
      </c>
      <c r="W1203" s="104"/>
      <c r="X1203" s="55">
        <v>0.50882816379999996</v>
      </c>
      <c r="Y1203" s="55">
        <v>0.50882816379999996</v>
      </c>
      <c r="Z1203" s="55">
        <v>4.1889503610999999</v>
      </c>
      <c r="AA1203" s="55">
        <v>4.1889503610999999</v>
      </c>
      <c r="AB1203" s="55">
        <v>9.0750513797999997</v>
      </c>
      <c r="AC1203" s="55">
        <v>9.0750513797999997</v>
      </c>
    </row>
    <row r="1204" spans="1:29" x14ac:dyDescent="0.3">
      <c r="A1204" s="56" t="s">
        <v>310</v>
      </c>
      <c r="B1204" s="65">
        <v>0</v>
      </c>
      <c r="C1204" s="66">
        <v>0</v>
      </c>
      <c r="D1204" s="65">
        <v>0</v>
      </c>
      <c r="E1204" s="66">
        <v>0</v>
      </c>
      <c r="F1204" s="65">
        <v>0</v>
      </c>
      <c r="G1204" s="66">
        <v>0</v>
      </c>
      <c r="H1204" s="106"/>
      <c r="I1204" s="65"/>
      <c r="J1204" s="66"/>
      <c r="K1204" s="65">
        <v>0</v>
      </c>
      <c r="L1204" s="66">
        <v>0</v>
      </c>
      <c r="M1204" s="65">
        <v>0</v>
      </c>
      <c r="N1204" s="66">
        <v>0</v>
      </c>
      <c r="O1204" s="65">
        <v>0</v>
      </c>
      <c r="P1204" s="66">
        <v>0</v>
      </c>
      <c r="Q1204" s="65">
        <v>0</v>
      </c>
      <c r="R1204" s="66">
        <v>0</v>
      </c>
      <c r="S1204" s="65">
        <v>0</v>
      </c>
      <c r="T1204" s="66">
        <v>0</v>
      </c>
      <c r="U1204" s="65">
        <v>0</v>
      </c>
      <c r="V1204" s="66">
        <v>0</v>
      </c>
      <c r="W1204" s="106"/>
      <c r="X1204" s="65">
        <v>0</v>
      </c>
      <c r="Y1204" s="66">
        <v>0</v>
      </c>
      <c r="Z1204" s="65">
        <v>0</v>
      </c>
      <c r="AA1204" s="66">
        <v>0</v>
      </c>
      <c r="AB1204" s="65">
        <v>0</v>
      </c>
      <c r="AC1204" s="66">
        <v>0</v>
      </c>
    </row>
    <row r="1205" spans="1:29" x14ac:dyDescent="0.3">
      <c r="A1205" s="56" t="s">
        <v>311</v>
      </c>
      <c r="B1205" s="68">
        <v>13.7728299047</v>
      </c>
      <c r="C1205" s="69">
        <v>100</v>
      </c>
      <c r="D1205" s="68">
        <v>7.7667098480999996</v>
      </c>
      <c r="E1205" s="69">
        <v>100</v>
      </c>
      <c r="F1205" s="68">
        <v>6.0061200566000004</v>
      </c>
      <c r="G1205" s="69">
        <v>100</v>
      </c>
      <c r="H1205" s="106"/>
      <c r="I1205" s="68"/>
      <c r="J1205" s="69"/>
      <c r="K1205" s="68">
        <v>5.7277494326999996</v>
      </c>
      <c r="L1205" s="69">
        <v>100</v>
      </c>
      <c r="M1205" s="68">
        <v>2.8508694379000001</v>
      </c>
      <c r="N1205" s="69">
        <v>100</v>
      </c>
      <c r="O1205" s="68">
        <v>0.65840472090000002</v>
      </c>
      <c r="P1205" s="69">
        <v>100</v>
      </c>
      <c r="Q1205" s="68">
        <v>2.7000147743</v>
      </c>
      <c r="R1205" s="69">
        <v>100</v>
      </c>
      <c r="S1205" s="68">
        <v>0.66485655769999896</v>
      </c>
      <c r="T1205" s="69">
        <v>100</v>
      </c>
      <c r="U1205" s="68">
        <v>1.1709349812000001</v>
      </c>
      <c r="V1205" s="69">
        <v>100</v>
      </c>
      <c r="W1205" s="106"/>
      <c r="X1205" s="68">
        <v>0.50882816380000095</v>
      </c>
      <c r="Y1205" s="69">
        <v>100</v>
      </c>
      <c r="Z1205" s="68">
        <v>4.1889503610999999</v>
      </c>
      <c r="AA1205" s="69">
        <v>100</v>
      </c>
      <c r="AB1205" s="68">
        <v>9.0750513797999997</v>
      </c>
      <c r="AC1205" s="69">
        <v>100</v>
      </c>
    </row>
    <row r="1206" spans="1:29" x14ac:dyDescent="0.3">
      <c r="A1206" s="56" t="s">
        <v>312</v>
      </c>
      <c r="B1206" s="74">
        <v>4.4607237526715302</v>
      </c>
      <c r="C1206" s="74">
        <v>4.4607237526715302</v>
      </c>
      <c r="D1206" s="74">
        <v>4.3786944522357203</v>
      </c>
      <c r="E1206" s="74">
        <v>4.3786944522357203</v>
      </c>
      <c r="F1206" s="74">
        <v>4.5667985179981798</v>
      </c>
      <c r="G1206" s="74">
        <v>4.5667985179981798</v>
      </c>
      <c r="H1206" s="108"/>
      <c r="I1206" s="74"/>
      <c r="J1206" s="74"/>
      <c r="K1206" s="74">
        <v>4</v>
      </c>
      <c r="L1206" s="75">
        <v>4</v>
      </c>
      <c r="M1206" s="74">
        <v>4.78767356689408</v>
      </c>
      <c r="N1206" s="74">
        <v>4.78767356689408</v>
      </c>
      <c r="O1206" s="74">
        <v>5</v>
      </c>
      <c r="P1206" s="76">
        <v>5</v>
      </c>
      <c r="Q1206" s="74">
        <v>4.81154615573098</v>
      </c>
      <c r="R1206" s="74">
        <v>4.81154615573098</v>
      </c>
      <c r="S1206" s="74">
        <v>5</v>
      </c>
      <c r="T1206" s="76">
        <v>5</v>
      </c>
      <c r="U1206" s="74">
        <v>4.5</v>
      </c>
      <c r="V1206" s="74">
        <v>4.5</v>
      </c>
      <c r="W1206" s="108"/>
      <c r="X1206" s="74">
        <v>4</v>
      </c>
      <c r="Y1206" s="75">
        <v>4</v>
      </c>
      <c r="Z1206" s="74">
        <v>4.6448473057557704</v>
      </c>
      <c r="AA1206" s="74">
        <v>4.6448473057557704</v>
      </c>
      <c r="AB1206" s="74">
        <v>4.4015664894649102</v>
      </c>
      <c r="AC1206" s="74">
        <v>4.4015664894649102</v>
      </c>
    </row>
    <row r="1207" spans="1:29" x14ac:dyDescent="0.3">
      <c r="A1207" s="63" t="s">
        <v>1</v>
      </c>
    </row>
    <row r="1208" spans="1:29" x14ac:dyDescent="0.3">
      <c r="A1208" s="63" t="s">
        <v>1</v>
      </c>
    </row>
    <row r="1209" spans="1:29" x14ac:dyDescent="0.3">
      <c r="A1209" s="51" t="s">
        <v>470</v>
      </c>
    </row>
    <row r="1210" spans="1:29" x14ac:dyDescent="0.3">
      <c r="A1210" s="52" t="s">
        <v>1</v>
      </c>
    </row>
    <row r="1211" spans="1:29" x14ac:dyDescent="0.3">
      <c r="A1211" s="112" t="s">
        <v>1</v>
      </c>
      <c r="B1211" s="114" t="s">
        <v>502</v>
      </c>
      <c r="C1211" s="114" t="s">
        <v>1</v>
      </c>
      <c r="D1211" s="114" t="s">
        <v>346</v>
      </c>
      <c r="E1211" s="114" t="s">
        <v>1</v>
      </c>
      <c r="F1211" s="114" t="s">
        <v>347</v>
      </c>
      <c r="G1211" s="114" t="s">
        <v>1</v>
      </c>
      <c r="H1211" s="103"/>
      <c r="I1211" s="114" t="s">
        <v>350</v>
      </c>
      <c r="J1211" s="114" t="s">
        <v>1</v>
      </c>
      <c r="K1211" s="114" t="s">
        <v>351</v>
      </c>
      <c r="L1211" s="114" t="s">
        <v>1</v>
      </c>
      <c r="M1211" s="114" t="s">
        <v>352</v>
      </c>
      <c r="N1211" s="114" t="s">
        <v>1</v>
      </c>
      <c r="O1211" s="114" t="s">
        <v>353</v>
      </c>
      <c r="P1211" s="114" t="s">
        <v>1</v>
      </c>
      <c r="Q1211" s="114" t="s">
        <v>354</v>
      </c>
      <c r="R1211" s="114" t="s">
        <v>1</v>
      </c>
      <c r="S1211" s="114" t="s">
        <v>355</v>
      </c>
      <c r="T1211" s="114" t="s">
        <v>1</v>
      </c>
      <c r="U1211" s="114" t="s">
        <v>356</v>
      </c>
      <c r="V1211" s="114" t="s">
        <v>1</v>
      </c>
      <c r="W1211" s="103"/>
      <c r="X1211" s="114" t="s">
        <v>358</v>
      </c>
      <c r="Y1211" s="114" t="s">
        <v>1</v>
      </c>
      <c r="Z1211" s="114" t="s">
        <v>359</v>
      </c>
      <c r="AA1211" s="114" t="s">
        <v>1</v>
      </c>
      <c r="AB1211" s="114" t="s">
        <v>360</v>
      </c>
      <c r="AC1211" s="114" t="s">
        <v>1</v>
      </c>
    </row>
    <row r="1212" spans="1:29" x14ac:dyDescent="0.3">
      <c r="A1212" s="113" t="s">
        <v>1</v>
      </c>
      <c r="B1212" s="53" t="s">
        <v>14</v>
      </c>
      <c r="C1212" s="53" t="s">
        <v>15</v>
      </c>
      <c r="D1212" s="53" t="s">
        <v>14</v>
      </c>
      <c r="E1212" s="53" t="s">
        <v>15</v>
      </c>
      <c r="F1212" s="53" t="s">
        <v>14</v>
      </c>
      <c r="G1212" s="53" t="s">
        <v>15</v>
      </c>
      <c r="H1212" s="103"/>
      <c r="I1212" s="53" t="s">
        <v>14</v>
      </c>
      <c r="J1212" s="53" t="s">
        <v>15</v>
      </c>
      <c r="K1212" s="53" t="s">
        <v>14</v>
      </c>
      <c r="L1212" s="53" t="s">
        <v>15</v>
      </c>
      <c r="M1212" s="53" t="s">
        <v>14</v>
      </c>
      <c r="N1212" s="53" t="s">
        <v>15</v>
      </c>
      <c r="O1212" s="53" t="s">
        <v>14</v>
      </c>
      <c r="P1212" s="53" t="s">
        <v>15</v>
      </c>
      <c r="Q1212" s="53" t="s">
        <v>14</v>
      </c>
      <c r="R1212" s="53" t="s">
        <v>15</v>
      </c>
      <c r="S1212" s="53" t="s">
        <v>14</v>
      </c>
      <c r="T1212" s="53" t="s">
        <v>15</v>
      </c>
      <c r="U1212" s="53" t="s">
        <v>14</v>
      </c>
      <c r="V1212" s="53" t="s">
        <v>15</v>
      </c>
      <c r="W1212" s="103"/>
      <c r="X1212" s="53" t="s">
        <v>14</v>
      </c>
      <c r="Y1212" s="53" t="s">
        <v>15</v>
      </c>
      <c r="Z1212" s="53" t="s">
        <v>14</v>
      </c>
      <c r="AA1212" s="53" t="s">
        <v>15</v>
      </c>
      <c r="AB1212" s="53" t="s">
        <v>14</v>
      </c>
      <c r="AC1212" s="53" t="s">
        <v>15</v>
      </c>
    </row>
    <row r="1213" spans="1:29" x14ac:dyDescent="0.3">
      <c r="A1213" s="54" t="s">
        <v>16</v>
      </c>
      <c r="B1213" s="55">
        <v>45.121744367600002</v>
      </c>
      <c r="C1213" s="55">
        <v>45.121744367600002</v>
      </c>
      <c r="D1213" s="55">
        <v>25.924361469800001</v>
      </c>
      <c r="E1213" s="55">
        <v>25.924361469800001</v>
      </c>
      <c r="F1213" s="55">
        <v>19.197382897800001</v>
      </c>
      <c r="G1213" s="55">
        <v>19.197382897800001</v>
      </c>
      <c r="H1213" s="104"/>
      <c r="I1213" s="55">
        <v>9.8284951497000002</v>
      </c>
      <c r="J1213" s="55">
        <v>9.8284951497000002</v>
      </c>
      <c r="K1213" s="55">
        <v>8.4295618178999998</v>
      </c>
      <c r="L1213" s="55">
        <v>8.4295618178999998</v>
      </c>
      <c r="M1213" s="55">
        <v>11.2079178313</v>
      </c>
      <c r="N1213" s="55">
        <v>11.2079178313</v>
      </c>
      <c r="O1213" s="55">
        <v>5.9702042620000002</v>
      </c>
      <c r="P1213" s="55">
        <v>5.9702042620000002</v>
      </c>
      <c r="Q1213" s="55">
        <v>1.0563328729000001</v>
      </c>
      <c r="R1213" s="55">
        <v>1.0563328729000001</v>
      </c>
      <c r="S1213" s="55">
        <v>6.1786514632999996</v>
      </c>
      <c r="T1213" s="55">
        <v>6.1786514632999996</v>
      </c>
      <c r="U1213" s="55">
        <v>2.4505809704999999</v>
      </c>
      <c r="V1213" s="55">
        <v>2.4505809704999999</v>
      </c>
      <c r="W1213" s="104"/>
      <c r="X1213" s="55">
        <v>4.8848282744000002</v>
      </c>
      <c r="Y1213" s="55">
        <v>4.8848282744000002</v>
      </c>
      <c r="Z1213" s="55">
        <v>12.8184640854</v>
      </c>
      <c r="AA1213" s="55">
        <v>12.8184640854</v>
      </c>
      <c r="AB1213" s="55">
        <v>27.418452007799999</v>
      </c>
      <c r="AC1213" s="55">
        <v>27.418452007799999</v>
      </c>
    </row>
    <row r="1214" spans="1:29" x14ac:dyDescent="0.3">
      <c r="A1214" s="56" t="s">
        <v>310</v>
      </c>
      <c r="B1214" s="57">
        <v>1.8265918441</v>
      </c>
      <c r="C1214" s="58">
        <v>4.0481410231373902E-2</v>
      </c>
      <c r="D1214" s="65">
        <v>1.8265918441</v>
      </c>
      <c r="E1214" s="66">
        <v>7.0458508543319196</v>
      </c>
      <c r="F1214" s="65">
        <v>0</v>
      </c>
      <c r="G1214" s="66">
        <v>0</v>
      </c>
      <c r="H1214" s="106"/>
      <c r="I1214" s="65">
        <v>0</v>
      </c>
      <c r="J1214" s="66">
        <v>0</v>
      </c>
      <c r="K1214" s="65">
        <v>0</v>
      </c>
      <c r="L1214" s="66">
        <v>0</v>
      </c>
      <c r="M1214" s="65">
        <v>0</v>
      </c>
      <c r="N1214" s="66">
        <v>0</v>
      </c>
      <c r="O1214" s="65">
        <v>0</v>
      </c>
      <c r="P1214" s="66">
        <v>0</v>
      </c>
      <c r="Q1214" s="65">
        <v>0</v>
      </c>
      <c r="R1214" s="66">
        <v>0</v>
      </c>
      <c r="S1214" s="65">
        <v>1.8265918441</v>
      </c>
      <c r="T1214" s="67">
        <v>29.562953258483699</v>
      </c>
      <c r="U1214" s="65">
        <v>0</v>
      </c>
      <c r="V1214" s="66">
        <v>0</v>
      </c>
      <c r="W1214" s="106"/>
      <c r="X1214" s="65">
        <v>1.8265918441</v>
      </c>
      <c r="Y1214" s="67">
        <v>37.393163924976598</v>
      </c>
      <c r="Z1214" s="65">
        <v>0</v>
      </c>
      <c r="AA1214" s="66">
        <v>0</v>
      </c>
      <c r="AB1214" s="65">
        <v>0</v>
      </c>
      <c r="AC1214" s="66">
        <v>0</v>
      </c>
    </row>
    <row r="1215" spans="1:29" x14ac:dyDescent="0.3">
      <c r="A1215" s="56" t="s">
        <v>311</v>
      </c>
      <c r="B1215" s="59">
        <v>36.828795353799997</v>
      </c>
      <c r="C1215" s="60">
        <v>0.81620947660536802</v>
      </c>
      <c r="D1215" s="68">
        <v>18.489194349800002</v>
      </c>
      <c r="E1215" s="69">
        <v>71.319767591339001</v>
      </c>
      <c r="F1215" s="68">
        <v>18.339601003999999</v>
      </c>
      <c r="G1215" s="69">
        <v>95.531776917892799</v>
      </c>
      <c r="H1215" s="106"/>
      <c r="I1215" s="68">
        <v>4.2199198738000003</v>
      </c>
      <c r="J1215" s="69">
        <v>42.9355644941108</v>
      </c>
      <c r="K1215" s="68">
        <v>8.4295618179000105</v>
      </c>
      <c r="L1215" s="69">
        <v>100</v>
      </c>
      <c r="M1215" s="68">
        <v>10.889011136300001</v>
      </c>
      <c r="N1215" s="69">
        <v>97.154630326523304</v>
      </c>
      <c r="O1215" s="68">
        <v>5.97020426200001</v>
      </c>
      <c r="P1215" s="69">
        <v>100</v>
      </c>
      <c r="Q1215" s="68">
        <v>1.0563328729000001</v>
      </c>
      <c r="R1215" s="69">
        <v>100</v>
      </c>
      <c r="S1215" s="68">
        <v>4.3520596192000003</v>
      </c>
      <c r="T1215" s="69">
        <v>70.437046741516298</v>
      </c>
      <c r="U1215" s="68">
        <v>1.9117057716999999</v>
      </c>
      <c r="V1215" s="69">
        <v>78.010308360059994</v>
      </c>
      <c r="W1215" s="106"/>
      <c r="X1215" s="68">
        <v>3.0582364303000098</v>
      </c>
      <c r="Y1215" s="69">
        <v>62.606836075023402</v>
      </c>
      <c r="Z1215" s="68">
        <v>7.2098888094999998</v>
      </c>
      <c r="AA1215" s="69">
        <v>56.246120919525197</v>
      </c>
      <c r="AB1215" s="68">
        <v>26.560670114000001</v>
      </c>
      <c r="AC1215" s="69">
        <v>96.871515964664994</v>
      </c>
    </row>
    <row r="1216" spans="1:29" x14ac:dyDescent="0.3">
      <c r="A1216" s="56" t="s">
        <v>312</v>
      </c>
      <c r="B1216" s="71">
        <v>4.3584781336958196</v>
      </c>
      <c r="C1216" s="71">
        <v>4.3584781336958196</v>
      </c>
      <c r="D1216" s="74">
        <v>4.0991812564460401</v>
      </c>
      <c r="E1216" s="74">
        <v>4.0991812564460401</v>
      </c>
      <c r="F1216" s="74">
        <v>4.6328811576390603</v>
      </c>
      <c r="G1216" s="74">
        <v>4.6328811576390603</v>
      </c>
      <c r="H1216" s="108"/>
      <c r="I1216" s="74">
        <v>5</v>
      </c>
      <c r="J1216" s="76">
        <v>5</v>
      </c>
      <c r="K1216" s="74">
        <v>4.5092640251933602</v>
      </c>
      <c r="L1216" s="74">
        <v>4.5092640251933602</v>
      </c>
      <c r="M1216" s="74">
        <v>4.4604683257212399</v>
      </c>
      <c r="N1216" s="74">
        <v>4.4604683257212399</v>
      </c>
      <c r="O1216" s="74">
        <v>4.4687317405221503</v>
      </c>
      <c r="P1216" s="74">
        <v>4.4687317405221503</v>
      </c>
      <c r="Q1216" s="74">
        <v>4.7266372596099897</v>
      </c>
      <c r="R1216" s="74">
        <v>4.7266372596099897</v>
      </c>
      <c r="S1216" s="74">
        <v>3.5187158154067899</v>
      </c>
      <c r="T1216" s="74">
        <v>3.5187158154067899</v>
      </c>
      <c r="U1216" s="74">
        <v>3.95862845144867</v>
      </c>
      <c r="V1216" s="74">
        <v>3.95862845144867</v>
      </c>
      <c r="W1216" s="108"/>
      <c r="X1216" s="74">
        <v>3.1647699726555598</v>
      </c>
      <c r="Y1216" s="74">
        <v>3.1647699726555598</v>
      </c>
      <c r="Z1216" s="74">
        <v>4.5870113800677998</v>
      </c>
      <c r="AA1216" s="74">
        <v>4.5870113800677998</v>
      </c>
      <c r="AB1216" s="74">
        <v>4.5110527604335102</v>
      </c>
      <c r="AC1216" s="74">
        <v>4.5110527604335102</v>
      </c>
    </row>
    <row r="1217" spans="1:29" x14ac:dyDescent="0.3">
      <c r="A1217" s="63" t="s">
        <v>1</v>
      </c>
    </row>
    <row r="1218" spans="1:29" x14ac:dyDescent="0.3">
      <c r="A1218" s="63" t="s">
        <v>1</v>
      </c>
    </row>
    <row r="1219" spans="1:29" x14ac:dyDescent="0.3">
      <c r="A1219" s="51" t="s">
        <v>471</v>
      </c>
    </row>
    <row r="1220" spans="1:29" x14ac:dyDescent="0.3">
      <c r="A1220" s="52" t="s">
        <v>1</v>
      </c>
    </row>
    <row r="1221" spans="1:29" x14ac:dyDescent="0.3">
      <c r="A1221" s="112" t="s">
        <v>1</v>
      </c>
      <c r="B1221" s="114" t="s">
        <v>502</v>
      </c>
      <c r="C1221" s="114" t="s">
        <v>1</v>
      </c>
      <c r="D1221" s="114" t="s">
        <v>346</v>
      </c>
      <c r="E1221" s="114" t="s">
        <v>1</v>
      </c>
      <c r="F1221" s="114" t="s">
        <v>347</v>
      </c>
      <c r="G1221" s="114" t="s">
        <v>1</v>
      </c>
      <c r="H1221" s="103"/>
      <c r="I1221" s="114" t="s">
        <v>350</v>
      </c>
      <c r="J1221" s="114" t="s">
        <v>1</v>
      </c>
      <c r="K1221" s="114" t="s">
        <v>351</v>
      </c>
      <c r="L1221" s="114" t="s">
        <v>1</v>
      </c>
      <c r="M1221" s="114" t="s">
        <v>352</v>
      </c>
      <c r="N1221" s="114" t="s">
        <v>1</v>
      </c>
      <c r="O1221" s="114" t="s">
        <v>353</v>
      </c>
      <c r="P1221" s="114" t="s">
        <v>1</v>
      </c>
      <c r="Q1221" s="114" t="s">
        <v>354</v>
      </c>
      <c r="R1221" s="114" t="s">
        <v>1</v>
      </c>
      <c r="S1221" s="114" t="s">
        <v>355</v>
      </c>
      <c r="T1221" s="114" t="s">
        <v>1</v>
      </c>
      <c r="U1221" s="114" t="s">
        <v>356</v>
      </c>
      <c r="V1221" s="114" t="s">
        <v>1</v>
      </c>
      <c r="W1221" s="103"/>
      <c r="X1221" s="114" t="s">
        <v>358</v>
      </c>
      <c r="Y1221" s="114" t="s">
        <v>1</v>
      </c>
      <c r="Z1221" s="114" t="s">
        <v>359</v>
      </c>
      <c r="AA1221" s="114" t="s">
        <v>1</v>
      </c>
      <c r="AB1221" s="114" t="s">
        <v>360</v>
      </c>
      <c r="AC1221" s="114" t="s">
        <v>1</v>
      </c>
    </row>
    <row r="1222" spans="1:29" x14ac:dyDescent="0.3">
      <c r="A1222" s="113" t="s">
        <v>1</v>
      </c>
      <c r="B1222" s="53" t="s">
        <v>14</v>
      </c>
      <c r="C1222" s="53" t="s">
        <v>15</v>
      </c>
      <c r="D1222" s="53" t="s">
        <v>14</v>
      </c>
      <c r="E1222" s="53" t="s">
        <v>15</v>
      </c>
      <c r="F1222" s="53" t="s">
        <v>14</v>
      </c>
      <c r="G1222" s="53" t="s">
        <v>15</v>
      </c>
      <c r="H1222" s="103"/>
      <c r="I1222" s="53" t="s">
        <v>14</v>
      </c>
      <c r="J1222" s="53" t="s">
        <v>15</v>
      </c>
      <c r="K1222" s="53" t="s">
        <v>14</v>
      </c>
      <c r="L1222" s="53" t="s">
        <v>15</v>
      </c>
      <c r="M1222" s="53" t="s">
        <v>14</v>
      </c>
      <c r="N1222" s="53" t="s">
        <v>15</v>
      </c>
      <c r="O1222" s="53" t="s">
        <v>14</v>
      </c>
      <c r="P1222" s="53" t="s">
        <v>15</v>
      </c>
      <c r="Q1222" s="53" t="s">
        <v>14</v>
      </c>
      <c r="R1222" s="53" t="s">
        <v>15</v>
      </c>
      <c r="S1222" s="53" t="s">
        <v>14</v>
      </c>
      <c r="T1222" s="53" t="s">
        <v>15</v>
      </c>
      <c r="U1222" s="53" t="s">
        <v>14</v>
      </c>
      <c r="V1222" s="53" t="s">
        <v>15</v>
      </c>
      <c r="W1222" s="103"/>
      <c r="X1222" s="53" t="s">
        <v>14</v>
      </c>
      <c r="Y1222" s="53" t="s">
        <v>15</v>
      </c>
      <c r="Z1222" s="53" t="s">
        <v>14</v>
      </c>
      <c r="AA1222" s="53" t="s">
        <v>15</v>
      </c>
      <c r="AB1222" s="53" t="s">
        <v>14</v>
      </c>
      <c r="AC1222" s="53" t="s">
        <v>15</v>
      </c>
    </row>
    <row r="1223" spans="1:29" x14ac:dyDescent="0.3">
      <c r="A1223" s="54" t="s">
        <v>16</v>
      </c>
      <c r="B1223" s="55">
        <v>42.1394883834</v>
      </c>
      <c r="C1223" s="55">
        <v>42.1394883834</v>
      </c>
      <c r="D1223" s="55">
        <v>17.125475289000001</v>
      </c>
      <c r="E1223" s="55">
        <v>17.125475289000001</v>
      </c>
      <c r="F1223" s="55">
        <v>25.014013094399999</v>
      </c>
      <c r="G1223" s="55">
        <v>25.014013094399999</v>
      </c>
      <c r="H1223" s="104"/>
      <c r="I1223" s="55">
        <v>3.1533371924</v>
      </c>
      <c r="J1223" s="55">
        <v>3.1533371924</v>
      </c>
      <c r="K1223" s="55">
        <v>0</v>
      </c>
      <c r="L1223" s="55">
        <v>0</v>
      </c>
      <c r="M1223" s="55">
        <v>5.7765523855999996</v>
      </c>
      <c r="N1223" s="55">
        <v>5.7765523855999996</v>
      </c>
      <c r="O1223" s="55">
        <v>7.3946860709999997</v>
      </c>
      <c r="P1223" s="55">
        <v>7.3946860709999997</v>
      </c>
      <c r="Q1223" s="55">
        <v>9.0252306583999999</v>
      </c>
      <c r="R1223" s="55">
        <v>9.0252306583999999</v>
      </c>
      <c r="S1223" s="55">
        <v>12.3343513203</v>
      </c>
      <c r="T1223" s="55">
        <v>12.3343513203</v>
      </c>
      <c r="U1223" s="55">
        <v>4.4553307557000004</v>
      </c>
      <c r="V1223" s="55">
        <v>4.4553307557000004</v>
      </c>
      <c r="W1223" s="104"/>
      <c r="X1223" s="55">
        <v>10.080627953</v>
      </c>
      <c r="Y1223" s="55">
        <v>10.080627953</v>
      </c>
      <c r="Z1223" s="55">
        <v>14.311160188300001</v>
      </c>
      <c r="AA1223" s="55">
        <v>14.311160188300001</v>
      </c>
      <c r="AB1223" s="55">
        <v>17.747700242099999</v>
      </c>
      <c r="AC1223" s="55">
        <v>17.747700242099999</v>
      </c>
    </row>
    <row r="1224" spans="1:29" x14ac:dyDescent="0.3">
      <c r="A1224" s="56" t="s">
        <v>310</v>
      </c>
      <c r="B1224" s="57">
        <v>0</v>
      </c>
      <c r="C1224" s="58">
        <v>0</v>
      </c>
      <c r="D1224" s="65">
        <v>0</v>
      </c>
      <c r="E1224" s="66">
        <v>0</v>
      </c>
      <c r="F1224" s="57">
        <v>0</v>
      </c>
      <c r="G1224" s="58">
        <v>0</v>
      </c>
      <c r="H1224" s="105"/>
      <c r="I1224" s="65">
        <v>0</v>
      </c>
      <c r="J1224" s="66">
        <v>0</v>
      </c>
      <c r="K1224" s="65"/>
      <c r="L1224" s="66"/>
      <c r="M1224" s="65">
        <v>0</v>
      </c>
      <c r="N1224" s="66">
        <v>0</v>
      </c>
      <c r="O1224" s="65">
        <v>0</v>
      </c>
      <c r="P1224" s="66">
        <v>0</v>
      </c>
      <c r="Q1224" s="65">
        <v>0</v>
      </c>
      <c r="R1224" s="66">
        <v>0</v>
      </c>
      <c r="S1224" s="65">
        <v>0</v>
      </c>
      <c r="T1224" s="66">
        <v>0</v>
      </c>
      <c r="U1224" s="65">
        <v>0</v>
      </c>
      <c r="V1224" s="66">
        <v>0</v>
      </c>
      <c r="W1224" s="106"/>
      <c r="X1224" s="65">
        <v>0</v>
      </c>
      <c r="Y1224" s="66">
        <v>0</v>
      </c>
      <c r="Z1224" s="65">
        <v>0</v>
      </c>
      <c r="AA1224" s="66">
        <v>0</v>
      </c>
      <c r="AB1224" s="65">
        <v>0</v>
      </c>
      <c r="AC1224" s="66">
        <v>0</v>
      </c>
    </row>
    <row r="1225" spans="1:29" x14ac:dyDescent="0.3">
      <c r="A1225" s="56" t="s">
        <v>311</v>
      </c>
      <c r="B1225" s="59">
        <v>38.137079407599899</v>
      </c>
      <c r="C1225" s="60">
        <v>0.90501999123993504</v>
      </c>
      <c r="D1225" s="68">
        <v>15.65636589</v>
      </c>
      <c r="E1225" s="69">
        <v>91.421497072588494</v>
      </c>
      <c r="F1225" s="59">
        <v>22.480713517600002</v>
      </c>
      <c r="G1225" s="60">
        <v>0.89872478409443501</v>
      </c>
      <c r="H1225" s="105"/>
      <c r="I1225" s="68">
        <v>3.1533371924</v>
      </c>
      <c r="J1225" s="69">
        <v>100</v>
      </c>
      <c r="K1225" s="68"/>
      <c r="L1225" s="69"/>
      <c r="M1225" s="68">
        <v>5.7765523855999898</v>
      </c>
      <c r="N1225" s="69">
        <v>100</v>
      </c>
      <c r="O1225" s="68">
        <v>5.9519689764999999</v>
      </c>
      <c r="P1225" s="69">
        <v>80.489812810878405</v>
      </c>
      <c r="Q1225" s="68">
        <v>7.9346481760999996</v>
      </c>
      <c r="R1225" s="69">
        <v>87.916292407607699</v>
      </c>
      <c r="S1225" s="68">
        <v>11.4507094119</v>
      </c>
      <c r="T1225" s="69">
        <v>92.835927196708795</v>
      </c>
      <c r="U1225" s="68">
        <v>3.86986326510001</v>
      </c>
      <c r="V1225" s="69">
        <v>86.859168876497606</v>
      </c>
      <c r="W1225" s="106"/>
      <c r="X1225" s="68">
        <v>10.080627953</v>
      </c>
      <c r="Y1225" s="69">
        <v>100</v>
      </c>
      <c r="Z1225" s="68">
        <v>12.969680264500001</v>
      </c>
      <c r="AA1225" s="69">
        <v>90.626337025444499</v>
      </c>
      <c r="AB1225" s="68">
        <v>15.0867711901</v>
      </c>
      <c r="AC1225" s="69">
        <v>85.006907848894599</v>
      </c>
    </row>
    <row r="1226" spans="1:29" x14ac:dyDescent="0.3">
      <c r="A1226" s="56" t="s">
        <v>312</v>
      </c>
      <c r="B1226" s="71">
        <v>4.5395852304993403</v>
      </c>
      <c r="C1226" s="71">
        <v>4.5395852304993403</v>
      </c>
      <c r="D1226" s="74">
        <v>4.5162548988978299</v>
      </c>
      <c r="E1226" s="74">
        <v>4.5162548988978299</v>
      </c>
      <c r="F1226" s="71">
        <v>4.5565356356585403</v>
      </c>
      <c r="G1226" s="71">
        <v>4.5565356356585403</v>
      </c>
      <c r="H1226" s="107"/>
      <c r="I1226" s="74">
        <v>4</v>
      </c>
      <c r="J1226" s="75">
        <v>4</v>
      </c>
      <c r="K1226" s="74"/>
      <c r="L1226" s="74"/>
      <c r="M1226" s="74">
        <v>4.6644770971987501</v>
      </c>
      <c r="N1226" s="74">
        <v>4.6644770971987501</v>
      </c>
      <c r="O1226" s="74">
        <v>4.4969136664484397</v>
      </c>
      <c r="P1226" s="74">
        <v>4.4969136664484397</v>
      </c>
      <c r="Q1226" s="74">
        <v>4.6418520609784597</v>
      </c>
      <c r="R1226" s="74">
        <v>4.6418520609784597</v>
      </c>
      <c r="S1226" s="74">
        <v>4.5293151414338997</v>
      </c>
      <c r="T1226" s="74">
        <v>4.5293151414338997</v>
      </c>
      <c r="U1226" s="74">
        <v>4.6378321997001803</v>
      </c>
      <c r="V1226" s="74">
        <v>4.6378321997001803</v>
      </c>
      <c r="W1226" s="108"/>
      <c r="X1226" s="74">
        <v>4.3762376656675697</v>
      </c>
      <c r="Y1226" s="74">
        <v>4.3762376656675697</v>
      </c>
      <c r="Z1226" s="74">
        <v>4.5669491878676096</v>
      </c>
      <c r="AA1226" s="74">
        <v>4.5669491878676096</v>
      </c>
      <c r="AB1226" s="74">
        <v>4.6165577756073803</v>
      </c>
      <c r="AC1226" s="74">
        <v>4.6165577756073803</v>
      </c>
    </row>
    <row r="1227" spans="1:29" x14ac:dyDescent="0.3">
      <c r="A1227" s="63" t="s">
        <v>1</v>
      </c>
    </row>
    <row r="1228" spans="1:29" x14ac:dyDescent="0.3">
      <c r="A1228" s="63" t="s">
        <v>1</v>
      </c>
    </row>
    <row r="1229" spans="1:29" x14ac:dyDescent="0.3">
      <c r="A1229" s="51" t="s">
        <v>472</v>
      </c>
    </row>
    <row r="1230" spans="1:29" x14ac:dyDescent="0.3">
      <c r="A1230" s="52" t="s">
        <v>1</v>
      </c>
    </row>
    <row r="1231" spans="1:29" x14ac:dyDescent="0.3">
      <c r="A1231" s="112" t="s">
        <v>1</v>
      </c>
      <c r="B1231" s="114" t="s">
        <v>502</v>
      </c>
      <c r="C1231" s="114" t="s">
        <v>1</v>
      </c>
      <c r="D1231" s="114" t="s">
        <v>346</v>
      </c>
      <c r="E1231" s="114" t="s">
        <v>1</v>
      </c>
      <c r="F1231" s="114" t="s">
        <v>347</v>
      </c>
      <c r="G1231" s="114" t="s">
        <v>1</v>
      </c>
      <c r="H1231" s="103"/>
      <c r="I1231" s="114" t="s">
        <v>350</v>
      </c>
      <c r="J1231" s="114" t="s">
        <v>1</v>
      </c>
      <c r="K1231" s="114" t="s">
        <v>351</v>
      </c>
      <c r="L1231" s="114" t="s">
        <v>1</v>
      </c>
      <c r="M1231" s="114" t="s">
        <v>352</v>
      </c>
      <c r="N1231" s="114" t="s">
        <v>1</v>
      </c>
      <c r="O1231" s="114" t="s">
        <v>353</v>
      </c>
      <c r="P1231" s="114" t="s">
        <v>1</v>
      </c>
      <c r="Q1231" s="114" t="s">
        <v>354</v>
      </c>
      <c r="R1231" s="114" t="s">
        <v>1</v>
      </c>
      <c r="S1231" s="114" t="s">
        <v>355</v>
      </c>
      <c r="T1231" s="114" t="s">
        <v>1</v>
      </c>
      <c r="U1231" s="114" t="s">
        <v>356</v>
      </c>
      <c r="V1231" s="114" t="s">
        <v>1</v>
      </c>
      <c r="W1231" s="103"/>
      <c r="X1231" s="114" t="s">
        <v>358</v>
      </c>
      <c r="Y1231" s="114" t="s">
        <v>1</v>
      </c>
      <c r="Z1231" s="114" t="s">
        <v>359</v>
      </c>
      <c r="AA1231" s="114" t="s">
        <v>1</v>
      </c>
      <c r="AB1231" s="114" t="s">
        <v>360</v>
      </c>
      <c r="AC1231" s="114" t="s">
        <v>1</v>
      </c>
    </row>
    <row r="1232" spans="1:29" x14ac:dyDescent="0.3">
      <c r="A1232" s="113" t="s">
        <v>1</v>
      </c>
      <c r="B1232" s="53" t="s">
        <v>14</v>
      </c>
      <c r="C1232" s="53" t="s">
        <v>15</v>
      </c>
      <c r="D1232" s="53" t="s">
        <v>14</v>
      </c>
      <c r="E1232" s="53" t="s">
        <v>15</v>
      </c>
      <c r="F1232" s="53" t="s">
        <v>14</v>
      </c>
      <c r="G1232" s="53" t="s">
        <v>15</v>
      </c>
      <c r="H1232" s="103"/>
      <c r="I1232" s="53" t="s">
        <v>14</v>
      </c>
      <c r="J1232" s="53" t="s">
        <v>15</v>
      </c>
      <c r="K1232" s="53" t="s">
        <v>14</v>
      </c>
      <c r="L1232" s="53" t="s">
        <v>15</v>
      </c>
      <c r="M1232" s="53" t="s">
        <v>14</v>
      </c>
      <c r="N1232" s="53" t="s">
        <v>15</v>
      </c>
      <c r="O1232" s="53" t="s">
        <v>14</v>
      </c>
      <c r="P1232" s="53" t="s">
        <v>15</v>
      </c>
      <c r="Q1232" s="53" t="s">
        <v>14</v>
      </c>
      <c r="R1232" s="53" t="s">
        <v>15</v>
      </c>
      <c r="S1232" s="53" t="s">
        <v>14</v>
      </c>
      <c r="T1232" s="53" t="s">
        <v>15</v>
      </c>
      <c r="U1232" s="53" t="s">
        <v>14</v>
      </c>
      <c r="V1232" s="53" t="s">
        <v>15</v>
      </c>
      <c r="W1232" s="103"/>
      <c r="X1232" s="53" t="s">
        <v>14</v>
      </c>
      <c r="Y1232" s="53" t="s">
        <v>15</v>
      </c>
      <c r="Z1232" s="53" t="s">
        <v>14</v>
      </c>
      <c r="AA1232" s="53" t="s">
        <v>15</v>
      </c>
      <c r="AB1232" s="53" t="s">
        <v>14</v>
      </c>
      <c r="AC1232" s="53" t="s">
        <v>15</v>
      </c>
    </row>
    <row r="1233" spans="1:29" x14ac:dyDescent="0.3">
      <c r="A1233" s="54" t="s">
        <v>16</v>
      </c>
      <c r="B1233" s="55">
        <v>927.69097610710003</v>
      </c>
      <c r="C1233" s="55">
        <v>927.69097610710003</v>
      </c>
      <c r="D1233" s="55">
        <v>393.01853753189999</v>
      </c>
      <c r="E1233" s="55">
        <v>393.01853753189999</v>
      </c>
      <c r="F1233" s="55">
        <v>534.67243857519998</v>
      </c>
      <c r="G1233" s="55">
        <v>534.67243857519998</v>
      </c>
      <c r="H1233" s="104"/>
      <c r="I1233" s="55">
        <v>136.497729212</v>
      </c>
      <c r="J1233" s="55">
        <v>136.497729212</v>
      </c>
      <c r="K1233" s="55">
        <v>135.9202908131</v>
      </c>
      <c r="L1233" s="55">
        <v>135.9202908131</v>
      </c>
      <c r="M1233" s="55">
        <v>129.4697737768</v>
      </c>
      <c r="N1233" s="55">
        <v>129.4697737768</v>
      </c>
      <c r="O1233" s="55">
        <v>148.76138935540001</v>
      </c>
      <c r="P1233" s="55">
        <v>148.76138935540001</v>
      </c>
      <c r="Q1233" s="55">
        <v>105.3519480991</v>
      </c>
      <c r="R1233" s="55">
        <v>105.3519480991</v>
      </c>
      <c r="S1233" s="55">
        <v>177.58395469690001</v>
      </c>
      <c r="T1233" s="55">
        <v>177.58395469690001</v>
      </c>
      <c r="U1233" s="55">
        <v>94.105890153800004</v>
      </c>
      <c r="V1233" s="55">
        <v>94.105890153800004</v>
      </c>
      <c r="W1233" s="104"/>
      <c r="X1233" s="55">
        <v>189.64763080040001</v>
      </c>
      <c r="Y1233" s="55">
        <v>189.64763080040001</v>
      </c>
      <c r="Z1233" s="55">
        <v>333.02921838219999</v>
      </c>
      <c r="AA1233" s="55">
        <v>333.02921838219999</v>
      </c>
      <c r="AB1233" s="55">
        <v>391.20340787949999</v>
      </c>
      <c r="AC1233" s="55">
        <v>391.20340787949999</v>
      </c>
    </row>
    <row r="1234" spans="1:29" x14ac:dyDescent="0.3">
      <c r="A1234" s="56" t="s">
        <v>276</v>
      </c>
      <c r="B1234" s="57">
        <v>9.4836763757</v>
      </c>
      <c r="C1234" s="58">
        <v>1.02228830720082E-2</v>
      </c>
      <c r="D1234" s="57">
        <v>2.0291112710000001</v>
      </c>
      <c r="E1234" s="58">
        <v>5.1628894752459402E-3</v>
      </c>
      <c r="F1234" s="57">
        <v>7.4545651047000003</v>
      </c>
      <c r="G1234" s="58">
        <v>1.39423029258157E-2</v>
      </c>
      <c r="H1234" s="105"/>
      <c r="I1234" s="57">
        <v>0</v>
      </c>
      <c r="J1234" s="58">
        <v>0</v>
      </c>
      <c r="K1234" s="57">
        <v>4.6556248376999996</v>
      </c>
      <c r="L1234" s="58">
        <v>3.4252610922542899E-2</v>
      </c>
      <c r="M1234" s="57">
        <v>2.4487002163999998</v>
      </c>
      <c r="N1234" s="58">
        <v>1.8913296478152899E-2</v>
      </c>
      <c r="O1234" s="57">
        <v>1.2653118132000001</v>
      </c>
      <c r="P1234" s="58">
        <v>8.50564665120929E-3</v>
      </c>
      <c r="Q1234" s="57">
        <v>0.35154047869999999</v>
      </c>
      <c r="R1234" s="58">
        <v>3.3368199168877402E-3</v>
      </c>
      <c r="S1234" s="57">
        <v>0</v>
      </c>
      <c r="T1234" s="58">
        <v>0</v>
      </c>
      <c r="U1234" s="57">
        <v>0.76249902970000005</v>
      </c>
      <c r="V1234" s="58">
        <v>8.1025643395309897E-3</v>
      </c>
      <c r="W1234" s="105"/>
      <c r="X1234" s="57">
        <v>0</v>
      </c>
      <c r="Y1234" s="58">
        <v>0</v>
      </c>
      <c r="Z1234" s="57">
        <v>1.9868616496</v>
      </c>
      <c r="AA1234" s="58">
        <v>5.96602802376272E-3</v>
      </c>
      <c r="AB1234" s="57">
        <v>7.4968147261000002</v>
      </c>
      <c r="AC1234" s="58">
        <v>1.9163469885746E-2</v>
      </c>
    </row>
    <row r="1235" spans="1:29" x14ac:dyDescent="0.3">
      <c r="A1235" s="56" t="s">
        <v>291</v>
      </c>
      <c r="B1235" s="59">
        <v>15.7019899754</v>
      </c>
      <c r="C1235" s="60">
        <v>1.69258841357828E-2</v>
      </c>
      <c r="D1235" s="59">
        <v>2.94949927760001</v>
      </c>
      <c r="E1235" s="60">
        <v>7.5047332274004999E-3</v>
      </c>
      <c r="F1235" s="59">
        <v>12.752490697800001</v>
      </c>
      <c r="G1235" s="60">
        <v>2.3851034348774301E-2</v>
      </c>
      <c r="H1235" s="105"/>
      <c r="I1235" s="59">
        <v>12.752490697800001</v>
      </c>
      <c r="J1235" s="61">
        <v>9.3426394500626495E-2</v>
      </c>
      <c r="K1235" s="59">
        <v>0</v>
      </c>
      <c r="L1235" s="60">
        <v>0</v>
      </c>
      <c r="M1235" s="59">
        <v>1.6290641019000001</v>
      </c>
      <c r="N1235" s="60">
        <v>1.25825824389593E-2</v>
      </c>
      <c r="O1235" s="59">
        <v>1.3204351756999999</v>
      </c>
      <c r="P1235" s="60">
        <v>8.8761955062506195E-3</v>
      </c>
      <c r="Q1235" s="59">
        <v>0</v>
      </c>
      <c r="R1235" s="62">
        <v>0</v>
      </c>
      <c r="S1235" s="59">
        <v>0</v>
      </c>
      <c r="T1235" s="60">
        <v>0</v>
      </c>
      <c r="U1235" s="59">
        <v>0</v>
      </c>
      <c r="V1235" s="60">
        <v>0</v>
      </c>
      <c r="W1235" s="105"/>
      <c r="X1235" s="59">
        <v>13.7239030483</v>
      </c>
      <c r="Y1235" s="61">
        <v>7.2365275486853398E-2</v>
      </c>
      <c r="Z1235" s="59">
        <v>0</v>
      </c>
      <c r="AA1235" s="62">
        <v>0</v>
      </c>
      <c r="AB1235" s="59">
        <v>1.9780869270999999</v>
      </c>
      <c r="AC1235" s="60">
        <v>5.0564153769061702E-3</v>
      </c>
    </row>
    <row r="1236" spans="1:29" x14ac:dyDescent="0.3">
      <c r="A1236" s="56" t="s">
        <v>292</v>
      </c>
      <c r="B1236" s="57">
        <v>14.196503308600001</v>
      </c>
      <c r="C1236" s="58">
        <v>1.53030520660805E-2</v>
      </c>
      <c r="D1236" s="57">
        <v>1.1731035743</v>
      </c>
      <c r="E1236" s="62">
        <v>2.9848555787391701E-3</v>
      </c>
      <c r="F1236" s="57">
        <v>13.0233997343</v>
      </c>
      <c r="G1236" s="58">
        <v>2.4357716603094201E-2</v>
      </c>
      <c r="H1236" s="105"/>
      <c r="I1236" s="57">
        <v>11.2423897763</v>
      </c>
      <c r="J1236" s="61">
        <v>8.2363200041511306E-2</v>
      </c>
      <c r="K1236" s="57">
        <v>1.7810099580000001</v>
      </c>
      <c r="L1236" s="58">
        <v>1.31033412844077E-2</v>
      </c>
      <c r="M1236" s="57">
        <v>0</v>
      </c>
      <c r="N1236" s="58">
        <v>0</v>
      </c>
      <c r="O1236" s="57">
        <v>0.87084878480000205</v>
      </c>
      <c r="P1236" s="58">
        <v>5.8539973885259203E-3</v>
      </c>
      <c r="Q1236" s="57">
        <v>0</v>
      </c>
      <c r="R1236" s="62">
        <v>0</v>
      </c>
      <c r="S1236" s="57">
        <v>0</v>
      </c>
      <c r="T1236" s="58">
        <v>0</v>
      </c>
      <c r="U1236" s="57">
        <v>0.30225478950000001</v>
      </c>
      <c r="V1236" s="58">
        <v>3.2118583545197501E-3</v>
      </c>
      <c r="W1236" s="105"/>
      <c r="X1236" s="57">
        <v>2.9023903702</v>
      </c>
      <c r="Y1236" s="58">
        <v>1.5304121427462999E-2</v>
      </c>
      <c r="Z1236" s="57">
        <v>0</v>
      </c>
      <c r="AA1236" s="62">
        <v>0</v>
      </c>
      <c r="AB1236" s="57">
        <v>11.2941129384</v>
      </c>
      <c r="AC1236" s="58">
        <v>2.8870180348425901E-2</v>
      </c>
    </row>
    <row r="1237" spans="1:29" x14ac:dyDescent="0.3">
      <c r="A1237" s="56" t="s">
        <v>293</v>
      </c>
      <c r="B1237" s="59">
        <v>2.7282347242</v>
      </c>
      <c r="C1237" s="60">
        <v>2.9408874231466398E-3</v>
      </c>
      <c r="D1237" s="59">
        <v>1.6088690644999999</v>
      </c>
      <c r="E1237" s="60">
        <v>4.09362132026511E-3</v>
      </c>
      <c r="F1237" s="59">
        <v>1.1193656596999999</v>
      </c>
      <c r="G1237" s="60">
        <v>2.0935540696335399E-3</v>
      </c>
      <c r="H1237" s="105"/>
      <c r="I1237" s="59">
        <v>0</v>
      </c>
      <c r="J1237" s="60">
        <v>0</v>
      </c>
      <c r="K1237" s="59">
        <v>1.1193656596999999</v>
      </c>
      <c r="L1237" s="60">
        <v>8.2354566268490904E-3</v>
      </c>
      <c r="M1237" s="59">
        <v>0.34648004360000001</v>
      </c>
      <c r="N1237" s="60">
        <v>2.6761462038028699E-3</v>
      </c>
      <c r="O1237" s="59">
        <v>0.59753246319999997</v>
      </c>
      <c r="P1237" s="60">
        <v>4.0167174143047202E-3</v>
      </c>
      <c r="Q1237" s="59">
        <v>0</v>
      </c>
      <c r="R1237" s="60">
        <v>0</v>
      </c>
      <c r="S1237" s="59">
        <v>0.66485655770000196</v>
      </c>
      <c r="T1237" s="60">
        <v>3.74389994205713E-3</v>
      </c>
      <c r="U1237" s="59">
        <v>0</v>
      </c>
      <c r="V1237" s="60">
        <v>0</v>
      </c>
      <c r="W1237" s="105"/>
      <c r="X1237" s="59">
        <v>0</v>
      </c>
      <c r="Y1237" s="60">
        <v>0</v>
      </c>
      <c r="Z1237" s="59">
        <v>0.59753246320000097</v>
      </c>
      <c r="AA1237" s="60">
        <v>1.7942343500750801E-3</v>
      </c>
      <c r="AB1237" s="59">
        <v>2.1307022610000002</v>
      </c>
      <c r="AC1237" s="60">
        <v>5.4465329751327398E-3</v>
      </c>
    </row>
    <row r="1238" spans="1:29" x14ac:dyDescent="0.3">
      <c r="A1238" s="56" t="s">
        <v>294</v>
      </c>
      <c r="B1238" s="57">
        <v>15.310978575</v>
      </c>
      <c r="C1238" s="58">
        <v>1.6504395288234799E-2</v>
      </c>
      <c r="D1238" s="57">
        <v>2.7579505563000102</v>
      </c>
      <c r="E1238" s="58">
        <v>7.0173548902286702E-3</v>
      </c>
      <c r="F1238" s="57">
        <v>12.553028018699999</v>
      </c>
      <c r="G1238" s="58">
        <v>2.3477978502410599E-2</v>
      </c>
      <c r="H1238" s="105"/>
      <c r="I1238" s="57">
        <v>11.748521179200001</v>
      </c>
      <c r="J1238" s="61">
        <v>8.6071184092395503E-2</v>
      </c>
      <c r="K1238" s="57">
        <v>2.3083641654</v>
      </c>
      <c r="L1238" s="58">
        <v>1.6983219735559298E-2</v>
      </c>
      <c r="M1238" s="57">
        <v>0.80450683949999702</v>
      </c>
      <c r="N1238" s="58">
        <v>6.2138583858726204E-3</v>
      </c>
      <c r="O1238" s="57">
        <v>0.44958639090000002</v>
      </c>
      <c r="P1238" s="58">
        <v>3.0221981177246901E-3</v>
      </c>
      <c r="Q1238" s="57">
        <v>0</v>
      </c>
      <c r="R1238" s="62">
        <v>0</v>
      </c>
      <c r="S1238" s="57">
        <v>0</v>
      </c>
      <c r="T1238" s="58">
        <v>0</v>
      </c>
      <c r="U1238" s="57">
        <v>0</v>
      </c>
      <c r="V1238" s="58">
        <v>0</v>
      </c>
      <c r="W1238" s="105"/>
      <c r="X1238" s="57">
        <v>11.748521179200001</v>
      </c>
      <c r="Y1238" s="61">
        <v>6.1949211438159603E-2</v>
      </c>
      <c r="Z1238" s="57">
        <v>0.80450683950000001</v>
      </c>
      <c r="AA1238" s="62">
        <v>2.4157244923077902E-3</v>
      </c>
      <c r="AB1238" s="57">
        <v>2.7579505562999902</v>
      </c>
      <c r="AC1238" s="58">
        <v>7.0499144454015403E-3</v>
      </c>
    </row>
    <row r="1239" spans="1:29" x14ac:dyDescent="0.3">
      <c r="A1239" s="56" t="s">
        <v>295</v>
      </c>
      <c r="B1239" s="59">
        <v>10.9908710124</v>
      </c>
      <c r="C1239" s="60">
        <v>1.1847556239601801E-2</v>
      </c>
      <c r="D1239" s="59">
        <v>9.2697771137</v>
      </c>
      <c r="E1239" s="60">
        <v>2.3586106578872501E-2</v>
      </c>
      <c r="F1239" s="59">
        <v>1.7210938987</v>
      </c>
      <c r="G1239" s="60">
        <v>3.2189688013213999E-3</v>
      </c>
      <c r="H1239" s="105"/>
      <c r="I1239" s="59">
        <v>7.7470843102999796</v>
      </c>
      <c r="J1239" s="61">
        <v>5.6756140596798503E-2</v>
      </c>
      <c r="K1239" s="59">
        <v>0</v>
      </c>
      <c r="L1239" s="60">
        <v>0</v>
      </c>
      <c r="M1239" s="59">
        <v>1.5226928034</v>
      </c>
      <c r="N1239" s="60">
        <v>1.1760990685169901E-2</v>
      </c>
      <c r="O1239" s="59">
        <v>1.7210938987</v>
      </c>
      <c r="P1239" s="60">
        <v>1.15694933084297E-2</v>
      </c>
      <c r="Q1239" s="59">
        <v>0</v>
      </c>
      <c r="R1239" s="60">
        <v>0</v>
      </c>
      <c r="S1239" s="59">
        <v>0</v>
      </c>
      <c r="T1239" s="60">
        <v>0</v>
      </c>
      <c r="U1239" s="59">
        <v>0</v>
      </c>
      <c r="V1239" s="60">
        <v>0</v>
      </c>
      <c r="W1239" s="105"/>
      <c r="X1239" s="59">
        <v>8.7184966608000103</v>
      </c>
      <c r="Y1239" s="61">
        <v>4.5972083194522097E-2</v>
      </c>
      <c r="Z1239" s="59">
        <v>0</v>
      </c>
      <c r="AA1239" s="62">
        <v>0</v>
      </c>
      <c r="AB1239" s="59">
        <v>2.2723743515999999</v>
      </c>
      <c r="AC1239" s="60">
        <v>5.8086772912263199E-3</v>
      </c>
    </row>
    <row r="1240" spans="1:29" x14ac:dyDescent="0.3">
      <c r="A1240" s="56" t="s">
        <v>296</v>
      </c>
      <c r="B1240" s="57">
        <v>11.033205475700001</v>
      </c>
      <c r="C1240" s="58">
        <v>1.18931904695236E-2</v>
      </c>
      <c r="D1240" s="57">
        <v>1.5230769471000001</v>
      </c>
      <c r="E1240" s="58">
        <v>3.8753310636813801E-3</v>
      </c>
      <c r="F1240" s="57">
        <v>9.5101285285999992</v>
      </c>
      <c r="G1240" s="58">
        <v>1.7786831417648301E-2</v>
      </c>
      <c r="H1240" s="105"/>
      <c r="I1240" s="57">
        <v>0</v>
      </c>
      <c r="J1240" s="58">
        <v>0</v>
      </c>
      <c r="K1240" s="57">
        <v>3.9026049327000001</v>
      </c>
      <c r="L1240" s="58">
        <v>2.8712452786511199E-2</v>
      </c>
      <c r="M1240" s="57">
        <v>2.4850012191999999</v>
      </c>
      <c r="N1240" s="58">
        <v>1.9193678545264398E-2</v>
      </c>
      <c r="O1240" s="57">
        <v>1.6974925128</v>
      </c>
      <c r="P1240" s="58">
        <v>1.1410840676841101E-2</v>
      </c>
      <c r="Q1240" s="57">
        <v>1.2668776068000001</v>
      </c>
      <c r="R1240" s="58">
        <v>1.20251939300477E-2</v>
      </c>
      <c r="S1240" s="57">
        <v>1.6812292042000001</v>
      </c>
      <c r="T1240" s="58">
        <v>9.4672359733711294E-3</v>
      </c>
      <c r="U1240" s="57">
        <v>0</v>
      </c>
      <c r="V1240" s="58">
        <v>0</v>
      </c>
      <c r="W1240" s="105"/>
      <c r="X1240" s="57">
        <v>2.1900573680000002</v>
      </c>
      <c r="Y1240" s="58">
        <v>1.1548034419185499E-2</v>
      </c>
      <c r="Z1240" s="57">
        <v>2.9022749403999999</v>
      </c>
      <c r="AA1240" s="58">
        <v>8.7147757019602201E-3</v>
      </c>
      <c r="AB1240" s="57">
        <v>5.9408731673000004</v>
      </c>
      <c r="AC1240" s="58">
        <v>1.51861488106717E-2</v>
      </c>
    </row>
    <row r="1241" spans="1:29" x14ac:dyDescent="0.3">
      <c r="A1241" s="56" t="s">
        <v>297</v>
      </c>
      <c r="B1241" s="59">
        <v>8.1859309606000004</v>
      </c>
      <c r="C1241" s="60">
        <v>8.8239846796299409E-3</v>
      </c>
      <c r="D1241" s="59">
        <v>4.5425587249999904</v>
      </c>
      <c r="E1241" s="60">
        <v>1.1558128411770599E-2</v>
      </c>
      <c r="F1241" s="59">
        <v>3.6433722355999998</v>
      </c>
      <c r="G1241" s="60">
        <v>6.8142136619364401E-3</v>
      </c>
      <c r="H1241" s="105"/>
      <c r="I1241" s="59">
        <v>0</v>
      </c>
      <c r="J1241" s="60">
        <v>0</v>
      </c>
      <c r="K1241" s="59">
        <v>1.7810099580000001</v>
      </c>
      <c r="L1241" s="60">
        <v>1.31033412844077E-2</v>
      </c>
      <c r="M1241" s="59">
        <v>2.5409295625000001</v>
      </c>
      <c r="N1241" s="60">
        <v>1.9625658471300399E-2</v>
      </c>
      <c r="O1241" s="59">
        <v>0.87084878480000205</v>
      </c>
      <c r="P1241" s="60">
        <v>5.8539973885259203E-3</v>
      </c>
      <c r="Q1241" s="59">
        <v>0.95305413689999696</v>
      </c>
      <c r="R1241" s="60">
        <v>9.0463836131772606E-3</v>
      </c>
      <c r="S1241" s="59">
        <v>1.2619603572</v>
      </c>
      <c r="T1241" s="60">
        <v>7.1062746595204002E-3</v>
      </c>
      <c r="U1241" s="59">
        <v>0.77812816119999995</v>
      </c>
      <c r="V1241" s="60">
        <v>8.2686446079866197E-3</v>
      </c>
      <c r="W1241" s="105"/>
      <c r="X1241" s="59">
        <v>0.97141235050000097</v>
      </c>
      <c r="Y1241" s="60">
        <v>5.1221960770097396E-3</v>
      </c>
      <c r="Z1241" s="59">
        <v>1.2359661766000001</v>
      </c>
      <c r="AA1241" s="60">
        <v>3.7112845011140999E-3</v>
      </c>
      <c r="AB1241" s="59">
        <v>5.9785524335000098</v>
      </c>
      <c r="AC1241" s="60">
        <v>1.52824651142649E-2</v>
      </c>
    </row>
    <row r="1242" spans="1:29" x14ac:dyDescent="0.3">
      <c r="A1242" s="56" t="s">
        <v>298</v>
      </c>
      <c r="B1242" s="57">
        <v>20.5580740266</v>
      </c>
      <c r="C1242" s="58">
        <v>2.21604764475219E-2</v>
      </c>
      <c r="D1242" s="57">
        <v>3.4604996250000002</v>
      </c>
      <c r="E1242" s="58">
        <v>8.80492723506489E-3</v>
      </c>
      <c r="F1242" s="57">
        <v>17.097574401599999</v>
      </c>
      <c r="G1242" s="58">
        <v>3.1977661775800102E-2</v>
      </c>
      <c r="H1242" s="105"/>
      <c r="I1242" s="57">
        <v>9.7801975752000097</v>
      </c>
      <c r="J1242" s="58">
        <v>7.1650991057953695E-2</v>
      </c>
      <c r="K1242" s="57">
        <v>5.7749904974000001</v>
      </c>
      <c r="L1242" s="58">
        <v>4.2488067549392002E-2</v>
      </c>
      <c r="M1242" s="57">
        <v>1.2796975341000001</v>
      </c>
      <c r="N1242" s="58">
        <v>9.8841412691902907E-3</v>
      </c>
      <c r="O1242" s="57">
        <v>0.7153317884</v>
      </c>
      <c r="P1242" s="58">
        <v>4.8085850199410902E-3</v>
      </c>
      <c r="Q1242" s="57">
        <v>0.57641782259999996</v>
      </c>
      <c r="R1242" s="58">
        <v>5.4713541894620601E-3</v>
      </c>
      <c r="S1242" s="57">
        <v>1.8459713182999999</v>
      </c>
      <c r="T1242" s="58">
        <v>1.0394921779114E-2</v>
      </c>
      <c r="U1242" s="57">
        <v>0.58546749060000003</v>
      </c>
      <c r="V1242" s="58">
        <v>6.2213692431276396E-3</v>
      </c>
      <c r="W1242" s="105"/>
      <c r="X1242" s="57">
        <v>5.8429784810999799</v>
      </c>
      <c r="Y1242" s="58">
        <v>3.08096571332842E-2</v>
      </c>
      <c r="Z1242" s="57">
        <v>6.7202618024000103</v>
      </c>
      <c r="AA1242" s="58">
        <v>2.01791957926272E-2</v>
      </c>
      <c r="AB1242" s="57">
        <v>7.9948337431000001</v>
      </c>
      <c r="AC1242" s="58">
        <v>2.0436513542751601E-2</v>
      </c>
    </row>
    <row r="1243" spans="1:29" x14ac:dyDescent="0.3">
      <c r="A1243" s="56" t="s">
        <v>299</v>
      </c>
      <c r="B1243" s="59">
        <v>0.91997701890000005</v>
      </c>
      <c r="C1243" s="60">
        <v>9.9168477714478803E-4</v>
      </c>
      <c r="D1243" s="59">
        <v>0.30225478949999901</v>
      </c>
      <c r="E1243" s="60">
        <v>7.690598804782E-4</v>
      </c>
      <c r="F1243" s="59">
        <v>0.61772222939999999</v>
      </c>
      <c r="G1243" s="60">
        <v>1.15532835589228E-3</v>
      </c>
      <c r="H1243" s="105"/>
      <c r="I1243" s="59">
        <v>0</v>
      </c>
      <c r="J1243" s="60">
        <v>0</v>
      </c>
      <c r="K1243" s="59">
        <v>0</v>
      </c>
      <c r="L1243" s="60">
        <v>0</v>
      </c>
      <c r="M1243" s="59">
        <v>0.61772222939999999</v>
      </c>
      <c r="N1243" s="60">
        <v>4.77116945044582E-3</v>
      </c>
      <c r="O1243" s="59">
        <v>0</v>
      </c>
      <c r="P1243" s="60">
        <v>0</v>
      </c>
      <c r="Q1243" s="59">
        <v>0</v>
      </c>
      <c r="R1243" s="60">
        <v>0</v>
      </c>
      <c r="S1243" s="59">
        <v>0</v>
      </c>
      <c r="T1243" s="60">
        <v>0</v>
      </c>
      <c r="U1243" s="59">
        <v>0.30225478950000001</v>
      </c>
      <c r="V1243" s="60">
        <v>3.2118583545197501E-3</v>
      </c>
      <c r="W1243" s="105"/>
      <c r="X1243" s="59">
        <v>0</v>
      </c>
      <c r="Y1243" s="60">
        <v>0</v>
      </c>
      <c r="Z1243" s="59">
        <v>0</v>
      </c>
      <c r="AA1243" s="60">
        <v>0</v>
      </c>
      <c r="AB1243" s="59">
        <v>0.91997701889999906</v>
      </c>
      <c r="AC1243" s="60">
        <v>2.3516590100446499E-3</v>
      </c>
    </row>
    <row r="1244" spans="1:29" x14ac:dyDescent="0.3">
      <c r="A1244" s="56" t="s">
        <v>300</v>
      </c>
      <c r="B1244" s="57">
        <v>3.6996098715999999</v>
      </c>
      <c r="C1244" s="58">
        <v>3.9879765642701296E-3</v>
      </c>
      <c r="D1244" s="57">
        <v>1.3325202787999999</v>
      </c>
      <c r="E1244" s="58">
        <v>3.3904769153334001E-3</v>
      </c>
      <c r="F1244" s="57">
        <v>2.36708959279999</v>
      </c>
      <c r="G1244" s="58">
        <v>4.42717713130649E-3</v>
      </c>
      <c r="H1244" s="105"/>
      <c r="I1244" s="57">
        <v>0</v>
      </c>
      <c r="J1244" s="58">
        <v>0</v>
      </c>
      <c r="K1244" s="57">
        <v>2.3670895928000002</v>
      </c>
      <c r="L1244" s="58">
        <v>1.7415277576582799E-2</v>
      </c>
      <c r="M1244" s="57">
        <v>0</v>
      </c>
      <c r="N1244" s="58">
        <v>0</v>
      </c>
      <c r="O1244" s="57">
        <v>1.0471188541000001</v>
      </c>
      <c r="P1244" s="58">
        <v>7.0389155320294099E-3</v>
      </c>
      <c r="Q1244" s="57">
        <v>0.28540142470000002</v>
      </c>
      <c r="R1244" s="58">
        <v>2.7090284503475501E-3</v>
      </c>
      <c r="S1244" s="57">
        <v>0</v>
      </c>
      <c r="T1244" s="58">
        <v>0</v>
      </c>
      <c r="U1244" s="57">
        <v>0</v>
      </c>
      <c r="V1244" s="58">
        <v>0</v>
      </c>
      <c r="W1244" s="105"/>
      <c r="X1244" s="57">
        <v>0.28540142470000002</v>
      </c>
      <c r="Y1244" s="58">
        <v>1.5049037179925501E-3</v>
      </c>
      <c r="Z1244" s="57">
        <v>2.9646220560000001</v>
      </c>
      <c r="AA1244" s="58">
        <v>8.9019878508007095E-3</v>
      </c>
      <c r="AB1244" s="57">
        <v>0.44958639090000002</v>
      </c>
      <c r="AC1244" s="58">
        <v>1.1492394540655001E-3</v>
      </c>
    </row>
    <row r="1245" spans="1:29" x14ac:dyDescent="0.3">
      <c r="A1245" s="56" t="s">
        <v>277</v>
      </c>
      <c r="B1245" s="59">
        <v>9.4740932982999997</v>
      </c>
      <c r="C1245" s="60">
        <v>1.02125530400829E-2</v>
      </c>
      <c r="D1245" s="59">
        <v>4.5650248659000097</v>
      </c>
      <c r="E1245" s="60">
        <v>1.1615291468355901E-2</v>
      </c>
      <c r="F1245" s="59">
        <v>4.9090684323999998</v>
      </c>
      <c r="G1245" s="60">
        <v>9.1814503202778293E-3</v>
      </c>
      <c r="H1245" s="105"/>
      <c r="I1245" s="59">
        <v>0</v>
      </c>
      <c r="J1245" s="60">
        <v>0</v>
      </c>
      <c r="K1245" s="59">
        <v>1.4877170068000001</v>
      </c>
      <c r="L1245" s="60">
        <v>1.0945510768849901E-2</v>
      </c>
      <c r="M1245" s="59">
        <v>2.4687094469000002</v>
      </c>
      <c r="N1245" s="60">
        <v>1.9067843983074699E-2</v>
      </c>
      <c r="O1245" s="59">
        <v>4.9057204677000001</v>
      </c>
      <c r="P1245" s="61">
        <v>3.2977108434904E-2</v>
      </c>
      <c r="Q1245" s="59">
        <v>0</v>
      </c>
      <c r="R1245" s="60">
        <v>0</v>
      </c>
      <c r="S1245" s="59">
        <v>0.61194637690000198</v>
      </c>
      <c r="T1245" s="60">
        <v>3.44595533951516E-3</v>
      </c>
      <c r="U1245" s="59">
        <v>0</v>
      </c>
      <c r="V1245" s="60">
        <v>0</v>
      </c>
      <c r="W1245" s="105"/>
      <c r="X1245" s="59">
        <v>2.1315885806999999</v>
      </c>
      <c r="Y1245" s="60">
        <v>1.12397321901872E-2</v>
      </c>
      <c r="Z1245" s="59">
        <v>4.5577859296999996</v>
      </c>
      <c r="AA1245" s="60">
        <v>1.3685843998436399E-2</v>
      </c>
      <c r="AB1245" s="59">
        <v>2.7847187879000002</v>
      </c>
      <c r="AC1245" s="60">
        <v>7.1183397992222001E-3</v>
      </c>
    </row>
    <row r="1246" spans="1:29" x14ac:dyDescent="0.3">
      <c r="A1246" s="56" t="s">
        <v>278</v>
      </c>
      <c r="B1246" s="57">
        <v>27.854563568900002</v>
      </c>
      <c r="C1246" s="58">
        <v>3.00256920529582E-2</v>
      </c>
      <c r="D1246" s="57">
        <v>13.5707198749</v>
      </c>
      <c r="E1246" s="58">
        <v>3.4529465098827601E-2</v>
      </c>
      <c r="F1246" s="57">
        <v>14.283843694</v>
      </c>
      <c r="G1246" s="58">
        <v>2.6715129981383999E-2</v>
      </c>
      <c r="H1246" s="105"/>
      <c r="I1246" s="57">
        <v>16.087083716399999</v>
      </c>
      <c r="J1246" s="61">
        <v>0.117856053791302</v>
      </c>
      <c r="K1246" s="57">
        <v>4.6556248376999996</v>
      </c>
      <c r="L1246" s="58">
        <v>3.4252610922542899E-2</v>
      </c>
      <c r="M1246" s="57">
        <v>2.9353914282</v>
      </c>
      <c r="N1246" s="58">
        <v>2.2672407177141401E-2</v>
      </c>
      <c r="O1246" s="57">
        <v>2.8878926477000002</v>
      </c>
      <c r="P1246" s="58">
        <v>1.9412917963549301E-2</v>
      </c>
      <c r="Q1246" s="57">
        <v>1.2885709389</v>
      </c>
      <c r="R1246" s="58">
        <v>1.22311068959816E-2</v>
      </c>
      <c r="S1246" s="57">
        <v>0</v>
      </c>
      <c r="T1246" s="62">
        <v>0</v>
      </c>
      <c r="U1246" s="57">
        <v>0</v>
      </c>
      <c r="V1246" s="62">
        <v>0</v>
      </c>
      <c r="W1246" s="105"/>
      <c r="X1246" s="57">
        <v>7.7470843103000204</v>
      </c>
      <c r="Y1246" s="58">
        <v>4.0849887117512397E-2</v>
      </c>
      <c r="Z1246" s="57">
        <v>2.6878210841999999</v>
      </c>
      <c r="AA1246" s="62">
        <v>8.0708266297383202E-3</v>
      </c>
      <c r="AB1246" s="57">
        <v>17.419658174399999</v>
      </c>
      <c r="AC1246" s="58">
        <v>4.4528390662091702E-2</v>
      </c>
    </row>
    <row r="1247" spans="1:29" x14ac:dyDescent="0.3">
      <c r="A1247" s="56" t="s">
        <v>279</v>
      </c>
      <c r="B1247" s="59">
        <v>0.88364190839999901</v>
      </c>
      <c r="C1247" s="60">
        <v>9.52517520552E-4</v>
      </c>
      <c r="D1247" s="59">
        <v>0.88364190840000001</v>
      </c>
      <c r="E1247" s="60">
        <v>2.2483466402097598E-3</v>
      </c>
      <c r="F1247" s="59">
        <v>0</v>
      </c>
      <c r="G1247" s="60">
        <v>0</v>
      </c>
      <c r="H1247" s="105"/>
      <c r="I1247" s="59">
        <v>0</v>
      </c>
      <c r="J1247" s="60">
        <v>0</v>
      </c>
      <c r="K1247" s="59">
        <v>0</v>
      </c>
      <c r="L1247" s="60">
        <v>0</v>
      </c>
      <c r="M1247" s="59">
        <v>0</v>
      </c>
      <c r="N1247" s="60">
        <v>0</v>
      </c>
      <c r="O1247" s="59">
        <v>0</v>
      </c>
      <c r="P1247" s="60">
        <v>0</v>
      </c>
      <c r="Q1247" s="59">
        <v>0</v>
      </c>
      <c r="R1247" s="60">
        <v>0</v>
      </c>
      <c r="S1247" s="59">
        <v>0.88364190840000101</v>
      </c>
      <c r="T1247" s="60">
        <v>4.97591074547359E-3</v>
      </c>
      <c r="U1247" s="59">
        <v>0</v>
      </c>
      <c r="V1247" s="60">
        <v>0</v>
      </c>
      <c r="W1247" s="105"/>
      <c r="X1247" s="59">
        <v>0</v>
      </c>
      <c r="Y1247" s="60">
        <v>0</v>
      </c>
      <c r="Z1247" s="59">
        <v>0.88364190840000101</v>
      </c>
      <c r="AA1247" s="60">
        <v>2.6533464922164599E-3</v>
      </c>
      <c r="AB1247" s="59">
        <v>0</v>
      </c>
      <c r="AC1247" s="60">
        <v>0</v>
      </c>
    </row>
    <row r="1248" spans="1:29" x14ac:dyDescent="0.3">
      <c r="A1248" s="56" t="s">
        <v>301</v>
      </c>
      <c r="B1248" s="57">
        <v>11.341016123199999</v>
      </c>
      <c r="C1248" s="58">
        <v>1.2224993467965699E-2</v>
      </c>
      <c r="D1248" s="57">
        <v>6.5383973366999903</v>
      </c>
      <c r="E1248" s="58">
        <v>1.6636358625117802E-2</v>
      </c>
      <c r="F1248" s="57">
        <v>4.8026187864999903</v>
      </c>
      <c r="G1248" s="58">
        <v>8.9823571218633595E-3</v>
      </c>
      <c r="H1248" s="105"/>
      <c r="I1248" s="57">
        <v>3.9995275142</v>
      </c>
      <c r="J1248" s="58">
        <v>2.9301055316372199E-2</v>
      </c>
      <c r="K1248" s="57">
        <v>4.0010733213999998</v>
      </c>
      <c r="L1248" s="58">
        <v>2.9436909658336102E-2</v>
      </c>
      <c r="M1248" s="57">
        <v>0.97141235050000396</v>
      </c>
      <c r="N1248" s="58">
        <v>7.5030049266531602E-3</v>
      </c>
      <c r="O1248" s="57">
        <v>2.3690029370999999</v>
      </c>
      <c r="P1248" s="58">
        <v>1.5924850845808601E-2</v>
      </c>
      <c r="Q1248" s="57">
        <v>0</v>
      </c>
      <c r="R1248" s="58">
        <v>0</v>
      </c>
      <c r="S1248" s="57">
        <v>0</v>
      </c>
      <c r="T1248" s="58">
        <v>0</v>
      </c>
      <c r="U1248" s="57">
        <v>0</v>
      </c>
      <c r="V1248" s="58">
        <v>0</v>
      </c>
      <c r="W1248" s="105"/>
      <c r="X1248" s="57">
        <v>4.9709398647</v>
      </c>
      <c r="Y1248" s="58">
        <v>2.6211452490707901E-2</v>
      </c>
      <c r="Z1248" s="57">
        <v>2.8817076617000001</v>
      </c>
      <c r="AA1248" s="58">
        <v>8.6530175211017597E-3</v>
      </c>
      <c r="AB1248" s="57">
        <v>3.4883685968</v>
      </c>
      <c r="AC1248" s="58">
        <v>8.9170199608141001E-3</v>
      </c>
    </row>
    <row r="1249" spans="1:29" x14ac:dyDescent="0.3">
      <c r="A1249" s="56" t="s">
        <v>280</v>
      </c>
      <c r="B1249" s="59">
        <v>18.3694473995</v>
      </c>
      <c r="C1249" s="60">
        <v>1.98012569622961E-2</v>
      </c>
      <c r="D1249" s="59">
        <v>2.0424421503999999</v>
      </c>
      <c r="E1249" s="62">
        <v>5.19680868802333E-3</v>
      </c>
      <c r="F1249" s="59">
        <v>16.327005249100001</v>
      </c>
      <c r="G1249" s="60">
        <v>3.05364632084054E-2</v>
      </c>
      <c r="H1249" s="105"/>
      <c r="I1249" s="59">
        <v>9.7956293704999808</v>
      </c>
      <c r="J1249" s="60">
        <v>7.17640463841418E-2</v>
      </c>
      <c r="K1249" s="59">
        <v>0</v>
      </c>
      <c r="L1249" s="60">
        <v>0</v>
      </c>
      <c r="M1249" s="59">
        <v>2.1534221495999999</v>
      </c>
      <c r="N1249" s="60">
        <v>1.6632624641118199E-2</v>
      </c>
      <c r="O1249" s="59">
        <v>2.1845239125</v>
      </c>
      <c r="P1249" s="60">
        <v>1.46847506733151E-2</v>
      </c>
      <c r="Q1249" s="59">
        <v>0.94980271189999799</v>
      </c>
      <c r="R1249" s="60">
        <v>9.0155211084142605E-3</v>
      </c>
      <c r="S1249" s="59">
        <v>2.5060883009000001</v>
      </c>
      <c r="T1249" s="60">
        <v>1.4112132513195701E-2</v>
      </c>
      <c r="U1249" s="59">
        <v>0.77998095410000001</v>
      </c>
      <c r="V1249" s="60">
        <v>8.2883329919652693E-3</v>
      </c>
      <c r="W1249" s="105"/>
      <c r="X1249" s="59">
        <v>9.1582726915999899</v>
      </c>
      <c r="Y1249" s="61">
        <v>4.8290994477220101E-2</v>
      </c>
      <c r="Z1249" s="59">
        <v>5.6974320586999996</v>
      </c>
      <c r="AA1249" s="60">
        <v>1.7107904484709099E-2</v>
      </c>
      <c r="AB1249" s="59">
        <v>3.5137426491999899</v>
      </c>
      <c r="AC1249" s="60">
        <v>8.9818814929197108E-3</v>
      </c>
    </row>
    <row r="1250" spans="1:29" x14ac:dyDescent="0.3">
      <c r="A1250" s="56" t="s">
        <v>281</v>
      </c>
      <c r="B1250" s="57">
        <v>5.5964119203999996</v>
      </c>
      <c r="C1250" s="58">
        <v>6.0326251570155497E-3</v>
      </c>
      <c r="D1250" s="57">
        <v>2.7623412463000001</v>
      </c>
      <c r="E1250" s="58">
        <v>7.02852660245266E-3</v>
      </c>
      <c r="F1250" s="57">
        <v>2.8340706740999999</v>
      </c>
      <c r="G1250" s="58">
        <v>5.3005737150997696E-3</v>
      </c>
      <c r="H1250" s="105"/>
      <c r="I1250" s="57">
        <v>0</v>
      </c>
      <c r="J1250" s="58">
        <v>0</v>
      </c>
      <c r="K1250" s="57">
        <v>0</v>
      </c>
      <c r="L1250" s="58">
        <v>0</v>
      </c>
      <c r="M1250" s="57">
        <v>3.0603260936000001</v>
      </c>
      <c r="N1250" s="61">
        <v>2.3637378859376602E-2</v>
      </c>
      <c r="O1250" s="57">
        <v>0.44958639090000002</v>
      </c>
      <c r="P1250" s="58">
        <v>3.0221981177246901E-3</v>
      </c>
      <c r="Q1250" s="57">
        <v>1.3702957621</v>
      </c>
      <c r="R1250" s="58">
        <v>1.3006838381488899E-2</v>
      </c>
      <c r="S1250" s="57">
        <v>0</v>
      </c>
      <c r="T1250" s="58">
        <v>0</v>
      </c>
      <c r="U1250" s="57">
        <v>0.71620367380000005</v>
      </c>
      <c r="V1250" s="58">
        <v>7.6106147301671298E-3</v>
      </c>
      <c r="W1250" s="105"/>
      <c r="X1250" s="57">
        <v>0.49860807070000002</v>
      </c>
      <c r="Y1250" s="58">
        <v>2.6291289197531501E-3</v>
      </c>
      <c r="Z1250" s="57">
        <v>1.2136273341999999</v>
      </c>
      <c r="AA1250" s="58">
        <v>3.6442067758967098E-3</v>
      </c>
      <c r="AB1250" s="57">
        <v>3.8841765155000001</v>
      </c>
      <c r="AC1250" s="58">
        <v>9.9287900802142795E-3</v>
      </c>
    </row>
    <row r="1251" spans="1:29" x14ac:dyDescent="0.3">
      <c r="A1251" s="56" t="s">
        <v>282</v>
      </c>
      <c r="B1251" s="59">
        <v>11.3976230667</v>
      </c>
      <c r="C1251" s="60">
        <v>1.2286012648876E-2</v>
      </c>
      <c r="D1251" s="59">
        <v>7.6462023373000001</v>
      </c>
      <c r="E1251" s="60">
        <v>1.9455067909307899E-2</v>
      </c>
      <c r="F1251" s="59">
        <v>3.7514207293999902</v>
      </c>
      <c r="G1251" s="60">
        <v>7.0162971919720003E-3</v>
      </c>
      <c r="H1251" s="105"/>
      <c r="I1251" s="59">
        <v>0</v>
      </c>
      <c r="J1251" s="60">
        <v>0</v>
      </c>
      <c r="K1251" s="59">
        <v>2.8324965586999999</v>
      </c>
      <c r="L1251" s="60">
        <v>2.08393944844842E-2</v>
      </c>
      <c r="M1251" s="59">
        <v>0</v>
      </c>
      <c r="N1251" s="60">
        <v>0</v>
      </c>
      <c r="O1251" s="59">
        <v>0</v>
      </c>
      <c r="P1251" s="60">
        <v>0</v>
      </c>
      <c r="Q1251" s="59">
        <v>4.2269861436999996</v>
      </c>
      <c r="R1251" s="61">
        <v>4.0122524737025801E-2</v>
      </c>
      <c r="S1251" s="59">
        <v>2.4858531109999999</v>
      </c>
      <c r="T1251" s="60">
        <v>1.3998185338550699E-2</v>
      </c>
      <c r="U1251" s="59">
        <v>1.8522872533000001</v>
      </c>
      <c r="V1251" s="60">
        <v>1.96830108112548E-2</v>
      </c>
      <c r="W1251" s="105"/>
      <c r="X1251" s="59">
        <v>0.49860807070000002</v>
      </c>
      <c r="Y1251" s="60">
        <v>2.6291289197531501E-3</v>
      </c>
      <c r="Z1251" s="59">
        <v>3.2211852214000101</v>
      </c>
      <c r="AA1251" s="60">
        <v>9.6723802105051805E-3</v>
      </c>
      <c r="AB1251" s="59">
        <v>7.6778297745999904</v>
      </c>
      <c r="AC1251" s="60">
        <v>1.9626183259029699E-2</v>
      </c>
    </row>
    <row r="1252" spans="1:29" x14ac:dyDescent="0.3">
      <c r="A1252" s="56" t="s">
        <v>283</v>
      </c>
      <c r="B1252" s="57">
        <v>3.0973717877000002</v>
      </c>
      <c r="C1252" s="58">
        <v>3.3387969350500801E-3</v>
      </c>
      <c r="D1252" s="57">
        <v>2.54739176290001</v>
      </c>
      <c r="E1252" s="58">
        <v>6.4816071498745402E-3</v>
      </c>
      <c r="F1252" s="57">
        <v>0.54998002479999997</v>
      </c>
      <c r="G1252" s="58">
        <v>1.0286298397306399E-3</v>
      </c>
      <c r="H1252" s="105"/>
      <c r="I1252" s="57">
        <v>0</v>
      </c>
      <c r="J1252" s="58">
        <v>0</v>
      </c>
      <c r="K1252" s="57">
        <v>0</v>
      </c>
      <c r="L1252" s="58">
        <v>0</v>
      </c>
      <c r="M1252" s="57">
        <v>1.8961139523999999</v>
      </c>
      <c r="N1252" s="61">
        <v>1.46452248821321E-2</v>
      </c>
      <c r="O1252" s="57">
        <v>0.54998002479999997</v>
      </c>
      <c r="P1252" s="58">
        <v>3.6970616312682102E-3</v>
      </c>
      <c r="Q1252" s="57">
        <v>0.6512778105</v>
      </c>
      <c r="R1252" s="58">
        <v>6.1819247033512003E-3</v>
      </c>
      <c r="S1252" s="57">
        <v>0</v>
      </c>
      <c r="T1252" s="58">
        <v>0</v>
      </c>
      <c r="U1252" s="57">
        <v>0</v>
      </c>
      <c r="V1252" s="58">
        <v>0</v>
      </c>
      <c r="W1252" s="105"/>
      <c r="X1252" s="57">
        <v>0.45409895789999999</v>
      </c>
      <c r="Y1252" s="58">
        <v>2.3944351742412702E-3</v>
      </c>
      <c r="Z1252" s="57">
        <v>1.4419621821999999</v>
      </c>
      <c r="AA1252" s="58">
        <v>4.32983685096704E-3</v>
      </c>
      <c r="AB1252" s="57">
        <v>1.2013106475999999</v>
      </c>
      <c r="AC1252" s="58">
        <v>3.0708082378720801E-3</v>
      </c>
    </row>
    <row r="1253" spans="1:29" x14ac:dyDescent="0.3">
      <c r="A1253" s="56" t="s">
        <v>284</v>
      </c>
      <c r="B1253" s="59">
        <v>14.498107426800001</v>
      </c>
      <c r="C1253" s="60">
        <v>1.56281647662877E-2</v>
      </c>
      <c r="D1253" s="59">
        <v>6.0932886389999998</v>
      </c>
      <c r="E1253" s="60">
        <v>1.55038199400593E-2</v>
      </c>
      <c r="F1253" s="59">
        <v>8.4048187877999894</v>
      </c>
      <c r="G1253" s="60">
        <v>1.5719566189342501E-2</v>
      </c>
      <c r="H1253" s="105"/>
      <c r="I1253" s="59">
        <v>0</v>
      </c>
      <c r="J1253" s="60">
        <v>0</v>
      </c>
      <c r="K1253" s="59">
        <v>6.5133796828000001</v>
      </c>
      <c r="L1253" s="60">
        <v>4.7920583776239499E-2</v>
      </c>
      <c r="M1253" s="59">
        <v>0</v>
      </c>
      <c r="N1253" s="60">
        <v>0</v>
      </c>
      <c r="O1253" s="59">
        <v>4.3146251514999996</v>
      </c>
      <c r="P1253" s="60">
        <v>2.9003662645231802E-2</v>
      </c>
      <c r="Q1253" s="59">
        <v>0.97984231180000203</v>
      </c>
      <c r="R1253" s="60">
        <v>9.3006567935346104E-3</v>
      </c>
      <c r="S1253" s="59">
        <v>1.8265918441</v>
      </c>
      <c r="T1253" s="60">
        <v>1.02857932588427E-2</v>
      </c>
      <c r="U1253" s="59">
        <v>0.86366843660000003</v>
      </c>
      <c r="V1253" s="60">
        <v>9.1776235811433394E-3</v>
      </c>
      <c r="W1253" s="105"/>
      <c r="X1253" s="59">
        <v>2.9867680743</v>
      </c>
      <c r="Y1253" s="60">
        <v>1.5749039741200399E-2</v>
      </c>
      <c r="Z1253" s="59">
        <v>2.5961904837000001</v>
      </c>
      <c r="AA1253" s="60">
        <v>7.7956838030964898E-3</v>
      </c>
      <c r="AB1253" s="59">
        <v>4.0181173578999898</v>
      </c>
      <c r="AC1253" s="60">
        <v>1.02711716640712E-2</v>
      </c>
    </row>
    <row r="1254" spans="1:29" x14ac:dyDescent="0.3">
      <c r="A1254" s="56" t="s">
        <v>285</v>
      </c>
      <c r="B1254" s="57">
        <v>2.4364256870999998</v>
      </c>
      <c r="C1254" s="58">
        <v>2.62633328322762E-3</v>
      </c>
      <c r="D1254" s="57">
        <v>0.715331788400001</v>
      </c>
      <c r="E1254" s="58">
        <v>1.8200968150056799E-3</v>
      </c>
      <c r="F1254" s="57">
        <v>1.7210938987</v>
      </c>
      <c r="G1254" s="58">
        <v>3.2189688013213999E-3</v>
      </c>
      <c r="H1254" s="105"/>
      <c r="I1254" s="57">
        <v>0</v>
      </c>
      <c r="J1254" s="58">
        <v>0</v>
      </c>
      <c r="K1254" s="57">
        <v>0</v>
      </c>
      <c r="L1254" s="58">
        <v>0</v>
      </c>
      <c r="M1254" s="57">
        <v>0</v>
      </c>
      <c r="N1254" s="58">
        <v>0</v>
      </c>
      <c r="O1254" s="57">
        <v>2.4364256870999998</v>
      </c>
      <c r="P1254" s="61">
        <v>1.6378078328370699E-2</v>
      </c>
      <c r="Q1254" s="57">
        <v>0</v>
      </c>
      <c r="R1254" s="58">
        <v>0</v>
      </c>
      <c r="S1254" s="57">
        <v>0</v>
      </c>
      <c r="T1254" s="58">
        <v>0</v>
      </c>
      <c r="U1254" s="57">
        <v>0</v>
      </c>
      <c r="V1254" s="58">
        <v>0</v>
      </c>
      <c r="W1254" s="105"/>
      <c r="X1254" s="57">
        <v>0</v>
      </c>
      <c r="Y1254" s="58">
        <v>0</v>
      </c>
      <c r="Z1254" s="57">
        <v>0</v>
      </c>
      <c r="AA1254" s="58">
        <v>0</v>
      </c>
      <c r="AB1254" s="57">
        <v>2.4364256870999998</v>
      </c>
      <c r="AC1254" s="58">
        <v>6.2280277677194398E-3</v>
      </c>
    </row>
    <row r="1255" spans="1:29" x14ac:dyDescent="0.3">
      <c r="A1255" s="56" t="s">
        <v>286</v>
      </c>
      <c r="B1255" s="59">
        <v>8.4034927149000094</v>
      </c>
      <c r="C1255" s="60">
        <v>9.0585043202251001E-3</v>
      </c>
      <c r="D1255" s="59">
        <v>7.6752277079000102</v>
      </c>
      <c r="E1255" s="60">
        <v>1.9528920330576099E-2</v>
      </c>
      <c r="F1255" s="59">
        <v>0.72826500699999996</v>
      </c>
      <c r="G1255" s="60">
        <v>1.36207695489352E-3</v>
      </c>
      <c r="H1255" s="105"/>
      <c r="I1255" s="59">
        <v>0</v>
      </c>
      <c r="J1255" s="60">
        <v>0</v>
      </c>
      <c r="K1255" s="59">
        <v>1.6163481718999999</v>
      </c>
      <c r="L1255" s="60">
        <v>1.1891882825078699E-2</v>
      </c>
      <c r="M1255" s="59">
        <v>0.89198215739999998</v>
      </c>
      <c r="N1255" s="60">
        <v>6.8895011660230201E-3</v>
      </c>
      <c r="O1255" s="59">
        <v>2.6790112745000001</v>
      </c>
      <c r="P1255" s="60">
        <v>1.8008780948527401E-2</v>
      </c>
      <c r="Q1255" s="59">
        <v>1.607624081</v>
      </c>
      <c r="R1255" s="60">
        <v>1.5259557227055499E-2</v>
      </c>
      <c r="S1255" s="59">
        <v>0</v>
      </c>
      <c r="T1255" s="60">
        <v>0</v>
      </c>
      <c r="U1255" s="59">
        <v>1.6085270301000001</v>
      </c>
      <c r="V1255" s="60">
        <v>1.7092734869954902E-2</v>
      </c>
      <c r="W1255" s="105"/>
      <c r="X1255" s="59">
        <v>1.4811410497999999</v>
      </c>
      <c r="Y1255" s="60">
        <v>7.8099633702193097E-3</v>
      </c>
      <c r="Z1255" s="59">
        <v>5.3250878716999903</v>
      </c>
      <c r="AA1255" s="60">
        <v>1.5989851874164001E-2</v>
      </c>
      <c r="AB1255" s="59">
        <v>1.5972637934</v>
      </c>
      <c r="AC1255" s="60">
        <v>4.08294958895653E-3</v>
      </c>
    </row>
    <row r="1256" spans="1:29" x14ac:dyDescent="0.3">
      <c r="A1256" s="56" t="s">
        <v>287</v>
      </c>
      <c r="B1256" s="57">
        <v>5.6874529508</v>
      </c>
      <c r="C1256" s="58">
        <v>6.1307623953252696E-3</v>
      </c>
      <c r="D1256" s="57">
        <v>3.9211622366000101</v>
      </c>
      <c r="E1256" s="58">
        <v>9.9770414424325497E-3</v>
      </c>
      <c r="F1256" s="57">
        <v>1.7662907141999999</v>
      </c>
      <c r="G1256" s="58">
        <v>3.3035005860912298E-3</v>
      </c>
      <c r="H1256" s="105"/>
      <c r="I1256" s="57">
        <v>0</v>
      </c>
      <c r="J1256" s="58">
        <v>0</v>
      </c>
      <c r="K1256" s="57">
        <v>0</v>
      </c>
      <c r="L1256" s="58">
        <v>0</v>
      </c>
      <c r="M1256" s="57">
        <v>1.7897426539000001</v>
      </c>
      <c r="N1256" s="58">
        <v>1.3823633128342601E-2</v>
      </c>
      <c r="O1256" s="57">
        <v>1.0439138795</v>
      </c>
      <c r="P1256" s="58">
        <v>7.0173711338902996E-3</v>
      </c>
      <c r="Q1256" s="57">
        <v>0.44417588870000002</v>
      </c>
      <c r="R1256" s="58">
        <v>4.2161146207014902E-3</v>
      </c>
      <c r="S1256" s="57">
        <v>0.88364190840000101</v>
      </c>
      <c r="T1256" s="58">
        <v>4.97591074547359E-3</v>
      </c>
      <c r="U1256" s="57">
        <v>1.5259786203000001</v>
      </c>
      <c r="V1256" s="58">
        <v>1.6215548440231001E-2</v>
      </c>
      <c r="W1256" s="105"/>
      <c r="X1256" s="57">
        <v>0.26268879490000002</v>
      </c>
      <c r="Y1256" s="58">
        <v>1.38514145307976E-3</v>
      </c>
      <c r="Z1256" s="57">
        <v>2.8195379453</v>
      </c>
      <c r="AA1256" s="58">
        <v>8.4663380558523994E-3</v>
      </c>
      <c r="AB1256" s="57">
        <v>2.6052262106000099</v>
      </c>
      <c r="AC1256" s="58">
        <v>6.6595181895820104E-3</v>
      </c>
    </row>
    <row r="1257" spans="1:29" x14ac:dyDescent="0.3">
      <c r="A1257" s="56" t="s">
        <v>288</v>
      </c>
      <c r="B1257" s="59">
        <v>10.891886371</v>
      </c>
      <c r="C1257" s="60">
        <v>1.17408562242418E-2</v>
      </c>
      <c r="D1257" s="59">
        <v>4.7873232542000004</v>
      </c>
      <c r="E1257" s="60">
        <v>1.2180909542495601E-2</v>
      </c>
      <c r="F1257" s="59">
        <v>6.1045631167999996</v>
      </c>
      <c r="G1257" s="60">
        <v>1.1417388809244601E-2</v>
      </c>
      <c r="H1257" s="105"/>
      <c r="I1257" s="59">
        <v>0</v>
      </c>
      <c r="J1257" s="60">
        <v>0</v>
      </c>
      <c r="K1257" s="59">
        <v>6.2719730095999999</v>
      </c>
      <c r="L1257" s="61">
        <v>4.6144493747621598E-2</v>
      </c>
      <c r="M1257" s="59">
        <v>1.2384622009999999</v>
      </c>
      <c r="N1257" s="60">
        <v>9.5656473698258904E-3</v>
      </c>
      <c r="O1257" s="59">
        <v>1.6097626211</v>
      </c>
      <c r="P1257" s="60">
        <v>1.08211050466474E-2</v>
      </c>
      <c r="Q1257" s="59">
        <v>0.99356037809999698</v>
      </c>
      <c r="R1257" s="60">
        <v>9.4308685888314196E-3</v>
      </c>
      <c r="S1257" s="59">
        <v>0</v>
      </c>
      <c r="T1257" s="60">
        <v>0</v>
      </c>
      <c r="U1257" s="59">
        <v>0.77812816119999995</v>
      </c>
      <c r="V1257" s="60">
        <v>8.2686446079866197E-3</v>
      </c>
      <c r="W1257" s="105"/>
      <c r="X1257" s="59">
        <v>1.1601762302</v>
      </c>
      <c r="Y1257" s="60">
        <v>6.1175361131775002E-3</v>
      </c>
      <c r="Z1257" s="59">
        <v>3.7940779670999998</v>
      </c>
      <c r="AA1257" s="60">
        <v>1.1392627906737399E-2</v>
      </c>
      <c r="AB1257" s="59">
        <v>5.9376321736999902</v>
      </c>
      <c r="AC1257" s="60">
        <v>1.51778641343762E-2</v>
      </c>
    </row>
    <row r="1258" spans="1:29" x14ac:dyDescent="0.3">
      <c r="A1258" s="56" t="s">
        <v>313</v>
      </c>
      <c r="B1258" s="57">
        <v>6.0447625637</v>
      </c>
      <c r="C1258" s="58">
        <v>6.51592256406959E-3</v>
      </c>
      <c r="D1258" s="57">
        <v>1.0487041132999999</v>
      </c>
      <c r="E1258" s="58">
        <v>2.6683324402093402E-3</v>
      </c>
      <c r="F1258" s="57">
        <v>4.9960584503999899</v>
      </c>
      <c r="G1258" s="58">
        <v>9.3441480988126907E-3</v>
      </c>
      <c r="H1258" s="105"/>
      <c r="I1258" s="57">
        <v>2.6650684675999998</v>
      </c>
      <c r="J1258" s="58">
        <v>1.9524635926073002E-2</v>
      </c>
      <c r="K1258" s="57">
        <v>1.7810099580000001</v>
      </c>
      <c r="L1258" s="58">
        <v>1.31033412844077E-2</v>
      </c>
      <c r="M1258" s="57">
        <v>0.55128045290000005</v>
      </c>
      <c r="N1258" s="58">
        <v>4.25798575851675E-3</v>
      </c>
      <c r="O1258" s="57">
        <v>0.54998002479999997</v>
      </c>
      <c r="P1258" s="58">
        <v>3.6970616312682102E-3</v>
      </c>
      <c r="Q1258" s="57">
        <v>0.49742366040000002</v>
      </c>
      <c r="R1258" s="58">
        <v>4.7215421202472197E-3</v>
      </c>
      <c r="S1258" s="57">
        <v>0</v>
      </c>
      <c r="T1258" s="58">
        <v>0</v>
      </c>
      <c r="U1258" s="57">
        <v>0</v>
      </c>
      <c r="V1258" s="58">
        <v>0</v>
      </c>
      <c r="W1258" s="105"/>
      <c r="X1258" s="57">
        <v>0</v>
      </c>
      <c r="Y1258" s="58">
        <v>0</v>
      </c>
      <c r="Z1258" s="57">
        <v>3.71247215280001</v>
      </c>
      <c r="AA1258" s="58">
        <v>1.11475869019378E-2</v>
      </c>
      <c r="AB1258" s="57">
        <v>2.3322904109000002</v>
      </c>
      <c r="AC1258" s="58">
        <v>5.9618356177981004E-3</v>
      </c>
    </row>
    <row r="1259" spans="1:29" x14ac:dyDescent="0.3">
      <c r="A1259" s="56" t="s">
        <v>290</v>
      </c>
      <c r="B1259" s="59">
        <v>6.1889098877000004</v>
      </c>
      <c r="C1259" s="60">
        <v>6.6713054746643397E-3</v>
      </c>
      <c r="D1259" s="59">
        <v>3.1025706112000102</v>
      </c>
      <c r="E1259" s="60">
        <v>7.8942093436195106E-3</v>
      </c>
      <c r="F1259" s="59">
        <v>3.0863392764999902</v>
      </c>
      <c r="G1259" s="60">
        <v>5.7723926909801198E-3</v>
      </c>
      <c r="H1259" s="105"/>
      <c r="I1259" s="59">
        <v>0</v>
      </c>
      <c r="J1259" s="60">
        <v>0</v>
      </c>
      <c r="K1259" s="59">
        <v>0</v>
      </c>
      <c r="L1259" s="60">
        <v>0</v>
      </c>
      <c r="M1259" s="59">
        <v>2.1098510472999998</v>
      </c>
      <c r="N1259" s="60">
        <v>1.6296089703047498E-2</v>
      </c>
      <c r="O1259" s="59">
        <v>0</v>
      </c>
      <c r="P1259" s="60">
        <v>0</v>
      </c>
      <c r="Q1259" s="59">
        <v>0.1814870938</v>
      </c>
      <c r="R1259" s="60">
        <v>1.7226743033672499E-3</v>
      </c>
      <c r="S1259" s="59">
        <v>1.8459713182999999</v>
      </c>
      <c r="T1259" s="60">
        <v>1.0394921779114E-2</v>
      </c>
      <c r="U1259" s="59">
        <v>2.0516004283</v>
      </c>
      <c r="V1259" s="60">
        <v>2.1800977865965802E-2</v>
      </c>
      <c r="W1259" s="105"/>
      <c r="X1259" s="59">
        <v>1.726644018</v>
      </c>
      <c r="Y1259" s="60">
        <v>9.1044850426697608E-3</v>
      </c>
      <c r="Z1259" s="59">
        <v>2.4064572536000002</v>
      </c>
      <c r="AA1259" s="60">
        <v>7.2259643321693099E-3</v>
      </c>
      <c r="AB1259" s="59">
        <v>2.0558086161000002</v>
      </c>
      <c r="AC1259" s="60">
        <v>5.2550887203243303E-3</v>
      </c>
    </row>
    <row r="1260" spans="1:29" x14ac:dyDescent="0.3">
      <c r="A1260" s="56" t="s">
        <v>63</v>
      </c>
      <c r="B1260" s="57">
        <v>4.9329344088999996</v>
      </c>
      <c r="C1260" s="58">
        <v>5.3174327830591102E-3</v>
      </c>
      <c r="D1260" s="57">
        <v>2.0874750434</v>
      </c>
      <c r="E1260" s="58">
        <v>5.3113907972612302E-3</v>
      </c>
      <c r="F1260" s="57">
        <v>2.8454593655000102</v>
      </c>
      <c r="G1260" s="58">
        <v>5.3218740301680901E-3</v>
      </c>
      <c r="H1260" s="105"/>
      <c r="I1260" s="57">
        <v>0</v>
      </c>
      <c r="J1260" s="58">
        <v>0</v>
      </c>
      <c r="K1260" s="57">
        <v>0</v>
      </c>
      <c r="L1260" s="58">
        <v>0</v>
      </c>
      <c r="M1260" s="57">
        <v>0.97513025519999796</v>
      </c>
      <c r="N1260" s="58">
        <v>7.5317213180667204E-3</v>
      </c>
      <c r="O1260" s="57">
        <v>2.3934441943999998</v>
      </c>
      <c r="P1260" s="58">
        <v>1.6089149239403199E-2</v>
      </c>
      <c r="Q1260" s="57">
        <v>0.26268879490000002</v>
      </c>
      <c r="R1260" s="58">
        <v>2.49344031733424E-3</v>
      </c>
      <c r="S1260" s="57">
        <v>0</v>
      </c>
      <c r="T1260" s="58">
        <v>0</v>
      </c>
      <c r="U1260" s="57">
        <v>1.3016711644000001</v>
      </c>
      <c r="V1260" s="58">
        <v>1.38319839732948E-2</v>
      </c>
      <c r="W1260" s="105"/>
      <c r="X1260" s="57">
        <v>0.26268879490000002</v>
      </c>
      <c r="Y1260" s="58">
        <v>1.38514145307976E-3</v>
      </c>
      <c r="Z1260" s="57">
        <v>2.0907805759999998</v>
      </c>
      <c r="AA1260" s="58">
        <v>6.2780694923906697E-3</v>
      </c>
      <c r="AB1260" s="57">
        <v>2.5794650379999902</v>
      </c>
      <c r="AC1260" s="58">
        <v>6.59366709503343E-3</v>
      </c>
    </row>
    <row r="1261" spans="1:29" x14ac:dyDescent="0.3">
      <c r="A1261" s="56" t="s">
        <v>314</v>
      </c>
      <c r="B1261" s="59">
        <v>754.60578908519994</v>
      </c>
      <c r="C1261" s="60">
        <v>0.81342365994738597</v>
      </c>
      <c r="D1261" s="59">
        <v>331.75233364510001</v>
      </c>
      <c r="E1261" s="60">
        <v>0.84411370447932799</v>
      </c>
      <c r="F1261" s="59">
        <v>422.85345544009999</v>
      </c>
      <c r="G1261" s="60">
        <v>0.79086450868296798</v>
      </c>
      <c r="H1261" s="105"/>
      <c r="I1261" s="59">
        <v>78.515341500100305</v>
      </c>
      <c r="J1261" s="62">
        <v>0.57521353617652304</v>
      </c>
      <c r="K1261" s="59">
        <v>99.634295961100094</v>
      </c>
      <c r="L1261" s="60">
        <v>0.73303474679953595</v>
      </c>
      <c r="M1261" s="59">
        <v>112.4870140006</v>
      </c>
      <c r="N1261" s="60">
        <v>0.86882838147630104</v>
      </c>
      <c r="O1261" s="59">
        <v>122.55911446020001</v>
      </c>
      <c r="P1261" s="60">
        <v>0.82386373904722598</v>
      </c>
      <c r="Q1261" s="59">
        <v>93.491925593399998</v>
      </c>
      <c r="R1261" s="61">
        <v>0.88742474420554796</v>
      </c>
      <c r="S1261" s="59">
        <v>163.4654326852</v>
      </c>
      <c r="T1261" s="61">
        <v>0.920496634756234</v>
      </c>
      <c r="U1261" s="59">
        <v>84.452664884599997</v>
      </c>
      <c r="V1261" s="61">
        <v>0.89742166772533105</v>
      </c>
      <c r="W1261" s="105"/>
      <c r="X1261" s="59">
        <v>136.6734680511</v>
      </c>
      <c r="Y1261" s="62">
        <v>0.72067057982362004</v>
      </c>
      <c r="Z1261" s="59">
        <v>286.40591455200001</v>
      </c>
      <c r="AA1261" s="61">
        <v>0.86000236238523398</v>
      </c>
      <c r="AB1261" s="59">
        <v>322.61271894800001</v>
      </c>
      <c r="AC1261" s="60">
        <v>0.82466745547209597</v>
      </c>
    </row>
    <row r="1262" spans="1:29" x14ac:dyDescent="0.3">
      <c r="A1262" s="63" t="s">
        <v>1</v>
      </c>
    </row>
    <row r="1263" spans="1:29" x14ac:dyDescent="0.3">
      <c r="A1263" s="63" t="s">
        <v>1</v>
      </c>
    </row>
    <row r="1264" spans="1:29" x14ac:dyDescent="0.3">
      <c r="A1264" s="51" t="s">
        <v>315</v>
      </c>
    </row>
    <row r="1265" spans="1:29" x14ac:dyDescent="0.3">
      <c r="A1265" s="52" t="s">
        <v>1</v>
      </c>
    </row>
    <row r="1266" spans="1:29" x14ac:dyDescent="0.3">
      <c r="A1266" s="112" t="s">
        <v>1</v>
      </c>
      <c r="B1266" s="114" t="s">
        <v>502</v>
      </c>
      <c r="C1266" s="114" t="s">
        <v>1</v>
      </c>
      <c r="D1266" s="114" t="s">
        <v>346</v>
      </c>
      <c r="E1266" s="114" t="s">
        <v>1</v>
      </c>
      <c r="F1266" s="114" t="s">
        <v>347</v>
      </c>
      <c r="G1266" s="114" t="s">
        <v>1</v>
      </c>
      <c r="H1266" s="103"/>
      <c r="I1266" s="114" t="s">
        <v>350</v>
      </c>
      <c r="J1266" s="114" t="s">
        <v>1</v>
      </c>
      <c r="K1266" s="114" t="s">
        <v>351</v>
      </c>
      <c r="L1266" s="114" t="s">
        <v>1</v>
      </c>
      <c r="M1266" s="114" t="s">
        <v>352</v>
      </c>
      <c r="N1266" s="114" t="s">
        <v>1</v>
      </c>
      <c r="O1266" s="114" t="s">
        <v>353</v>
      </c>
      <c r="P1266" s="114" t="s">
        <v>1</v>
      </c>
      <c r="Q1266" s="114" t="s">
        <v>354</v>
      </c>
      <c r="R1266" s="114" t="s">
        <v>1</v>
      </c>
      <c r="S1266" s="114" t="s">
        <v>355</v>
      </c>
      <c r="T1266" s="114" t="s">
        <v>1</v>
      </c>
      <c r="U1266" s="114" t="s">
        <v>356</v>
      </c>
      <c r="V1266" s="114" t="s">
        <v>1</v>
      </c>
      <c r="W1266" s="103"/>
      <c r="X1266" s="114" t="s">
        <v>358</v>
      </c>
      <c r="Y1266" s="114" t="s">
        <v>1</v>
      </c>
      <c r="Z1266" s="114" t="s">
        <v>359</v>
      </c>
      <c r="AA1266" s="114" t="s">
        <v>1</v>
      </c>
      <c r="AB1266" s="114" t="s">
        <v>360</v>
      </c>
      <c r="AC1266" s="114" t="s">
        <v>1</v>
      </c>
    </row>
    <row r="1267" spans="1:29" x14ac:dyDescent="0.3">
      <c r="A1267" s="113" t="s">
        <v>1</v>
      </c>
      <c r="B1267" s="53" t="s">
        <v>14</v>
      </c>
      <c r="C1267" s="53" t="s">
        <v>15</v>
      </c>
      <c r="D1267" s="53" t="s">
        <v>14</v>
      </c>
      <c r="E1267" s="53" t="s">
        <v>15</v>
      </c>
      <c r="F1267" s="53" t="s">
        <v>14</v>
      </c>
      <c r="G1267" s="53" t="s">
        <v>15</v>
      </c>
      <c r="H1267" s="103"/>
      <c r="I1267" s="53" t="s">
        <v>14</v>
      </c>
      <c r="J1267" s="53" t="s">
        <v>15</v>
      </c>
      <c r="K1267" s="53" t="s">
        <v>14</v>
      </c>
      <c r="L1267" s="53" t="s">
        <v>15</v>
      </c>
      <c r="M1267" s="53" t="s">
        <v>14</v>
      </c>
      <c r="N1267" s="53" t="s">
        <v>15</v>
      </c>
      <c r="O1267" s="53" t="s">
        <v>14</v>
      </c>
      <c r="P1267" s="53" t="s">
        <v>15</v>
      </c>
      <c r="Q1267" s="53" t="s">
        <v>14</v>
      </c>
      <c r="R1267" s="53" t="s">
        <v>15</v>
      </c>
      <c r="S1267" s="53" t="s">
        <v>14</v>
      </c>
      <c r="T1267" s="53" t="s">
        <v>15</v>
      </c>
      <c r="U1267" s="53" t="s">
        <v>14</v>
      </c>
      <c r="V1267" s="53" t="s">
        <v>15</v>
      </c>
      <c r="W1267" s="103"/>
      <c r="X1267" s="53" t="s">
        <v>14</v>
      </c>
      <c r="Y1267" s="53" t="s">
        <v>15</v>
      </c>
      <c r="Z1267" s="53" t="s">
        <v>14</v>
      </c>
      <c r="AA1267" s="53" t="s">
        <v>15</v>
      </c>
      <c r="AB1267" s="53" t="s">
        <v>14</v>
      </c>
      <c r="AC1267" s="53" t="s">
        <v>15</v>
      </c>
    </row>
    <row r="1268" spans="1:29" x14ac:dyDescent="0.3">
      <c r="A1268" s="54" t="s">
        <v>16</v>
      </c>
      <c r="B1268" s="55">
        <v>927.69097610710003</v>
      </c>
      <c r="C1268" s="55">
        <v>927.69097610710003</v>
      </c>
      <c r="D1268" s="55">
        <v>393.01853753189999</v>
      </c>
      <c r="E1268" s="55">
        <v>393.01853753189999</v>
      </c>
      <c r="F1268" s="55">
        <v>534.67243857519998</v>
      </c>
      <c r="G1268" s="55">
        <v>534.67243857519998</v>
      </c>
      <c r="H1268" s="104"/>
      <c r="I1268" s="55">
        <v>136.497729212</v>
      </c>
      <c r="J1268" s="55">
        <v>136.497729212</v>
      </c>
      <c r="K1268" s="55">
        <v>135.9202908131</v>
      </c>
      <c r="L1268" s="55">
        <v>135.9202908131</v>
      </c>
      <c r="M1268" s="55">
        <v>129.4697737768</v>
      </c>
      <c r="N1268" s="55">
        <v>129.4697737768</v>
      </c>
      <c r="O1268" s="55">
        <v>148.76138935540001</v>
      </c>
      <c r="P1268" s="55">
        <v>148.76138935540001</v>
      </c>
      <c r="Q1268" s="55">
        <v>105.3519480991</v>
      </c>
      <c r="R1268" s="55">
        <v>105.3519480991</v>
      </c>
      <c r="S1268" s="55">
        <v>177.58395469690001</v>
      </c>
      <c r="T1268" s="55">
        <v>177.58395469690001</v>
      </c>
      <c r="U1268" s="55">
        <v>94.105890153800004</v>
      </c>
      <c r="V1268" s="55">
        <v>94.105890153800004</v>
      </c>
      <c r="W1268" s="104"/>
      <c r="X1268" s="55">
        <v>189.64763080040001</v>
      </c>
      <c r="Y1268" s="55">
        <v>189.64763080040001</v>
      </c>
      <c r="Z1268" s="55">
        <v>333.02921838219999</v>
      </c>
      <c r="AA1268" s="55">
        <v>333.02921838219999</v>
      </c>
      <c r="AB1268" s="55">
        <v>391.20340787949999</v>
      </c>
      <c r="AC1268" s="55">
        <v>391.20340787949999</v>
      </c>
    </row>
    <row r="1269" spans="1:29" x14ac:dyDescent="0.3">
      <c r="A1269" s="56" t="s">
        <v>316</v>
      </c>
      <c r="B1269" s="57">
        <v>5.6499281092000002</v>
      </c>
      <c r="C1269" s="58">
        <v>6.0903126738485504E-3</v>
      </c>
      <c r="D1269" s="57">
        <v>2.5677688230000002</v>
      </c>
      <c r="E1269" s="58">
        <v>6.5334547299606303E-3</v>
      </c>
      <c r="F1269" s="57">
        <v>3.0821592862</v>
      </c>
      <c r="G1269" s="58">
        <v>5.7645748384064204E-3</v>
      </c>
      <c r="H1269" s="105"/>
      <c r="I1269" s="57">
        <v>0</v>
      </c>
      <c r="J1269" s="58">
        <v>0</v>
      </c>
      <c r="K1269" s="57">
        <v>0</v>
      </c>
      <c r="L1269" s="58">
        <v>0</v>
      </c>
      <c r="M1269" s="57">
        <v>2.3304260634</v>
      </c>
      <c r="N1269" s="58">
        <v>1.79997693316244E-2</v>
      </c>
      <c r="O1269" s="57">
        <v>1.1601762302</v>
      </c>
      <c r="P1269" s="58">
        <v>7.7989069289227204E-3</v>
      </c>
      <c r="Q1269" s="57">
        <v>2.1593258155999999</v>
      </c>
      <c r="R1269" s="61">
        <v>2.04963064714173E-2</v>
      </c>
      <c r="S1269" s="57">
        <v>0</v>
      </c>
      <c r="T1269" s="58">
        <v>0</v>
      </c>
      <c r="U1269" s="57">
        <v>0</v>
      </c>
      <c r="V1269" s="58">
        <v>0</v>
      </c>
      <c r="W1269" s="105"/>
      <c r="X1269" s="57">
        <v>1.4228650250999999</v>
      </c>
      <c r="Y1269" s="58">
        <v>7.50267756625726E-3</v>
      </c>
      <c r="Z1269" s="57">
        <v>0.92127346269999999</v>
      </c>
      <c r="AA1269" s="58">
        <v>2.76634424803743E-3</v>
      </c>
      <c r="AB1269" s="57">
        <v>3.30578962139999</v>
      </c>
      <c r="AC1269" s="58">
        <v>8.4503088542067593E-3</v>
      </c>
    </row>
    <row r="1270" spans="1:29" x14ac:dyDescent="0.3">
      <c r="A1270" s="56" t="s">
        <v>317</v>
      </c>
      <c r="B1270" s="59">
        <v>3.4246890942000001</v>
      </c>
      <c r="C1270" s="60">
        <v>3.6916270421979698E-3</v>
      </c>
      <c r="D1270" s="59">
        <v>0.50761947660000095</v>
      </c>
      <c r="E1270" s="60">
        <v>1.2915916887477599E-3</v>
      </c>
      <c r="F1270" s="59">
        <v>2.9170696176000002</v>
      </c>
      <c r="G1270" s="60">
        <v>5.4558069710371401E-3</v>
      </c>
      <c r="H1270" s="105"/>
      <c r="I1270" s="59">
        <v>0</v>
      </c>
      <c r="J1270" s="60">
        <v>0</v>
      </c>
      <c r="K1270" s="59">
        <v>2.3670895928000002</v>
      </c>
      <c r="L1270" s="60">
        <v>1.7415277576582799E-2</v>
      </c>
      <c r="M1270" s="59">
        <v>0</v>
      </c>
      <c r="N1270" s="60">
        <v>0</v>
      </c>
      <c r="O1270" s="59">
        <v>0.54998002479999997</v>
      </c>
      <c r="P1270" s="60">
        <v>3.6970616312682102E-3</v>
      </c>
      <c r="Q1270" s="59">
        <v>0.50761947659999995</v>
      </c>
      <c r="R1270" s="60">
        <v>4.8183207407090801E-3</v>
      </c>
      <c r="S1270" s="59">
        <v>0</v>
      </c>
      <c r="T1270" s="60">
        <v>0</v>
      </c>
      <c r="U1270" s="59">
        <v>0</v>
      </c>
      <c r="V1270" s="60">
        <v>0</v>
      </c>
      <c r="W1270" s="105"/>
      <c r="X1270" s="59">
        <v>0</v>
      </c>
      <c r="Y1270" s="60">
        <v>0</v>
      </c>
      <c r="Z1270" s="59">
        <v>3.4246890942000001</v>
      </c>
      <c r="AA1270" s="60">
        <v>1.02834493346757E-2</v>
      </c>
      <c r="AB1270" s="59">
        <v>0</v>
      </c>
      <c r="AC1270" s="60">
        <v>0</v>
      </c>
    </row>
    <row r="1271" spans="1:29" x14ac:dyDescent="0.3">
      <c r="A1271" s="56" t="s">
        <v>237</v>
      </c>
      <c r="B1271" s="57">
        <v>2.0459167892000001</v>
      </c>
      <c r="C1271" s="58">
        <v>2.2053861058187198E-3</v>
      </c>
      <c r="D1271" s="57">
        <v>1.3297131153999999</v>
      </c>
      <c r="E1271" s="58">
        <v>3.3833343428287298E-3</v>
      </c>
      <c r="F1271" s="57">
        <v>0.71620367380000005</v>
      </c>
      <c r="G1271" s="58">
        <v>1.3395185951767901E-3</v>
      </c>
      <c r="H1271" s="105"/>
      <c r="I1271" s="57">
        <v>0</v>
      </c>
      <c r="J1271" s="58">
        <v>0</v>
      </c>
      <c r="K1271" s="57">
        <v>0</v>
      </c>
      <c r="L1271" s="58">
        <v>0</v>
      </c>
      <c r="M1271" s="57">
        <v>0</v>
      </c>
      <c r="N1271" s="58">
        <v>0</v>
      </c>
      <c r="O1271" s="57">
        <v>0</v>
      </c>
      <c r="P1271" s="58">
        <v>0</v>
      </c>
      <c r="Q1271" s="57">
        <v>0</v>
      </c>
      <c r="R1271" s="58">
        <v>0</v>
      </c>
      <c r="S1271" s="57">
        <v>1.3297131153999999</v>
      </c>
      <c r="T1271" s="58">
        <v>7.4877998841142599E-3</v>
      </c>
      <c r="U1271" s="57">
        <v>0.71620367380000005</v>
      </c>
      <c r="V1271" s="58">
        <v>7.6106147301671298E-3</v>
      </c>
      <c r="W1271" s="105"/>
      <c r="X1271" s="57">
        <v>0</v>
      </c>
      <c r="Y1271" s="58">
        <v>0</v>
      </c>
      <c r="Z1271" s="57">
        <v>0.71620367380000005</v>
      </c>
      <c r="AA1271" s="58">
        <v>2.15057308568659E-3</v>
      </c>
      <c r="AB1271" s="57">
        <v>1.3297131153999999</v>
      </c>
      <c r="AC1271" s="58">
        <v>3.3990325457736899E-3</v>
      </c>
    </row>
    <row r="1272" spans="1:29" x14ac:dyDescent="0.3">
      <c r="A1272" s="56" t="s">
        <v>238</v>
      </c>
      <c r="B1272" s="59">
        <v>4.8227717500000002</v>
      </c>
      <c r="C1272" s="60">
        <v>5.1986834778084802E-3</v>
      </c>
      <c r="D1272" s="59">
        <v>2.4483755059000001</v>
      </c>
      <c r="E1272" s="60">
        <v>6.2296692702472701E-3</v>
      </c>
      <c r="F1272" s="59">
        <v>2.3743962440999899</v>
      </c>
      <c r="G1272" s="60">
        <v>4.4408427904518797E-3</v>
      </c>
      <c r="H1272" s="105"/>
      <c r="I1272" s="59">
        <v>0</v>
      </c>
      <c r="J1272" s="60">
        <v>0</v>
      </c>
      <c r="K1272" s="59">
        <v>1.2161483868</v>
      </c>
      <c r="L1272" s="60">
        <v>8.9475116594055094E-3</v>
      </c>
      <c r="M1272" s="59">
        <v>1.210629878</v>
      </c>
      <c r="N1272" s="60">
        <v>9.3506757807970808E-3</v>
      </c>
      <c r="O1272" s="59">
        <v>0</v>
      </c>
      <c r="P1272" s="60">
        <v>0</v>
      </c>
      <c r="Q1272" s="59">
        <v>0.83788436990000004</v>
      </c>
      <c r="R1272" s="60">
        <v>7.9531929405979203E-3</v>
      </c>
      <c r="S1272" s="59">
        <v>0</v>
      </c>
      <c r="T1272" s="60">
        <v>0</v>
      </c>
      <c r="U1272" s="59">
        <v>1.5581091153</v>
      </c>
      <c r="V1272" s="60">
        <v>1.6556977599951901E-2</v>
      </c>
      <c r="W1272" s="105"/>
      <c r="X1272" s="59">
        <v>1.2340799119999999</v>
      </c>
      <c r="Y1272" s="60">
        <v>6.5072255677100597E-3</v>
      </c>
      <c r="Z1272" s="59">
        <v>1.1619135732000001</v>
      </c>
      <c r="AA1272" s="60">
        <v>3.48892382129226E-3</v>
      </c>
      <c r="AB1272" s="59">
        <v>2.4267782647999998</v>
      </c>
      <c r="AC1272" s="60">
        <v>6.2033668826001302E-3</v>
      </c>
    </row>
    <row r="1273" spans="1:29" x14ac:dyDescent="0.3">
      <c r="A1273" s="56" t="s">
        <v>239</v>
      </c>
      <c r="B1273" s="57">
        <v>4.0534106968000003</v>
      </c>
      <c r="C1273" s="58">
        <v>4.3693544522869698E-3</v>
      </c>
      <c r="D1273" s="57">
        <v>2.9180953241999998</v>
      </c>
      <c r="E1273" s="58">
        <v>7.4248287180681601E-3</v>
      </c>
      <c r="F1273" s="57">
        <v>1.1353153726</v>
      </c>
      <c r="G1273" s="58">
        <v>2.1233848814526499E-3</v>
      </c>
      <c r="H1273" s="105"/>
      <c r="I1273" s="57">
        <v>0</v>
      </c>
      <c r="J1273" s="58">
        <v>0</v>
      </c>
      <c r="K1273" s="57">
        <v>0</v>
      </c>
      <c r="L1273" s="58">
        <v>0</v>
      </c>
      <c r="M1273" s="57">
        <v>1.7860882042999999</v>
      </c>
      <c r="N1273" s="58">
        <v>1.3795406852097699E-2</v>
      </c>
      <c r="O1273" s="57">
        <v>0</v>
      </c>
      <c r="P1273" s="58">
        <v>0</v>
      </c>
      <c r="Q1273" s="57">
        <v>0.61547335670000003</v>
      </c>
      <c r="R1273" s="58">
        <v>5.8420690628430598E-3</v>
      </c>
      <c r="S1273" s="57">
        <v>0</v>
      </c>
      <c r="T1273" s="58">
        <v>0</v>
      </c>
      <c r="U1273" s="57">
        <v>1.6518491358</v>
      </c>
      <c r="V1273" s="58">
        <v>1.75530897492212E-2</v>
      </c>
      <c r="W1273" s="105"/>
      <c r="X1273" s="57">
        <v>0.89410604689999795</v>
      </c>
      <c r="Y1273" s="58">
        <v>4.7145648122597804E-3</v>
      </c>
      <c r="Z1273" s="57">
        <v>1.1331914831000001</v>
      </c>
      <c r="AA1273" s="58">
        <v>3.4026788658510299E-3</v>
      </c>
      <c r="AB1273" s="57">
        <v>2.0261131668000001</v>
      </c>
      <c r="AC1273" s="58">
        <v>5.1791807688548802E-3</v>
      </c>
    </row>
    <row r="1274" spans="1:29" x14ac:dyDescent="0.3">
      <c r="A1274" s="56" t="s">
        <v>318</v>
      </c>
      <c r="B1274" s="59">
        <v>15.8925921768001</v>
      </c>
      <c r="C1274" s="60">
        <v>1.7131342856745901E-2</v>
      </c>
      <c r="D1274" s="59">
        <v>6.3374182115000002</v>
      </c>
      <c r="E1274" s="60">
        <v>1.6124985481087199E-2</v>
      </c>
      <c r="F1274" s="59">
        <v>9.5551739652999892</v>
      </c>
      <c r="G1274" s="60">
        <v>1.7871080078043101E-2</v>
      </c>
      <c r="H1274" s="105"/>
      <c r="I1274" s="59">
        <v>0</v>
      </c>
      <c r="J1274" s="60">
        <v>0</v>
      </c>
      <c r="K1274" s="59">
        <v>1.4877170068000001</v>
      </c>
      <c r="L1274" s="60">
        <v>1.0945510768849901E-2</v>
      </c>
      <c r="M1274" s="59">
        <v>2.8895269414000002</v>
      </c>
      <c r="N1274" s="60">
        <v>2.2318158571756001E-2</v>
      </c>
      <c r="O1274" s="59">
        <v>2.2538331111000001</v>
      </c>
      <c r="P1274" s="60">
        <v>1.51506591923221E-2</v>
      </c>
      <c r="Q1274" s="59">
        <v>4.1690271675000004</v>
      </c>
      <c r="R1274" s="61">
        <v>3.9572378515282697E-2</v>
      </c>
      <c r="S1274" s="59">
        <v>2.2891819333000001</v>
      </c>
      <c r="T1274" s="60">
        <v>1.2890702525502199E-2</v>
      </c>
      <c r="U1274" s="59">
        <v>2.8033060167000001</v>
      </c>
      <c r="V1274" s="60">
        <v>2.97888475643605E-2</v>
      </c>
      <c r="W1274" s="105"/>
      <c r="X1274" s="59">
        <v>1.5775314957</v>
      </c>
      <c r="Y1274" s="60">
        <v>8.3182241140692999E-3</v>
      </c>
      <c r="Z1274" s="59">
        <v>8.2281757362000008</v>
      </c>
      <c r="AA1274" s="60">
        <v>2.4707068575457399E-2</v>
      </c>
      <c r="AB1274" s="59">
        <v>6.0868849448999898</v>
      </c>
      <c r="AC1274" s="60">
        <v>1.5559386299556201E-2</v>
      </c>
    </row>
    <row r="1275" spans="1:29" x14ac:dyDescent="0.3">
      <c r="A1275" s="56" t="s">
        <v>319</v>
      </c>
      <c r="B1275" s="57">
        <v>29.655020589300001</v>
      </c>
      <c r="C1275" s="58">
        <v>3.1966485988407803E-2</v>
      </c>
      <c r="D1275" s="57">
        <v>10.7438880815</v>
      </c>
      <c r="E1275" s="58">
        <v>2.73368481521764E-2</v>
      </c>
      <c r="F1275" s="57">
        <v>18.911132507800101</v>
      </c>
      <c r="G1275" s="58">
        <v>3.5369566754169302E-2</v>
      </c>
      <c r="H1275" s="105"/>
      <c r="I1275" s="57">
        <v>0</v>
      </c>
      <c r="J1275" s="58">
        <v>0</v>
      </c>
      <c r="K1275" s="57">
        <v>10.8147991035</v>
      </c>
      <c r="L1275" s="58">
        <v>7.9567215746846207E-2</v>
      </c>
      <c r="M1275" s="57">
        <v>7.2173793927999998</v>
      </c>
      <c r="N1275" s="58">
        <v>5.5745670840843801E-2</v>
      </c>
      <c r="O1275" s="57">
        <v>1.3029436993000001</v>
      </c>
      <c r="P1275" s="58">
        <v>8.7586147517565108E-3</v>
      </c>
      <c r="Q1275" s="57">
        <v>3.9495340911999999</v>
      </c>
      <c r="R1275" s="58">
        <v>3.7488951675434097E-2</v>
      </c>
      <c r="S1275" s="57">
        <v>3.7565100561000002</v>
      </c>
      <c r="T1275" s="58">
        <v>2.11534316966395E-2</v>
      </c>
      <c r="U1275" s="57">
        <v>2.6138542463999999</v>
      </c>
      <c r="V1275" s="58">
        <v>2.7775671024715901E-2</v>
      </c>
      <c r="W1275" s="105"/>
      <c r="X1275" s="57">
        <v>2.6705161392000001</v>
      </c>
      <c r="Y1275" s="58">
        <v>1.40814632269815E-2</v>
      </c>
      <c r="Z1275" s="57">
        <v>6.38612896560001</v>
      </c>
      <c r="AA1275" s="58">
        <v>1.91758819139736E-2</v>
      </c>
      <c r="AB1275" s="57">
        <v>19.276062962600001</v>
      </c>
      <c r="AC1275" s="58">
        <v>4.9273760336304297E-2</v>
      </c>
    </row>
    <row r="1276" spans="1:29" x14ac:dyDescent="0.3">
      <c r="A1276" s="56" t="s">
        <v>320</v>
      </c>
      <c r="B1276" s="59">
        <v>259.81308538730002</v>
      </c>
      <c r="C1276" s="60">
        <v>0.28006425855036599</v>
      </c>
      <c r="D1276" s="59">
        <v>99.994174605700096</v>
      </c>
      <c r="E1276" s="60">
        <v>0.25442610222319001</v>
      </c>
      <c r="F1276" s="59">
        <v>159.81891078160001</v>
      </c>
      <c r="G1276" s="60">
        <v>0.298909947943992</v>
      </c>
      <c r="H1276" s="105"/>
      <c r="I1276" s="59">
        <v>74.211638726500198</v>
      </c>
      <c r="J1276" s="61">
        <v>0.54368405360970495</v>
      </c>
      <c r="K1276" s="59">
        <v>56.751421391500003</v>
      </c>
      <c r="L1276" s="61">
        <v>0.41753457892123902</v>
      </c>
      <c r="M1276" s="59">
        <v>35.548117732599998</v>
      </c>
      <c r="N1276" s="60">
        <v>0.27456692551176698</v>
      </c>
      <c r="O1276" s="59">
        <v>36.512284219900003</v>
      </c>
      <c r="P1276" s="60">
        <v>0.24544194147494799</v>
      </c>
      <c r="Q1276" s="59">
        <v>14.032314619399999</v>
      </c>
      <c r="R1276" s="62">
        <v>0.13319463828234501</v>
      </c>
      <c r="S1276" s="59">
        <v>27.193066179700001</v>
      </c>
      <c r="T1276" s="62">
        <v>0.153127945743258</v>
      </c>
      <c r="U1276" s="59">
        <v>15.5642425177</v>
      </c>
      <c r="V1276" s="62">
        <v>0.165390736884407</v>
      </c>
      <c r="W1276" s="105"/>
      <c r="X1276" s="59">
        <v>59.669448560100001</v>
      </c>
      <c r="Y1276" s="60">
        <v>0.314633240121522</v>
      </c>
      <c r="Z1276" s="59">
        <v>82.020634653000101</v>
      </c>
      <c r="AA1276" s="60">
        <v>0.246286602273045</v>
      </c>
      <c r="AB1276" s="59">
        <v>113.2259706633</v>
      </c>
      <c r="AC1276" s="60">
        <v>0.28942991902099202</v>
      </c>
    </row>
    <row r="1277" spans="1:29" x14ac:dyDescent="0.3">
      <c r="A1277" s="56" t="s">
        <v>321</v>
      </c>
      <c r="B1277" s="57">
        <v>348.53771463419997</v>
      </c>
      <c r="C1277" s="58">
        <v>0.37570454344266702</v>
      </c>
      <c r="D1277" s="57">
        <v>167.38501337299999</v>
      </c>
      <c r="E1277" s="58">
        <v>0.42589597535056201</v>
      </c>
      <c r="F1277" s="57">
        <v>181.15270126120001</v>
      </c>
      <c r="G1277" s="58">
        <v>0.33881062159092701</v>
      </c>
      <c r="H1277" s="105"/>
      <c r="I1277" s="57">
        <v>24.378944949699999</v>
      </c>
      <c r="J1277" s="62">
        <v>0.17860330051231901</v>
      </c>
      <c r="K1277" s="57">
        <v>35.582573301300002</v>
      </c>
      <c r="L1277" s="58">
        <v>0.26179000271731701</v>
      </c>
      <c r="M1277" s="57">
        <v>47.699424445399998</v>
      </c>
      <c r="N1277" s="58">
        <v>0.36842131606433198</v>
      </c>
      <c r="O1277" s="57">
        <v>70.473697797900002</v>
      </c>
      <c r="P1277" s="61">
        <v>0.47373648567864601</v>
      </c>
      <c r="Q1277" s="57">
        <v>41.9557513114</v>
      </c>
      <c r="R1277" s="58">
        <v>0.39824371611936399</v>
      </c>
      <c r="S1277" s="57">
        <v>90.821374153000207</v>
      </c>
      <c r="T1277" s="61">
        <v>0.51142781625746403</v>
      </c>
      <c r="U1277" s="57">
        <v>37.625948675499998</v>
      </c>
      <c r="V1277" s="58">
        <v>0.39982564974420598</v>
      </c>
      <c r="W1277" s="105"/>
      <c r="X1277" s="57">
        <v>65.109257720500096</v>
      </c>
      <c r="Y1277" s="58">
        <v>0.34331701084642602</v>
      </c>
      <c r="Z1277" s="57">
        <v>114.2658083084</v>
      </c>
      <c r="AA1277" s="58">
        <v>0.34311045998751699</v>
      </c>
      <c r="AB1277" s="57">
        <v>161.57127359309999</v>
      </c>
      <c r="AC1277" s="58">
        <v>0.41301090516795202</v>
      </c>
    </row>
    <row r="1278" spans="1:29" x14ac:dyDescent="0.3">
      <c r="A1278" s="56" t="s">
        <v>322</v>
      </c>
      <c r="B1278" s="59">
        <v>151.0282569613</v>
      </c>
      <c r="C1278" s="60">
        <v>0.162800178993941</v>
      </c>
      <c r="D1278" s="59">
        <v>64.948426587599897</v>
      </c>
      <c r="E1278" s="60">
        <v>0.16525537699943299</v>
      </c>
      <c r="F1278" s="59">
        <v>86.079830373699906</v>
      </c>
      <c r="G1278" s="60">
        <v>0.160995450977586</v>
      </c>
      <c r="H1278" s="105"/>
      <c r="I1278" s="59">
        <v>30.776584632900001</v>
      </c>
      <c r="J1278" s="60">
        <v>0.22547323541990699</v>
      </c>
      <c r="K1278" s="59">
        <v>10.089459701999999</v>
      </c>
      <c r="L1278" s="60">
        <v>7.4230710084881399E-2</v>
      </c>
      <c r="M1278" s="59">
        <v>21.031896873299999</v>
      </c>
      <c r="N1278" s="60">
        <v>0.16244638620870699</v>
      </c>
      <c r="O1278" s="59">
        <v>17.9465107246</v>
      </c>
      <c r="P1278" s="60">
        <v>0.12063957457216699</v>
      </c>
      <c r="Q1278" s="59">
        <v>17.479676834300001</v>
      </c>
      <c r="R1278" s="60">
        <v>0.165916977803368</v>
      </c>
      <c r="S1278" s="59">
        <v>34.766471950300001</v>
      </c>
      <c r="T1278" s="60">
        <v>0.19577484919535301</v>
      </c>
      <c r="U1278" s="59">
        <v>18.937656243900001</v>
      </c>
      <c r="V1278" s="60">
        <v>0.20123773562897701</v>
      </c>
      <c r="W1278" s="105"/>
      <c r="X1278" s="59">
        <v>31.279681050000001</v>
      </c>
      <c r="Y1278" s="60">
        <v>0.16493578600473599</v>
      </c>
      <c r="Z1278" s="59">
        <v>69.182027171900103</v>
      </c>
      <c r="AA1278" s="60">
        <v>0.20773560802855301</v>
      </c>
      <c r="AB1278" s="59">
        <v>50.566548739399998</v>
      </c>
      <c r="AC1278" s="60">
        <v>0.129258967894717</v>
      </c>
    </row>
    <row r="1279" spans="1:29" x14ac:dyDescent="0.3">
      <c r="A1279" s="56" t="s">
        <v>323</v>
      </c>
      <c r="B1279" s="57">
        <v>102.7675899188</v>
      </c>
      <c r="C1279" s="58">
        <v>0.110777826415912</v>
      </c>
      <c r="D1279" s="57">
        <v>33.838044427500002</v>
      </c>
      <c r="E1279" s="58">
        <v>8.6097833043698294E-2</v>
      </c>
      <c r="F1279" s="57">
        <v>68.929545491300104</v>
      </c>
      <c r="G1279" s="58">
        <v>0.12891920457875899</v>
      </c>
      <c r="H1279" s="105"/>
      <c r="I1279" s="57">
        <v>7.1305609029000001</v>
      </c>
      <c r="J1279" s="58">
        <v>5.2239410458068798E-2</v>
      </c>
      <c r="K1279" s="57">
        <v>17.611082328399998</v>
      </c>
      <c r="L1279" s="58">
        <v>0.129569192524878</v>
      </c>
      <c r="M1279" s="57">
        <v>9.7562842455999998</v>
      </c>
      <c r="N1279" s="58">
        <v>7.5355690838074599E-2</v>
      </c>
      <c r="O1279" s="57">
        <v>18.561963547600001</v>
      </c>
      <c r="P1279" s="58">
        <v>0.12477675576996899</v>
      </c>
      <c r="Q1279" s="57">
        <v>19.645341056500001</v>
      </c>
      <c r="R1279" s="61">
        <v>0.186473448388638</v>
      </c>
      <c r="S1279" s="57">
        <v>17.4276373091</v>
      </c>
      <c r="T1279" s="58">
        <v>9.8137454697669393E-2</v>
      </c>
      <c r="U1279" s="57">
        <v>12.634720528700001</v>
      </c>
      <c r="V1279" s="58">
        <v>0.134260677073993</v>
      </c>
      <c r="W1279" s="105"/>
      <c r="X1279" s="57">
        <v>25.790144850899999</v>
      </c>
      <c r="Y1279" s="58">
        <v>0.13598980774003699</v>
      </c>
      <c r="Z1279" s="57">
        <v>45.589172260100099</v>
      </c>
      <c r="AA1279" s="58">
        <v>0.136892409865911</v>
      </c>
      <c r="AB1279" s="57">
        <v>31.3882728078</v>
      </c>
      <c r="AC1279" s="58">
        <v>8.0235172229042404E-2</v>
      </c>
    </row>
    <row r="1280" spans="1:29" x14ac:dyDescent="0.3">
      <c r="A1280" s="56" t="s">
        <v>312</v>
      </c>
      <c r="B1280" s="77">
        <v>7.8576975302090704</v>
      </c>
      <c r="C1280" s="77">
        <v>7.8576975302090704</v>
      </c>
      <c r="D1280" s="77">
        <v>7.8375198411746201</v>
      </c>
      <c r="E1280" s="77">
        <v>7.8375198411746201</v>
      </c>
      <c r="F1280" s="77">
        <v>7.8725294258950003</v>
      </c>
      <c r="G1280" s="77">
        <v>7.8725294258950003</v>
      </c>
      <c r="H1280" s="107"/>
      <c r="I1280" s="77">
        <v>7.7862680027263398</v>
      </c>
      <c r="J1280" s="77">
        <v>7.7862680027263398</v>
      </c>
      <c r="K1280" s="77">
        <v>7.5572190510800503</v>
      </c>
      <c r="L1280" s="77">
        <v>7.5572190510800503</v>
      </c>
      <c r="M1280" s="77">
        <v>7.6142118640107599</v>
      </c>
      <c r="N1280" s="77">
        <v>7.6142118640107599</v>
      </c>
      <c r="O1280" s="77">
        <v>7.9735112507064203</v>
      </c>
      <c r="P1280" s="77">
        <v>7.9735112507064203</v>
      </c>
      <c r="Q1280" s="77">
        <v>7.9511412594909201</v>
      </c>
      <c r="R1280" s="77">
        <v>7.9511412594909201</v>
      </c>
      <c r="S1280" s="77">
        <v>8.1130160425729603</v>
      </c>
      <c r="T1280" s="73">
        <v>8.1130160425729603</v>
      </c>
      <c r="U1280" s="77">
        <v>7.9607895327723996</v>
      </c>
      <c r="V1280" s="77">
        <v>7.9607895327723996</v>
      </c>
      <c r="W1280" s="107"/>
      <c r="X1280" s="77">
        <v>7.9577487549494696</v>
      </c>
      <c r="Y1280" s="77">
        <v>7.9577487549494696</v>
      </c>
      <c r="Z1280" s="77">
        <v>7.9846871835220004</v>
      </c>
      <c r="AA1280" s="77">
        <v>7.9846871835220004</v>
      </c>
      <c r="AB1280" s="77">
        <v>7.7153434901638196</v>
      </c>
      <c r="AC1280" s="77">
        <v>7.7153434901638196</v>
      </c>
    </row>
    <row r="1281" spans="1:29" x14ac:dyDescent="0.3">
      <c r="A1281" s="63" t="s">
        <v>1</v>
      </c>
    </row>
    <row r="1282" spans="1:29" x14ac:dyDescent="0.3">
      <c r="A1282" s="63" t="s">
        <v>1</v>
      </c>
    </row>
    <row r="1283" spans="1:29" x14ac:dyDescent="0.3">
      <c r="A1283" s="51" t="s">
        <v>324</v>
      </c>
    </row>
    <row r="1284" spans="1:29" x14ac:dyDescent="0.3">
      <c r="A1284" s="52" t="s">
        <v>1</v>
      </c>
    </row>
    <row r="1285" spans="1:29" x14ac:dyDescent="0.3">
      <c r="A1285" s="112" t="s">
        <v>1</v>
      </c>
      <c r="B1285" s="114" t="s">
        <v>502</v>
      </c>
      <c r="C1285" s="114" t="s">
        <v>1</v>
      </c>
      <c r="D1285" s="114" t="s">
        <v>346</v>
      </c>
      <c r="E1285" s="114" t="s">
        <v>1</v>
      </c>
      <c r="F1285" s="114" t="s">
        <v>347</v>
      </c>
      <c r="G1285" s="114" t="s">
        <v>1</v>
      </c>
      <c r="H1285" s="103"/>
      <c r="I1285" s="114" t="s">
        <v>350</v>
      </c>
      <c r="J1285" s="114" t="s">
        <v>1</v>
      </c>
      <c r="K1285" s="114" t="s">
        <v>351</v>
      </c>
      <c r="L1285" s="114" t="s">
        <v>1</v>
      </c>
      <c r="M1285" s="114" t="s">
        <v>352</v>
      </c>
      <c r="N1285" s="114" t="s">
        <v>1</v>
      </c>
      <c r="O1285" s="114" t="s">
        <v>353</v>
      </c>
      <c r="P1285" s="114" t="s">
        <v>1</v>
      </c>
      <c r="Q1285" s="114" t="s">
        <v>354</v>
      </c>
      <c r="R1285" s="114" t="s">
        <v>1</v>
      </c>
      <c r="S1285" s="114" t="s">
        <v>355</v>
      </c>
      <c r="T1285" s="114" t="s">
        <v>1</v>
      </c>
      <c r="U1285" s="114" t="s">
        <v>356</v>
      </c>
      <c r="V1285" s="114" t="s">
        <v>1</v>
      </c>
      <c r="W1285" s="103"/>
      <c r="X1285" s="114" t="s">
        <v>358</v>
      </c>
      <c r="Y1285" s="114" t="s">
        <v>1</v>
      </c>
      <c r="Z1285" s="114" t="s">
        <v>359</v>
      </c>
      <c r="AA1285" s="114" t="s">
        <v>1</v>
      </c>
      <c r="AB1285" s="114" t="s">
        <v>360</v>
      </c>
      <c r="AC1285" s="114" t="s">
        <v>1</v>
      </c>
    </row>
    <row r="1286" spans="1:29" x14ac:dyDescent="0.3">
      <c r="A1286" s="113" t="s">
        <v>1</v>
      </c>
      <c r="B1286" s="53" t="s">
        <v>14</v>
      </c>
      <c r="C1286" s="53" t="s">
        <v>15</v>
      </c>
      <c r="D1286" s="53" t="s">
        <v>14</v>
      </c>
      <c r="E1286" s="53" t="s">
        <v>15</v>
      </c>
      <c r="F1286" s="53" t="s">
        <v>14</v>
      </c>
      <c r="G1286" s="53" t="s">
        <v>15</v>
      </c>
      <c r="H1286" s="103"/>
      <c r="I1286" s="53" t="s">
        <v>14</v>
      </c>
      <c r="J1286" s="53" t="s">
        <v>15</v>
      </c>
      <c r="K1286" s="53" t="s">
        <v>14</v>
      </c>
      <c r="L1286" s="53" t="s">
        <v>15</v>
      </c>
      <c r="M1286" s="53" t="s">
        <v>14</v>
      </c>
      <c r="N1286" s="53" t="s">
        <v>15</v>
      </c>
      <c r="O1286" s="53" t="s">
        <v>14</v>
      </c>
      <c r="P1286" s="53" t="s">
        <v>15</v>
      </c>
      <c r="Q1286" s="53" t="s">
        <v>14</v>
      </c>
      <c r="R1286" s="53" t="s">
        <v>15</v>
      </c>
      <c r="S1286" s="53" t="s">
        <v>14</v>
      </c>
      <c r="T1286" s="53" t="s">
        <v>15</v>
      </c>
      <c r="U1286" s="53" t="s">
        <v>14</v>
      </c>
      <c r="V1286" s="53" t="s">
        <v>15</v>
      </c>
      <c r="W1286" s="103"/>
      <c r="X1286" s="53" t="s">
        <v>14</v>
      </c>
      <c r="Y1286" s="53" t="s">
        <v>15</v>
      </c>
      <c r="Z1286" s="53" t="s">
        <v>14</v>
      </c>
      <c r="AA1286" s="53" t="s">
        <v>15</v>
      </c>
      <c r="AB1286" s="53" t="s">
        <v>14</v>
      </c>
      <c r="AC1286" s="53" t="s">
        <v>15</v>
      </c>
    </row>
    <row r="1287" spans="1:29" x14ac:dyDescent="0.3">
      <c r="A1287" s="54" t="s">
        <v>16</v>
      </c>
      <c r="B1287" s="55">
        <v>927.69097610710003</v>
      </c>
      <c r="C1287" s="55">
        <v>927.69097610710003</v>
      </c>
      <c r="D1287" s="55">
        <v>393.01853753189999</v>
      </c>
      <c r="E1287" s="55">
        <v>393.01853753189999</v>
      </c>
      <c r="F1287" s="55">
        <v>534.67243857519998</v>
      </c>
      <c r="G1287" s="55">
        <v>534.67243857519998</v>
      </c>
      <c r="H1287" s="104"/>
      <c r="I1287" s="55">
        <v>136.497729212</v>
      </c>
      <c r="J1287" s="55">
        <v>136.497729212</v>
      </c>
      <c r="K1287" s="55">
        <v>135.9202908131</v>
      </c>
      <c r="L1287" s="55">
        <v>135.9202908131</v>
      </c>
      <c r="M1287" s="55">
        <v>129.4697737768</v>
      </c>
      <c r="N1287" s="55">
        <v>129.4697737768</v>
      </c>
      <c r="O1287" s="55">
        <v>148.76138935540001</v>
      </c>
      <c r="P1287" s="55">
        <v>148.76138935540001</v>
      </c>
      <c r="Q1287" s="55">
        <v>105.3519480991</v>
      </c>
      <c r="R1287" s="55">
        <v>105.3519480991</v>
      </c>
      <c r="S1287" s="55">
        <v>177.58395469690001</v>
      </c>
      <c r="T1287" s="55">
        <v>177.58395469690001</v>
      </c>
      <c r="U1287" s="55">
        <v>94.105890153800004</v>
      </c>
      <c r="V1287" s="55">
        <v>94.105890153800004</v>
      </c>
      <c r="W1287" s="104"/>
      <c r="X1287" s="55">
        <v>189.64763080040001</v>
      </c>
      <c r="Y1287" s="55">
        <v>189.64763080040001</v>
      </c>
      <c r="Z1287" s="55">
        <v>333.02921838219999</v>
      </c>
      <c r="AA1287" s="55">
        <v>333.02921838219999</v>
      </c>
      <c r="AB1287" s="55">
        <v>391.20340787949999</v>
      </c>
      <c r="AC1287" s="55">
        <v>391.20340787949999</v>
      </c>
    </row>
    <row r="1288" spans="1:29" x14ac:dyDescent="0.3">
      <c r="A1288" s="56" t="s">
        <v>325</v>
      </c>
      <c r="B1288" s="57">
        <v>16.435466011700001</v>
      </c>
      <c r="C1288" s="58">
        <v>1.7716531080930301E-2</v>
      </c>
      <c r="D1288" s="57">
        <v>4.3256588363000104</v>
      </c>
      <c r="E1288" s="58">
        <v>1.10062463299175E-2</v>
      </c>
      <c r="F1288" s="57">
        <v>12.1098071754</v>
      </c>
      <c r="G1288" s="58">
        <v>2.2649020786764899E-2</v>
      </c>
      <c r="H1288" s="105"/>
      <c r="I1288" s="57">
        <v>0</v>
      </c>
      <c r="J1288" s="58">
        <v>0</v>
      </c>
      <c r="K1288" s="57">
        <v>2.8817076617000001</v>
      </c>
      <c r="L1288" s="58">
        <v>2.1201453031486999E-2</v>
      </c>
      <c r="M1288" s="57">
        <v>5.5465640250000003</v>
      </c>
      <c r="N1288" s="61">
        <v>4.2840609535334702E-2</v>
      </c>
      <c r="O1288" s="57">
        <v>3.7047972344</v>
      </c>
      <c r="P1288" s="58">
        <v>2.49042930457514E-2</v>
      </c>
      <c r="Q1288" s="57">
        <v>2.9213368591000002</v>
      </c>
      <c r="R1288" s="58">
        <v>2.7729310295733899E-2</v>
      </c>
      <c r="S1288" s="57">
        <v>0.66485655770000196</v>
      </c>
      <c r="T1288" s="58">
        <v>3.74389994205713E-3</v>
      </c>
      <c r="U1288" s="57">
        <v>0.71620367380000005</v>
      </c>
      <c r="V1288" s="58">
        <v>7.6106147301671298E-3</v>
      </c>
      <c r="W1288" s="105"/>
      <c r="X1288" s="57">
        <v>2.5528903478</v>
      </c>
      <c r="Y1288" s="58">
        <v>1.34612298451904E-2</v>
      </c>
      <c r="Z1288" s="57">
        <v>7.3473147673000199</v>
      </c>
      <c r="AA1288" s="58">
        <v>2.20620725202192E-2</v>
      </c>
      <c r="AB1288" s="57">
        <v>6.5352608966000103</v>
      </c>
      <c r="AC1288" s="58">
        <v>1.6705531610841699E-2</v>
      </c>
    </row>
    <row r="1289" spans="1:29" x14ac:dyDescent="0.3">
      <c r="A1289" s="56" t="s">
        <v>326</v>
      </c>
      <c r="B1289" s="59">
        <v>105.79897880830001</v>
      </c>
      <c r="C1289" s="60">
        <v>0.114045497405039</v>
      </c>
      <c r="D1289" s="59">
        <v>54.445079145100102</v>
      </c>
      <c r="E1289" s="60">
        <v>0.13853056267271099</v>
      </c>
      <c r="F1289" s="59">
        <v>51.353899663200004</v>
      </c>
      <c r="G1289" s="60">
        <v>9.6047403902187897E-2</v>
      </c>
      <c r="H1289" s="105"/>
      <c r="I1289" s="59">
        <v>19.557149957899998</v>
      </c>
      <c r="J1289" s="60">
        <v>0.14327820741636699</v>
      </c>
      <c r="K1289" s="59">
        <v>28.098712770199999</v>
      </c>
      <c r="L1289" s="61">
        <v>0.20672934557532499</v>
      </c>
      <c r="M1289" s="59">
        <v>12.245661305800001</v>
      </c>
      <c r="N1289" s="60">
        <v>9.4583167550064406E-2</v>
      </c>
      <c r="O1289" s="59">
        <v>9.3108976052999708</v>
      </c>
      <c r="P1289" s="62">
        <v>6.2589477320998205E-2</v>
      </c>
      <c r="Q1289" s="59">
        <v>10.1756134095</v>
      </c>
      <c r="R1289" s="60">
        <v>9.6586855707008298E-2</v>
      </c>
      <c r="S1289" s="59">
        <v>12.3161948887</v>
      </c>
      <c r="T1289" s="60">
        <v>6.9354210011378897E-2</v>
      </c>
      <c r="U1289" s="59">
        <v>14.0947488709</v>
      </c>
      <c r="V1289" s="60">
        <v>0.149775416266341</v>
      </c>
      <c r="W1289" s="105"/>
      <c r="X1289" s="59">
        <v>4.6455201830000004</v>
      </c>
      <c r="Y1289" s="62">
        <v>2.4495535026690201E-2</v>
      </c>
      <c r="Z1289" s="59">
        <v>47.598077652699899</v>
      </c>
      <c r="AA1289" s="60">
        <v>0.14292462950825599</v>
      </c>
      <c r="AB1289" s="59">
        <v>52.233068450699903</v>
      </c>
      <c r="AC1289" s="60">
        <v>0.133518950496436</v>
      </c>
    </row>
    <row r="1290" spans="1:29" x14ac:dyDescent="0.3">
      <c r="A1290" s="56" t="s">
        <v>327</v>
      </c>
      <c r="B1290" s="57">
        <v>335.6693409499</v>
      </c>
      <c r="C1290" s="58">
        <v>0.36183314228028801</v>
      </c>
      <c r="D1290" s="57">
        <v>136.80753648589999</v>
      </c>
      <c r="E1290" s="58">
        <v>0.34809436049768</v>
      </c>
      <c r="F1290" s="57">
        <v>198.86180446399899</v>
      </c>
      <c r="G1290" s="58">
        <v>0.37193202812908899</v>
      </c>
      <c r="H1290" s="105"/>
      <c r="I1290" s="57">
        <v>66.656167632399999</v>
      </c>
      <c r="J1290" s="58">
        <v>0.48833169619161698</v>
      </c>
      <c r="K1290" s="57">
        <v>48.253350462</v>
      </c>
      <c r="L1290" s="58">
        <v>0.355012119039326</v>
      </c>
      <c r="M1290" s="57">
        <v>54.206854065500004</v>
      </c>
      <c r="N1290" s="58">
        <v>0.41868346938606799</v>
      </c>
      <c r="O1290" s="57">
        <v>50.121979498400002</v>
      </c>
      <c r="P1290" s="58">
        <v>0.33692868637207701</v>
      </c>
      <c r="Q1290" s="57">
        <v>29.886338936600001</v>
      </c>
      <c r="R1290" s="62">
        <v>0.28368093306150599</v>
      </c>
      <c r="S1290" s="57">
        <v>61.459078236400003</v>
      </c>
      <c r="T1290" s="58">
        <v>0.34608463552519803</v>
      </c>
      <c r="U1290" s="57">
        <v>25.085572118599998</v>
      </c>
      <c r="V1290" s="62">
        <v>0.26656750260373602</v>
      </c>
      <c r="W1290" s="105"/>
      <c r="X1290" s="57">
        <v>81.699871524600198</v>
      </c>
      <c r="Y1290" s="58">
        <v>0.430798271403598</v>
      </c>
      <c r="Z1290" s="57">
        <v>103.47460968599999</v>
      </c>
      <c r="AA1290" s="58">
        <v>0.310707301265223</v>
      </c>
      <c r="AB1290" s="57">
        <v>145.41335841840001</v>
      </c>
      <c r="AC1290" s="58">
        <v>0.371707800825679</v>
      </c>
    </row>
    <row r="1291" spans="1:29" x14ac:dyDescent="0.3">
      <c r="A1291" s="56" t="s">
        <v>328</v>
      </c>
      <c r="B1291" s="59">
        <v>297.3491120507</v>
      </c>
      <c r="C1291" s="60">
        <v>0.32052603691207199</v>
      </c>
      <c r="D1291" s="59">
        <v>118.9216446633</v>
      </c>
      <c r="E1291" s="60">
        <v>0.30258533200523002</v>
      </c>
      <c r="F1291" s="59">
        <v>178.42746738739999</v>
      </c>
      <c r="G1291" s="60">
        <v>0.33371360577866199</v>
      </c>
      <c r="H1291" s="105"/>
      <c r="I1291" s="59">
        <v>35.9005693585</v>
      </c>
      <c r="J1291" s="60">
        <v>0.26301220954922599</v>
      </c>
      <c r="K1291" s="59">
        <v>45.332835207800002</v>
      </c>
      <c r="L1291" s="60">
        <v>0.33352514872217198</v>
      </c>
      <c r="M1291" s="59">
        <v>33.942874809199999</v>
      </c>
      <c r="N1291" s="60">
        <v>0.26216833334177297</v>
      </c>
      <c r="O1291" s="59">
        <v>59.467427601799997</v>
      </c>
      <c r="P1291" s="61">
        <v>0.39975041816615903</v>
      </c>
      <c r="Q1291" s="59">
        <v>34.660711429099898</v>
      </c>
      <c r="R1291" s="60">
        <v>0.32899924542919901</v>
      </c>
      <c r="S1291" s="59">
        <v>57.391492251500203</v>
      </c>
      <c r="T1291" s="60">
        <v>0.32317949191668599</v>
      </c>
      <c r="U1291" s="59">
        <v>30.6532013928</v>
      </c>
      <c r="V1291" s="60">
        <v>0.32573095416984599</v>
      </c>
      <c r="W1291" s="105"/>
      <c r="X1291" s="59">
        <v>59.438785872799997</v>
      </c>
      <c r="Y1291" s="60">
        <v>0.31341697031458299</v>
      </c>
      <c r="Z1291" s="59">
        <v>100.954185657</v>
      </c>
      <c r="AA1291" s="60">
        <v>0.30313912439100199</v>
      </c>
      <c r="AB1291" s="59">
        <v>129.5492353187</v>
      </c>
      <c r="AC1291" s="60">
        <v>0.33115569217792801</v>
      </c>
    </row>
    <row r="1292" spans="1:29" x14ac:dyDescent="0.3">
      <c r="A1292" s="56" t="s">
        <v>329</v>
      </c>
      <c r="B1292" s="57">
        <v>172.4380782865</v>
      </c>
      <c r="C1292" s="58">
        <v>0.18587879232167101</v>
      </c>
      <c r="D1292" s="57">
        <v>78.518618401300103</v>
      </c>
      <c r="E1292" s="58">
        <v>0.199783498494462</v>
      </c>
      <c r="F1292" s="57">
        <v>93.919459885200098</v>
      </c>
      <c r="G1292" s="58">
        <v>0.17565794140329599</v>
      </c>
      <c r="H1292" s="105"/>
      <c r="I1292" s="57">
        <v>14.3838422632</v>
      </c>
      <c r="J1292" s="58">
        <v>0.10537788684279099</v>
      </c>
      <c r="K1292" s="57">
        <v>11.3536847114</v>
      </c>
      <c r="L1292" s="58">
        <v>8.3531933631690897E-2</v>
      </c>
      <c r="M1292" s="57">
        <v>23.5278195713</v>
      </c>
      <c r="N1292" s="58">
        <v>0.18172442018675999</v>
      </c>
      <c r="O1292" s="57">
        <v>26.1562874155</v>
      </c>
      <c r="P1292" s="58">
        <v>0.175827125095014</v>
      </c>
      <c r="Q1292" s="57">
        <v>27.7079474648</v>
      </c>
      <c r="R1292" s="61">
        <v>0.26300365550655402</v>
      </c>
      <c r="S1292" s="57">
        <v>45.752332762599998</v>
      </c>
      <c r="T1292" s="61">
        <v>0.25763776260467902</v>
      </c>
      <c r="U1292" s="57">
        <v>23.556164097700002</v>
      </c>
      <c r="V1292" s="58">
        <v>0.250315512229909</v>
      </c>
      <c r="W1292" s="105"/>
      <c r="X1292" s="57">
        <v>41.310562872200002</v>
      </c>
      <c r="Y1292" s="58">
        <v>0.217827993409939</v>
      </c>
      <c r="Z1292" s="57">
        <v>73.655030619200005</v>
      </c>
      <c r="AA1292" s="58">
        <v>0.221166872315299</v>
      </c>
      <c r="AB1292" s="57">
        <v>57.472484795100101</v>
      </c>
      <c r="AC1292" s="58">
        <v>0.14691202488911601</v>
      </c>
    </row>
    <row r="1293" spans="1:29" x14ac:dyDescent="0.3">
      <c r="A1293" s="56" t="s">
        <v>330</v>
      </c>
      <c r="B1293" s="59">
        <v>122.23444481999999</v>
      </c>
      <c r="C1293" s="60">
        <v>0.13176202848596899</v>
      </c>
      <c r="D1293" s="59">
        <v>58.770737981400003</v>
      </c>
      <c r="E1293" s="60">
        <v>0.149536809002628</v>
      </c>
      <c r="F1293" s="59">
        <v>63.463706838600103</v>
      </c>
      <c r="G1293" s="60">
        <v>0.118696424688953</v>
      </c>
      <c r="H1293" s="105"/>
      <c r="I1293" s="59">
        <v>19.557149957899998</v>
      </c>
      <c r="J1293" s="60">
        <v>0.14327820741636699</v>
      </c>
      <c r="K1293" s="59">
        <v>30.980420431900001</v>
      </c>
      <c r="L1293" s="61">
        <v>0.22793079860681201</v>
      </c>
      <c r="M1293" s="59">
        <v>17.792225330800001</v>
      </c>
      <c r="N1293" s="60">
        <v>0.13742377708539899</v>
      </c>
      <c r="O1293" s="59">
        <v>13.0156948397</v>
      </c>
      <c r="P1293" s="60">
        <v>8.7493770366749601E-2</v>
      </c>
      <c r="Q1293" s="59">
        <v>13.096950268600001</v>
      </c>
      <c r="R1293" s="60">
        <v>0.12431616600274201</v>
      </c>
      <c r="S1293" s="59">
        <v>12.9810514464</v>
      </c>
      <c r="T1293" s="62">
        <v>7.3098109953436005E-2</v>
      </c>
      <c r="U1293" s="59">
        <v>14.810952544699999</v>
      </c>
      <c r="V1293" s="60">
        <v>0.157386030996509</v>
      </c>
      <c r="W1293" s="105"/>
      <c r="X1293" s="59">
        <v>7.1984105308000004</v>
      </c>
      <c r="Y1293" s="62">
        <v>3.7956764871880599E-2</v>
      </c>
      <c r="Z1293" s="59">
        <v>54.945392420000097</v>
      </c>
      <c r="AA1293" s="60">
        <v>0.16498670202847501</v>
      </c>
      <c r="AB1293" s="59">
        <v>58.768329347300003</v>
      </c>
      <c r="AC1293" s="60">
        <v>0.15022448210727801</v>
      </c>
    </row>
    <row r="1294" spans="1:29" x14ac:dyDescent="0.3">
      <c r="A1294" s="56" t="s">
        <v>331</v>
      </c>
      <c r="B1294" s="57">
        <v>469.7871903372</v>
      </c>
      <c r="C1294" s="58">
        <v>0.50640482923374297</v>
      </c>
      <c r="D1294" s="57">
        <v>197.4402630646</v>
      </c>
      <c r="E1294" s="58">
        <v>0.50236883049969205</v>
      </c>
      <c r="F1294" s="57">
        <v>272.34692727260102</v>
      </c>
      <c r="G1294" s="58">
        <v>0.50937154718195798</v>
      </c>
      <c r="H1294" s="105"/>
      <c r="I1294" s="57">
        <v>50.284411621700002</v>
      </c>
      <c r="J1294" s="58">
        <v>0.36839009639201598</v>
      </c>
      <c r="K1294" s="57">
        <v>56.686519919200002</v>
      </c>
      <c r="L1294" s="58">
        <v>0.41705708235386302</v>
      </c>
      <c r="M1294" s="57">
        <v>57.4706943804999</v>
      </c>
      <c r="N1294" s="58">
        <v>0.44389275352853302</v>
      </c>
      <c r="O1294" s="57">
        <v>85.623715017300199</v>
      </c>
      <c r="P1294" s="58">
        <v>0.57557754326117305</v>
      </c>
      <c r="Q1294" s="57">
        <v>62.368658893899998</v>
      </c>
      <c r="R1294" s="61">
        <v>0.59200290093575203</v>
      </c>
      <c r="S1294" s="57">
        <v>103.1438250141</v>
      </c>
      <c r="T1294" s="58">
        <v>0.58081725452136601</v>
      </c>
      <c r="U1294" s="57">
        <v>54.209365490499998</v>
      </c>
      <c r="V1294" s="58">
        <v>0.57604646639975499</v>
      </c>
      <c r="W1294" s="105"/>
      <c r="X1294" s="57">
        <v>100.74934874500001</v>
      </c>
      <c r="Y1294" s="58">
        <v>0.53124496372452201</v>
      </c>
      <c r="Z1294" s="57">
        <v>174.60921627619999</v>
      </c>
      <c r="AA1294" s="58">
        <v>0.52430599670630196</v>
      </c>
      <c r="AB1294" s="57">
        <v>187.0217201138</v>
      </c>
      <c r="AC1294" s="58">
        <v>0.47806771706704299</v>
      </c>
    </row>
    <row r="1295" spans="1:29" x14ac:dyDescent="0.3">
      <c r="A1295" s="63" t="s">
        <v>1</v>
      </c>
    </row>
    <row r="1296" spans="1:29" x14ac:dyDescent="0.3">
      <c r="A1296" s="63" t="s">
        <v>1</v>
      </c>
    </row>
    <row r="1297" spans="1:29" x14ac:dyDescent="0.3">
      <c r="A1297" s="51" t="s">
        <v>473</v>
      </c>
    </row>
    <row r="1298" spans="1:29" x14ac:dyDescent="0.3">
      <c r="A1298" s="52" t="s">
        <v>1</v>
      </c>
    </row>
    <row r="1299" spans="1:29" x14ac:dyDescent="0.3">
      <c r="A1299" s="112" t="s">
        <v>1</v>
      </c>
      <c r="B1299" s="114" t="s">
        <v>502</v>
      </c>
      <c r="C1299" s="114" t="s">
        <v>1</v>
      </c>
      <c r="D1299" s="114" t="s">
        <v>346</v>
      </c>
      <c r="E1299" s="114" t="s">
        <v>1</v>
      </c>
      <c r="F1299" s="114" t="s">
        <v>347</v>
      </c>
      <c r="G1299" s="114" t="s">
        <v>1</v>
      </c>
      <c r="H1299" s="103"/>
      <c r="I1299" s="114" t="s">
        <v>350</v>
      </c>
      <c r="J1299" s="114" t="s">
        <v>1</v>
      </c>
      <c r="K1299" s="114" t="s">
        <v>351</v>
      </c>
      <c r="L1299" s="114" t="s">
        <v>1</v>
      </c>
      <c r="M1299" s="114" t="s">
        <v>352</v>
      </c>
      <c r="N1299" s="114" t="s">
        <v>1</v>
      </c>
      <c r="O1299" s="114" t="s">
        <v>353</v>
      </c>
      <c r="P1299" s="114" t="s">
        <v>1</v>
      </c>
      <c r="Q1299" s="114" t="s">
        <v>354</v>
      </c>
      <c r="R1299" s="114" t="s">
        <v>1</v>
      </c>
      <c r="S1299" s="114" t="s">
        <v>355</v>
      </c>
      <c r="T1299" s="114" t="s">
        <v>1</v>
      </c>
      <c r="U1299" s="114" t="s">
        <v>356</v>
      </c>
      <c r="V1299" s="114" t="s">
        <v>1</v>
      </c>
      <c r="W1299" s="103"/>
      <c r="X1299" s="114" t="s">
        <v>358</v>
      </c>
      <c r="Y1299" s="114" t="s">
        <v>1</v>
      </c>
      <c r="Z1299" s="114" t="s">
        <v>359</v>
      </c>
      <c r="AA1299" s="114" t="s">
        <v>1</v>
      </c>
      <c r="AB1299" s="114" t="s">
        <v>360</v>
      </c>
      <c r="AC1299" s="114" t="s">
        <v>1</v>
      </c>
    </row>
    <row r="1300" spans="1:29" x14ac:dyDescent="0.3">
      <c r="A1300" s="113" t="s">
        <v>1</v>
      </c>
      <c r="B1300" s="53" t="s">
        <v>14</v>
      </c>
      <c r="C1300" s="53" t="s">
        <v>15</v>
      </c>
      <c r="D1300" s="53" t="s">
        <v>14</v>
      </c>
      <c r="E1300" s="53" t="s">
        <v>15</v>
      </c>
      <c r="F1300" s="53" t="s">
        <v>14</v>
      </c>
      <c r="G1300" s="53" t="s">
        <v>15</v>
      </c>
      <c r="H1300" s="103"/>
      <c r="I1300" s="53" t="s">
        <v>14</v>
      </c>
      <c r="J1300" s="53" t="s">
        <v>15</v>
      </c>
      <c r="K1300" s="53" t="s">
        <v>14</v>
      </c>
      <c r="L1300" s="53" t="s">
        <v>15</v>
      </c>
      <c r="M1300" s="53" t="s">
        <v>14</v>
      </c>
      <c r="N1300" s="53" t="s">
        <v>15</v>
      </c>
      <c r="O1300" s="53" t="s">
        <v>14</v>
      </c>
      <c r="P1300" s="53" t="s">
        <v>15</v>
      </c>
      <c r="Q1300" s="53" t="s">
        <v>14</v>
      </c>
      <c r="R1300" s="53" t="s">
        <v>15</v>
      </c>
      <c r="S1300" s="53" t="s">
        <v>14</v>
      </c>
      <c r="T1300" s="53" t="s">
        <v>15</v>
      </c>
      <c r="U1300" s="53" t="s">
        <v>14</v>
      </c>
      <c r="V1300" s="53" t="s">
        <v>15</v>
      </c>
      <c r="W1300" s="103"/>
      <c r="X1300" s="53" t="s">
        <v>14</v>
      </c>
      <c r="Y1300" s="53" t="s">
        <v>15</v>
      </c>
      <c r="Z1300" s="53" t="s">
        <v>14</v>
      </c>
      <c r="AA1300" s="53" t="s">
        <v>15</v>
      </c>
      <c r="AB1300" s="53" t="s">
        <v>14</v>
      </c>
      <c r="AC1300" s="53" t="s">
        <v>15</v>
      </c>
    </row>
    <row r="1301" spans="1:29" x14ac:dyDescent="0.3">
      <c r="A1301" s="54" t="s">
        <v>16</v>
      </c>
      <c r="B1301" s="55">
        <v>927.69097610710003</v>
      </c>
      <c r="C1301" s="55">
        <v>927.69097610710003</v>
      </c>
      <c r="D1301" s="55">
        <v>393.01853753189999</v>
      </c>
      <c r="E1301" s="55">
        <v>393.01853753189999</v>
      </c>
      <c r="F1301" s="55">
        <v>534.67243857519998</v>
      </c>
      <c r="G1301" s="55">
        <v>534.67243857519998</v>
      </c>
      <c r="H1301" s="104"/>
      <c r="I1301" s="55">
        <v>136.497729212</v>
      </c>
      <c r="J1301" s="55">
        <v>136.497729212</v>
      </c>
      <c r="K1301" s="55">
        <v>135.9202908131</v>
      </c>
      <c r="L1301" s="55">
        <v>135.9202908131</v>
      </c>
      <c r="M1301" s="55">
        <v>129.4697737768</v>
      </c>
      <c r="N1301" s="55">
        <v>129.4697737768</v>
      </c>
      <c r="O1301" s="55">
        <v>148.76138935540001</v>
      </c>
      <c r="P1301" s="55">
        <v>148.76138935540001</v>
      </c>
      <c r="Q1301" s="55">
        <v>105.3519480991</v>
      </c>
      <c r="R1301" s="55">
        <v>105.3519480991</v>
      </c>
      <c r="S1301" s="55">
        <v>177.58395469690001</v>
      </c>
      <c r="T1301" s="55">
        <v>177.58395469690001</v>
      </c>
      <c r="U1301" s="55">
        <v>94.105890153800004</v>
      </c>
      <c r="V1301" s="55">
        <v>94.105890153800004</v>
      </c>
      <c r="W1301" s="104"/>
      <c r="X1301" s="55">
        <v>189.64763080040001</v>
      </c>
      <c r="Y1301" s="55">
        <v>189.64763080040001</v>
      </c>
      <c r="Z1301" s="55">
        <v>333.02921838219999</v>
      </c>
      <c r="AA1301" s="55">
        <v>333.02921838219999</v>
      </c>
      <c r="AB1301" s="55">
        <v>391.20340787949999</v>
      </c>
      <c r="AC1301" s="55">
        <v>391.20340787949999</v>
      </c>
    </row>
    <row r="1302" spans="1:29" x14ac:dyDescent="0.3">
      <c r="A1302" s="56" t="s">
        <v>332</v>
      </c>
      <c r="B1302" s="57">
        <v>0</v>
      </c>
      <c r="C1302" s="58">
        <v>0</v>
      </c>
      <c r="D1302" s="57">
        <v>0</v>
      </c>
      <c r="E1302" s="58">
        <v>0</v>
      </c>
      <c r="F1302" s="57">
        <v>0</v>
      </c>
      <c r="G1302" s="58">
        <v>0</v>
      </c>
      <c r="H1302" s="105"/>
      <c r="I1302" s="57">
        <v>0</v>
      </c>
      <c r="J1302" s="58">
        <v>0</v>
      </c>
      <c r="K1302" s="57">
        <v>0</v>
      </c>
      <c r="L1302" s="58">
        <v>0</v>
      </c>
      <c r="M1302" s="57">
        <v>0</v>
      </c>
      <c r="N1302" s="58">
        <v>0</v>
      </c>
      <c r="O1302" s="57">
        <v>0</v>
      </c>
      <c r="P1302" s="58">
        <v>0</v>
      </c>
      <c r="Q1302" s="57">
        <v>0</v>
      </c>
      <c r="R1302" s="58">
        <v>0</v>
      </c>
      <c r="S1302" s="57">
        <v>0</v>
      </c>
      <c r="T1302" s="58">
        <v>0</v>
      </c>
      <c r="U1302" s="57">
        <v>0</v>
      </c>
      <c r="V1302" s="58">
        <v>0</v>
      </c>
      <c r="W1302" s="105"/>
      <c r="X1302" s="57">
        <v>0</v>
      </c>
      <c r="Y1302" s="58">
        <v>0</v>
      </c>
      <c r="Z1302" s="57">
        <v>0</v>
      </c>
      <c r="AA1302" s="58">
        <v>0</v>
      </c>
      <c r="AB1302" s="57">
        <v>0</v>
      </c>
      <c r="AC1302" s="58">
        <v>0</v>
      </c>
    </row>
    <row r="1303" spans="1:29" x14ac:dyDescent="0.3">
      <c r="A1303" s="56" t="s">
        <v>333</v>
      </c>
      <c r="B1303" s="59">
        <v>7.1083818056999997</v>
      </c>
      <c r="C1303" s="60">
        <v>7.66244578073739E-3</v>
      </c>
      <c r="D1303" s="59">
        <v>1.2020345077000001</v>
      </c>
      <c r="E1303" s="60">
        <v>3.05846771312265E-3</v>
      </c>
      <c r="F1303" s="59">
        <v>5.9063472979999903</v>
      </c>
      <c r="G1303" s="60">
        <v>1.10466649706861E-2</v>
      </c>
      <c r="H1303" s="105"/>
      <c r="I1303" s="59">
        <v>0</v>
      </c>
      <c r="J1303" s="60">
        <v>0</v>
      </c>
      <c r="K1303" s="59">
        <v>4.7510523341999997</v>
      </c>
      <c r="L1303" s="61">
        <v>3.4954695180376201E-2</v>
      </c>
      <c r="M1303" s="59">
        <v>0.605314939</v>
      </c>
      <c r="N1303" s="60">
        <v>4.6753378903985404E-3</v>
      </c>
      <c r="O1303" s="59">
        <v>0.54998002479999997</v>
      </c>
      <c r="P1303" s="60">
        <v>3.6970616312682102E-3</v>
      </c>
      <c r="Q1303" s="59">
        <v>1.2020345077000001</v>
      </c>
      <c r="R1303" s="60">
        <v>1.14097036589138E-2</v>
      </c>
      <c r="S1303" s="59">
        <v>0</v>
      </c>
      <c r="T1303" s="60">
        <v>0</v>
      </c>
      <c r="U1303" s="59">
        <v>0</v>
      </c>
      <c r="V1303" s="60">
        <v>0</v>
      </c>
      <c r="W1303" s="105"/>
      <c r="X1303" s="59">
        <v>0</v>
      </c>
      <c r="Y1303" s="60">
        <v>0</v>
      </c>
      <c r="Z1303" s="59">
        <v>0.54998002479999997</v>
      </c>
      <c r="AA1303" s="60">
        <v>1.65144676335521E-3</v>
      </c>
      <c r="AB1303" s="59">
        <v>6.5584017808999997</v>
      </c>
      <c r="AC1303" s="60">
        <v>1.6764684685262599E-2</v>
      </c>
    </row>
    <row r="1304" spans="1:29" x14ac:dyDescent="0.3">
      <c r="A1304" s="56" t="s">
        <v>334</v>
      </c>
      <c r="B1304" s="57">
        <v>56.852290504000003</v>
      </c>
      <c r="C1304" s="58">
        <v>6.1283651526471798E-2</v>
      </c>
      <c r="D1304" s="57">
        <v>18.973785517500001</v>
      </c>
      <c r="E1304" s="58">
        <v>4.8277075266354198E-2</v>
      </c>
      <c r="F1304" s="57">
        <v>37.878504986499898</v>
      </c>
      <c r="G1304" s="58">
        <v>7.0844319350814103E-2</v>
      </c>
      <c r="H1304" s="105"/>
      <c r="I1304" s="57">
        <v>3.6812397259999998</v>
      </c>
      <c r="J1304" s="58">
        <v>2.6969237856569201E-2</v>
      </c>
      <c r="K1304" s="57">
        <v>14.8286683978</v>
      </c>
      <c r="L1304" s="58">
        <v>0.10909826861826299</v>
      </c>
      <c r="M1304" s="57">
        <v>6.8474915775999996</v>
      </c>
      <c r="N1304" s="58">
        <v>5.2888727444637101E-2</v>
      </c>
      <c r="O1304" s="57">
        <v>9.43313327360001</v>
      </c>
      <c r="P1304" s="58">
        <v>6.3411166798554602E-2</v>
      </c>
      <c r="Q1304" s="57">
        <v>5.5734647916000002</v>
      </c>
      <c r="R1304" s="58">
        <v>5.2903291226824599E-2</v>
      </c>
      <c r="S1304" s="57">
        <v>8.1074912991000296</v>
      </c>
      <c r="T1304" s="58">
        <v>4.5654413502266303E-2</v>
      </c>
      <c r="U1304" s="57">
        <v>8.3808014383000007</v>
      </c>
      <c r="V1304" s="58">
        <v>8.9057140043019803E-2</v>
      </c>
      <c r="W1304" s="105"/>
      <c r="X1304" s="57">
        <v>7.0735781173000101</v>
      </c>
      <c r="Y1304" s="58">
        <v>3.7298531426131001E-2</v>
      </c>
      <c r="Z1304" s="57">
        <v>12.0275365179</v>
      </c>
      <c r="AA1304" s="58">
        <v>3.6115559398444803E-2</v>
      </c>
      <c r="AB1304" s="57">
        <v>33.918989655599901</v>
      </c>
      <c r="AC1304" s="58">
        <v>8.6704228471465306E-2</v>
      </c>
    </row>
    <row r="1305" spans="1:29" x14ac:dyDescent="0.3">
      <c r="A1305" s="56" t="s">
        <v>335</v>
      </c>
      <c r="B1305" s="59">
        <v>498.50955661979998</v>
      </c>
      <c r="C1305" s="60">
        <v>0.53736596502394796</v>
      </c>
      <c r="D1305" s="59">
        <v>225.3056085842</v>
      </c>
      <c r="E1305" s="60">
        <v>0.57326967322988598</v>
      </c>
      <c r="F1305" s="59">
        <v>273.20394803559901</v>
      </c>
      <c r="G1305" s="60">
        <v>0.51097443654218699</v>
      </c>
      <c r="H1305" s="105"/>
      <c r="I1305" s="59">
        <v>82.402425813899697</v>
      </c>
      <c r="J1305" s="60">
        <v>0.60369081807886704</v>
      </c>
      <c r="K1305" s="59">
        <v>75.710804138700297</v>
      </c>
      <c r="L1305" s="60">
        <v>0.55702355907115997</v>
      </c>
      <c r="M1305" s="59">
        <v>87.072045905800195</v>
      </c>
      <c r="N1305" s="61">
        <v>0.67252798368141298</v>
      </c>
      <c r="O1305" s="59">
        <v>75.046263717999807</v>
      </c>
      <c r="P1305" s="60">
        <v>0.50447407114967102</v>
      </c>
      <c r="Q1305" s="59">
        <v>51.212000024699996</v>
      </c>
      <c r="R1305" s="60">
        <v>0.48610396816323798</v>
      </c>
      <c r="S1305" s="59">
        <v>78.806100774499797</v>
      </c>
      <c r="T1305" s="62">
        <v>0.44376813721153002</v>
      </c>
      <c r="U1305" s="59">
        <v>48.259916244199999</v>
      </c>
      <c r="V1305" s="60">
        <v>0.51282567079836805</v>
      </c>
      <c r="W1305" s="105"/>
      <c r="X1305" s="59">
        <v>102.51038334659999</v>
      </c>
      <c r="Y1305" s="60">
        <v>0.54053078814620104</v>
      </c>
      <c r="Z1305" s="59">
        <v>177.3494169482</v>
      </c>
      <c r="AA1305" s="60">
        <v>0.53253410559509995</v>
      </c>
      <c r="AB1305" s="59">
        <v>213.75272481409999</v>
      </c>
      <c r="AC1305" s="60">
        <v>0.54639791093011403</v>
      </c>
    </row>
    <row r="1306" spans="1:29" x14ac:dyDescent="0.3">
      <c r="A1306" s="56" t="s">
        <v>336</v>
      </c>
      <c r="B1306" s="57">
        <v>346.23464853500002</v>
      </c>
      <c r="C1306" s="58">
        <v>0.373221964482091</v>
      </c>
      <c r="D1306" s="57">
        <v>132.28598680580001</v>
      </c>
      <c r="E1306" s="58">
        <v>0.33658968769396203</v>
      </c>
      <c r="F1306" s="57">
        <v>213.94866172920001</v>
      </c>
      <c r="G1306" s="58">
        <v>0.40014903760390602</v>
      </c>
      <c r="H1306" s="105"/>
      <c r="I1306" s="57">
        <v>44.805488396199998</v>
      </c>
      <c r="J1306" s="58">
        <v>0.32825079695363202</v>
      </c>
      <c r="K1306" s="57">
        <v>36.389733516500002</v>
      </c>
      <c r="L1306" s="58">
        <v>0.26772848482599598</v>
      </c>
      <c r="M1306" s="57">
        <v>32.981349164400001</v>
      </c>
      <c r="N1306" s="62">
        <v>0.25474169145655801</v>
      </c>
      <c r="O1306" s="57">
        <v>62.4905892381</v>
      </c>
      <c r="P1306" s="58">
        <v>0.42007263785904903</v>
      </c>
      <c r="Q1306" s="57">
        <v>46.216185603699898</v>
      </c>
      <c r="R1306" s="58">
        <v>0.43868373046340298</v>
      </c>
      <c r="S1306" s="57">
        <v>87.359319915499697</v>
      </c>
      <c r="T1306" s="61">
        <v>0.49193250631570101</v>
      </c>
      <c r="U1306" s="57">
        <v>35.991982700599998</v>
      </c>
      <c r="V1306" s="58">
        <v>0.38246259231783702</v>
      </c>
      <c r="W1306" s="105"/>
      <c r="X1306" s="57">
        <v>79.521950555400196</v>
      </c>
      <c r="Y1306" s="58">
        <v>0.419314231450089</v>
      </c>
      <c r="Z1306" s="57">
        <v>133.46010535779999</v>
      </c>
      <c r="AA1306" s="58">
        <v>0.400745934564321</v>
      </c>
      <c r="AB1306" s="57">
        <v>128.1710913009</v>
      </c>
      <c r="AC1306" s="58">
        <v>0.327632859835362</v>
      </c>
    </row>
    <row r="1307" spans="1:29" x14ac:dyDescent="0.3">
      <c r="A1307" s="56" t="s">
        <v>337</v>
      </c>
      <c r="B1307" s="59">
        <v>18.986098642599998</v>
      </c>
      <c r="C1307" s="60">
        <v>2.04659731867523E-2</v>
      </c>
      <c r="D1307" s="59">
        <v>15.2511221167</v>
      </c>
      <c r="E1307" s="61">
        <v>3.8805096096674901E-2</v>
      </c>
      <c r="F1307" s="59">
        <v>3.7349765259000001</v>
      </c>
      <c r="G1307" s="62">
        <v>6.9855415324062697E-3</v>
      </c>
      <c r="H1307" s="105"/>
      <c r="I1307" s="59">
        <v>5.6085752758999998</v>
      </c>
      <c r="J1307" s="60">
        <v>4.1089147110931798E-2</v>
      </c>
      <c r="K1307" s="59">
        <v>4.2400324259</v>
      </c>
      <c r="L1307" s="60">
        <v>3.1194992304205301E-2</v>
      </c>
      <c r="M1307" s="59">
        <v>1.9635721900000001</v>
      </c>
      <c r="N1307" s="60">
        <v>1.51662595269928E-2</v>
      </c>
      <c r="O1307" s="59">
        <v>1.2414231009000001</v>
      </c>
      <c r="P1307" s="60">
        <v>8.3450625614564893E-3</v>
      </c>
      <c r="Q1307" s="59">
        <v>1.1482631714</v>
      </c>
      <c r="R1307" s="60">
        <v>1.08993064876207E-2</v>
      </c>
      <c r="S1307" s="59">
        <v>3.3110427078</v>
      </c>
      <c r="T1307" s="60">
        <v>1.8644942970502499E-2</v>
      </c>
      <c r="U1307" s="59">
        <v>1.4731897706999999</v>
      </c>
      <c r="V1307" s="60">
        <v>1.5654596840775001E-2</v>
      </c>
      <c r="W1307" s="105"/>
      <c r="X1307" s="59">
        <v>0.54171878110000304</v>
      </c>
      <c r="Y1307" s="60">
        <v>2.8564489775785699E-3</v>
      </c>
      <c r="Z1307" s="59">
        <v>9.6421795335000002</v>
      </c>
      <c r="AA1307" s="60">
        <v>2.8952953678779599E-2</v>
      </c>
      <c r="AB1307" s="59">
        <v>8.8022003279999907</v>
      </c>
      <c r="AC1307" s="60">
        <v>2.25003160777968E-2</v>
      </c>
    </row>
    <row r="1308" spans="1:29" x14ac:dyDescent="0.3">
      <c r="A1308" s="56" t="s">
        <v>310</v>
      </c>
      <c r="B1308" s="57">
        <v>7.1083818056999997</v>
      </c>
      <c r="C1308" s="58">
        <v>7.66244578073739E-3</v>
      </c>
      <c r="D1308" s="57">
        <v>1.2020345077000001</v>
      </c>
      <c r="E1308" s="58">
        <v>3.05846771312265E-3</v>
      </c>
      <c r="F1308" s="57">
        <v>5.9063472979999903</v>
      </c>
      <c r="G1308" s="58">
        <v>1.10466649706861E-2</v>
      </c>
      <c r="H1308" s="105"/>
      <c r="I1308" s="57">
        <v>0</v>
      </c>
      <c r="J1308" s="58">
        <v>0</v>
      </c>
      <c r="K1308" s="57">
        <v>4.7510523341999997</v>
      </c>
      <c r="L1308" s="61">
        <v>3.4954695180376201E-2</v>
      </c>
      <c r="M1308" s="57">
        <v>0.605314939</v>
      </c>
      <c r="N1308" s="58">
        <v>4.6753378903985404E-3</v>
      </c>
      <c r="O1308" s="57">
        <v>0.54998002479999997</v>
      </c>
      <c r="P1308" s="58">
        <v>3.6970616312682102E-3</v>
      </c>
      <c r="Q1308" s="57">
        <v>1.2020345077000001</v>
      </c>
      <c r="R1308" s="58">
        <v>1.14097036589138E-2</v>
      </c>
      <c r="S1308" s="57">
        <v>0</v>
      </c>
      <c r="T1308" s="58">
        <v>0</v>
      </c>
      <c r="U1308" s="57">
        <v>0</v>
      </c>
      <c r="V1308" s="58">
        <v>0</v>
      </c>
      <c r="W1308" s="105"/>
      <c r="X1308" s="57">
        <v>0</v>
      </c>
      <c r="Y1308" s="58">
        <v>0</v>
      </c>
      <c r="Z1308" s="57">
        <v>0.54998002479999997</v>
      </c>
      <c r="AA1308" s="58">
        <v>1.65144676335521E-3</v>
      </c>
      <c r="AB1308" s="57">
        <v>6.5584017808999997</v>
      </c>
      <c r="AC1308" s="58">
        <v>1.6764684685262599E-2</v>
      </c>
    </row>
    <row r="1309" spans="1:29" x14ac:dyDescent="0.3">
      <c r="A1309" s="56" t="s">
        <v>311</v>
      </c>
      <c r="B1309" s="59">
        <v>844.74420515480006</v>
      </c>
      <c r="C1309" s="60">
        <v>0.91058792950603795</v>
      </c>
      <c r="D1309" s="59">
        <v>357.59159539000098</v>
      </c>
      <c r="E1309" s="60">
        <v>0.909859360923848</v>
      </c>
      <c r="F1309" s="59">
        <v>487.15260976479902</v>
      </c>
      <c r="G1309" s="60">
        <v>0.91112347414609396</v>
      </c>
      <c r="H1309" s="105"/>
      <c r="I1309" s="59">
        <v>127.2079142101</v>
      </c>
      <c r="J1309" s="60">
        <v>0.93194161503249895</v>
      </c>
      <c r="K1309" s="59">
        <v>112.1005376552</v>
      </c>
      <c r="L1309" s="62">
        <v>0.82475204389715595</v>
      </c>
      <c r="M1309" s="59">
        <v>120.0533950702</v>
      </c>
      <c r="N1309" s="60">
        <v>0.92726967513797198</v>
      </c>
      <c r="O1309" s="59">
        <v>137.53685295610001</v>
      </c>
      <c r="P1309" s="60">
        <v>0.92454670900872105</v>
      </c>
      <c r="Q1309" s="59">
        <v>97.4281856284002</v>
      </c>
      <c r="R1309" s="60">
        <v>0.92478769862664101</v>
      </c>
      <c r="S1309" s="59">
        <v>166.16542068999999</v>
      </c>
      <c r="T1309" s="60">
        <v>0.93570064352723104</v>
      </c>
      <c r="U1309" s="59">
        <v>84.251898944800004</v>
      </c>
      <c r="V1309" s="60">
        <v>0.89528826311620502</v>
      </c>
      <c r="W1309" s="105"/>
      <c r="X1309" s="59">
        <v>182.032333902</v>
      </c>
      <c r="Y1309" s="61">
        <v>0.95984501959628998</v>
      </c>
      <c r="Z1309" s="59">
        <v>310.80952230600002</v>
      </c>
      <c r="AA1309" s="60">
        <v>0.93328004015942001</v>
      </c>
      <c r="AB1309" s="59">
        <v>341.92381611500099</v>
      </c>
      <c r="AC1309" s="62">
        <v>0.87403077076547497</v>
      </c>
    </row>
    <row r="1310" spans="1:29" x14ac:dyDescent="0.3">
      <c r="A1310" s="63" t="s">
        <v>1</v>
      </c>
    </row>
    <row r="1311" spans="1:29" x14ac:dyDescent="0.3">
      <c r="A1311" s="63" t="s">
        <v>1</v>
      </c>
    </row>
    <row r="1312" spans="1:29" x14ac:dyDescent="0.3">
      <c r="A1312" s="51" t="s">
        <v>474</v>
      </c>
    </row>
    <row r="1313" spans="1:29" x14ac:dyDescent="0.3">
      <c r="A1313" s="52" t="s">
        <v>1</v>
      </c>
    </row>
    <row r="1314" spans="1:29" x14ac:dyDescent="0.3">
      <c r="A1314" s="112" t="s">
        <v>1</v>
      </c>
      <c r="B1314" s="114" t="s">
        <v>502</v>
      </c>
      <c r="C1314" s="114" t="s">
        <v>1</v>
      </c>
      <c r="D1314" s="114" t="s">
        <v>346</v>
      </c>
      <c r="E1314" s="114" t="s">
        <v>1</v>
      </c>
      <c r="F1314" s="114" t="s">
        <v>347</v>
      </c>
      <c r="G1314" s="114" t="s">
        <v>1</v>
      </c>
      <c r="H1314" s="103"/>
      <c r="I1314" s="114" t="s">
        <v>350</v>
      </c>
      <c r="J1314" s="114" t="s">
        <v>1</v>
      </c>
      <c r="K1314" s="114" t="s">
        <v>351</v>
      </c>
      <c r="L1314" s="114" t="s">
        <v>1</v>
      </c>
      <c r="M1314" s="114" t="s">
        <v>352</v>
      </c>
      <c r="N1314" s="114" t="s">
        <v>1</v>
      </c>
      <c r="O1314" s="114" t="s">
        <v>353</v>
      </c>
      <c r="P1314" s="114" t="s">
        <v>1</v>
      </c>
      <c r="Q1314" s="114" t="s">
        <v>354</v>
      </c>
      <c r="R1314" s="114" t="s">
        <v>1</v>
      </c>
      <c r="S1314" s="114" t="s">
        <v>355</v>
      </c>
      <c r="T1314" s="114" t="s">
        <v>1</v>
      </c>
      <c r="U1314" s="114" t="s">
        <v>356</v>
      </c>
      <c r="V1314" s="114" t="s">
        <v>1</v>
      </c>
      <c r="W1314" s="103"/>
      <c r="X1314" s="114" t="s">
        <v>358</v>
      </c>
      <c r="Y1314" s="114" t="s">
        <v>1</v>
      </c>
      <c r="Z1314" s="114" t="s">
        <v>359</v>
      </c>
      <c r="AA1314" s="114" t="s">
        <v>1</v>
      </c>
      <c r="AB1314" s="114" t="s">
        <v>360</v>
      </c>
      <c r="AC1314" s="114" t="s">
        <v>1</v>
      </c>
    </row>
    <row r="1315" spans="1:29" x14ac:dyDescent="0.3">
      <c r="A1315" s="113" t="s">
        <v>1</v>
      </c>
      <c r="B1315" s="53" t="s">
        <v>14</v>
      </c>
      <c r="C1315" s="53" t="s">
        <v>15</v>
      </c>
      <c r="D1315" s="53" t="s">
        <v>14</v>
      </c>
      <c r="E1315" s="53" t="s">
        <v>15</v>
      </c>
      <c r="F1315" s="53" t="s">
        <v>14</v>
      </c>
      <c r="G1315" s="53" t="s">
        <v>15</v>
      </c>
      <c r="H1315" s="103"/>
      <c r="I1315" s="53" t="s">
        <v>14</v>
      </c>
      <c r="J1315" s="53" t="s">
        <v>15</v>
      </c>
      <c r="K1315" s="53" t="s">
        <v>14</v>
      </c>
      <c r="L1315" s="53" t="s">
        <v>15</v>
      </c>
      <c r="M1315" s="53" t="s">
        <v>14</v>
      </c>
      <c r="N1315" s="53" t="s">
        <v>15</v>
      </c>
      <c r="O1315" s="53" t="s">
        <v>14</v>
      </c>
      <c r="P1315" s="53" t="s">
        <v>15</v>
      </c>
      <c r="Q1315" s="53" t="s">
        <v>14</v>
      </c>
      <c r="R1315" s="53" t="s">
        <v>15</v>
      </c>
      <c r="S1315" s="53" t="s">
        <v>14</v>
      </c>
      <c r="T1315" s="53" t="s">
        <v>15</v>
      </c>
      <c r="U1315" s="53" t="s">
        <v>14</v>
      </c>
      <c r="V1315" s="53" t="s">
        <v>15</v>
      </c>
      <c r="W1315" s="103"/>
      <c r="X1315" s="53" t="s">
        <v>14</v>
      </c>
      <c r="Y1315" s="53" t="s">
        <v>15</v>
      </c>
      <c r="Z1315" s="53" t="s">
        <v>14</v>
      </c>
      <c r="AA1315" s="53" t="s">
        <v>15</v>
      </c>
      <c r="AB1315" s="53" t="s">
        <v>14</v>
      </c>
      <c r="AC1315" s="53" t="s">
        <v>15</v>
      </c>
    </row>
    <row r="1316" spans="1:29" x14ac:dyDescent="0.3">
      <c r="A1316" s="54" t="s">
        <v>16</v>
      </c>
      <c r="B1316" s="55">
        <v>927.69097610710003</v>
      </c>
      <c r="C1316" s="55">
        <v>927.69097610710003</v>
      </c>
      <c r="D1316" s="55">
        <v>393.01853753189999</v>
      </c>
      <c r="E1316" s="55">
        <v>393.01853753189999</v>
      </c>
      <c r="F1316" s="55">
        <v>534.67243857519998</v>
      </c>
      <c r="G1316" s="55">
        <v>534.67243857519998</v>
      </c>
      <c r="H1316" s="104"/>
      <c r="I1316" s="55">
        <v>136.497729212</v>
      </c>
      <c r="J1316" s="55">
        <v>136.497729212</v>
      </c>
      <c r="K1316" s="55">
        <v>135.9202908131</v>
      </c>
      <c r="L1316" s="55">
        <v>135.9202908131</v>
      </c>
      <c r="M1316" s="55">
        <v>129.4697737768</v>
      </c>
      <c r="N1316" s="55">
        <v>129.4697737768</v>
      </c>
      <c r="O1316" s="55">
        <v>148.76138935540001</v>
      </c>
      <c r="P1316" s="55">
        <v>148.76138935540001</v>
      </c>
      <c r="Q1316" s="55">
        <v>105.3519480991</v>
      </c>
      <c r="R1316" s="55">
        <v>105.3519480991</v>
      </c>
      <c r="S1316" s="55">
        <v>177.58395469690001</v>
      </c>
      <c r="T1316" s="55">
        <v>177.58395469690001</v>
      </c>
      <c r="U1316" s="55">
        <v>94.105890153800004</v>
      </c>
      <c r="V1316" s="55">
        <v>94.105890153800004</v>
      </c>
      <c r="W1316" s="104"/>
      <c r="X1316" s="55">
        <v>189.64763080040001</v>
      </c>
      <c r="Y1316" s="55">
        <v>189.64763080040001</v>
      </c>
      <c r="Z1316" s="55">
        <v>333.02921838219999</v>
      </c>
      <c r="AA1316" s="55">
        <v>333.02921838219999</v>
      </c>
      <c r="AB1316" s="55">
        <v>391.20340787949999</v>
      </c>
      <c r="AC1316" s="55">
        <v>391.20340787949999</v>
      </c>
    </row>
    <row r="1317" spans="1:29" x14ac:dyDescent="0.3">
      <c r="A1317" s="56" t="s">
        <v>332</v>
      </c>
      <c r="B1317" s="57">
        <v>3.6680865953000001</v>
      </c>
      <c r="C1317" s="58">
        <v>3.9539962010760399E-3</v>
      </c>
      <c r="D1317" s="57">
        <v>2.1241249530999999</v>
      </c>
      <c r="E1317" s="58">
        <v>5.4046431662974504E-3</v>
      </c>
      <c r="F1317" s="57">
        <v>1.5439616422</v>
      </c>
      <c r="G1317" s="58">
        <v>2.8876776336449299E-3</v>
      </c>
      <c r="H1317" s="105"/>
      <c r="I1317" s="57">
        <v>0</v>
      </c>
      <c r="J1317" s="58">
        <v>0</v>
      </c>
      <c r="K1317" s="57">
        <v>0</v>
      </c>
      <c r="L1317" s="58">
        <v>0</v>
      </c>
      <c r="M1317" s="57">
        <v>0</v>
      </c>
      <c r="N1317" s="58">
        <v>0</v>
      </c>
      <c r="O1317" s="57">
        <v>1.1601762302</v>
      </c>
      <c r="P1317" s="58">
        <v>7.7989069289227204E-3</v>
      </c>
      <c r="Q1317" s="57">
        <v>1.2038845061000001</v>
      </c>
      <c r="R1317" s="58">
        <v>1.14272638315863E-2</v>
      </c>
      <c r="S1317" s="57">
        <v>0.66485655770000196</v>
      </c>
      <c r="T1317" s="58">
        <v>3.74389994205713E-3</v>
      </c>
      <c r="U1317" s="57">
        <v>0.63916930130000005</v>
      </c>
      <c r="V1317" s="58">
        <v>6.7920222661449403E-3</v>
      </c>
      <c r="W1317" s="105"/>
      <c r="X1317" s="57">
        <v>1.1601762302</v>
      </c>
      <c r="Y1317" s="58">
        <v>6.1175361131775002E-3</v>
      </c>
      <c r="Z1317" s="57">
        <v>1.0229547133000001</v>
      </c>
      <c r="AA1317" s="58">
        <v>3.0716665590765401E-3</v>
      </c>
      <c r="AB1317" s="57">
        <v>1.4849556518</v>
      </c>
      <c r="AC1317" s="58">
        <v>3.7958658383093701E-3</v>
      </c>
    </row>
    <row r="1318" spans="1:29" x14ac:dyDescent="0.3">
      <c r="A1318" s="56" t="s">
        <v>333</v>
      </c>
      <c r="B1318" s="59">
        <v>9.8102435444000005</v>
      </c>
      <c r="C1318" s="60">
        <v>1.05749045717433E-2</v>
      </c>
      <c r="D1318" s="59">
        <v>1.2852789672</v>
      </c>
      <c r="E1318" s="60">
        <v>3.2702756853948099E-3</v>
      </c>
      <c r="F1318" s="59">
        <v>8.5249645771999898</v>
      </c>
      <c r="G1318" s="60">
        <v>1.5944275339715298E-2</v>
      </c>
      <c r="H1318" s="105"/>
      <c r="I1318" s="59">
        <v>0</v>
      </c>
      <c r="J1318" s="60">
        <v>0</v>
      </c>
      <c r="K1318" s="59">
        <v>1.7810099580000001</v>
      </c>
      <c r="L1318" s="60">
        <v>1.31033412844077E-2</v>
      </c>
      <c r="M1318" s="59">
        <v>2.4139850728000001</v>
      </c>
      <c r="N1318" s="60">
        <v>1.8645163287004701E-2</v>
      </c>
      <c r="O1318" s="59">
        <v>3.6693095407</v>
      </c>
      <c r="P1318" s="60">
        <v>2.4665738580417498E-2</v>
      </c>
      <c r="Q1318" s="59">
        <v>1.9459389729000001</v>
      </c>
      <c r="R1318" s="60">
        <v>1.84708399608286E-2</v>
      </c>
      <c r="S1318" s="59">
        <v>0</v>
      </c>
      <c r="T1318" s="60">
        <v>0</v>
      </c>
      <c r="U1318" s="59">
        <v>0</v>
      </c>
      <c r="V1318" s="60">
        <v>0</v>
      </c>
      <c r="W1318" s="105"/>
      <c r="X1318" s="59">
        <v>0</v>
      </c>
      <c r="Y1318" s="60">
        <v>0</v>
      </c>
      <c r="Z1318" s="59">
        <v>2.5410626344999998</v>
      </c>
      <c r="AA1318" s="60">
        <v>7.6301492308814703E-3</v>
      </c>
      <c r="AB1318" s="59">
        <v>7.2691809098999904</v>
      </c>
      <c r="AC1318" s="60">
        <v>1.8581588921482699E-2</v>
      </c>
    </row>
    <row r="1319" spans="1:29" x14ac:dyDescent="0.3">
      <c r="A1319" s="56" t="s">
        <v>334</v>
      </c>
      <c r="B1319" s="57">
        <v>41.611664729600001</v>
      </c>
      <c r="C1319" s="58">
        <v>4.4855092699312898E-2</v>
      </c>
      <c r="D1319" s="57">
        <v>12.282602070499999</v>
      </c>
      <c r="E1319" s="58">
        <v>3.1251966249818602E-2</v>
      </c>
      <c r="F1319" s="57">
        <v>29.3290626590999</v>
      </c>
      <c r="G1319" s="58">
        <v>5.4854263177014202E-2</v>
      </c>
      <c r="H1319" s="105"/>
      <c r="I1319" s="57">
        <v>9.3031695208999992</v>
      </c>
      <c r="J1319" s="58">
        <v>6.8156221899126804E-2</v>
      </c>
      <c r="K1319" s="57">
        <v>5.0709549864000003</v>
      </c>
      <c r="L1319" s="58">
        <v>3.7308300004838299E-2</v>
      </c>
      <c r="M1319" s="57">
        <v>5.7966618087999997</v>
      </c>
      <c r="N1319" s="58">
        <v>4.4772317427488398E-2</v>
      </c>
      <c r="O1319" s="57">
        <v>9.5825546700000199</v>
      </c>
      <c r="P1319" s="58">
        <v>6.4415603480999298E-2</v>
      </c>
      <c r="Q1319" s="57">
        <v>3.4064953408999998</v>
      </c>
      <c r="R1319" s="58">
        <v>3.2334431421198399E-2</v>
      </c>
      <c r="S1319" s="57">
        <v>3.1768174894999999</v>
      </c>
      <c r="T1319" s="58">
        <v>1.7889102058359901E-2</v>
      </c>
      <c r="U1319" s="57">
        <v>5.2750109131</v>
      </c>
      <c r="V1319" s="58">
        <v>5.6053993054833197E-2</v>
      </c>
      <c r="W1319" s="105"/>
      <c r="X1319" s="57">
        <v>13.1019435149</v>
      </c>
      <c r="Y1319" s="58">
        <v>6.9085722081545606E-2</v>
      </c>
      <c r="Z1319" s="57">
        <v>16.270607995199999</v>
      </c>
      <c r="AA1319" s="58">
        <v>4.8856397868751199E-2</v>
      </c>
      <c r="AB1319" s="57">
        <v>12.2391132195</v>
      </c>
      <c r="AC1319" s="58">
        <v>3.1285804195422401E-2</v>
      </c>
    </row>
    <row r="1320" spans="1:29" x14ac:dyDescent="0.3">
      <c r="A1320" s="56" t="s">
        <v>335</v>
      </c>
      <c r="B1320" s="59">
        <v>456.21031921989999</v>
      </c>
      <c r="C1320" s="60">
        <v>0.49176970669080999</v>
      </c>
      <c r="D1320" s="59">
        <v>184.4496164761</v>
      </c>
      <c r="E1320" s="60">
        <v>0.46931530923303799</v>
      </c>
      <c r="F1320" s="59">
        <v>271.760702743801</v>
      </c>
      <c r="G1320" s="60">
        <v>0.508275129101456</v>
      </c>
      <c r="H1320" s="105"/>
      <c r="I1320" s="59">
        <v>72.223350867500002</v>
      </c>
      <c r="J1320" s="60">
        <v>0.52911759986370999</v>
      </c>
      <c r="K1320" s="59">
        <v>89.315140738999702</v>
      </c>
      <c r="L1320" s="61">
        <v>0.65711410860512798</v>
      </c>
      <c r="M1320" s="59">
        <v>70.848930925700003</v>
      </c>
      <c r="N1320" s="60">
        <v>0.54722371762107502</v>
      </c>
      <c r="O1320" s="59">
        <v>68.517001984300194</v>
      </c>
      <c r="P1320" s="60">
        <v>0.46058323521440597</v>
      </c>
      <c r="Q1320" s="59">
        <v>46.174649111400001</v>
      </c>
      <c r="R1320" s="60">
        <v>0.43828946635106802</v>
      </c>
      <c r="S1320" s="59">
        <v>70.426268652300294</v>
      </c>
      <c r="T1320" s="62">
        <v>0.39658013457636698</v>
      </c>
      <c r="U1320" s="59">
        <v>38.704976939700003</v>
      </c>
      <c r="V1320" s="60">
        <v>0.41129175736442602</v>
      </c>
      <c r="W1320" s="105"/>
      <c r="X1320" s="59">
        <v>103.3879226712</v>
      </c>
      <c r="Y1320" s="60">
        <v>0.54515799767629902</v>
      </c>
      <c r="Z1320" s="59">
        <v>154.4606530035</v>
      </c>
      <c r="AA1320" s="60">
        <v>0.463805109214873</v>
      </c>
      <c r="AB1320" s="59">
        <v>193.46471203429999</v>
      </c>
      <c r="AC1320" s="60">
        <v>0.494537389341689</v>
      </c>
    </row>
    <row r="1321" spans="1:29" x14ac:dyDescent="0.3">
      <c r="A1321" s="56" t="s">
        <v>336</v>
      </c>
      <c r="B1321" s="57">
        <v>389.85957717629998</v>
      </c>
      <c r="C1321" s="58">
        <v>0.42024724527587898</v>
      </c>
      <c r="D1321" s="57">
        <v>179.97990605640001</v>
      </c>
      <c r="E1321" s="58">
        <v>0.45794253672268997</v>
      </c>
      <c r="F1321" s="57">
        <v>209.8796711199</v>
      </c>
      <c r="G1321" s="58">
        <v>0.392538788195609</v>
      </c>
      <c r="H1321" s="105"/>
      <c r="I1321" s="57">
        <v>49.3626335477</v>
      </c>
      <c r="J1321" s="58">
        <v>0.36163703112623202</v>
      </c>
      <c r="K1321" s="57">
        <v>39.7531851297</v>
      </c>
      <c r="L1321" s="58">
        <v>0.292474250105626</v>
      </c>
      <c r="M1321" s="57">
        <v>48.912898873099998</v>
      </c>
      <c r="N1321" s="58">
        <v>0.37779396260801101</v>
      </c>
      <c r="O1321" s="57">
        <v>65.030801465099998</v>
      </c>
      <c r="P1321" s="58">
        <v>0.437148387406745</v>
      </c>
      <c r="Q1321" s="57">
        <v>50.905407572400001</v>
      </c>
      <c r="R1321" s="58">
        <v>0.48319379461797402</v>
      </c>
      <c r="S1321" s="57">
        <v>88.1741853324001</v>
      </c>
      <c r="T1321" s="58">
        <v>0.496521127051684</v>
      </c>
      <c r="U1321" s="57">
        <v>47.720465255900102</v>
      </c>
      <c r="V1321" s="61">
        <v>0.50709328797495101</v>
      </c>
      <c r="W1321" s="105"/>
      <c r="X1321" s="57">
        <v>69.753035389000004</v>
      </c>
      <c r="Y1321" s="58">
        <v>0.367803357704023</v>
      </c>
      <c r="Z1321" s="57">
        <v>145.80278799019999</v>
      </c>
      <c r="AA1321" s="58">
        <v>0.43780779565974898</v>
      </c>
      <c r="AB1321" s="57">
        <v>170.4715675839</v>
      </c>
      <c r="AC1321" s="58">
        <v>0.435761969733171</v>
      </c>
    </row>
    <row r="1322" spans="1:29" x14ac:dyDescent="0.3">
      <c r="A1322" s="56" t="s">
        <v>337</v>
      </c>
      <c r="B1322" s="59">
        <v>26.531084841599998</v>
      </c>
      <c r="C1322" s="60">
        <v>2.8599054561178599E-2</v>
      </c>
      <c r="D1322" s="59">
        <v>12.8970090086</v>
      </c>
      <c r="E1322" s="60">
        <v>3.2815268942761197E-2</v>
      </c>
      <c r="F1322" s="59">
        <v>13.634075833000001</v>
      </c>
      <c r="G1322" s="60">
        <v>2.5499866552561101E-2</v>
      </c>
      <c r="H1322" s="105"/>
      <c r="I1322" s="59">
        <v>5.6085752758999998</v>
      </c>
      <c r="J1322" s="60">
        <v>4.1089147110931798E-2</v>
      </c>
      <c r="K1322" s="59">
        <v>0</v>
      </c>
      <c r="L1322" s="60">
        <v>0</v>
      </c>
      <c r="M1322" s="59">
        <v>1.4972970964000001</v>
      </c>
      <c r="N1322" s="60">
        <v>1.15648390564216E-2</v>
      </c>
      <c r="O1322" s="59">
        <v>0.80154546509999802</v>
      </c>
      <c r="P1322" s="60">
        <v>5.3881283885098604E-3</v>
      </c>
      <c r="Q1322" s="59">
        <v>1.7155725954000001</v>
      </c>
      <c r="R1322" s="60">
        <v>1.6284203817344099E-2</v>
      </c>
      <c r="S1322" s="59">
        <v>15.141826665</v>
      </c>
      <c r="T1322" s="61">
        <v>8.5265736371532203E-2</v>
      </c>
      <c r="U1322" s="59">
        <v>1.7662677438000001</v>
      </c>
      <c r="V1322" s="60">
        <v>1.87689393396453E-2</v>
      </c>
      <c r="W1322" s="105"/>
      <c r="X1322" s="59">
        <v>2.2445529950999998</v>
      </c>
      <c r="Y1322" s="60">
        <v>1.1835386424955401E-2</v>
      </c>
      <c r="Z1322" s="59">
        <v>12.931152045499999</v>
      </c>
      <c r="AA1322" s="60">
        <v>3.88288814666694E-2</v>
      </c>
      <c r="AB1322" s="59">
        <v>6.2738784801000103</v>
      </c>
      <c r="AC1322" s="60">
        <v>1.6037381969925199E-2</v>
      </c>
    </row>
    <row r="1323" spans="1:29" x14ac:dyDescent="0.3">
      <c r="A1323" s="56" t="s">
        <v>310</v>
      </c>
      <c r="B1323" s="57">
        <v>13.478330139700001</v>
      </c>
      <c r="C1323" s="58">
        <v>1.45289007728194E-2</v>
      </c>
      <c r="D1323" s="57">
        <v>3.4094039202999902</v>
      </c>
      <c r="E1323" s="58">
        <v>8.6749188516922603E-3</v>
      </c>
      <c r="F1323" s="57">
        <v>10.0689262194</v>
      </c>
      <c r="G1323" s="58">
        <v>1.88319529733602E-2</v>
      </c>
      <c r="H1323" s="105"/>
      <c r="I1323" s="57">
        <v>0</v>
      </c>
      <c r="J1323" s="58">
        <v>0</v>
      </c>
      <c r="K1323" s="57">
        <v>1.7810099580000001</v>
      </c>
      <c r="L1323" s="58">
        <v>1.31033412844077E-2</v>
      </c>
      <c r="M1323" s="57">
        <v>2.4139850728000001</v>
      </c>
      <c r="N1323" s="58">
        <v>1.8645163287004701E-2</v>
      </c>
      <c r="O1323" s="57">
        <v>4.8294857708999999</v>
      </c>
      <c r="P1323" s="58">
        <v>3.2464645509340202E-2</v>
      </c>
      <c r="Q1323" s="57">
        <v>3.1498234790000001</v>
      </c>
      <c r="R1323" s="58">
        <v>2.98981037924149E-2</v>
      </c>
      <c r="S1323" s="57">
        <v>0.66485655770000196</v>
      </c>
      <c r="T1323" s="58">
        <v>3.74389994205713E-3</v>
      </c>
      <c r="U1323" s="57">
        <v>0.63916930130000005</v>
      </c>
      <c r="V1323" s="58">
        <v>6.7920222661449403E-3</v>
      </c>
      <c r="W1323" s="105"/>
      <c r="X1323" s="57">
        <v>1.1601762302</v>
      </c>
      <c r="Y1323" s="58">
        <v>6.1175361131775002E-3</v>
      </c>
      <c r="Z1323" s="57">
        <v>3.5640173478000099</v>
      </c>
      <c r="AA1323" s="58">
        <v>1.0701815789958E-2</v>
      </c>
      <c r="AB1323" s="57">
        <v>8.7541365616999993</v>
      </c>
      <c r="AC1323" s="58">
        <v>2.2377454759792099E-2</v>
      </c>
    </row>
    <row r="1324" spans="1:29" x14ac:dyDescent="0.3">
      <c r="A1324" s="56" t="s">
        <v>311</v>
      </c>
      <c r="B1324" s="59">
        <v>846.06989639619997</v>
      </c>
      <c r="C1324" s="60">
        <v>0.91201695196668897</v>
      </c>
      <c r="D1324" s="59">
        <v>364.42952253250098</v>
      </c>
      <c r="E1324" s="60">
        <v>0.92725784595572802</v>
      </c>
      <c r="F1324" s="59">
        <v>481.64037386369898</v>
      </c>
      <c r="G1324" s="60">
        <v>0.90081391729706395</v>
      </c>
      <c r="H1324" s="105"/>
      <c r="I1324" s="59">
        <v>121.5859844152</v>
      </c>
      <c r="J1324" s="60">
        <v>0.89075463098994101</v>
      </c>
      <c r="K1324" s="59">
        <v>129.06832586869999</v>
      </c>
      <c r="L1324" s="60">
        <v>0.94958835871075398</v>
      </c>
      <c r="M1324" s="59">
        <v>119.76182979879999</v>
      </c>
      <c r="N1324" s="60">
        <v>0.92501768022908504</v>
      </c>
      <c r="O1324" s="59">
        <v>133.54780344939999</v>
      </c>
      <c r="P1324" s="60">
        <v>0.89773162262115003</v>
      </c>
      <c r="Q1324" s="59">
        <v>97.080056683800194</v>
      </c>
      <c r="R1324" s="60">
        <v>0.92148326096904198</v>
      </c>
      <c r="S1324" s="59">
        <v>158.60045398470001</v>
      </c>
      <c r="T1324" s="60">
        <v>0.89310126162805104</v>
      </c>
      <c r="U1324" s="59">
        <v>86.425442195599999</v>
      </c>
      <c r="V1324" s="60">
        <v>0.91838504533937604</v>
      </c>
      <c r="W1324" s="105"/>
      <c r="X1324" s="59">
        <v>173.14095806020001</v>
      </c>
      <c r="Y1324" s="60">
        <v>0.91296135538032197</v>
      </c>
      <c r="Z1324" s="59">
        <v>300.26344099369999</v>
      </c>
      <c r="AA1324" s="60">
        <v>0.90161290487462098</v>
      </c>
      <c r="AB1324" s="59">
        <v>363.93627961819902</v>
      </c>
      <c r="AC1324" s="60">
        <v>0.93029935907486005</v>
      </c>
    </row>
    <row r="1325" spans="1:29" x14ac:dyDescent="0.3">
      <c r="A1325" s="63" t="s">
        <v>1</v>
      </c>
    </row>
    <row r="1326" spans="1:29" x14ac:dyDescent="0.3">
      <c r="A1326" s="63" t="s">
        <v>1</v>
      </c>
    </row>
    <row r="1327" spans="1:29" x14ac:dyDescent="0.3">
      <c r="A1327" s="51" t="s">
        <v>475</v>
      </c>
    </row>
    <row r="1328" spans="1:29" x14ac:dyDescent="0.3">
      <c r="A1328" s="52" t="s">
        <v>1</v>
      </c>
    </row>
    <row r="1329" spans="1:29" x14ac:dyDescent="0.3">
      <c r="A1329" s="112" t="s">
        <v>1</v>
      </c>
      <c r="B1329" s="114" t="s">
        <v>502</v>
      </c>
      <c r="C1329" s="114" t="s">
        <v>1</v>
      </c>
      <c r="D1329" s="114" t="s">
        <v>346</v>
      </c>
      <c r="E1329" s="114" t="s">
        <v>1</v>
      </c>
      <c r="F1329" s="114" t="s">
        <v>347</v>
      </c>
      <c r="G1329" s="114" t="s">
        <v>1</v>
      </c>
      <c r="H1329" s="103"/>
      <c r="I1329" s="114" t="s">
        <v>350</v>
      </c>
      <c r="J1329" s="114" t="s">
        <v>1</v>
      </c>
      <c r="K1329" s="114" t="s">
        <v>351</v>
      </c>
      <c r="L1329" s="114" t="s">
        <v>1</v>
      </c>
      <c r="M1329" s="114" t="s">
        <v>352</v>
      </c>
      <c r="N1329" s="114" t="s">
        <v>1</v>
      </c>
      <c r="O1329" s="114" t="s">
        <v>353</v>
      </c>
      <c r="P1329" s="114" t="s">
        <v>1</v>
      </c>
      <c r="Q1329" s="114" t="s">
        <v>354</v>
      </c>
      <c r="R1329" s="114" t="s">
        <v>1</v>
      </c>
      <c r="S1329" s="114" t="s">
        <v>355</v>
      </c>
      <c r="T1329" s="114" t="s">
        <v>1</v>
      </c>
      <c r="U1329" s="114" t="s">
        <v>356</v>
      </c>
      <c r="V1329" s="114" t="s">
        <v>1</v>
      </c>
      <c r="W1329" s="103"/>
      <c r="X1329" s="114" t="s">
        <v>358</v>
      </c>
      <c r="Y1329" s="114" t="s">
        <v>1</v>
      </c>
      <c r="Z1329" s="114" t="s">
        <v>359</v>
      </c>
      <c r="AA1329" s="114" t="s">
        <v>1</v>
      </c>
      <c r="AB1329" s="114" t="s">
        <v>360</v>
      </c>
      <c r="AC1329" s="114" t="s">
        <v>1</v>
      </c>
    </row>
    <row r="1330" spans="1:29" x14ac:dyDescent="0.3">
      <c r="A1330" s="113" t="s">
        <v>1</v>
      </c>
      <c r="B1330" s="53" t="s">
        <v>14</v>
      </c>
      <c r="C1330" s="53" t="s">
        <v>15</v>
      </c>
      <c r="D1330" s="53" t="s">
        <v>14</v>
      </c>
      <c r="E1330" s="53" t="s">
        <v>15</v>
      </c>
      <c r="F1330" s="53" t="s">
        <v>14</v>
      </c>
      <c r="G1330" s="53" t="s">
        <v>15</v>
      </c>
      <c r="H1330" s="103"/>
      <c r="I1330" s="53" t="s">
        <v>14</v>
      </c>
      <c r="J1330" s="53" t="s">
        <v>15</v>
      </c>
      <c r="K1330" s="53" t="s">
        <v>14</v>
      </c>
      <c r="L1330" s="53" t="s">
        <v>15</v>
      </c>
      <c r="M1330" s="53" t="s">
        <v>14</v>
      </c>
      <c r="N1330" s="53" t="s">
        <v>15</v>
      </c>
      <c r="O1330" s="53" t="s">
        <v>14</v>
      </c>
      <c r="P1330" s="53" t="s">
        <v>15</v>
      </c>
      <c r="Q1330" s="53" t="s">
        <v>14</v>
      </c>
      <c r="R1330" s="53" t="s">
        <v>15</v>
      </c>
      <c r="S1330" s="53" t="s">
        <v>14</v>
      </c>
      <c r="T1330" s="53" t="s">
        <v>15</v>
      </c>
      <c r="U1330" s="53" t="s">
        <v>14</v>
      </c>
      <c r="V1330" s="53" t="s">
        <v>15</v>
      </c>
      <c r="W1330" s="103"/>
      <c r="X1330" s="53" t="s">
        <v>14</v>
      </c>
      <c r="Y1330" s="53" t="s">
        <v>15</v>
      </c>
      <c r="Z1330" s="53" t="s">
        <v>14</v>
      </c>
      <c r="AA1330" s="53" t="s">
        <v>15</v>
      </c>
      <c r="AB1330" s="53" t="s">
        <v>14</v>
      </c>
      <c r="AC1330" s="53" t="s">
        <v>15</v>
      </c>
    </row>
    <row r="1331" spans="1:29" x14ac:dyDescent="0.3">
      <c r="A1331" s="54" t="s">
        <v>16</v>
      </c>
      <c r="B1331" s="55">
        <v>927.69097610710003</v>
      </c>
      <c r="C1331" s="55">
        <v>927.69097610710003</v>
      </c>
      <c r="D1331" s="55">
        <v>393.01853753189999</v>
      </c>
      <c r="E1331" s="55">
        <v>393.01853753189999</v>
      </c>
      <c r="F1331" s="55">
        <v>534.67243857519998</v>
      </c>
      <c r="G1331" s="55">
        <v>534.67243857519998</v>
      </c>
      <c r="H1331" s="104"/>
      <c r="I1331" s="55">
        <v>136.497729212</v>
      </c>
      <c r="J1331" s="55">
        <v>136.497729212</v>
      </c>
      <c r="K1331" s="55">
        <v>135.9202908131</v>
      </c>
      <c r="L1331" s="55">
        <v>135.9202908131</v>
      </c>
      <c r="M1331" s="55">
        <v>129.4697737768</v>
      </c>
      <c r="N1331" s="55">
        <v>129.4697737768</v>
      </c>
      <c r="O1331" s="55">
        <v>148.76138935540001</v>
      </c>
      <c r="P1331" s="55">
        <v>148.76138935540001</v>
      </c>
      <c r="Q1331" s="55">
        <v>105.3519480991</v>
      </c>
      <c r="R1331" s="55">
        <v>105.3519480991</v>
      </c>
      <c r="S1331" s="55">
        <v>177.58395469690001</v>
      </c>
      <c r="T1331" s="55">
        <v>177.58395469690001</v>
      </c>
      <c r="U1331" s="55">
        <v>94.105890153800004</v>
      </c>
      <c r="V1331" s="55">
        <v>94.105890153800004</v>
      </c>
      <c r="W1331" s="104"/>
      <c r="X1331" s="55">
        <v>189.64763080040001</v>
      </c>
      <c r="Y1331" s="55">
        <v>189.64763080040001</v>
      </c>
      <c r="Z1331" s="55">
        <v>333.02921838219999</v>
      </c>
      <c r="AA1331" s="55">
        <v>333.02921838219999</v>
      </c>
      <c r="AB1331" s="55">
        <v>391.20340787949999</v>
      </c>
      <c r="AC1331" s="55">
        <v>391.20340787949999</v>
      </c>
    </row>
    <row r="1332" spans="1:29" x14ac:dyDescent="0.3">
      <c r="A1332" s="56" t="s">
        <v>332</v>
      </c>
      <c r="B1332" s="57">
        <v>1.4943493327999999</v>
      </c>
      <c r="C1332" s="58">
        <v>1.61082663439369E-3</v>
      </c>
      <c r="D1332" s="57">
        <v>1.2161483868</v>
      </c>
      <c r="E1332" s="58">
        <v>3.0943791975748501E-3</v>
      </c>
      <c r="F1332" s="57">
        <v>0.278200946000001</v>
      </c>
      <c r="G1332" s="58">
        <v>5.2032034181779098E-4</v>
      </c>
      <c r="H1332" s="105"/>
      <c r="I1332" s="57">
        <v>0</v>
      </c>
      <c r="J1332" s="58">
        <v>0</v>
      </c>
      <c r="K1332" s="57">
        <v>1.2161483868</v>
      </c>
      <c r="L1332" s="58">
        <v>8.9475116594055094E-3</v>
      </c>
      <c r="M1332" s="57">
        <v>0</v>
      </c>
      <c r="N1332" s="58">
        <v>0</v>
      </c>
      <c r="O1332" s="57">
        <v>0</v>
      </c>
      <c r="P1332" s="58">
        <v>0</v>
      </c>
      <c r="Q1332" s="57">
        <v>0</v>
      </c>
      <c r="R1332" s="58">
        <v>0</v>
      </c>
      <c r="S1332" s="57">
        <v>0</v>
      </c>
      <c r="T1332" s="58">
        <v>0</v>
      </c>
      <c r="U1332" s="57">
        <v>0.278200946</v>
      </c>
      <c r="V1332" s="58">
        <v>2.9562543380156998E-3</v>
      </c>
      <c r="W1332" s="105"/>
      <c r="X1332" s="57">
        <v>0</v>
      </c>
      <c r="Y1332" s="58">
        <v>0</v>
      </c>
      <c r="Z1332" s="57">
        <v>0</v>
      </c>
      <c r="AA1332" s="58">
        <v>0</v>
      </c>
      <c r="AB1332" s="57">
        <v>1.4943493327999999</v>
      </c>
      <c r="AC1332" s="58">
        <v>3.8198781061239999E-3</v>
      </c>
    </row>
    <row r="1333" spans="1:29" x14ac:dyDescent="0.3">
      <c r="A1333" s="56" t="s">
        <v>333</v>
      </c>
      <c r="B1333" s="59">
        <v>4.1756675144999997</v>
      </c>
      <c r="C1333" s="60">
        <v>4.5011405975106996E-3</v>
      </c>
      <c r="D1333" s="59">
        <v>3.28992157570001</v>
      </c>
      <c r="E1333" s="60">
        <v>8.3709068695849206E-3</v>
      </c>
      <c r="F1333" s="59">
        <v>0.88574593879999997</v>
      </c>
      <c r="G1333" s="60">
        <v>1.6566141713987401E-3</v>
      </c>
      <c r="H1333" s="105"/>
      <c r="I1333" s="59">
        <v>0</v>
      </c>
      <c r="J1333" s="60">
        <v>0</v>
      </c>
      <c r="K1333" s="59">
        <v>0</v>
      </c>
      <c r="L1333" s="60">
        <v>0</v>
      </c>
      <c r="M1333" s="59">
        <v>0</v>
      </c>
      <c r="N1333" s="60">
        <v>0</v>
      </c>
      <c r="O1333" s="59">
        <v>1.5861805732000001</v>
      </c>
      <c r="P1333" s="60">
        <v>1.0662582408467E-2</v>
      </c>
      <c r="Q1333" s="59">
        <v>0.82009909410000004</v>
      </c>
      <c r="R1333" s="60">
        <v>7.7843752194175697E-3</v>
      </c>
      <c r="S1333" s="59">
        <v>1.7693878472</v>
      </c>
      <c r="T1333" s="60">
        <v>9.9636695793828191E-3</v>
      </c>
      <c r="U1333" s="59">
        <v>0</v>
      </c>
      <c r="V1333" s="60">
        <v>0</v>
      </c>
      <c r="W1333" s="105"/>
      <c r="X1333" s="59">
        <v>0.88574593879999997</v>
      </c>
      <c r="Y1333" s="60">
        <v>4.6704824893500996E-3</v>
      </c>
      <c r="Z1333" s="59">
        <v>0.88364190840000101</v>
      </c>
      <c r="AA1333" s="60">
        <v>2.6533464922164599E-3</v>
      </c>
      <c r="AB1333" s="59">
        <v>2.4062796673000002</v>
      </c>
      <c r="AC1333" s="60">
        <v>6.1509680612015297E-3</v>
      </c>
    </row>
    <row r="1334" spans="1:29" x14ac:dyDescent="0.3">
      <c r="A1334" s="56" t="s">
        <v>334</v>
      </c>
      <c r="B1334" s="57">
        <v>44.303621479999997</v>
      </c>
      <c r="C1334" s="58">
        <v>4.7756874456096103E-2</v>
      </c>
      <c r="D1334" s="57">
        <v>18.838254968099999</v>
      </c>
      <c r="E1334" s="58">
        <v>4.7932230083602499E-2</v>
      </c>
      <c r="F1334" s="57">
        <v>25.465366511900001</v>
      </c>
      <c r="G1334" s="58">
        <v>4.7627976822146201E-2</v>
      </c>
      <c r="H1334" s="105"/>
      <c r="I1334" s="57">
        <v>3.6812397259999998</v>
      </c>
      <c r="J1334" s="58">
        <v>2.6969237856569201E-2</v>
      </c>
      <c r="K1334" s="57">
        <v>7.9914958355000199</v>
      </c>
      <c r="L1334" s="58">
        <v>5.8795458630153098E-2</v>
      </c>
      <c r="M1334" s="57">
        <v>3.6516565970000001</v>
      </c>
      <c r="N1334" s="58">
        <v>2.8204703619049299E-2</v>
      </c>
      <c r="O1334" s="57">
        <v>5.7276906383000004</v>
      </c>
      <c r="P1334" s="58">
        <v>3.8502535255409601E-2</v>
      </c>
      <c r="Q1334" s="57">
        <v>5.9421929865000003</v>
      </c>
      <c r="R1334" s="58">
        <v>5.6403256833090901E-2</v>
      </c>
      <c r="S1334" s="57">
        <v>13.1396275081</v>
      </c>
      <c r="T1334" s="58">
        <v>7.3991073858709205E-2</v>
      </c>
      <c r="U1334" s="57">
        <v>4.1697181886000099</v>
      </c>
      <c r="V1334" s="58">
        <v>4.4308790680214698E-2</v>
      </c>
      <c r="W1334" s="105"/>
      <c r="X1334" s="57">
        <v>8.4143313165000198</v>
      </c>
      <c r="Y1334" s="58">
        <v>4.4368238511536699E-2</v>
      </c>
      <c r="Z1334" s="57">
        <v>14.264160265999999</v>
      </c>
      <c r="AA1334" s="58">
        <v>4.2831557949458303E-2</v>
      </c>
      <c r="AB1334" s="57">
        <v>21.625129897499999</v>
      </c>
      <c r="AC1334" s="58">
        <v>5.5278480355572597E-2</v>
      </c>
    </row>
    <row r="1335" spans="1:29" x14ac:dyDescent="0.3">
      <c r="A1335" s="56" t="s">
        <v>335</v>
      </c>
      <c r="B1335" s="59">
        <v>488.64867307240002</v>
      </c>
      <c r="C1335" s="60">
        <v>0.52673647330594098</v>
      </c>
      <c r="D1335" s="59">
        <v>195.88358529589999</v>
      </c>
      <c r="E1335" s="60">
        <v>0.49840800519492201</v>
      </c>
      <c r="F1335" s="59">
        <v>292.76508777650002</v>
      </c>
      <c r="G1335" s="60">
        <v>0.54755971442377505</v>
      </c>
      <c r="H1335" s="105"/>
      <c r="I1335" s="59">
        <v>75.4286385911998</v>
      </c>
      <c r="J1335" s="60">
        <v>0.55259995185743205</v>
      </c>
      <c r="K1335" s="59">
        <v>86.606990731200298</v>
      </c>
      <c r="L1335" s="60">
        <v>0.63718956318516695</v>
      </c>
      <c r="M1335" s="59">
        <v>82.682710217199997</v>
      </c>
      <c r="N1335" s="61">
        <v>0.63862558653837798</v>
      </c>
      <c r="O1335" s="59">
        <v>75.397350785099803</v>
      </c>
      <c r="P1335" s="60">
        <v>0.50683413963667101</v>
      </c>
      <c r="Q1335" s="59">
        <v>50.391538926499898</v>
      </c>
      <c r="R1335" s="60">
        <v>0.47831615680327899</v>
      </c>
      <c r="S1335" s="59">
        <v>68.062119091900101</v>
      </c>
      <c r="T1335" s="62">
        <v>0.38326727889390899</v>
      </c>
      <c r="U1335" s="59">
        <v>50.079324729299998</v>
      </c>
      <c r="V1335" s="60">
        <v>0.53215930105388598</v>
      </c>
      <c r="W1335" s="105"/>
      <c r="X1335" s="59">
        <v>85.755456276499899</v>
      </c>
      <c r="Y1335" s="60">
        <v>0.4521831140973</v>
      </c>
      <c r="Z1335" s="59">
        <v>170.80417536510001</v>
      </c>
      <c r="AA1335" s="60">
        <v>0.51288044993420701</v>
      </c>
      <c r="AB1335" s="59">
        <v>223.35982370670001</v>
      </c>
      <c r="AC1335" s="60">
        <v>0.57095572075256595</v>
      </c>
    </row>
    <row r="1336" spans="1:29" x14ac:dyDescent="0.3">
      <c r="A1336" s="56" t="s">
        <v>336</v>
      </c>
      <c r="B1336" s="57">
        <v>339.3743168291</v>
      </c>
      <c r="C1336" s="58">
        <v>0.36582690310649302</v>
      </c>
      <c r="D1336" s="57">
        <v>148.1761567618</v>
      </c>
      <c r="E1336" s="58">
        <v>0.377020783020376</v>
      </c>
      <c r="F1336" s="57">
        <v>191.19816006730099</v>
      </c>
      <c r="G1336" s="58">
        <v>0.35759868336734701</v>
      </c>
      <c r="H1336" s="105"/>
      <c r="I1336" s="57">
        <v>57.387850894800003</v>
      </c>
      <c r="J1336" s="58">
        <v>0.42043081028599899</v>
      </c>
      <c r="K1336" s="57">
        <v>34.5530851786</v>
      </c>
      <c r="L1336" s="58">
        <v>0.25421579789078702</v>
      </c>
      <c r="M1336" s="57">
        <v>38.7301863709</v>
      </c>
      <c r="N1336" s="58">
        <v>0.299144620717953</v>
      </c>
      <c r="O1336" s="57">
        <v>58.356343215000003</v>
      </c>
      <c r="P1336" s="58">
        <v>0.39228151516912202</v>
      </c>
      <c r="Q1336" s="57">
        <v>42.697424646499996</v>
      </c>
      <c r="R1336" s="58">
        <v>0.40528367454901199</v>
      </c>
      <c r="S1336" s="57">
        <v>78.850186078300197</v>
      </c>
      <c r="T1336" s="58">
        <v>0.44401638770170099</v>
      </c>
      <c r="U1336" s="57">
        <v>28.799240444999999</v>
      </c>
      <c r="V1336" s="58">
        <v>0.30603015813285001</v>
      </c>
      <c r="W1336" s="105"/>
      <c r="X1336" s="57">
        <v>81.174952102099894</v>
      </c>
      <c r="Y1336" s="58">
        <v>0.42803040438472401</v>
      </c>
      <c r="Z1336" s="57">
        <v>134.3381972809</v>
      </c>
      <c r="AA1336" s="58">
        <v>0.40338261589626401</v>
      </c>
      <c r="AB1336" s="57">
        <v>118.7796661252</v>
      </c>
      <c r="AC1336" s="62">
        <v>0.30362635839252999</v>
      </c>
    </row>
    <row r="1337" spans="1:29" x14ac:dyDescent="0.3">
      <c r="A1337" s="56" t="s">
        <v>337</v>
      </c>
      <c r="B1337" s="59">
        <v>49.6943478783</v>
      </c>
      <c r="C1337" s="60">
        <v>5.3567781899565299E-2</v>
      </c>
      <c r="D1337" s="59">
        <v>25.6144705436</v>
      </c>
      <c r="E1337" s="60">
        <v>6.5173695633939294E-2</v>
      </c>
      <c r="F1337" s="59">
        <v>24.079877334699901</v>
      </c>
      <c r="G1337" s="60">
        <v>4.50366908735155E-2</v>
      </c>
      <c r="H1337" s="105"/>
      <c r="I1337" s="59">
        <v>0</v>
      </c>
      <c r="J1337" s="60">
        <v>0</v>
      </c>
      <c r="K1337" s="59">
        <v>5.5525706809999997</v>
      </c>
      <c r="L1337" s="60">
        <v>4.0851668634487998E-2</v>
      </c>
      <c r="M1337" s="59">
        <v>4.4052205917</v>
      </c>
      <c r="N1337" s="60">
        <v>3.4025089124619899E-2</v>
      </c>
      <c r="O1337" s="59">
        <v>7.6938241438000103</v>
      </c>
      <c r="P1337" s="60">
        <v>5.1719227530330397E-2</v>
      </c>
      <c r="Q1337" s="59">
        <v>5.5006924455000101</v>
      </c>
      <c r="R1337" s="60">
        <v>5.2212536595201198E-2</v>
      </c>
      <c r="S1337" s="59">
        <v>15.7626341714</v>
      </c>
      <c r="T1337" s="60">
        <v>8.8761589966298696E-2</v>
      </c>
      <c r="U1337" s="59">
        <v>10.779405844899999</v>
      </c>
      <c r="V1337" s="61">
        <v>0.11454549579503399</v>
      </c>
      <c r="W1337" s="105"/>
      <c r="X1337" s="59">
        <v>13.417145166499999</v>
      </c>
      <c r="Y1337" s="60">
        <v>7.0747760517088906E-2</v>
      </c>
      <c r="Z1337" s="59">
        <v>12.739043561800001</v>
      </c>
      <c r="AA1337" s="60">
        <v>3.8252029727854298E-2</v>
      </c>
      <c r="AB1337" s="59">
        <v>23.538159149999998</v>
      </c>
      <c r="AC1337" s="60">
        <v>6.0168594332006199E-2</v>
      </c>
    </row>
    <row r="1338" spans="1:29" x14ac:dyDescent="0.3">
      <c r="A1338" s="56" t="s">
        <v>310</v>
      </c>
      <c r="B1338" s="57">
        <v>5.6700168473000003</v>
      </c>
      <c r="C1338" s="58">
        <v>6.1119672319043996E-3</v>
      </c>
      <c r="D1338" s="57">
        <v>4.50606996249999</v>
      </c>
      <c r="E1338" s="58">
        <v>1.14652860671598E-2</v>
      </c>
      <c r="F1338" s="57">
        <v>1.1639468848000001</v>
      </c>
      <c r="G1338" s="58">
        <v>2.1769345132165302E-3</v>
      </c>
      <c r="H1338" s="105"/>
      <c r="I1338" s="57">
        <v>0</v>
      </c>
      <c r="J1338" s="58">
        <v>0</v>
      </c>
      <c r="K1338" s="57">
        <v>1.2161483868</v>
      </c>
      <c r="L1338" s="58">
        <v>8.9475116594055094E-3</v>
      </c>
      <c r="M1338" s="57">
        <v>0</v>
      </c>
      <c r="N1338" s="58">
        <v>0</v>
      </c>
      <c r="O1338" s="57">
        <v>1.5861805732000001</v>
      </c>
      <c r="P1338" s="58">
        <v>1.0662582408467E-2</v>
      </c>
      <c r="Q1338" s="57">
        <v>0.82009909410000004</v>
      </c>
      <c r="R1338" s="58">
        <v>7.7843752194175697E-3</v>
      </c>
      <c r="S1338" s="57">
        <v>1.7693878472</v>
      </c>
      <c r="T1338" s="58">
        <v>9.9636695793828191E-3</v>
      </c>
      <c r="U1338" s="57">
        <v>0.278200946</v>
      </c>
      <c r="V1338" s="58">
        <v>2.9562543380156998E-3</v>
      </c>
      <c r="W1338" s="105"/>
      <c r="X1338" s="57">
        <v>0.88574593879999997</v>
      </c>
      <c r="Y1338" s="58">
        <v>4.6704824893500996E-3</v>
      </c>
      <c r="Z1338" s="57">
        <v>0.88364190840000101</v>
      </c>
      <c r="AA1338" s="58">
        <v>2.6533464922164599E-3</v>
      </c>
      <c r="AB1338" s="57">
        <v>3.9006290001000101</v>
      </c>
      <c r="AC1338" s="58">
        <v>9.9708461673255304E-3</v>
      </c>
    </row>
    <row r="1339" spans="1:29" x14ac:dyDescent="0.3">
      <c r="A1339" s="56" t="s">
        <v>311</v>
      </c>
      <c r="B1339" s="59">
        <v>828.02298990149995</v>
      </c>
      <c r="C1339" s="60">
        <v>0.892563376412434</v>
      </c>
      <c r="D1339" s="59">
        <v>344.05974205770002</v>
      </c>
      <c r="E1339" s="60">
        <v>0.87542878821529801</v>
      </c>
      <c r="F1339" s="59">
        <v>483.96324784379902</v>
      </c>
      <c r="G1339" s="60">
        <v>0.90515839779112195</v>
      </c>
      <c r="H1339" s="105"/>
      <c r="I1339" s="59">
        <v>132.81648948599999</v>
      </c>
      <c r="J1339" s="60">
        <v>0.97303076214343098</v>
      </c>
      <c r="K1339" s="59">
        <v>121.1600759098</v>
      </c>
      <c r="L1339" s="60">
        <v>0.89140536107595403</v>
      </c>
      <c r="M1339" s="59">
        <v>121.4128965881</v>
      </c>
      <c r="N1339" s="60">
        <v>0.93777020725633098</v>
      </c>
      <c r="O1339" s="59">
        <v>133.75369400010001</v>
      </c>
      <c r="P1339" s="60">
        <v>0.89911565480579303</v>
      </c>
      <c r="Q1339" s="59">
        <v>93.088963573000001</v>
      </c>
      <c r="R1339" s="60">
        <v>0.88359983135229003</v>
      </c>
      <c r="S1339" s="59">
        <v>146.9123051702</v>
      </c>
      <c r="T1339" s="62">
        <v>0.82728366659560904</v>
      </c>
      <c r="U1339" s="59">
        <v>78.878565174299993</v>
      </c>
      <c r="V1339" s="60">
        <v>0.83818945918673604</v>
      </c>
      <c r="W1339" s="105"/>
      <c r="X1339" s="59">
        <v>166.93040837859999</v>
      </c>
      <c r="Y1339" s="60">
        <v>0.880213518482024</v>
      </c>
      <c r="Z1339" s="59">
        <v>305.14237264599899</v>
      </c>
      <c r="AA1339" s="60">
        <v>0.91626306583047101</v>
      </c>
      <c r="AB1339" s="59">
        <v>342.13948983189999</v>
      </c>
      <c r="AC1339" s="60">
        <v>0.874582079145096</v>
      </c>
    </row>
    <row r="1340" spans="1:29" x14ac:dyDescent="0.3">
      <c r="A1340" s="63" t="s">
        <v>1</v>
      </c>
    </row>
    <row r="1341" spans="1:29" x14ac:dyDescent="0.3">
      <c r="A1341" s="63" t="s">
        <v>1</v>
      </c>
    </row>
    <row r="1342" spans="1:29" x14ac:dyDescent="0.3">
      <c r="A1342" s="51" t="s">
        <v>476</v>
      </c>
    </row>
    <row r="1343" spans="1:29" x14ac:dyDescent="0.3">
      <c r="A1343" s="52" t="s">
        <v>1</v>
      </c>
    </row>
    <row r="1344" spans="1:29" x14ac:dyDescent="0.3">
      <c r="A1344" s="112" t="s">
        <v>1</v>
      </c>
      <c r="B1344" s="114" t="s">
        <v>502</v>
      </c>
      <c r="C1344" s="114" t="s">
        <v>1</v>
      </c>
      <c r="D1344" s="114" t="s">
        <v>346</v>
      </c>
      <c r="E1344" s="114" t="s">
        <v>1</v>
      </c>
      <c r="F1344" s="114" t="s">
        <v>347</v>
      </c>
      <c r="G1344" s="114" t="s">
        <v>1</v>
      </c>
      <c r="H1344" s="103"/>
      <c r="I1344" s="114" t="s">
        <v>350</v>
      </c>
      <c r="J1344" s="114" t="s">
        <v>1</v>
      </c>
      <c r="K1344" s="114" t="s">
        <v>351</v>
      </c>
      <c r="L1344" s="114" t="s">
        <v>1</v>
      </c>
      <c r="M1344" s="114" t="s">
        <v>352</v>
      </c>
      <c r="N1344" s="114" t="s">
        <v>1</v>
      </c>
      <c r="O1344" s="114" t="s">
        <v>353</v>
      </c>
      <c r="P1344" s="114" t="s">
        <v>1</v>
      </c>
      <c r="Q1344" s="114" t="s">
        <v>354</v>
      </c>
      <c r="R1344" s="114" t="s">
        <v>1</v>
      </c>
      <c r="S1344" s="114" t="s">
        <v>355</v>
      </c>
      <c r="T1344" s="114" t="s">
        <v>1</v>
      </c>
      <c r="U1344" s="114" t="s">
        <v>356</v>
      </c>
      <c r="V1344" s="114" t="s">
        <v>1</v>
      </c>
      <c r="W1344" s="103"/>
      <c r="X1344" s="114" t="s">
        <v>358</v>
      </c>
      <c r="Y1344" s="114" t="s">
        <v>1</v>
      </c>
      <c r="Z1344" s="114" t="s">
        <v>359</v>
      </c>
      <c r="AA1344" s="114" t="s">
        <v>1</v>
      </c>
      <c r="AB1344" s="114" t="s">
        <v>360</v>
      </c>
      <c r="AC1344" s="114" t="s">
        <v>1</v>
      </c>
    </row>
    <row r="1345" spans="1:29" x14ac:dyDescent="0.3">
      <c r="A1345" s="113" t="s">
        <v>1</v>
      </c>
      <c r="B1345" s="53" t="s">
        <v>14</v>
      </c>
      <c r="C1345" s="53" t="s">
        <v>15</v>
      </c>
      <c r="D1345" s="53" t="s">
        <v>14</v>
      </c>
      <c r="E1345" s="53" t="s">
        <v>15</v>
      </c>
      <c r="F1345" s="53" t="s">
        <v>14</v>
      </c>
      <c r="G1345" s="53" t="s">
        <v>15</v>
      </c>
      <c r="H1345" s="103"/>
      <c r="I1345" s="53" t="s">
        <v>14</v>
      </c>
      <c r="J1345" s="53" t="s">
        <v>15</v>
      </c>
      <c r="K1345" s="53" t="s">
        <v>14</v>
      </c>
      <c r="L1345" s="53" t="s">
        <v>15</v>
      </c>
      <c r="M1345" s="53" t="s">
        <v>14</v>
      </c>
      <c r="N1345" s="53" t="s">
        <v>15</v>
      </c>
      <c r="O1345" s="53" t="s">
        <v>14</v>
      </c>
      <c r="P1345" s="53" t="s">
        <v>15</v>
      </c>
      <c r="Q1345" s="53" t="s">
        <v>14</v>
      </c>
      <c r="R1345" s="53" t="s">
        <v>15</v>
      </c>
      <c r="S1345" s="53" t="s">
        <v>14</v>
      </c>
      <c r="T1345" s="53" t="s">
        <v>15</v>
      </c>
      <c r="U1345" s="53" t="s">
        <v>14</v>
      </c>
      <c r="V1345" s="53" t="s">
        <v>15</v>
      </c>
      <c r="W1345" s="103"/>
      <c r="X1345" s="53" t="s">
        <v>14</v>
      </c>
      <c r="Y1345" s="53" t="s">
        <v>15</v>
      </c>
      <c r="Z1345" s="53" t="s">
        <v>14</v>
      </c>
      <c r="AA1345" s="53" t="s">
        <v>15</v>
      </c>
      <c r="AB1345" s="53" t="s">
        <v>14</v>
      </c>
      <c r="AC1345" s="53" t="s">
        <v>15</v>
      </c>
    </row>
    <row r="1346" spans="1:29" x14ac:dyDescent="0.3">
      <c r="A1346" s="54" t="s">
        <v>16</v>
      </c>
      <c r="B1346" s="55">
        <v>927.69097610710003</v>
      </c>
      <c r="C1346" s="55">
        <v>927.69097610710003</v>
      </c>
      <c r="D1346" s="55">
        <v>393.01853753189999</v>
      </c>
      <c r="E1346" s="55">
        <v>393.01853753189999</v>
      </c>
      <c r="F1346" s="55">
        <v>534.67243857519998</v>
      </c>
      <c r="G1346" s="55">
        <v>534.67243857519998</v>
      </c>
      <c r="H1346" s="104"/>
      <c r="I1346" s="55">
        <v>136.497729212</v>
      </c>
      <c r="J1346" s="55">
        <v>136.497729212</v>
      </c>
      <c r="K1346" s="55">
        <v>135.9202908131</v>
      </c>
      <c r="L1346" s="55">
        <v>135.9202908131</v>
      </c>
      <c r="M1346" s="55">
        <v>129.4697737768</v>
      </c>
      <c r="N1346" s="55">
        <v>129.4697737768</v>
      </c>
      <c r="O1346" s="55">
        <v>148.76138935540001</v>
      </c>
      <c r="P1346" s="55">
        <v>148.76138935540001</v>
      </c>
      <c r="Q1346" s="55">
        <v>105.3519480991</v>
      </c>
      <c r="R1346" s="55">
        <v>105.3519480991</v>
      </c>
      <c r="S1346" s="55">
        <v>177.58395469690001</v>
      </c>
      <c r="T1346" s="55">
        <v>177.58395469690001</v>
      </c>
      <c r="U1346" s="55">
        <v>94.105890153800004</v>
      </c>
      <c r="V1346" s="55">
        <v>94.105890153800004</v>
      </c>
      <c r="W1346" s="104"/>
      <c r="X1346" s="55">
        <v>189.64763080040001</v>
      </c>
      <c r="Y1346" s="55">
        <v>189.64763080040001</v>
      </c>
      <c r="Z1346" s="55">
        <v>333.02921838219999</v>
      </c>
      <c r="AA1346" s="55">
        <v>333.02921838219999</v>
      </c>
      <c r="AB1346" s="55">
        <v>391.20340787949999</v>
      </c>
      <c r="AC1346" s="55">
        <v>391.20340787949999</v>
      </c>
    </row>
    <row r="1347" spans="1:29" x14ac:dyDescent="0.3">
      <c r="A1347" s="56" t="s">
        <v>332</v>
      </c>
      <c r="B1347" s="57">
        <v>0.19717885260000001</v>
      </c>
      <c r="C1347" s="58">
        <v>2.1254799030969099E-4</v>
      </c>
      <c r="D1347" s="57">
        <v>0.19717885260000001</v>
      </c>
      <c r="E1347" s="58">
        <v>5.0170369529705901E-4</v>
      </c>
      <c r="F1347" s="57">
        <v>0</v>
      </c>
      <c r="G1347" s="58">
        <v>0</v>
      </c>
      <c r="H1347" s="105"/>
      <c r="I1347" s="57">
        <v>0</v>
      </c>
      <c r="J1347" s="58">
        <v>0</v>
      </c>
      <c r="K1347" s="57">
        <v>0</v>
      </c>
      <c r="L1347" s="58">
        <v>0</v>
      </c>
      <c r="M1347" s="57">
        <v>0</v>
      </c>
      <c r="N1347" s="58">
        <v>0</v>
      </c>
      <c r="O1347" s="57">
        <v>0</v>
      </c>
      <c r="P1347" s="58">
        <v>0</v>
      </c>
      <c r="Q1347" s="57">
        <v>0.19717885260000001</v>
      </c>
      <c r="R1347" s="58">
        <v>1.87162037492199E-3</v>
      </c>
      <c r="S1347" s="57">
        <v>0</v>
      </c>
      <c r="T1347" s="58">
        <v>0</v>
      </c>
      <c r="U1347" s="57">
        <v>0</v>
      </c>
      <c r="V1347" s="58">
        <v>0</v>
      </c>
      <c r="W1347" s="105"/>
      <c r="X1347" s="57">
        <v>0</v>
      </c>
      <c r="Y1347" s="58">
        <v>0</v>
      </c>
      <c r="Z1347" s="57">
        <v>0</v>
      </c>
      <c r="AA1347" s="58">
        <v>0</v>
      </c>
      <c r="AB1347" s="57">
        <v>0.19717885260000001</v>
      </c>
      <c r="AC1347" s="58">
        <v>5.0403153098486204E-4</v>
      </c>
    </row>
    <row r="1348" spans="1:29" x14ac:dyDescent="0.3">
      <c r="A1348" s="56" t="s">
        <v>333</v>
      </c>
      <c r="B1348" s="59">
        <v>9.1574840681000005</v>
      </c>
      <c r="C1348" s="60">
        <v>9.8712656519823593E-3</v>
      </c>
      <c r="D1348" s="59">
        <v>1.3204351756999999</v>
      </c>
      <c r="E1348" s="60">
        <v>3.35972746728982E-3</v>
      </c>
      <c r="F1348" s="59">
        <v>7.8370488924000004</v>
      </c>
      <c r="G1348" s="60">
        <v>1.4657663883487699E-2</v>
      </c>
      <c r="H1348" s="105"/>
      <c r="I1348" s="59">
        <v>0</v>
      </c>
      <c r="J1348" s="60">
        <v>0</v>
      </c>
      <c r="K1348" s="59">
        <v>4.8198787675999997</v>
      </c>
      <c r="L1348" s="60">
        <v>3.5461068680522997E-2</v>
      </c>
      <c r="M1348" s="59">
        <v>1.4994209859000001</v>
      </c>
      <c r="N1348" s="60">
        <v>1.1581243576473201E-2</v>
      </c>
      <c r="O1348" s="59">
        <v>2.1219806407999999</v>
      </c>
      <c r="P1348" s="60">
        <v>1.4264323894760501E-2</v>
      </c>
      <c r="Q1348" s="59">
        <v>0</v>
      </c>
      <c r="R1348" s="60">
        <v>0</v>
      </c>
      <c r="S1348" s="59">
        <v>0</v>
      </c>
      <c r="T1348" s="60">
        <v>0</v>
      </c>
      <c r="U1348" s="59">
        <v>0.71620367380000005</v>
      </c>
      <c r="V1348" s="60">
        <v>7.6106147301671298E-3</v>
      </c>
      <c r="W1348" s="105"/>
      <c r="X1348" s="59">
        <v>0.89410604689999795</v>
      </c>
      <c r="Y1348" s="60">
        <v>4.7145648122597804E-3</v>
      </c>
      <c r="Z1348" s="59">
        <v>3.0832932666000099</v>
      </c>
      <c r="AA1348" s="60">
        <v>9.2583265864122095E-3</v>
      </c>
      <c r="AB1348" s="59">
        <v>5.1800847545999904</v>
      </c>
      <c r="AC1348" s="60">
        <v>1.32414100957822E-2</v>
      </c>
    </row>
    <row r="1349" spans="1:29" x14ac:dyDescent="0.3">
      <c r="A1349" s="56" t="s">
        <v>334</v>
      </c>
      <c r="B1349" s="57">
        <v>79.784292611400005</v>
      </c>
      <c r="C1349" s="58">
        <v>8.6003092264841693E-2</v>
      </c>
      <c r="D1349" s="57">
        <v>42.375188362499898</v>
      </c>
      <c r="E1349" s="58">
        <v>0.10781982099015</v>
      </c>
      <c r="F1349" s="57">
        <v>37.409104248899901</v>
      </c>
      <c r="G1349" s="58">
        <v>6.99663972741668E-2</v>
      </c>
      <c r="H1349" s="105"/>
      <c r="I1349" s="57">
        <v>5.6864504683000003</v>
      </c>
      <c r="J1349" s="58">
        <v>4.1659670832092398E-2</v>
      </c>
      <c r="K1349" s="57">
        <v>5.821969299</v>
      </c>
      <c r="L1349" s="58">
        <v>4.2833702489686501E-2</v>
      </c>
      <c r="M1349" s="57">
        <v>9.7722088612999904</v>
      </c>
      <c r="N1349" s="58">
        <v>7.5478689552256797E-2</v>
      </c>
      <c r="O1349" s="57">
        <v>11.140496458399999</v>
      </c>
      <c r="P1349" s="58">
        <v>7.4888359853810399E-2</v>
      </c>
      <c r="Q1349" s="57">
        <v>9.7849849576000096</v>
      </c>
      <c r="R1349" s="58">
        <v>9.2879013005015207E-2</v>
      </c>
      <c r="S1349" s="57">
        <v>23.115193723200001</v>
      </c>
      <c r="T1349" s="58">
        <v>0.13016487757946901</v>
      </c>
      <c r="U1349" s="57">
        <v>14.4629888436</v>
      </c>
      <c r="V1349" s="61">
        <v>0.15368845478176499</v>
      </c>
      <c r="W1349" s="105"/>
      <c r="X1349" s="57">
        <v>18.643916035099998</v>
      </c>
      <c r="Y1349" s="58">
        <v>9.8308193761314694E-2</v>
      </c>
      <c r="Z1349" s="57">
        <v>25.212602624199999</v>
      </c>
      <c r="AA1349" s="58">
        <v>7.5706878653706705E-2</v>
      </c>
      <c r="AB1349" s="57">
        <v>33.417900260800003</v>
      </c>
      <c r="AC1349" s="58">
        <v>8.5423336268822897E-2</v>
      </c>
    </row>
    <row r="1350" spans="1:29" x14ac:dyDescent="0.3">
      <c r="A1350" s="56" t="s">
        <v>335</v>
      </c>
      <c r="B1350" s="59">
        <v>509.67693910800102</v>
      </c>
      <c r="C1350" s="60">
        <v>0.54940379095501601</v>
      </c>
      <c r="D1350" s="59">
        <v>224.66121832370001</v>
      </c>
      <c r="E1350" s="60">
        <v>0.57163008069426002</v>
      </c>
      <c r="F1350" s="59">
        <v>285.01572078430002</v>
      </c>
      <c r="G1350" s="60">
        <v>0.53306604234886801</v>
      </c>
      <c r="H1350" s="105"/>
      <c r="I1350" s="59">
        <v>89.650403418900197</v>
      </c>
      <c r="J1350" s="60">
        <v>0.65679043846700502</v>
      </c>
      <c r="K1350" s="59">
        <v>83.120376918199796</v>
      </c>
      <c r="L1350" s="60">
        <v>0.61153766241198204</v>
      </c>
      <c r="M1350" s="59">
        <v>74.919612563699999</v>
      </c>
      <c r="N1350" s="60">
        <v>0.578664891257615</v>
      </c>
      <c r="O1350" s="59">
        <v>80.4445760281003</v>
      </c>
      <c r="P1350" s="60">
        <v>0.54076246784649895</v>
      </c>
      <c r="Q1350" s="59">
        <v>47.229774823500001</v>
      </c>
      <c r="R1350" s="62">
        <v>0.44830471268621402</v>
      </c>
      <c r="S1350" s="59">
        <v>89.6049473138998</v>
      </c>
      <c r="T1350" s="60">
        <v>0.50457794718468596</v>
      </c>
      <c r="U1350" s="59">
        <v>44.707248041699998</v>
      </c>
      <c r="V1350" s="60">
        <v>0.47507385529889401</v>
      </c>
      <c r="W1350" s="105"/>
      <c r="X1350" s="59">
        <v>106.3024222784</v>
      </c>
      <c r="Y1350" s="60">
        <v>0.56052597034698004</v>
      </c>
      <c r="Z1350" s="59">
        <v>196.4878267121</v>
      </c>
      <c r="AA1350" s="60">
        <v>0.59000176521028602</v>
      </c>
      <c r="AB1350" s="59">
        <v>201.98965860659999</v>
      </c>
      <c r="AC1350" s="60">
        <v>0.51632898522401804</v>
      </c>
    </row>
    <row r="1351" spans="1:29" x14ac:dyDescent="0.3">
      <c r="A1351" s="56" t="s">
        <v>336</v>
      </c>
      <c r="B1351" s="57">
        <v>231.171848541</v>
      </c>
      <c r="C1351" s="58">
        <v>0.249190575843557</v>
      </c>
      <c r="D1351" s="57">
        <v>89.944858572899903</v>
      </c>
      <c r="E1351" s="58">
        <v>0.228856529612422</v>
      </c>
      <c r="F1351" s="57">
        <v>141.22698996810001</v>
      </c>
      <c r="G1351" s="58">
        <v>0.26413740409818598</v>
      </c>
      <c r="H1351" s="105"/>
      <c r="I1351" s="57">
        <v>35.538945529899998</v>
      </c>
      <c r="J1351" s="58">
        <v>0.26036290665834499</v>
      </c>
      <c r="K1351" s="57">
        <v>31.4150694137</v>
      </c>
      <c r="L1351" s="58">
        <v>0.23112862123653</v>
      </c>
      <c r="M1351" s="57">
        <v>36.073903529699997</v>
      </c>
      <c r="N1351" s="58">
        <v>0.27862799537975402</v>
      </c>
      <c r="O1351" s="57">
        <v>38.994274754999999</v>
      </c>
      <c r="P1351" s="58">
        <v>0.26212631465709402</v>
      </c>
      <c r="Q1351" s="57">
        <v>26.5194458721</v>
      </c>
      <c r="R1351" s="58">
        <v>0.251722406188012</v>
      </c>
      <c r="S1351" s="57">
        <v>42.528717048899999</v>
      </c>
      <c r="T1351" s="58">
        <v>0.23948513322325701</v>
      </c>
      <c r="U1351" s="57">
        <v>20.101492391699999</v>
      </c>
      <c r="V1351" s="58">
        <v>0.21360503958729399</v>
      </c>
      <c r="W1351" s="105"/>
      <c r="X1351" s="57">
        <v>47.912946163800001</v>
      </c>
      <c r="Y1351" s="58">
        <v>0.25264194422880698</v>
      </c>
      <c r="Z1351" s="57">
        <v>74.716944709699902</v>
      </c>
      <c r="AA1351" s="58">
        <v>0.22435552373651299</v>
      </c>
      <c r="AB1351" s="57">
        <v>108.5419576675</v>
      </c>
      <c r="AC1351" s="58">
        <v>0.27745657497169202</v>
      </c>
    </row>
    <row r="1352" spans="1:29" x14ac:dyDescent="0.3">
      <c r="A1352" s="56" t="s">
        <v>337</v>
      </c>
      <c r="B1352" s="59">
        <v>97.703232925999998</v>
      </c>
      <c r="C1352" s="60">
        <v>0.10531872729429299</v>
      </c>
      <c r="D1352" s="59">
        <v>34.5196582445</v>
      </c>
      <c r="E1352" s="60">
        <v>8.7832137540581404E-2</v>
      </c>
      <c r="F1352" s="59">
        <v>63.183574681500097</v>
      </c>
      <c r="G1352" s="60">
        <v>0.118172492395292</v>
      </c>
      <c r="H1352" s="105"/>
      <c r="I1352" s="59">
        <v>5.6219297948999998</v>
      </c>
      <c r="J1352" s="60">
        <v>4.1186984042557703E-2</v>
      </c>
      <c r="K1352" s="59">
        <v>10.7429964146</v>
      </c>
      <c r="L1352" s="60">
        <v>7.90389451812782E-2</v>
      </c>
      <c r="M1352" s="59">
        <v>7.2046278362000002</v>
      </c>
      <c r="N1352" s="62">
        <v>5.5647180233901201E-2</v>
      </c>
      <c r="O1352" s="59">
        <v>16.060061473099999</v>
      </c>
      <c r="P1352" s="60">
        <v>0.107958533747837</v>
      </c>
      <c r="Q1352" s="59">
        <v>21.620563593300002</v>
      </c>
      <c r="R1352" s="61">
        <v>0.205222247745836</v>
      </c>
      <c r="S1352" s="59">
        <v>22.335096610899999</v>
      </c>
      <c r="T1352" s="60">
        <v>0.12577204201258799</v>
      </c>
      <c r="U1352" s="59">
        <v>14.117957203</v>
      </c>
      <c r="V1352" s="60">
        <v>0.15002203560187999</v>
      </c>
      <c r="W1352" s="105"/>
      <c r="X1352" s="59">
        <v>15.8942402762</v>
      </c>
      <c r="Y1352" s="60">
        <v>8.3809326850638799E-2</v>
      </c>
      <c r="Z1352" s="59">
        <v>33.528551069600098</v>
      </c>
      <c r="AA1352" s="60">
        <v>0.100677505813082</v>
      </c>
      <c r="AB1352" s="59">
        <v>41.876627737400099</v>
      </c>
      <c r="AC1352" s="60">
        <v>0.10704566190869901</v>
      </c>
    </row>
    <row r="1353" spans="1:29" x14ac:dyDescent="0.3">
      <c r="A1353" s="56" t="s">
        <v>310</v>
      </c>
      <c r="B1353" s="57">
        <v>9.3546629206999992</v>
      </c>
      <c r="C1353" s="58">
        <v>1.0083813642292E-2</v>
      </c>
      <c r="D1353" s="57">
        <v>1.5176140282999999</v>
      </c>
      <c r="E1353" s="58">
        <v>3.86143116258688E-3</v>
      </c>
      <c r="F1353" s="57">
        <v>7.8370488924000004</v>
      </c>
      <c r="G1353" s="58">
        <v>1.4657663883487699E-2</v>
      </c>
      <c r="H1353" s="105"/>
      <c r="I1353" s="57">
        <v>0</v>
      </c>
      <c r="J1353" s="58">
        <v>0</v>
      </c>
      <c r="K1353" s="57">
        <v>4.8198787675999997</v>
      </c>
      <c r="L1353" s="58">
        <v>3.5461068680522997E-2</v>
      </c>
      <c r="M1353" s="57">
        <v>1.4994209859000001</v>
      </c>
      <c r="N1353" s="58">
        <v>1.1581243576473201E-2</v>
      </c>
      <c r="O1353" s="57">
        <v>2.1219806407999999</v>
      </c>
      <c r="P1353" s="58">
        <v>1.4264323894760501E-2</v>
      </c>
      <c r="Q1353" s="57">
        <v>0.19717885260000001</v>
      </c>
      <c r="R1353" s="58">
        <v>1.87162037492199E-3</v>
      </c>
      <c r="S1353" s="57">
        <v>0</v>
      </c>
      <c r="T1353" s="58">
        <v>0</v>
      </c>
      <c r="U1353" s="57">
        <v>0.71620367380000005</v>
      </c>
      <c r="V1353" s="58">
        <v>7.6106147301671298E-3</v>
      </c>
      <c r="W1353" s="105"/>
      <c r="X1353" s="57">
        <v>0.89410604689999795</v>
      </c>
      <c r="Y1353" s="58">
        <v>4.7145648122597804E-3</v>
      </c>
      <c r="Z1353" s="57">
        <v>3.0832932666000099</v>
      </c>
      <c r="AA1353" s="58">
        <v>9.2583265864122095E-3</v>
      </c>
      <c r="AB1353" s="57">
        <v>5.37726360719999</v>
      </c>
      <c r="AC1353" s="58">
        <v>1.3745441626767E-2</v>
      </c>
    </row>
    <row r="1354" spans="1:29" x14ac:dyDescent="0.3">
      <c r="A1354" s="56" t="s">
        <v>311</v>
      </c>
      <c r="B1354" s="59">
        <v>740.84878764899895</v>
      </c>
      <c r="C1354" s="60">
        <v>0.79859436679857299</v>
      </c>
      <c r="D1354" s="59">
        <v>314.60607689659901</v>
      </c>
      <c r="E1354" s="60">
        <v>0.800486610306682</v>
      </c>
      <c r="F1354" s="59">
        <v>426.24271075239898</v>
      </c>
      <c r="G1354" s="60">
        <v>0.79720344644705399</v>
      </c>
      <c r="H1354" s="105"/>
      <c r="I1354" s="59">
        <v>125.1893489488</v>
      </c>
      <c r="J1354" s="60">
        <v>0.91715334512534996</v>
      </c>
      <c r="K1354" s="59">
        <v>114.5354463319</v>
      </c>
      <c r="L1354" s="60">
        <v>0.84266628364851204</v>
      </c>
      <c r="M1354" s="59">
        <v>110.9935160934</v>
      </c>
      <c r="N1354" s="60">
        <v>0.85729288663736902</v>
      </c>
      <c r="O1354" s="59">
        <v>119.43885078309999</v>
      </c>
      <c r="P1354" s="60">
        <v>0.80288878250359197</v>
      </c>
      <c r="Q1354" s="59">
        <v>73.749220695600002</v>
      </c>
      <c r="R1354" s="62">
        <v>0.70002711887422597</v>
      </c>
      <c r="S1354" s="59">
        <v>132.1336643628</v>
      </c>
      <c r="T1354" s="60">
        <v>0.744063080407943</v>
      </c>
      <c r="U1354" s="59">
        <v>64.808740433400004</v>
      </c>
      <c r="V1354" s="62">
        <v>0.68867889488618805</v>
      </c>
      <c r="W1354" s="105"/>
      <c r="X1354" s="59">
        <v>154.2153684422</v>
      </c>
      <c r="Y1354" s="60">
        <v>0.81316791457578597</v>
      </c>
      <c r="Z1354" s="59">
        <v>271.20477142179999</v>
      </c>
      <c r="AA1354" s="60">
        <v>0.81435728894679904</v>
      </c>
      <c r="AB1354" s="59">
        <v>310.53161627409997</v>
      </c>
      <c r="AC1354" s="60">
        <v>0.79378556019571</v>
      </c>
    </row>
    <row r="1355" spans="1:29" x14ac:dyDescent="0.3">
      <c r="A1355" s="63" t="s">
        <v>1</v>
      </c>
    </row>
    <row r="1356" spans="1:29" x14ac:dyDescent="0.3">
      <c r="A1356" s="63" t="s">
        <v>1</v>
      </c>
    </row>
    <row r="1357" spans="1:29" x14ac:dyDescent="0.3">
      <c r="A1357" s="51" t="s">
        <v>477</v>
      </c>
    </row>
    <row r="1358" spans="1:29" x14ac:dyDescent="0.3">
      <c r="A1358" s="52" t="s">
        <v>1</v>
      </c>
    </row>
    <row r="1359" spans="1:29" x14ac:dyDescent="0.3">
      <c r="A1359" s="112" t="s">
        <v>1</v>
      </c>
      <c r="B1359" s="114" t="s">
        <v>502</v>
      </c>
      <c r="C1359" s="114" t="s">
        <v>1</v>
      </c>
      <c r="D1359" s="114" t="s">
        <v>346</v>
      </c>
      <c r="E1359" s="114" t="s">
        <v>1</v>
      </c>
      <c r="F1359" s="114" t="s">
        <v>347</v>
      </c>
      <c r="G1359" s="114" t="s">
        <v>1</v>
      </c>
      <c r="H1359" s="103"/>
      <c r="I1359" s="114" t="s">
        <v>350</v>
      </c>
      <c r="J1359" s="114" t="s">
        <v>1</v>
      </c>
      <c r="K1359" s="114" t="s">
        <v>351</v>
      </c>
      <c r="L1359" s="114" t="s">
        <v>1</v>
      </c>
      <c r="M1359" s="114" t="s">
        <v>352</v>
      </c>
      <c r="N1359" s="114" t="s">
        <v>1</v>
      </c>
      <c r="O1359" s="114" t="s">
        <v>353</v>
      </c>
      <c r="P1359" s="114" t="s">
        <v>1</v>
      </c>
      <c r="Q1359" s="114" t="s">
        <v>354</v>
      </c>
      <c r="R1359" s="114" t="s">
        <v>1</v>
      </c>
      <c r="S1359" s="114" t="s">
        <v>355</v>
      </c>
      <c r="T1359" s="114" t="s">
        <v>1</v>
      </c>
      <c r="U1359" s="114" t="s">
        <v>356</v>
      </c>
      <c r="V1359" s="114" t="s">
        <v>1</v>
      </c>
      <c r="W1359" s="103"/>
      <c r="X1359" s="114" t="s">
        <v>358</v>
      </c>
      <c r="Y1359" s="114" t="s">
        <v>1</v>
      </c>
      <c r="Z1359" s="114" t="s">
        <v>359</v>
      </c>
      <c r="AA1359" s="114" t="s">
        <v>1</v>
      </c>
      <c r="AB1359" s="114" t="s">
        <v>360</v>
      </c>
      <c r="AC1359" s="114" t="s">
        <v>1</v>
      </c>
    </row>
    <row r="1360" spans="1:29" x14ac:dyDescent="0.3">
      <c r="A1360" s="113" t="s">
        <v>1</v>
      </c>
      <c r="B1360" s="53" t="s">
        <v>14</v>
      </c>
      <c r="C1360" s="53" t="s">
        <v>15</v>
      </c>
      <c r="D1360" s="53" t="s">
        <v>14</v>
      </c>
      <c r="E1360" s="53" t="s">
        <v>15</v>
      </c>
      <c r="F1360" s="53" t="s">
        <v>14</v>
      </c>
      <c r="G1360" s="53" t="s">
        <v>15</v>
      </c>
      <c r="H1360" s="103"/>
      <c r="I1360" s="53" t="s">
        <v>14</v>
      </c>
      <c r="J1360" s="53" t="s">
        <v>15</v>
      </c>
      <c r="K1360" s="53" t="s">
        <v>14</v>
      </c>
      <c r="L1360" s="53" t="s">
        <v>15</v>
      </c>
      <c r="M1360" s="53" t="s">
        <v>14</v>
      </c>
      <c r="N1360" s="53" t="s">
        <v>15</v>
      </c>
      <c r="O1360" s="53" t="s">
        <v>14</v>
      </c>
      <c r="P1360" s="53" t="s">
        <v>15</v>
      </c>
      <c r="Q1360" s="53" t="s">
        <v>14</v>
      </c>
      <c r="R1360" s="53" t="s">
        <v>15</v>
      </c>
      <c r="S1360" s="53" t="s">
        <v>14</v>
      </c>
      <c r="T1360" s="53" t="s">
        <v>15</v>
      </c>
      <c r="U1360" s="53" t="s">
        <v>14</v>
      </c>
      <c r="V1360" s="53" t="s">
        <v>15</v>
      </c>
      <c r="W1360" s="103"/>
      <c r="X1360" s="53" t="s">
        <v>14</v>
      </c>
      <c r="Y1360" s="53" t="s">
        <v>15</v>
      </c>
      <c r="Z1360" s="53" t="s">
        <v>14</v>
      </c>
      <c r="AA1360" s="53" t="s">
        <v>15</v>
      </c>
      <c r="AB1360" s="53" t="s">
        <v>14</v>
      </c>
      <c r="AC1360" s="53" t="s">
        <v>15</v>
      </c>
    </row>
    <row r="1361" spans="1:29" x14ac:dyDescent="0.3">
      <c r="A1361" s="54" t="s">
        <v>16</v>
      </c>
      <c r="B1361" s="55">
        <v>927.69097610710003</v>
      </c>
      <c r="C1361" s="55">
        <v>927.69097610710003</v>
      </c>
      <c r="D1361" s="55">
        <v>393.01853753189999</v>
      </c>
      <c r="E1361" s="55">
        <v>393.01853753189999</v>
      </c>
      <c r="F1361" s="55">
        <v>534.67243857519998</v>
      </c>
      <c r="G1361" s="55">
        <v>534.67243857519998</v>
      </c>
      <c r="H1361" s="104"/>
      <c r="I1361" s="55">
        <v>136.497729212</v>
      </c>
      <c r="J1361" s="55">
        <v>136.497729212</v>
      </c>
      <c r="K1361" s="55">
        <v>135.9202908131</v>
      </c>
      <c r="L1361" s="55">
        <v>135.9202908131</v>
      </c>
      <c r="M1361" s="55">
        <v>129.4697737768</v>
      </c>
      <c r="N1361" s="55">
        <v>129.4697737768</v>
      </c>
      <c r="O1361" s="55">
        <v>148.76138935540001</v>
      </c>
      <c r="P1361" s="55">
        <v>148.76138935540001</v>
      </c>
      <c r="Q1361" s="55">
        <v>105.3519480991</v>
      </c>
      <c r="R1361" s="55">
        <v>105.3519480991</v>
      </c>
      <c r="S1361" s="55">
        <v>177.58395469690001</v>
      </c>
      <c r="T1361" s="55">
        <v>177.58395469690001</v>
      </c>
      <c r="U1361" s="55">
        <v>94.105890153800004</v>
      </c>
      <c r="V1361" s="55">
        <v>94.105890153800004</v>
      </c>
      <c r="W1361" s="104"/>
      <c r="X1361" s="55">
        <v>189.64763080040001</v>
      </c>
      <c r="Y1361" s="55">
        <v>189.64763080040001</v>
      </c>
      <c r="Z1361" s="55">
        <v>333.02921838219999</v>
      </c>
      <c r="AA1361" s="55">
        <v>333.02921838219999</v>
      </c>
      <c r="AB1361" s="55">
        <v>391.20340787949999</v>
      </c>
      <c r="AC1361" s="55">
        <v>391.20340787949999</v>
      </c>
    </row>
    <row r="1362" spans="1:29" x14ac:dyDescent="0.3">
      <c r="A1362" s="56" t="s">
        <v>332</v>
      </c>
      <c r="B1362" s="57">
        <v>1.1601762302</v>
      </c>
      <c r="C1362" s="58">
        <v>1.2506063550046401E-3</v>
      </c>
      <c r="D1362" s="57">
        <v>0</v>
      </c>
      <c r="E1362" s="58">
        <v>0</v>
      </c>
      <c r="F1362" s="57">
        <v>1.1601762302</v>
      </c>
      <c r="G1362" s="58">
        <v>2.1698822428394601E-3</v>
      </c>
      <c r="H1362" s="105"/>
      <c r="I1362" s="57">
        <v>0</v>
      </c>
      <c r="J1362" s="58">
        <v>0</v>
      </c>
      <c r="K1362" s="57">
        <v>0</v>
      </c>
      <c r="L1362" s="58">
        <v>0</v>
      </c>
      <c r="M1362" s="57">
        <v>0</v>
      </c>
      <c r="N1362" s="58">
        <v>0</v>
      </c>
      <c r="O1362" s="57">
        <v>1.1601762302</v>
      </c>
      <c r="P1362" s="58">
        <v>7.7989069289227204E-3</v>
      </c>
      <c r="Q1362" s="57">
        <v>0</v>
      </c>
      <c r="R1362" s="58">
        <v>0</v>
      </c>
      <c r="S1362" s="57">
        <v>0</v>
      </c>
      <c r="T1362" s="58">
        <v>0</v>
      </c>
      <c r="U1362" s="57">
        <v>0</v>
      </c>
      <c r="V1362" s="58">
        <v>0</v>
      </c>
      <c r="W1362" s="105"/>
      <c r="X1362" s="57">
        <v>1.1601762302</v>
      </c>
      <c r="Y1362" s="58">
        <v>6.1175361131775002E-3</v>
      </c>
      <c r="Z1362" s="57">
        <v>0</v>
      </c>
      <c r="AA1362" s="58">
        <v>0</v>
      </c>
      <c r="AB1362" s="57">
        <v>0</v>
      </c>
      <c r="AC1362" s="58">
        <v>0</v>
      </c>
    </row>
    <row r="1363" spans="1:29" x14ac:dyDescent="0.3">
      <c r="A1363" s="56" t="s">
        <v>333</v>
      </c>
      <c r="B1363" s="59">
        <v>14.5937080442</v>
      </c>
      <c r="C1363" s="60">
        <v>1.57312169893471E-2</v>
      </c>
      <c r="D1363" s="59">
        <v>1.5980838004</v>
      </c>
      <c r="E1363" s="60">
        <v>4.06617919458898E-3</v>
      </c>
      <c r="F1363" s="59">
        <v>12.9956242438</v>
      </c>
      <c r="G1363" s="60">
        <v>2.4305767992138998E-2</v>
      </c>
      <c r="H1363" s="105"/>
      <c r="I1363" s="59">
        <v>8.3399994061000093</v>
      </c>
      <c r="J1363" s="60">
        <v>6.1099913194503197E-2</v>
      </c>
      <c r="K1363" s="59">
        <v>5.8717732245000001</v>
      </c>
      <c r="L1363" s="60">
        <v>4.32001225819484E-2</v>
      </c>
      <c r="M1363" s="59">
        <v>0</v>
      </c>
      <c r="N1363" s="60">
        <v>0</v>
      </c>
      <c r="O1363" s="59">
        <v>0</v>
      </c>
      <c r="P1363" s="60">
        <v>0</v>
      </c>
      <c r="Q1363" s="59">
        <v>0.3819354136</v>
      </c>
      <c r="R1363" s="60">
        <v>3.6253284394962499E-3</v>
      </c>
      <c r="S1363" s="59">
        <v>0</v>
      </c>
      <c r="T1363" s="60">
        <v>0</v>
      </c>
      <c r="U1363" s="59">
        <v>0</v>
      </c>
      <c r="V1363" s="60">
        <v>0</v>
      </c>
      <c r="W1363" s="105"/>
      <c r="X1363" s="59">
        <v>0</v>
      </c>
      <c r="Y1363" s="60">
        <v>0</v>
      </c>
      <c r="Z1363" s="59">
        <v>0</v>
      </c>
      <c r="AA1363" s="62">
        <v>0</v>
      </c>
      <c r="AB1363" s="59">
        <v>14.5937080442</v>
      </c>
      <c r="AC1363" s="61">
        <v>3.7304654689243398E-2</v>
      </c>
    </row>
    <row r="1364" spans="1:29" x14ac:dyDescent="0.3">
      <c r="A1364" s="56" t="s">
        <v>334</v>
      </c>
      <c r="B1364" s="57">
        <v>28.707775288800001</v>
      </c>
      <c r="C1364" s="58">
        <v>3.09454074990223E-2</v>
      </c>
      <c r="D1364" s="57">
        <v>11.7604637082</v>
      </c>
      <c r="E1364" s="58">
        <v>2.9923432574081699E-2</v>
      </c>
      <c r="F1364" s="57">
        <v>16.947311580600001</v>
      </c>
      <c r="G1364" s="58">
        <v>3.1696624620789003E-2</v>
      </c>
      <c r="H1364" s="105"/>
      <c r="I1364" s="57">
        <v>0</v>
      </c>
      <c r="J1364" s="58">
        <v>0</v>
      </c>
      <c r="K1364" s="57">
        <v>9.0921935391999806</v>
      </c>
      <c r="L1364" s="58">
        <v>6.6893570377232398E-2</v>
      </c>
      <c r="M1364" s="57">
        <v>2.0465324287</v>
      </c>
      <c r="N1364" s="58">
        <v>1.5807028690944702E-2</v>
      </c>
      <c r="O1364" s="57">
        <v>2.4647426890999999</v>
      </c>
      <c r="P1364" s="58">
        <v>1.6568430153684401E-2</v>
      </c>
      <c r="Q1364" s="57">
        <v>4.9144602430999997</v>
      </c>
      <c r="R1364" s="58">
        <v>4.6648024377083E-2</v>
      </c>
      <c r="S1364" s="57">
        <v>6.8928091969000302</v>
      </c>
      <c r="T1364" s="58">
        <v>3.8814369286147697E-2</v>
      </c>
      <c r="U1364" s="57">
        <v>3.2970371917999999</v>
      </c>
      <c r="V1364" s="58">
        <v>3.5035396683582201E-2</v>
      </c>
      <c r="W1364" s="105"/>
      <c r="X1364" s="57">
        <v>2.1670269386999998</v>
      </c>
      <c r="Y1364" s="58">
        <v>1.14265964175463E-2</v>
      </c>
      <c r="Z1364" s="57">
        <v>16.710440055799999</v>
      </c>
      <c r="AA1364" s="58">
        <v>5.0177098985417903E-2</v>
      </c>
      <c r="AB1364" s="57">
        <v>9.8303082943000106</v>
      </c>
      <c r="AC1364" s="58">
        <v>2.51283810322224E-2</v>
      </c>
    </row>
    <row r="1365" spans="1:29" x14ac:dyDescent="0.3">
      <c r="A1365" s="56" t="s">
        <v>335</v>
      </c>
      <c r="B1365" s="59">
        <v>383.37648549739902</v>
      </c>
      <c r="C1365" s="60">
        <v>0.41325882796249203</v>
      </c>
      <c r="D1365" s="59">
        <v>193.24904199279999</v>
      </c>
      <c r="E1365" s="61">
        <v>0.49170464886052501</v>
      </c>
      <c r="F1365" s="59">
        <v>190.1274435046</v>
      </c>
      <c r="G1365" s="62">
        <v>0.35559611789837797</v>
      </c>
      <c r="H1365" s="105"/>
      <c r="I1365" s="59">
        <v>59.463719642999997</v>
      </c>
      <c r="J1365" s="60">
        <v>0.435638892941908</v>
      </c>
      <c r="K1365" s="59">
        <v>58.055627447299997</v>
      </c>
      <c r="L1365" s="60">
        <v>0.42712995315122299</v>
      </c>
      <c r="M1365" s="59">
        <v>72.518289129600007</v>
      </c>
      <c r="N1365" s="61">
        <v>0.56011752406873205</v>
      </c>
      <c r="O1365" s="59">
        <v>53.2940432089</v>
      </c>
      <c r="P1365" s="60">
        <v>0.35825185177302499</v>
      </c>
      <c r="Q1365" s="59">
        <v>38.282043934100003</v>
      </c>
      <c r="R1365" s="60">
        <v>0.363372909802197</v>
      </c>
      <c r="S1365" s="59">
        <v>61.605018795900101</v>
      </c>
      <c r="T1365" s="60">
        <v>0.346906447156486</v>
      </c>
      <c r="U1365" s="59">
        <v>40.1577433385999</v>
      </c>
      <c r="V1365" s="60">
        <v>0.42672932876963399</v>
      </c>
      <c r="W1365" s="105"/>
      <c r="X1365" s="59">
        <v>76.587828138199797</v>
      </c>
      <c r="Y1365" s="60">
        <v>0.40384278893948899</v>
      </c>
      <c r="Z1365" s="59">
        <v>143.44550413639999</v>
      </c>
      <c r="AA1365" s="60">
        <v>0.43072948623917801</v>
      </c>
      <c r="AB1365" s="59">
        <v>154.61393549869999</v>
      </c>
      <c r="AC1365" s="60">
        <v>0.39522645351372998</v>
      </c>
    </row>
    <row r="1366" spans="1:29" x14ac:dyDescent="0.3">
      <c r="A1366" s="56" t="s">
        <v>336</v>
      </c>
      <c r="B1366" s="57">
        <v>399.84900245900002</v>
      </c>
      <c r="C1366" s="58">
        <v>0.43101529793563298</v>
      </c>
      <c r="D1366" s="57">
        <v>153.37908750650001</v>
      </c>
      <c r="E1366" s="58">
        <v>0.39025916810361799</v>
      </c>
      <c r="F1366" s="57">
        <v>246.46991495249901</v>
      </c>
      <c r="G1366" s="58">
        <v>0.46097366755858099</v>
      </c>
      <c r="H1366" s="105"/>
      <c r="I1366" s="57">
        <v>63.198086202900001</v>
      </c>
      <c r="J1366" s="58">
        <v>0.46299734484772698</v>
      </c>
      <c r="K1366" s="57">
        <v>50.443049652100001</v>
      </c>
      <c r="L1366" s="58">
        <v>0.37112229050085499</v>
      </c>
      <c r="M1366" s="57">
        <v>42.934713238400001</v>
      </c>
      <c r="N1366" s="62">
        <v>0.33161958954541398</v>
      </c>
      <c r="O1366" s="57">
        <v>77.4657476293998</v>
      </c>
      <c r="P1366" s="61">
        <v>0.52073826390750899</v>
      </c>
      <c r="Q1366" s="57">
        <v>51.025498966800001</v>
      </c>
      <c r="R1366" s="58">
        <v>0.48433370134553699</v>
      </c>
      <c r="S1366" s="57">
        <v>80.587711330199994</v>
      </c>
      <c r="T1366" s="58">
        <v>0.45380063456603897</v>
      </c>
      <c r="U1366" s="57">
        <v>34.194195439200001</v>
      </c>
      <c r="V1366" s="58">
        <v>0.363358716264364</v>
      </c>
      <c r="W1366" s="105"/>
      <c r="X1366" s="57">
        <v>90.196558704900099</v>
      </c>
      <c r="Y1366" s="58">
        <v>0.47560076719244598</v>
      </c>
      <c r="Z1366" s="57">
        <v>145.31840295309999</v>
      </c>
      <c r="AA1366" s="58">
        <v>0.43635331355918999</v>
      </c>
      <c r="AB1366" s="57">
        <v>164.33404080099999</v>
      </c>
      <c r="AC1366" s="58">
        <v>0.42007313201018598</v>
      </c>
    </row>
    <row r="1367" spans="1:29" x14ac:dyDescent="0.3">
      <c r="A1367" s="56" t="s">
        <v>337</v>
      </c>
      <c r="B1367" s="59">
        <v>100.0038285875</v>
      </c>
      <c r="C1367" s="60">
        <v>0.107798643258501</v>
      </c>
      <c r="D1367" s="59">
        <v>33.031860524000102</v>
      </c>
      <c r="E1367" s="60">
        <v>8.4046571267185899E-2</v>
      </c>
      <c r="F1367" s="59">
        <v>66.9719680635001</v>
      </c>
      <c r="G1367" s="60">
        <v>0.125257939687274</v>
      </c>
      <c r="H1367" s="105"/>
      <c r="I1367" s="59">
        <v>5.4959239599999998</v>
      </c>
      <c r="J1367" s="60">
        <v>4.0263849015862101E-2</v>
      </c>
      <c r="K1367" s="59">
        <v>12.457646950000001</v>
      </c>
      <c r="L1367" s="60">
        <v>9.16540633887412E-2</v>
      </c>
      <c r="M1367" s="59">
        <v>11.9702389801</v>
      </c>
      <c r="N1367" s="60">
        <v>9.2455857694909896E-2</v>
      </c>
      <c r="O1367" s="59">
        <v>14.376679597800001</v>
      </c>
      <c r="P1367" s="60">
        <v>9.6642547236858903E-2</v>
      </c>
      <c r="Q1367" s="59">
        <v>10.7480095415</v>
      </c>
      <c r="R1367" s="60">
        <v>0.102020036035687</v>
      </c>
      <c r="S1367" s="59">
        <v>28.498415373899999</v>
      </c>
      <c r="T1367" s="60">
        <v>0.16047854899132699</v>
      </c>
      <c r="U1367" s="59">
        <v>16.456914184199999</v>
      </c>
      <c r="V1367" s="61">
        <v>0.17487655828241999</v>
      </c>
      <c r="W1367" s="105"/>
      <c r="X1367" s="59">
        <v>19.536040788400001</v>
      </c>
      <c r="Y1367" s="60">
        <v>0.103012311337342</v>
      </c>
      <c r="Z1367" s="59">
        <v>27.554871236899999</v>
      </c>
      <c r="AA1367" s="60">
        <v>8.2740101216214404E-2</v>
      </c>
      <c r="AB1367" s="59">
        <v>47.8314152413</v>
      </c>
      <c r="AC1367" s="60">
        <v>0.122267378754618</v>
      </c>
    </row>
    <row r="1368" spans="1:29" x14ac:dyDescent="0.3">
      <c r="A1368" s="56" t="s">
        <v>310</v>
      </c>
      <c r="B1368" s="57">
        <v>15.753884274400001</v>
      </c>
      <c r="C1368" s="58">
        <v>1.69818233443517E-2</v>
      </c>
      <c r="D1368" s="57">
        <v>1.5980838004</v>
      </c>
      <c r="E1368" s="62">
        <v>4.06617919458898E-3</v>
      </c>
      <c r="F1368" s="57">
        <v>14.155800473999999</v>
      </c>
      <c r="G1368" s="58">
        <v>2.6475650234978498E-2</v>
      </c>
      <c r="H1368" s="105"/>
      <c r="I1368" s="57">
        <v>8.3399994061000093</v>
      </c>
      <c r="J1368" s="58">
        <v>6.1099913194503197E-2</v>
      </c>
      <c r="K1368" s="57">
        <v>5.8717732245000001</v>
      </c>
      <c r="L1368" s="58">
        <v>4.32001225819484E-2</v>
      </c>
      <c r="M1368" s="57">
        <v>0</v>
      </c>
      <c r="N1368" s="58">
        <v>0</v>
      </c>
      <c r="O1368" s="57">
        <v>1.1601762302</v>
      </c>
      <c r="P1368" s="58">
        <v>7.7989069289227204E-3</v>
      </c>
      <c r="Q1368" s="57">
        <v>0.3819354136</v>
      </c>
      <c r="R1368" s="58">
        <v>3.6253284394962499E-3</v>
      </c>
      <c r="S1368" s="57">
        <v>0</v>
      </c>
      <c r="T1368" s="58">
        <v>0</v>
      </c>
      <c r="U1368" s="57">
        <v>0</v>
      </c>
      <c r="V1368" s="58">
        <v>0</v>
      </c>
      <c r="W1368" s="105"/>
      <c r="X1368" s="57">
        <v>1.1601762302</v>
      </c>
      <c r="Y1368" s="58">
        <v>6.1175361131775002E-3</v>
      </c>
      <c r="Z1368" s="57">
        <v>0</v>
      </c>
      <c r="AA1368" s="62">
        <v>0</v>
      </c>
      <c r="AB1368" s="57">
        <v>14.5937080442</v>
      </c>
      <c r="AC1368" s="61">
        <v>3.7304654689243398E-2</v>
      </c>
    </row>
    <row r="1369" spans="1:29" x14ac:dyDescent="0.3">
      <c r="A1369" s="56" t="s">
        <v>311</v>
      </c>
      <c r="B1369" s="59">
        <v>783.2254879564</v>
      </c>
      <c r="C1369" s="60">
        <v>0.84427412589812501</v>
      </c>
      <c r="D1369" s="59">
        <v>346.62812949929997</v>
      </c>
      <c r="E1369" s="60">
        <v>0.88196381696414305</v>
      </c>
      <c r="F1369" s="59">
        <v>436.59735845709901</v>
      </c>
      <c r="G1369" s="60">
        <v>0.81656978545695902</v>
      </c>
      <c r="H1369" s="105"/>
      <c r="I1369" s="59">
        <v>122.66180584590001</v>
      </c>
      <c r="J1369" s="60">
        <v>0.89863623778963497</v>
      </c>
      <c r="K1369" s="59">
        <v>108.4986770994</v>
      </c>
      <c r="L1369" s="60">
        <v>0.79825224365207803</v>
      </c>
      <c r="M1369" s="59">
        <v>115.453002368</v>
      </c>
      <c r="N1369" s="60">
        <v>0.89173711361414598</v>
      </c>
      <c r="O1369" s="59">
        <v>130.75979083830001</v>
      </c>
      <c r="P1369" s="60">
        <v>0.87899011568053398</v>
      </c>
      <c r="Q1369" s="59">
        <v>89.307542900900003</v>
      </c>
      <c r="R1369" s="60">
        <v>0.84770661114773405</v>
      </c>
      <c r="S1369" s="59">
        <v>142.1927301261</v>
      </c>
      <c r="T1369" s="60">
        <v>0.80070708172252603</v>
      </c>
      <c r="U1369" s="59">
        <v>74.351938777800001</v>
      </c>
      <c r="V1369" s="60">
        <v>0.79008804503399799</v>
      </c>
      <c r="W1369" s="105"/>
      <c r="X1369" s="59">
        <v>166.78438684310001</v>
      </c>
      <c r="Y1369" s="60">
        <v>0.87944355613193503</v>
      </c>
      <c r="Z1369" s="59">
        <v>288.76390708949998</v>
      </c>
      <c r="AA1369" s="60">
        <v>0.867082799798368</v>
      </c>
      <c r="AB1369" s="59">
        <v>318.947976299701</v>
      </c>
      <c r="AC1369" s="60">
        <v>0.81529958552391602</v>
      </c>
    </row>
    <row r="1370" spans="1:29" x14ac:dyDescent="0.3">
      <c r="A1370" s="63" t="s">
        <v>1</v>
      </c>
    </row>
    <row r="1371" spans="1:29" x14ac:dyDescent="0.3">
      <c r="A1371" s="63" t="s">
        <v>1</v>
      </c>
    </row>
    <row r="1372" spans="1:29" x14ac:dyDescent="0.3">
      <c r="A1372" s="51" t="s">
        <v>478</v>
      </c>
    </row>
    <row r="1373" spans="1:29" x14ac:dyDescent="0.3">
      <c r="A1373" s="52" t="s">
        <v>1</v>
      </c>
    </row>
    <row r="1374" spans="1:29" x14ac:dyDescent="0.3">
      <c r="A1374" s="112" t="s">
        <v>1</v>
      </c>
      <c r="B1374" s="114" t="s">
        <v>502</v>
      </c>
      <c r="C1374" s="114" t="s">
        <v>1</v>
      </c>
      <c r="D1374" s="114" t="s">
        <v>346</v>
      </c>
      <c r="E1374" s="114" t="s">
        <v>1</v>
      </c>
      <c r="F1374" s="114" t="s">
        <v>347</v>
      </c>
      <c r="G1374" s="114" t="s">
        <v>1</v>
      </c>
      <c r="H1374" s="103"/>
      <c r="I1374" s="114" t="s">
        <v>350</v>
      </c>
      <c r="J1374" s="114" t="s">
        <v>1</v>
      </c>
      <c r="K1374" s="114" t="s">
        <v>351</v>
      </c>
      <c r="L1374" s="114" t="s">
        <v>1</v>
      </c>
      <c r="M1374" s="114" t="s">
        <v>352</v>
      </c>
      <c r="N1374" s="114" t="s">
        <v>1</v>
      </c>
      <c r="O1374" s="114" t="s">
        <v>353</v>
      </c>
      <c r="P1374" s="114" t="s">
        <v>1</v>
      </c>
      <c r="Q1374" s="114" t="s">
        <v>354</v>
      </c>
      <c r="R1374" s="114" t="s">
        <v>1</v>
      </c>
      <c r="S1374" s="114" t="s">
        <v>355</v>
      </c>
      <c r="T1374" s="114" t="s">
        <v>1</v>
      </c>
      <c r="U1374" s="114" t="s">
        <v>356</v>
      </c>
      <c r="V1374" s="114" t="s">
        <v>1</v>
      </c>
      <c r="W1374" s="103"/>
      <c r="X1374" s="114" t="s">
        <v>358</v>
      </c>
      <c r="Y1374" s="114" t="s">
        <v>1</v>
      </c>
      <c r="Z1374" s="114" t="s">
        <v>359</v>
      </c>
      <c r="AA1374" s="114" t="s">
        <v>1</v>
      </c>
      <c r="AB1374" s="114" t="s">
        <v>360</v>
      </c>
      <c r="AC1374" s="114" t="s">
        <v>1</v>
      </c>
    </row>
    <row r="1375" spans="1:29" x14ac:dyDescent="0.3">
      <c r="A1375" s="113" t="s">
        <v>1</v>
      </c>
      <c r="B1375" s="53" t="s">
        <v>14</v>
      </c>
      <c r="C1375" s="53" t="s">
        <v>15</v>
      </c>
      <c r="D1375" s="53" t="s">
        <v>14</v>
      </c>
      <c r="E1375" s="53" t="s">
        <v>15</v>
      </c>
      <c r="F1375" s="53" t="s">
        <v>14</v>
      </c>
      <c r="G1375" s="53" t="s">
        <v>15</v>
      </c>
      <c r="H1375" s="103"/>
      <c r="I1375" s="53" t="s">
        <v>14</v>
      </c>
      <c r="J1375" s="53" t="s">
        <v>15</v>
      </c>
      <c r="K1375" s="53" t="s">
        <v>14</v>
      </c>
      <c r="L1375" s="53" t="s">
        <v>15</v>
      </c>
      <c r="M1375" s="53" t="s">
        <v>14</v>
      </c>
      <c r="N1375" s="53" t="s">
        <v>15</v>
      </c>
      <c r="O1375" s="53" t="s">
        <v>14</v>
      </c>
      <c r="P1375" s="53" t="s">
        <v>15</v>
      </c>
      <c r="Q1375" s="53" t="s">
        <v>14</v>
      </c>
      <c r="R1375" s="53" t="s">
        <v>15</v>
      </c>
      <c r="S1375" s="53" t="s">
        <v>14</v>
      </c>
      <c r="T1375" s="53" t="s">
        <v>15</v>
      </c>
      <c r="U1375" s="53" t="s">
        <v>14</v>
      </c>
      <c r="V1375" s="53" t="s">
        <v>15</v>
      </c>
      <c r="W1375" s="103"/>
      <c r="X1375" s="53" t="s">
        <v>14</v>
      </c>
      <c r="Y1375" s="53" t="s">
        <v>15</v>
      </c>
      <c r="Z1375" s="53" t="s">
        <v>14</v>
      </c>
      <c r="AA1375" s="53" t="s">
        <v>15</v>
      </c>
      <c r="AB1375" s="53" t="s">
        <v>14</v>
      </c>
      <c r="AC1375" s="53" t="s">
        <v>15</v>
      </c>
    </row>
    <row r="1376" spans="1:29" x14ac:dyDescent="0.3">
      <c r="A1376" s="54" t="s">
        <v>16</v>
      </c>
      <c r="B1376" s="55">
        <v>927.69097610710003</v>
      </c>
      <c r="C1376" s="55">
        <v>927.69097610710003</v>
      </c>
      <c r="D1376" s="55">
        <v>393.01853753189999</v>
      </c>
      <c r="E1376" s="55">
        <v>393.01853753189999</v>
      </c>
      <c r="F1376" s="55">
        <v>534.67243857519998</v>
      </c>
      <c r="G1376" s="55">
        <v>534.67243857519998</v>
      </c>
      <c r="H1376" s="104"/>
      <c r="I1376" s="55">
        <v>136.497729212</v>
      </c>
      <c r="J1376" s="55">
        <v>136.497729212</v>
      </c>
      <c r="K1376" s="55">
        <v>135.9202908131</v>
      </c>
      <c r="L1376" s="55">
        <v>135.9202908131</v>
      </c>
      <c r="M1376" s="55">
        <v>129.4697737768</v>
      </c>
      <c r="N1376" s="55">
        <v>129.4697737768</v>
      </c>
      <c r="O1376" s="55">
        <v>148.76138935540001</v>
      </c>
      <c r="P1376" s="55">
        <v>148.76138935540001</v>
      </c>
      <c r="Q1376" s="55">
        <v>105.3519480991</v>
      </c>
      <c r="R1376" s="55">
        <v>105.3519480991</v>
      </c>
      <c r="S1376" s="55">
        <v>177.58395469690001</v>
      </c>
      <c r="T1376" s="55">
        <v>177.58395469690001</v>
      </c>
      <c r="U1376" s="55">
        <v>94.105890153800004</v>
      </c>
      <c r="V1376" s="55">
        <v>94.105890153800004</v>
      </c>
      <c r="W1376" s="104"/>
      <c r="X1376" s="55">
        <v>189.64763080040001</v>
      </c>
      <c r="Y1376" s="55">
        <v>189.64763080040001</v>
      </c>
      <c r="Z1376" s="55">
        <v>333.02921838219999</v>
      </c>
      <c r="AA1376" s="55">
        <v>333.02921838219999</v>
      </c>
      <c r="AB1376" s="55">
        <v>391.20340787949999</v>
      </c>
      <c r="AC1376" s="55">
        <v>391.20340787949999</v>
      </c>
    </row>
    <row r="1377" spans="1:29" x14ac:dyDescent="0.3">
      <c r="A1377" s="56" t="s">
        <v>332</v>
      </c>
      <c r="B1377" s="57">
        <v>0</v>
      </c>
      <c r="C1377" s="58">
        <v>0</v>
      </c>
      <c r="D1377" s="57">
        <v>0</v>
      </c>
      <c r="E1377" s="58">
        <v>0</v>
      </c>
      <c r="F1377" s="57">
        <v>0</v>
      </c>
      <c r="G1377" s="58">
        <v>0</v>
      </c>
      <c r="H1377" s="105"/>
      <c r="I1377" s="57">
        <v>0</v>
      </c>
      <c r="J1377" s="58">
        <v>0</v>
      </c>
      <c r="K1377" s="57">
        <v>0</v>
      </c>
      <c r="L1377" s="58">
        <v>0</v>
      </c>
      <c r="M1377" s="57">
        <v>0</v>
      </c>
      <c r="N1377" s="58">
        <v>0</v>
      </c>
      <c r="O1377" s="57">
        <v>0</v>
      </c>
      <c r="P1377" s="58">
        <v>0</v>
      </c>
      <c r="Q1377" s="57">
        <v>0</v>
      </c>
      <c r="R1377" s="58">
        <v>0</v>
      </c>
      <c r="S1377" s="57">
        <v>0</v>
      </c>
      <c r="T1377" s="58">
        <v>0</v>
      </c>
      <c r="U1377" s="57">
        <v>0</v>
      </c>
      <c r="V1377" s="58">
        <v>0</v>
      </c>
      <c r="W1377" s="105"/>
      <c r="X1377" s="57">
        <v>0</v>
      </c>
      <c r="Y1377" s="58">
        <v>0</v>
      </c>
      <c r="Z1377" s="57">
        <v>0</v>
      </c>
      <c r="AA1377" s="58">
        <v>0</v>
      </c>
      <c r="AB1377" s="57">
        <v>0</v>
      </c>
      <c r="AC1377" s="58">
        <v>0</v>
      </c>
    </row>
    <row r="1378" spans="1:29" x14ac:dyDescent="0.3">
      <c r="A1378" s="56" t="s">
        <v>333</v>
      </c>
      <c r="B1378" s="59">
        <v>7.0389769734999996</v>
      </c>
      <c r="C1378" s="60">
        <v>7.5876311776124899E-3</v>
      </c>
      <c r="D1378" s="59">
        <v>0.97141235050000097</v>
      </c>
      <c r="E1378" s="60">
        <v>2.4716705644480001E-3</v>
      </c>
      <c r="F1378" s="59">
        <v>6.0675646229999902</v>
      </c>
      <c r="G1378" s="60">
        <v>1.1348190378335E-2</v>
      </c>
      <c r="H1378" s="105"/>
      <c r="I1378" s="59">
        <v>3.6812397259999998</v>
      </c>
      <c r="J1378" s="60">
        <v>2.6969237856569201E-2</v>
      </c>
      <c r="K1378" s="59">
        <v>1.7810099580000001</v>
      </c>
      <c r="L1378" s="60">
        <v>1.31033412844077E-2</v>
      </c>
      <c r="M1378" s="59">
        <v>1.5767272895</v>
      </c>
      <c r="N1378" s="60">
        <v>1.2178342817051701E-2</v>
      </c>
      <c r="O1378" s="59">
        <v>0</v>
      </c>
      <c r="P1378" s="60">
        <v>0</v>
      </c>
      <c r="Q1378" s="59">
        <v>0</v>
      </c>
      <c r="R1378" s="60">
        <v>0</v>
      </c>
      <c r="S1378" s="59">
        <v>0</v>
      </c>
      <c r="T1378" s="60">
        <v>0</v>
      </c>
      <c r="U1378" s="59">
        <v>0</v>
      </c>
      <c r="V1378" s="60">
        <v>0</v>
      </c>
      <c r="W1378" s="105"/>
      <c r="X1378" s="59">
        <v>4.6526520764999999</v>
      </c>
      <c r="Y1378" s="61">
        <v>2.45331410514525E-2</v>
      </c>
      <c r="Z1378" s="59">
        <v>0</v>
      </c>
      <c r="AA1378" s="60">
        <v>0</v>
      </c>
      <c r="AB1378" s="59">
        <v>2.3863248970000002</v>
      </c>
      <c r="AC1378" s="60">
        <v>6.0999593790221898E-3</v>
      </c>
    </row>
    <row r="1379" spans="1:29" x14ac:dyDescent="0.3">
      <c r="A1379" s="56" t="s">
        <v>334</v>
      </c>
      <c r="B1379" s="57">
        <v>37.101294385800003</v>
      </c>
      <c r="C1379" s="58">
        <v>3.9993160806079397E-2</v>
      </c>
      <c r="D1379" s="57">
        <v>12.1793922365</v>
      </c>
      <c r="E1379" s="58">
        <v>3.09893581941066E-2</v>
      </c>
      <c r="F1379" s="57">
        <v>24.9219021492999</v>
      </c>
      <c r="G1379" s="58">
        <v>4.6611533251483997E-2</v>
      </c>
      <c r="H1379" s="105"/>
      <c r="I1379" s="57">
        <v>7.1305609029000001</v>
      </c>
      <c r="J1379" s="58">
        <v>5.2239410458068798E-2</v>
      </c>
      <c r="K1379" s="57">
        <v>12.202220688500001</v>
      </c>
      <c r="L1379" s="58">
        <v>8.9774827698676105E-2</v>
      </c>
      <c r="M1379" s="57">
        <v>3.3670113853000001</v>
      </c>
      <c r="N1379" s="58">
        <v>2.60061579400345E-2</v>
      </c>
      <c r="O1379" s="57">
        <v>4.8453063883</v>
      </c>
      <c r="P1379" s="58">
        <v>3.2570994458274799E-2</v>
      </c>
      <c r="Q1379" s="57">
        <v>4.6592562538999998</v>
      </c>
      <c r="R1379" s="58">
        <v>4.4225629786335201E-2</v>
      </c>
      <c r="S1379" s="57">
        <v>1.2619603572</v>
      </c>
      <c r="T1379" s="62">
        <v>7.1062746595204002E-3</v>
      </c>
      <c r="U1379" s="57">
        <v>3.6349784097</v>
      </c>
      <c r="V1379" s="58">
        <v>3.8626470710380098E-2</v>
      </c>
      <c r="W1379" s="105"/>
      <c r="X1379" s="57">
        <v>11.3021758977</v>
      </c>
      <c r="Y1379" s="58">
        <v>5.9595660910709197E-2</v>
      </c>
      <c r="Z1379" s="57">
        <v>9.4723550252000006</v>
      </c>
      <c r="AA1379" s="58">
        <v>2.84430149138718E-2</v>
      </c>
      <c r="AB1379" s="57">
        <v>16.326763462900001</v>
      </c>
      <c r="AC1379" s="58">
        <v>4.1734716860976399E-2</v>
      </c>
    </row>
    <row r="1380" spans="1:29" x14ac:dyDescent="0.3">
      <c r="A1380" s="56" t="s">
        <v>335</v>
      </c>
      <c r="B1380" s="59">
        <v>312.962591514</v>
      </c>
      <c r="C1380" s="60">
        <v>0.33735651156950502</v>
      </c>
      <c r="D1380" s="59">
        <v>144.54172331149999</v>
      </c>
      <c r="E1380" s="60">
        <v>0.367773296952356</v>
      </c>
      <c r="F1380" s="59">
        <v>168.4208682025</v>
      </c>
      <c r="G1380" s="60">
        <v>0.31499822330716998</v>
      </c>
      <c r="H1380" s="105"/>
      <c r="I1380" s="59">
        <v>53.002296722200001</v>
      </c>
      <c r="J1380" s="60">
        <v>0.38830167379473401</v>
      </c>
      <c r="K1380" s="59">
        <v>57.028659340899999</v>
      </c>
      <c r="L1380" s="60">
        <v>0.41957428872278102</v>
      </c>
      <c r="M1380" s="59">
        <v>52.934416480700001</v>
      </c>
      <c r="N1380" s="60">
        <v>0.408855402589615</v>
      </c>
      <c r="O1380" s="59">
        <v>53.552517622800003</v>
      </c>
      <c r="P1380" s="60">
        <v>0.359989361855581</v>
      </c>
      <c r="Q1380" s="59">
        <v>27.491079638999999</v>
      </c>
      <c r="R1380" s="62">
        <v>0.26094514752722298</v>
      </c>
      <c r="S1380" s="59">
        <v>47.596602372100001</v>
      </c>
      <c r="T1380" s="60">
        <v>0.26802310182436101</v>
      </c>
      <c r="U1380" s="59">
        <v>21.357019336299999</v>
      </c>
      <c r="V1380" s="62">
        <v>0.22694667997290699</v>
      </c>
      <c r="W1380" s="105"/>
      <c r="X1380" s="59">
        <v>77.690626894100006</v>
      </c>
      <c r="Y1380" s="60">
        <v>0.40965777724830998</v>
      </c>
      <c r="Z1380" s="59">
        <v>112.4729258373</v>
      </c>
      <c r="AA1380" s="60">
        <v>0.33772690091180202</v>
      </c>
      <c r="AB1380" s="59">
        <v>117.9020072717</v>
      </c>
      <c r="AC1380" s="60">
        <v>0.30138287370956801</v>
      </c>
    </row>
    <row r="1381" spans="1:29" x14ac:dyDescent="0.3">
      <c r="A1381" s="56" t="s">
        <v>336</v>
      </c>
      <c r="B1381" s="57">
        <v>319.93925405049998</v>
      </c>
      <c r="C1381" s="58">
        <v>0.34487697120119798</v>
      </c>
      <c r="D1381" s="57">
        <v>130.86533120050001</v>
      </c>
      <c r="E1381" s="58">
        <v>0.33297495843914998</v>
      </c>
      <c r="F1381" s="57">
        <v>189.073922850001</v>
      </c>
      <c r="G1381" s="58">
        <v>0.35362571400509402</v>
      </c>
      <c r="H1381" s="105"/>
      <c r="I1381" s="57">
        <v>43.936612340099998</v>
      </c>
      <c r="J1381" s="58">
        <v>0.321885298706034</v>
      </c>
      <c r="K1381" s="57">
        <v>30.5908586609</v>
      </c>
      <c r="L1381" s="58">
        <v>0.22506469400484599</v>
      </c>
      <c r="M1381" s="57">
        <v>26.118656931699999</v>
      </c>
      <c r="N1381" s="62">
        <v>0.201735557032233</v>
      </c>
      <c r="O1381" s="57">
        <v>49.962766828500001</v>
      </c>
      <c r="P1381" s="58">
        <v>0.33585843104177998</v>
      </c>
      <c r="Q1381" s="57">
        <v>38.7666728612</v>
      </c>
      <c r="R1381" s="58">
        <v>0.36797300439792402</v>
      </c>
      <c r="S1381" s="57">
        <v>88.444135572799993</v>
      </c>
      <c r="T1381" s="61">
        <v>0.49804125448020498</v>
      </c>
      <c r="U1381" s="57">
        <v>42.119550855300098</v>
      </c>
      <c r="V1381" s="61">
        <v>0.44757613775782601</v>
      </c>
      <c r="W1381" s="105"/>
      <c r="X1381" s="57">
        <v>64.933181413400106</v>
      </c>
      <c r="Y1381" s="58">
        <v>0.34238857158063202</v>
      </c>
      <c r="Z1381" s="57">
        <v>120.3351877633</v>
      </c>
      <c r="AA1381" s="58">
        <v>0.36133522562335002</v>
      </c>
      <c r="AB1381" s="57">
        <v>127.0795098616</v>
      </c>
      <c r="AC1381" s="58">
        <v>0.32484254304027799</v>
      </c>
    </row>
    <row r="1382" spans="1:29" x14ac:dyDescent="0.3">
      <c r="A1382" s="56" t="s">
        <v>337</v>
      </c>
      <c r="B1382" s="59">
        <v>250.6488591833</v>
      </c>
      <c r="C1382" s="60">
        <v>0.27018572524560502</v>
      </c>
      <c r="D1382" s="59">
        <v>104.4606784329</v>
      </c>
      <c r="E1382" s="60">
        <v>0.26579071584993902</v>
      </c>
      <c r="F1382" s="59">
        <v>146.18818075039999</v>
      </c>
      <c r="G1382" s="60">
        <v>0.27341633905791701</v>
      </c>
      <c r="H1382" s="105"/>
      <c r="I1382" s="59">
        <v>28.747019520799999</v>
      </c>
      <c r="J1382" s="60">
        <v>0.21060437918459299</v>
      </c>
      <c r="K1382" s="59">
        <v>34.317542164800003</v>
      </c>
      <c r="L1382" s="60">
        <v>0.25248284828928902</v>
      </c>
      <c r="M1382" s="59">
        <v>45.472961689599998</v>
      </c>
      <c r="N1382" s="61">
        <v>0.35122453962106498</v>
      </c>
      <c r="O1382" s="59">
        <v>40.400798515799998</v>
      </c>
      <c r="P1382" s="60">
        <v>0.27158121264436502</v>
      </c>
      <c r="Q1382" s="59">
        <v>34.434939344999997</v>
      </c>
      <c r="R1382" s="60">
        <v>0.32685621828851802</v>
      </c>
      <c r="S1382" s="59">
        <v>40.281256394800003</v>
      </c>
      <c r="T1382" s="60">
        <v>0.226829369035913</v>
      </c>
      <c r="U1382" s="59">
        <v>26.9943415525</v>
      </c>
      <c r="V1382" s="60">
        <v>0.28685071155888697</v>
      </c>
      <c r="W1382" s="105"/>
      <c r="X1382" s="59">
        <v>31.068994518699999</v>
      </c>
      <c r="Y1382" s="62">
        <v>0.16382484920889601</v>
      </c>
      <c r="Z1382" s="59">
        <v>90.748749756400102</v>
      </c>
      <c r="AA1382" s="60">
        <v>0.27249485855097699</v>
      </c>
      <c r="AB1382" s="59">
        <v>127.5088023863</v>
      </c>
      <c r="AC1382" s="61">
        <v>0.32593990701015502</v>
      </c>
    </row>
    <row r="1383" spans="1:29" x14ac:dyDescent="0.3">
      <c r="A1383" s="56" t="s">
        <v>310</v>
      </c>
      <c r="B1383" s="57">
        <v>7.0389769734999996</v>
      </c>
      <c r="C1383" s="58">
        <v>7.5876311776124899E-3</v>
      </c>
      <c r="D1383" s="57">
        <v>0.97141235050000097</v>
      </c>
      <c r="E1383" s="58">
        <v>2.4716705644480001E-3</v>
      </c>
      <c r="F1383" s="57">
        <v>6.0675646229999902</v>
      </c>
      <c r="G1383" s="58">
        <v>1.1348190378335E-2</v>
      </c>
      <c r="H1383" s="105"/>
      <c r="I1383" s="57">
        <v>3.6812397259999998</v>
      </c>
      <c r="J1383" s="58">
        <v>2.6969237856569201E-2</v>
      </c>
      <c r="K1383" s="57">
        <v>1.7810099580000001</v>
      </c>
      <c r="L1383" s="58">
        <v>1.31033412844077E-2</v>
      </c>
      <c r="M1383" s="57">
        <v>1.5767272895</v>
      </c>
      <c r="N1383" s="58">
        <v>1.2178342817051701E-2</v>
      </c>
      <c r="O1383" s="57">
        <v>0</v>
      </c>
      <c r="P1383" s="58">
        <v>0</v>
      </c>
      <c r="Q1383" s="57">
        <v>0</v>
      </c>
      <c r="R1383" s="58">
        <v>0</v>
      </c>
      <c r="S1383" s="57">
        <v>0</v>
      </c>
      <c r="T1383" s="58">
        <v>0</v>
      </c>
      <c r="U1383" s="57">
        <v>0</v>
      </c>
      <c r="V1383" s="58">
        <v>0</v>
      </c>
      <c r="W1383" s="105"/>
      <c r="X1383" s="57">
        <v>4.6526520764999999</v>
      </c>
      <c r="Y1383" s="61">
        <v>2.45331410514525E-2</v>
      </c>
      <c r="Z1383" s="57">
        <v>0</v>
      </c>
      <c r="AA1383" s="58">
        <v>0</v>
      </c>
      <c r="AB1383" s="57">
        <v>2.3863248970000002</v>
      </c>
      <c r="AC1383" s="58">
        <v>6.0999593790221898E-3</v>
      </c>
    </row>
    <row r="1384" spans="1:29" x14ac:dyDescent="0.3">
      <c r="A1384" s="56" t="s">
        <v>311</v>
      </c>
      <c r="B1384" s="59">
        <v>632.90184556450004</v>
      </c>
      <c r="C1384" s="60">
        <v>0.68223348277070295</v>
      </c>
      <c r="D1384" s="59">
        <v>275.40705451200103</v>
      </c>
      <c r="E1384" s="60">
        <v>0.70074825539150598</v>
      </c>
      <c r="F1384" s="59">
        <v>357.49479105249998</v>
      </c>
      <c r="G1384" s="60">
        <v>0.66862393731226399</v>
      </c>
      <c r="H1384" s="105"/>
      <c r="I1384" s="59">
        <v>96.938909062299899</v>
      </c>
      <c r="J1384" s="60">
        <v>0.71018697250076901</v>
      </c>
      <c r="K1384" s="59">
        <v>87.619518001799904</v>
      </c>
      <c r="L1384" s="60">
        <v>0.64463898272762699</v>
      </c>
      <c r="M1384" s="59">
        <v>79.053073412400096</v>
      </c>
      <c r="N1384" s="60">
        <v>0.61059095962184895</v>
      </c>
      <c r="O1384" s="59">
        <v>103.5152844513</v>
      </c>
      <c r="P1384" s="60">
        <v>0.69584779289735998</v>
      </c>
      <c r="Q1384" s="59">
        <v>66.257752500199999</v>
      </c>
      <c r="R1384" s="60">
        <v>0.628918151925147</v>
      </c>
      <c r="S1384" s="59">
        <v>136.0407379449</v>
      </c>
      <c r="T1384" s="61">
        <v>0.76606435630456604</v>
      </c>
      <c r="U1384" s="59">
        <v>63.476570191599897</v>
      </c>
      <c r="V1384" s="60">
        <v>0.67452281773073297</v>
      </c>
      <c r="W1384" s="105"/>
      <c r="X1384" s="59">
        <v>142.62380830750001</v>
      </c>
      <c r="Y1384" s="60">
        <v>0.75204634882894195</v>
      </c>
      <c r="Z1384" s="59">
        <v>232.8081136006</v>
      </c>
      <c r="AA1384" s="60">
        <v>0.69906212653515098</v>
      </c>
      <c r="AB1384" s="59">
        <v>244.9815171333</v>
      </c>
      <c r="AC1384" s="62">
        <v>0.626225416749846</v>
      </c>
    </row>
    <row r="1385" spans="1:29" x14ac:dyDescent="0.3">
      <c r="A1385" s="63" t="s">
        <v>1</v>
      </c>
    </row>
    <row r="1386" spans="1:29" x14ac:dyDescent="0.3">
      <c r="A1386" s="63" t="s">
        <v>1</v>
      </c>
    </row>
    <row r="1387" spans="1:29" x14ac:dyDescent="0.3">
      <c r="A1387" s="51" t="s">
        <v>479</v>
      </c>
    </row>
    <row r="1388" spans="1:29" x14ac:dyDescent="0.3">
      <c r="A1388" s="52" t="s">
        <v>1</v>
      </c>
    </row>
    <row r="1389" spans="1:29" x14ac:dyDescent="0.3">
      <c r="A1389" s="112" t="s">
        <v>1</v>
      </c>
      <c r="B1389" s="114" t="s">
        <v>502</v>
      </c>
      <c r="C1389" s="114" t="s">
        <v>1</v>
      </c>
      <c r="D1389" s="114" t="s">
        <v>346</v>
      </c>
      <c r="E1389" s="114" t="s">
        <v>1</v>
      </c>
      <c r="F1389" s="114" t="s">
        <v>347</v>
      </c>
      <c r="G1389" s="114" t="s">
        <v>1</v>
      </c>
      <c r="H1389" s="103"/>
      <c r="I1389" s="114" t="s">
        <v>350</v>
      </c>
      <c r="J1389" s="114" t="s">
        <v>1</v>
      </c>
      <c r="K1389" s="114" t="s">
        <v>351</v>
      </c>
      <c r="L1389" s="114" t="s">
        <v>1</v>
      </c>
      <c r="M1389" s="114" t="s">
        <v>352</v>
      </c>
      <c r="N1389" s="114" t="s">
        <v>1</v>
      </c>
      <c r="O1389" s="114" t="s">
        <v>353</v>
      </c>
      <c r="P1389" s="114" t="s">
        <v>1</v>
      </c>
      <c r="Q1389" s="114" t="s">
        <v>354</v>
      </c>
      <c r="R1389" s="114" t="s">
        <v>1</v>
      </c>
      <c r="S1389" s="114" t="s">
        <v>355</v>
      </c>
      <c r="T1389" s="114" t="s">
        <v>1</v>
      </c>
      <c r="U1389" s="114" t="s">
        <v>356</v>
      </c>
      <c r="V1389" s="114" t="s">
        <v>1</v>
      </c>
      <c r="W1389" s="103"/>
      <c r="X1389" s="114" t="s">
        <v>358</v>
      </c>
      <c r="Y1389" s="114" t="s">
        <v>1</v>
      </c>
      <c r="Z1389" s="114" t="s">
        <v>359</v>
      </c>
      <c r="AA1389" s="114" t="s">
        <v>1</v>
      </c>
      <c r="AB1389" s="114" t="s">
        <v>360</v>
      </c>
      <c r="AC1389" s="114" t="s">
        <v>1</v>
      </c>
    </row>
    <row r="1390" spans="1:29" x14ac:dyDescent="0.3">
      <c r="A1390" s="113" t="s">
        <v>1</v>
      </c>
      <c r="B1390" s="53" t="s">
        <v>14</v>
      </c>
      <c r="C1390" s="53" t="s">
        <v>15</v>
      </c>
      <c r="D1390" s="53" t="s">
        <v>14</v>
      </c>
      <c r="E1390" s="53" t="s">
        <v>15</v>
      </c>
      <c r="F1390" s="53" t="s">
        <v>14</v>
      </c>
      <c r="G1390" s="53" t="s">
        <v>15</v>
      </c>
      <c r="H1390" s="103"/>
      <c r="I1390" s="53" t="s">
        <v>14</v>
      </c>
      <c r="J1390" s="53" t="s">
        <v>15</v>
      </c>
      <c r="K1390" s="53" t="s">
        <v>14</v>
      </c>
      <c r="L1390" s="53" t="s">
        <v>15</v>
      </c>
      <c r="M1390" s="53" t="s">
        <v>14</v>
      </c>
      <c r="N1390" s="53" t="s">
        <v>15</v>
      </c>
      <c r="O1390" s="53" t="s">
        <v>14</v>
      </c>
      <c r="P1390" s="53" t="s">
        <v>15</v>
      </c>
      <c r="Q1390" s="53" t="s">
        <v>14</v>
      </c>
      <c r="R1390" s="53" t="s">
        <v>15</v>
      </c>
      <c r="S1390" s="53" t="s">
        <v>14</v>
      </c>
      <c r="T1390" s="53" t="s">
        <v>15</v>
      </c>
      <c r="U1390" s="53" t="s">
        <v>14</v>
      </c>
      <c r="V1390" s="53" t="s">
        <v>15</v>
      </c>
      <c r="W1390" s="103"/>
      <c r="X1390" s="53" t="s">
        <v>14</v>
      </c>
      <c r="Y1390" s="53" t="s">
        <v>15</v>
      </c>
      <c r="Z1390" s="53" t="s">
        <v>14</v>
      </c>
      <c r="AA1390" s="53" t="s">
        <v>15</v>
      </c>
      <c r="AB1390" s="53" t="s">
        <v>14</v>
      </c>
      <c r="AC1390" s="53" t="s">
        <v>15</v>
      </c>
    </row>
    <row r="1391" spans="1:29" x14ac:dyDescent="0.3">
      <c r="A1391" s="54" t="s">
        <v>16</v>
      </c>
      <c r="B1391" s="55">
        <v>927.69097610710003</v>
      </c>
      <c r="C1391" s="55">
        <v>927.69097610710003</v>
      </c>
      <c r="D1391" s="55">
        <v>393.01853753189999</v>
      </c>
      <c r="E1391" s="55">
        <v>393.01853753189999</v>
      </c>
      <c r="F1391" s="55">
        <v>534.67243857519998</v>
      </c>
      <c r="G1391" s="55">
        <v>534.67243857519998</v>
      </c>
      <c r="H1391" s="104"/>
      <c r="I1391" s="55">
        <v>136.497729212</v>
      </c>
      <c r="J1391" s="55">
        <v>136.497729212</v>
      </c>
      <c r="K1391" s="55">
        <v>135.9202908131</v>
      </c>
      <c r="L1391" s="55">
        <v>135.9202908131</v>
      </c>
      <c r="M1391" s="55">
        <v>129.4697737768</v>
      </c>
      <c r="N1391" s="55">
        <v>129.4697737768</v>
      </c>
      <c r="O1391" s="55">
        <v>148.76138935540001</v>
      </c>
      <c r="P1391" s="55">
        <v>148.76138935540001</v>
      </c>
      <c r="Q1391" s="55">
        <v>105.3519480991</v>
      </c>
      <c r="R1391" s="55">
        <v>105.3519480991</v>
      </c>
      <c r="S1391" s="55">
        <v>177.58395469690001</v>
      </c>
      <c r="T1391" s="55">
        <v>177.58395469690001</v>
      </c>
      <c r="U1391" s="55">
        <v>94.105890153800004</v>
      </c>
      <c r="V1391" s="55">
        <v>94.105890153800004</v>
      </c>
      <c r="W1391" s="104"/>
      <c r="X1391" s="55">
        <v>189.64763080040001</v>
      </c>
      <c r="Y1391" s="55">
        <v>189.64763080040001</v>
      </c>
      <c r="Z1391" s="55">
        <v>333.02921838219999</v>
      </c>
      <c r="AA1391" s="55">
        <v>333.02921838219999</v>
      </c>
      <c r="AB1391" s="55">
        <v>391.20340787949999</v>
      </c>
      <c r="AC1391" s="55">
        <v>391.20340787949999</v>
      </c>
    </row>
    <row r="1392" spans="1:29" x14ac:dyDescent="0.3">
      <c r="A1392" s="56" t="s">
        <v>332</v>
      </c>
      <c r="B1392" s="57">
        <v>1.5840260325</v>
      </c>
      <c r="C1392" s="58">
        <v>1.70749319902528E-3</v>
      </c>
      <c r="D1392" s="57">
        <v>0</v>
      </c>
      <c r="E1392" s="58">
        <v>0</v>
      </c>
      <c r="F1392" s="57">
        <v>1.5840260325</v>
      </c>
      <c r="G1392" s="58">
        <v>2.96261022303885E-3</v>
      </c>
      <c r="H1392" s="105"/>
      <c r="I1392" s="57">
        <v>0</v>
      </c>
      <c r="J1392" s="58">
        <v>0</v>
      </c>
      <c r="K1392" s="57">
        <v>0</v>
      </c>
      <c r="L1392" s="58">
        <v>0</v>
      </c>
      <c r="M1392" s="57">
        <v>0.42384980230000002</v>
      </c>
      <c r="N1392" s="58">
        <v>3.27373555954997E-3</v>
      </c>
      <c r="O1392" s="57">
        <v>1.1601762302</v>
      </c>
      <c r="P1392" s="58">
        <v>7.7989069289227204E-3</v>
      </c>
      <c r="Q1392" s="57">
        <v>0</v>
      </c>
      <c r="R1392" s="58">
        <v>0</v>
      </c>
      <c r="S1392" s="57">
        <v>0</v>
      </c>
      <c r="T1392" s="58">
        <v>0</v>
      </c>
      <c r="U1392" s="57">
        <v>0</v>
      </c>
      <c r="V1392" s="58">
        <v>0</v>
      </c>
      <c r="W1392" s="105"/>
      <c r="X1392" s="57">
        <v>1.1601762302</v>
      </c>
      <c r="Y1392" s="58">
        <v>6.1175361131775002E-3</v>
      </c>
      <c r="Z1392" s="57">
        <v>0.42384980230000002</v>
      </c>
      <c r="AA1392" s="58">
        <v>1.2727105578273E-3</v>
      </c>
      <c r="AB1392" s="57">
        <v>0</v>
      </c>
      <c r="AC1392" s="58">
        <v>0</v>
      </c>
    </row>
    <row r="1393" spans="1:29" x14ac:dyDescent="0.3">
      <c r="A1393" s="56" t="s">
        <v>333</v>
      </c>
      <c r="B1393" s="59">
        <v>12.963750838599999</v>
      </c>
      <c r="C1393" s="60">
        <v>1.39742125044702E-2</v>
      </c>
      <c r="D1393" s="59">
        <v>5.4720365184000102</v>
      </c>
      <c r="E1393" s="60">
        <v>1.3923100301486E-2</v>
      </c>
      <c r="F1393" s="59">
        <v>7.4917143201999998</v>
      </c>
      <c r="G1393" s="60">
        <v>1.4011783252123501E-2</v>
      </c>
      <c r="H1393" s="105"/>
      <c r="I1393" s="59">
        <v>0</v>
      </c>
      <c r="J1393" s="60">
        <v>0</v>
      </c>
      <c r="K1393" s="59">
        <v>1.7810099580000001</v>
      </c>
      <c r="L1393" s="60">
        <v>1.31033412844077E-2</v>
      </c>
      <c r="M1393" s="59">
        <v>3.9846899778</v>
      </c>
      <c r="N1393" s="60">
        <v>3.0776990347333302E-2</v>
      </c>
      <c r="O1393" s="59">
        <v>4.2322988757999997</v>
      </c>
      <c r="P1393" s="60">
        <v>2.8450251064063299E-2</v>
      </c>
      <c r="Q1393" s="59">
        <v>1.2779371095000001</v>
      </c>
      <c r="R1393" s="60">
        <v>1.2130170657099801E-2</v>
      </c>
      <c r="S1393" s="59">
        <v>0.66485655770000196</v>
      </c>
      <c r="T1393" s="60">
        <v>3.74389994205713E-3</v>
      </c>
      <c r="U1393" s="59">
        <v>1.0229583598</v>
      </c>
      <c r="V1393" s="60">
        <v>1.0870290458207799E-2</v>
      </c>
      <c r="W1393" s="105"/>
      <c r="X1393" s="59">
        <v>0.43749086920000002</v>
      </c>
      <c r="Y1393" s="60">
        <v>2.3068617696598002E-3</v>
      </c>
      <c r="Z1393" s="59">
        <v>2.8336120964</v>
      </c>
      <c r="AA1393" s="60">
        <v>8.5085990657673E-3</v>
      </c>
      <c r="AB1393" s="59">
        <v>9.6926478730000092</v>
      </c>
      <c r="AC1393" s="60">
        <v>2.4776491405170901E-2</v>
      </c>
    </row>
    <row r="1394" spans="1:29" x14ac:dyDescent="0.3">
      <c r="A1394" s="56" t="s">
        <v>334</v>
      </c>
      <c r="B1394" s="57">
        <v>85.277337722699997</v>
      </c>
      <c r="C1394" s="58">
        <v>9.1924293670023693E-2</v>
      </c>
      <c r="D1394" s="57">
        <v>37.0941921426001</v>
      </c>
      <c r="E1394" s="58">
        <v>9.4382805390163499E-2</v>
      </c>
      <c r="F1394" s="57">
        <v>48.183145580099897</v>
      </c>
      <c r="G1394" s="58">
        <v>9.0117129860852602E-2</v>
      </c>
      <c r="H1394" s="105"/>
      <c r="I1394" s="57">
        <v>3.6812397259999998</v>
      </c>
      <c r="J1394" s="58">
        <v>2.6969237856569201E-2</v>
      </c>
      <c r="K1394" s="57">
        <v>25.442918837499999</v>
      </c>
      <c r="L1394" s="61">
        <v>0.187189997058539</v>
      </c>
      <c r="M1394" s="57">
        <v>12.9017019111</v>
      </c>
      <c r="N1394" s="58">
        <v>9.9650300875183007E-2</v>
      </c>
      <c r="O1394" s="57">
        <v>13.059928658700001</v>
      </c>
      <c r="P1394" s="58">
        <v>8.7791117811484201E-2</v>
      </c>
      <c r="Q1394" s="57">
        <v>9.4111270480000009</v>
      </c>
      <c r="R1394" s="58">
        <v>8.9330356180479603E-2</v>
      </c>
      <c r="S1394" s="57">
        <v>10.0944067404</v>
      </c>
      <c r="T1394" s="58">
        <v>5.6843011282348803E-2</v>
      </c>
      <c r="U1394" s="57">
        <v>10.686014801000001</v>
      </c>
      <c r="V1394" s="58">
        <v>0.113553091985374</v>
      </c>
      <c r="W1394" s="105"/>
      <c r="X1394" s="57">
        <v>11.5819528185</v>
      </c>
      <c r="Y1394" s="58">
        <v>6.1070906974259799E-2</v>
      </c>
      <c r="Z1394" s="57">
        <v>20.6753835343</v>
      </c>
      <c r="AA1394" s="58">
        <v>6.2082791518226398E-2</v>
      </c>
      <c r="AB1394" s="57">
        <v>53.020001369899902</v>
      </c>
      <c r="AC1394" s="61">
        <v>0.13553052018972001</v>
      </c>
    </row>
    <row r="1395" spans="1:29" x14ac:dyDescent="0.3">
      <c r="A1395" s="56" t="s">
        <v>335</v>
      </c>
      <c r="B1395" s="59">
        <v>533.82637778629999</v>
      </c>
      <c r="C1395" s="60">
        <v>0.57543556155565201</v>
      </c>
      <c r="D1395" s="59">
        <v>226.13267689049999</v>
      </c>
      <c r="E1395" s="60">
        <v>0.57537407347393998</v>
      </c>
      <c r="F1395" s="59">
        <v>307.69370089580099</v>
      </c>
      <c r="G1395" s="60">
        <v>0.57548075923970399</v>
      </c>
      <c r="H1395" s="105"/>
      <c r="I1395" s="59">
        <v>92.298082128800104</v>
      </c>
      <c r="J1395" s="60">
        <v>0.67618767478137498</v>
      </c>
      <c r="K1395" s="59">
        <v>76.995495041800297</v>
      </c>
      <c r="L1395" s="60">
        <v>0.56647535538070803</v>
      </c>
      <c r="M1395" s="59">
        <v>73.978901563799994</v>
      </c>
      <c r="N1395" s="60">
        <v>0.57139901774553403</v>
      </c>
      <c r="O1395" s="59">
        <v>82.006181676200299</v>
      </c>
      <c r="P1395" s="60">
        <v>0.551259853323111</v>
      </c>
      <c r="Q1395" s="59">
        <v>58.5812602337</v>
      </c>
      <c r="R1395" s="60">
        <v>0.55605293770737996</v>
      </c>
      <c r="S1395" s="59">
        <v>99.557901030500204</v>
      </c>
      <c r="T1395" s="60">
        <v>0.56062441677473196</v>
      </c>
      <c r="U1395" s="59">
        <v>50.408556111499998</v>
      </c>
      <c r="V1395" s="60">
        <v>0.53565782151484698</v>
      </c>
      <c r="W1395" s="105"/>
      <c r="X1395" s="59">
        <v>119.11073477150001</v>
      </c>
      <c r="Y1395" s="60">
        <v>0.62806339456389804</v>
      </c>
      <c r="Z1395" s="59">
        <v>188.522308477</v>
      </c>
      <c r="AA1395" s="60">
        <v>0.56608338869727304</v>
      </c>
      <c r="AB1395" s="59">
        <v>217.4641168137</v>
      </c>
      <c r="AC1395" s="60">
        <v>0.55588502664752903</v>
      </c>
    </row>
    <row r="1396" spans="1:29" x14ac:dyDescent="0.3">
      <c r="A1396" s="56" t="s">
        <v>336</v>
      </c>
      <c r="B1396" s="57">
        <v>278.24511939759998</v>
      </c>
      <c r="C1396" s="58">
        <v>0.299932980447012</v>
      </c>
      <c r="D1396" s="57">
        <v>117.2261894526</v>
      </c>
      <c r="E1396" s="58">
        <v>0.29827140009416198</v>
      </c>
      <c r="F1396" s="57">
        <v>161.018929945</v>
      </c>
      <c r="G1396" s="58">
        <v>0.30115434858412499</v>
      </c>
      <c r="H1396" s="105"/>
      <c r="I1396" s="57">
        <v>40.518407357199997</v>
      </c>
      <c r="J1396" s="58">
        <v>0.296843087362056</v>
      </c>
      <c r="K1396" s="57">
        <v>27.4608345499</v>
      </c>
      <c r="L1396" s="58">
        <v>0.20203631397214</v>
      </c>
      <c r="M1396" s="57">
        <v>35.385340821100002</v>
      </c>
      <c r="N1396" s="58">
        <v>0.27330966749121499</v>
      </c>
      <c r="O1396" s="57">
        <v>45.553979071900002</v>
      </c>
      <c r="P1396" s="58">
        <v>0.306221790945154</v>
      </c>
      <c r="Q1396" s="57">
        <v>34.840180721800003</v>
      </c>
      <c r="R1396" s="58">
        <v>0.330702766777766</v>
      </c>
      <c r="S1396" s="57">
        <v>66.105258516600202</v>
      </c>
      <c r="T1396" s="58">
        <v>0.372247924253226</v>
      </c>
      <c r="U1396" s="57">
        <v>28.3811183591</v>
      </c>
      <c r="V1396" s="58">
        <v>0.30158705595065199</v>
      </c>
      <c r="W1396" s="105"/>
      <c r="X1396" s="57">
        <v>56.1554706336998</v>
      </c>
      <c r="Y1396" s="58">
        <v>0.296104256070578</v>
      </c>
      <c r="Z1396" s="57">
        <v>118.6019901992</v>
      </c>
      <c r="AA1396" s="58">
        <v>0.35613088477746402</v>
      </c>
      <c r="AB1396" s="57">
        <v>98.406157243799996</v>
      </c>
      <c r="AC1396" s="58">
        <v>0.25154729039096602</v>
      </c>
    </row>
    <row r="1397" spans="1:29" x14ac:dyDescent="0.3">
      <c r="A1397" s="56" t="s">
        <v>337</v>
      </c>
      <c r="B1397" s="59">
        <v>15.794364329399899</v>
      </c>
      <c r="C1397" s="60">
        <v>1.70254586238172E-2</v>
      </c>
      <c r="D1397" s="59">
        <v>7.0934425277999997</v>
      </c>
      <c r="E1397" s="60">
        <v>1.80486207402475E-2</v>
      </c>
      <c r="F1397" s="59">
        <v>8.7009218015999892</v>
      </c>
      <c r="G1397" s="60">
        <v>1.6273368840156201E-2</v>
      </c>
      <c r="H1397" s="105"/>
      <c r="I1397" s="59">
        <v>0</v>
      </c>
      <c r="J1397" s="60">
        <v>0</v>
      </c>
      <c r="K1397" s="59">
        <v>4.2400324259</v>
      </c>
      <c r="L1397" s="60">
        <v>3.1194992304205301E-2</v>
      </c>
      <c r="M1397" s="59">
        <v>2.7952897007000002</v>
      </c>
      <c r="N1397" s="60">
        <v>2.1590287981185102E-2</v>
      </c>
      <c r="O1397" s="59">
        <v>2.7488248425999999</v>
      </c>
      <c r="P1397" s="60">
        <v>1.8478079927264499E-2</v>
      </c>
      <c r="Q1397" s="59">
        <v>1.2414429861</v>
      </c>
      <c r="R1397" s="60">
        <v>1.1783768677274299E-2</v>
      </c>
      <c r="S1397" s="59">
        <v>1.1615318517</v>
      </c>
      <c r="T1397" s="60">
        <v>6.5407477476357601E-3</v>
      </c>
      <c r="U1397" s="59">
        <v>3.6072425224</v>
      </c>
      <c r="V1397" s="60">
        <v>3.8331740090918602E-2</v>
      </c>
      <c r="W1397" s="105"/>
      <c r="X1397" s="59">
        <v>1.2018054773</v>
      </c>
      <c r="Y1397" s="60">
        <v>6.3370445084277097E-3</v>
      </c>
      <c r="Z1397" s="59">
        <v>1.972074273</v>
      </c>
      <c r="AA1397" s="60">
        <v>5.9216253834423497E-3</v>
      </c>
      <c r="AB1397" s="59">
        <v>12.620484579099999</v>
      </c>
      <c r="AC1397" s="60">
        <v>3.2260671366614001E-2</v>
      </c>
    </row>
    <row r="1398" spans="1:29" x14ac:dyDescent="0.3">
      <c r="A1398" s="56" t="s">
        <v>310</v>
      </c>
      <c r="B1398" s="57">
        <v>14.547776871100099</v>
      </c>
      <c r="C1398" s="58">
        <v>1.5681705703495499E-2</v>
      </c>
      <c r="D1398" s="57">
        <v>5.4720365184000102</v>
      </c>
      <c r="E1398" s="58">
        <v>1.3923100301486E-2</v>
      </c>
      <c r="F1398" s="57">
        <v>9.0757403527000093</v>
      </c>
      <c r="G1398" s="58">
        <v>1.6974393475162299E-2</v>
      </c>
      <c r="H1398" s="105"/>
      <c r="I1398" s="57">
        <v>0</v>
      </c>
      <c r="J1398" s="58">
        <v>0</v>
      </c>
      <c r="K1398" s="57">
        <v>1.7810099580000001</v>
      </c>
      <c r="L1398" s="58">
        <v>1.31033412844077E-2</v>
      </c>
      <c r="M1398" s="57">
        <v>4.4085397800999999</v>
      </c>
      <c r="N1398" s="58">
        <v>3.4050725906883302E-2</v>
      </c>
      <c r="O1398" s="57">
        <v>5.392475106</v>
      </c>
      <c r="P1398" s="58">
        <v>3.6249157992986003E-2</v>
      </c>
      <c r="Q1398" s="57">
        <v>1.2779371095000001</v>
      </c>
      <c r="R1398" s="58">
        <v>1.2130170657099801E-2</v>
      </c>
      <c r="S1398" s="57">
        <v>0.66485655770000196</v>
      </c>
      <c r="T1398" s="58">
        <v>3.74389994205713E-3</v>
      </c>
      <c r="U1398" s="57">
        <v>1.0229583598</v>
      </c>
      <c r="V1398" s="58">
        <v>1.0870290458207799E-2</v>
      </c>
      <c r="W1398" s="105"/>
      <c r="X1398" s="57">
        <v>1.5976670994</v>
      </c>
      <c r="Y1398" s="58">
        <v>8.4243978828372999E-3</v>
      </c>
      <c r="Z1398" s="57">
        <v>3.2574618987000101</v>
      </c>
      <c r="AA1398" s="58">
        <v>9.7813096235945998E-3</v>
      </c>
      <c r="AB1398" s="57">
        <v>9.6926478730000092</v>
      </c>
      <c r="AC1398" s="58">
        <v>2.4776491405170901E-2</v>
      </c>
    </row>
    <row r="1399" spans="1:29" x14ac:dyDescent="0.3">
      <c r="A1399" s="56" t="s">
        <v>311</v>
      </c>
      <c r="B1399" s="59">
        <v>812.07149718389996</v>
      </c>
      <c r="C1399" s="60">
        <v>0.87536854200266401</v>
      </c>
      <c r="D1399" s="59">
        <v>343.35886634309901</v>
      </c>
      <c r="E1399" s="60">
        <v>0.87364547356810296</v>
      </c>
      <c r="F1399" s="59">
        <v>468.71263084079999</v>
      </c>
      <c r="G1399" s="60">
        <v>0.87663510782382903</v>
      </c>
      <c r="H1399" s="105"/>
      <c r="I1399" s="59">
        <v>132.81648948599999</v>
      </c>
      <c r="J1399" s="60">
        <v>0.97303076214343098</v>
      </c>
      <c r="K1399" s="59">
        <v>104.4563295917</v>
      </c>
      <c r="L1399" s="62">
        <v>0.76851166935284798</v>
      </c>
      <c r="M1399" s="59">
        <v>109.3642423849</v>
      </c>
      <c r="N1399" s="60">
        <v>0.84470868523674902</v>
      </c>
      <c r="O1399" s="59">
        <v>127.5601607481</v>
      </c>
      <c r="P1399" s="60">
        <v>0.85748164426826501</v>
      </c>
      <c r="Q1399" s="59">
        <v>93.421440955500003</v>
      </c>
      <c r="R1399" s="60">
        <v>0.88675570448514596</v>
      </c>
      <c r="S1399" s="59">
        <v>165.66315954710001</v>
      </c>
      <c r="T1399" s="61">
        <v>0.93287234102795802</v>
      </c>
      <c r="U1399" s="59">
        <v>78.789674470600005</v>
      </c>
      <c r="V1399" s="60">
        <v>0.83724487746549903</v>
      </c>
      <c r="W1399" s="105"/>
      <c r="X1399" s="59">
        <v>175.2662054052</v>
      </c>
      <c r="Y1399" s="60">
        <v>0.92416765063447504</v>
      </c>
      <c r="Z1399" s="59">
        <v>307.12429867619898</v>
      </c>
      <c r="AA1399" s="61">
        <v>0.92221427347473695</v>
      </c>
      <c r="AB1399" s="59">
        <v>315.87027405750098</v>
      </c>
      <c r="AC1399" s="62">
        <v>0.80743231703849405</v>
      </c>
    </row>
    <row r="1400" spans="1:29" x14ac:dyDescent="0.3">
      <c r="A1400" s="63" t="s">
        <v>1</v>
      </c>
    </row>
    <row r="1401" spans="1:29" x14ac:dyDescent="0.3">
      <c r="A1401" s="63" t="s">
        <v>1</v>
      </c>
    </row>
    <row r="1402" spans="1:29" x14ac:dyDescent="0.3">
      <c r="A1402" s="51" t="s">
        <v>480</v>
      </c>
    </row>
    <row r="1403" spans="1:29" x14ac:dyDescent="0.3">
      <c r="A1403" s="52" t="s">
        <v>1</v>
      </c>
    </row>
    <row r="1404" spans="1:29" x14ac:dyDescent="0.3">
      <c r="A1404" s="112" t="s">
        <v>1</v>
      </c>
      <c r="B1404" s="114" t="s">
        <v>502</v>
      </c>
      <c r="C1404" s="114" t="s">
        <v>1</v>
      </c>
      <c r="D1404" s="114" t="s">
        <v>346</v>
      </c>
      <c r="E1404" s="114" t="s">
        <v>1</v>
      </c>
      <c r="F1404" s="114" t="s">
        <v>347</v>
      </c>
      <c r="G1404" s="114" t="s">
        <v>1</v>
      </c>
      <c r="H1404" s="103"/>
      <c r="I1404" s="114" t="s">
        <v>350</v>
      </c>
      <c r="J1404" s="114" t="s">
        <v>1</v>
      </c>
      <c r="K1404" s="114" t="s">
        <v>351</v>
      </c>
      <c r="L1404" s="114" t="s">
        <v>1</v>
      </c>
      <c r="M1404" s="114" t="s">
        <v>352</v>
      </c>
      <c r="N1404" s="114" t="s">
        <v>1</v>
      </c>
      <c r="O1404" s="114" t="s">
        <v>353</v>
      </c>
      <c r="P1404" s="114" t="s">
        <v>1</v>
      </c>
      <c r="Q1404" s="114" t="s">
        <v>354</v>
      </c>
      <c r="R1404" s="114" t="s">
        <v>1</v>
      </c>
      <c r="S1404" s="114" t="s">
        <v>355</v>
      </c>
      <c r="T1404" s="114" t="s">
        <v>1</v>
      </c>
      <c r="U1404" s="114" t="s">
        <v>356</v>
      </c>
      <c r="V1404" s="114" t="s">
        <v>1</v>
      </c>
      <c r="W1404" s="103"/>
      <c r="X1404" s="114" t="s">
        <v>358</v>
      </c>
      <c r="Y1404" s="114" t="s">
        <v>1</v>
      </c>
      <c r="Z1404" s="114" t="s">
        <v>359</v>
      </c>
      <c r="AA1404" s="114" t="s">
        <v>1</v>
      </c>
      <c r="AB1404" s="114" t="s">
        <v>360</v>
      </c>
      <c r="AC1404" s="114" t="s">
        <v>1</v>
      </c>
    </row>
    <row r="1405" spans="1:29" x14ac:dyDescent="0.3">
      <c r="A1405" s="113" t="s">
        <v>1</v>
      </c>
      <c r="B1405" s="53" t="s">
        <v>14</v>
      </c>
      <c r="C1405" s="53" t="s">
        <v>15</v>
      </c>
      <c r="D1405" s="53" t="s">
        <v>14</v>
      </c>
      <c r="E1405" s="53" t="s">
        <v>15</v>
      </c>
      <c r="F1405" s="53" t="s">
        <v>14</v>
      </c>
      <c r="G1405" s="53" t="s">
        <v>15</v>
      </c>
      <c r="H1405" s="103"/>
      <c r="I1405" s="53" t="s">
        <v>14</v>
      </c>
      <c r="J1405" s="53" t="s">
        <v>15</v>
      </c>
      <c r="K1405" s="53" t="s">
        <v>14</v>
      </c>
      <c r="L1405" s="53" t="s">
        <v>15</v>
      </c>
      <c r="M1405" s="53" t="s">
        <v>14</v>
      </c>
      <c r="N1405" s="53" t="s">
        <v>15</v>
      </c>
      <c r="O1405" s="53" t="s">
        <v>14</v>
      </c>
      <c r="P1405" s="53" t="s">
        <v>15</v>
      </c>
      <c r="Q1405" s="53" t="s">
        <v>14</v>
      </c>
      <c r="R1405" s="53" t="s">
        <v>15</v>
      </c>
      <c r="S1405" s="53" t="s">
        <v>14</v>
      </c>
      <c r="T1405" s="53" t="s">
        <v>15</v>
      </c>
      <c r="U1405" s="53" t="s">
        <v>14</v>
      </c>
      <c r="V1405" s="53" t="s">
        <v>15</v>
      </c>
      <c r="W1405" s="103"/>
      <c r="X1405" s="53" t="s">
        <v>14</v>
      </c>
      <c r="Y1405" s="53" t="s">
        <v>15</v>
      </c>
      <c r="Z1405" s="53" t="s">
        <v>14</v>
      </c>
      <c r="AA1405" s="53" t="s">
        <v>15</v>
      </c>
      <c r="AB1405" s="53" t="s">
        <v>14</v>
      </c>
      <c r="AC1405" s="53" t="s">
        <v>15</v>
      </c>
    </row>
    <row r="1406" spans="1:29" x14ac:dyDescent="0.3">
      <c r="A1406" s="54" t="s">
        <v>16</v>
      </c>
      <c r="B1406" s="55">
        <v>927.69097610710003</v>
      </c>
      <c r="C1406" s="55">
        <v>927.69097610710003</v>
      </c>
      <c r="D1406" s="55">
        <v>393.01853753189999</v>
      </c>
      <c r="E1406" s="55">
        <v>393.01853753189999</v>
      </c>
      <c r="F1406" s="55">
        <v>534.67243857519998</v>
      </c>
      <c r="G1406" s="55">
        <v>534.67243857519998</v>
      </c>
      <c r="H1406" s="104"/>
      <c r="I1406" s="55">
        <v>136.497729212</v>
      </c>
      <c r="J1406" s="55">
        <v>136.497729212</v>
      </c>
      <c r="K1406" s="55">
        <v>135.9202908131</v>
      </c>
      <c r="L1406" s="55">
        <v>135.9202908131</v>
      </c>
      <c r="M1406" s="55">
        <v>129.4697737768</v>
      </c>
      <c r="N1406" s="55">
        <v>129.4697737768</v>
      </c>
      <c r="O1406" s="55">
        <v>148.76138935540001</v>
      </c>
      <c r="P1406" s="55">
        <v>148.76138935540001</v>
      </c>
      <c r="Q1406" s="55">
        <v>105.3519480991</v>
      </c>
      <c r="R1406" s="55">
        <v>105.3519480991</v>
      </c>
      <c r="S1406" s="55">
        <v>177.58395469690001</v>
      </c>
      <c r="T1406" s="55">
        <v>177.58395469690001</v>
      </c>
      <c r="U1406" s="55">
        <v>94.105890153800004</v>
      </c>
      <c r="V1406" s="55">
        <v>94.105890153800004</v>
      </c>
      <c r="W1406" s="104"/>
      <c r="X1406" s="55">
        <v>189.64763080040001</v>
      </c>
      <c r="Y1406" s="55">
        <v>189.64763080040001</v>
      </c>
      <c r="Z1406" s="55">
        <v>333.02921838219999</v>
      </c>
      <c r="AA1406" s="55">
        <v>333.02921838219999</v>
      </c>
      <c r="AB1406" s="55">
        <v>391.20340787949999</v>
      </c>
      <c r="AC1406" s="55">
        <v>391.20340787949999</v>
      </c>
    </row>
    <row r="1407" spans="1:29" x14ac:dyDescent="0.3">
      <c r="A1407" s="56" t="s">
        <v>332</v>
      </c>
      <c r="B1407" s="57">
        <v>2.5875031858000002</v>
      </c>
      <c r="C1407" s="58">
        <v>2.7891865421155902E-3</v>
      </c>
      <c r="D1407" s="57">
        <v>0.63916930129999905</v>
      </c>
      <c r="E1407" s="58">
        <v>1.62630827877456E-3</v>
      </c>
      <c r="F1407" s="57">
        <v>1.94833388450001</v>
      </c>
      <c r="G1407" s="58">
        <v>3.6439766554863702E-3</v>
      </c>
      <c r="H1407" s="105"/>
      <c r="I1407" s="57">
        <v>0</v>
      </c>
      <c r="J1407" s="58">
        <v>0</v>
      </c>
      <c r="K1407" s="57">
        <v>0</v>
      </c>
      <c r="L1407" s="58">
        <v>0</v>
      </c>
      <c r="M1407" s="57">
        <v>0.605314939</v>
      </c>
      <c r="N1407" s="58">
        <v>4.6753378903985404E-3</v>
      </c>
      <c r="O1407" s="57">
        <v>0</v>
      </c>
      <c r="P1407" s="58">
        <v>0</v>
      </c>
      <c r="Q1407" s="57">
        <v>0.1814870938</v>
      </c>
      <c r="R1407" s="58">
        <v>1.7226743033672499E-3</v>
      </c>
      <c r="S1407" s="57">
        <v>1.1615318517</v>
      </c>
      <c r="T1407" s="58">
        <v>6.5407477476357601E-3</v>
      </c>
      <c r="U1407" s="57">
        <v>0.63916930130000005</v>
      </c>
      <c r="V1407" s="58">
        <v>6.7920222661449403E-3</v>
      </c>
      <c r="W1407" s="105"/>
      <c r="X1407" s="57">
        <v>0</v>
      </c>
      <c r="Y1407" s="58">
        <v>0</v>
      </c>
      <c r="Z1407" s="57">
        <v>0.63916930130000005</v>
      </c>
      <c r="AA1407" s="58">
        <v>1.9192589299070399E-3</v>
      </c>
      <c r="AB1407" s="57">
        <v>1.9483338845</v>
      </c>
      <c r="AC1407" s="58">
        <v>4.9803602045821998E-3</v>
      </c>
    </row>
    <row r="1408" spans="1:29" x14ac:dyDescent="0.3">
      <c r="A1408" s="56" t="s">
        <v>333</v>
      </c>
      <c r="B1408" s="59">
        <v>32.035886754899998</v>
      </c>
      <c r="C1408" s="60">
        <v>3.4532929154203099E-2</v>
      </c>
      <c r="D1408" s="59">
        <v>13.865326311900001</v>
      </c>
      <c r="E1408" s="60">
        <v>3.5279064440502599E-2</v>
      </c>
      <c r="F1408" s="59">
        <v>18.170560442999999</v>
      </c>
      <c r="G1408" s="60">
        <v>3.3984471859857E-2</v>
      </c>
      <c r="H1408" s="105"/>
      <c r="I1408" s="59">
        <v>7.1305609029000001</v>
      </c>
      <c r="J1408" s="60">
        <v>5.2239410458068798E-2</v>
      </c>
      <c r="K1408" s="59">
        <v>12.117576527300001</v>
      </c>
      <c r="L1408" s="61">
        <v>8.9152079169419404E-2</v>
      </c>
      <c r="M1408" s="59">
        <v>5.2142779868</v>
      </c>
      <c r="N1408" s="60">
        <v>4.02740951396824E-2</v>
      </c>
      <c r="O1408" s="59">
        <v>3.9687313151999999</v>
      </c>
      <c r="P1408" s="60">
        <v>2.6678503961256098E-2</v>
      </c>
      <c r="Q1408" s="59">
        <v>1.3908162958000001</v>
      </c>
      <c r="R1408" s="60">
        <v>1.32016191527063E-2</v>
      </c>
      <c r="S1408" s="59">
        <v>0</v>
      </c>
      <c r="T1408" s="62">
        <v>0</v>
      </c>
      <c r="U1408" s="59">
        <v>2.2139237269000001</v>
      </c>
      <c r="V1408" s="60">
        <v>2.3525878383188599E-2</v>
      </c>
      <c r="W1408" s="105"/>
      <c r="X1408" s="59">
        <v>8.7705900188000196</v>
      </c>
      <c r="Y1408" s="60">
        <v>4.62467681867898E-2</v>
      </c>
      <c r="Z1408" s="59">
        <v>1.6563717606999999</v>
      </c>
      <c r="AA1408" s="62">
        <v>4.9736529687886702E-3</v>
      </c>
      <c r="AB1408" s="59">
        <v>21.608924975400001</v>
      </c>
      <c r="AC1408" s="60">
        <v>5.5237057091425103E-2</v>
      </c>
    </row>
    <row r="1409" spans="1:29" x14ac:dyDescent="0.3">
      <c r="A1409" s="56" t="s">
        <v>334</v>
      </c>
      <c r="B1409" s="57">
        <v>155.00524184299999</v>
      </c>
      <c r="C1409" s="58">
        <v>0.16708715060855001</v>
      </c>
      <c r="D1409" s="57">
        <v>60.999018875300102</v>
      </c>
      <c r="E1409" s="58">
        <v>0.15520646750752501</v>
      </c>
      <c r="F1409" s="57">
        <v>94.006222967699898</v>
      </c>
      <c r="G1409" s="58">
        <v>0.17582021474345799</v>
      </c>
      <c r="H1409" s="105"/>
      <c r="I1409" s="57">
        <v>8.3515189359000104</v>
      </c>
      <c r="J1409" s="58">
        <v>6.1184306758165399E-2</v>
      </c>
      <c r="K1409" s="57">
        <v>21.306958191900002</v>
      </c>
      <c r="L1409" s="58">
        <v>0.15676068719716499</v>
      </c>
      <c r="M1409" s="57">
        <v>24.223032365400002</v>
      </c>
      <c r="N1409" s="58">
        <v>0.187094112075606</v>
      </c>
      <c r="O1409" s="57">
        <v>24.324315861199999</v>
      </c>
      <c r="P1409" s="58">
        <v>0.16351229285098801</v>
      </c>
      <c r="Q1409" s="57">
        <v>19.082568090999999</v>
      </c>
      <c r="R1409" s="58">
        <v>0.18113161109322701</v>
      </c>
      <c r="S1409" s="57">
        <v>34.7065463896</v>
      </c>
      <c r="T1409" s="58">
        <v>0.195437400010812</v>
      </c>
      <c r="U1409" s="57">
        <v>23.010302008</v>
      </c>
      <c r="V1409" s="61">
        <v>0.24451500294395601</v>
      </c>
      <c r="W1409" s="105"/>
      <c r="X1409" s="57">
        <v>19.2813329823</v>
      </c>
      <c r="Y1409" s="62">
        <v>0.10166925313500599</v>
      </c>
      <c r="Z1409" s="57">
        <v>58.033055126299999</v>
      </c>
      <c r="AA1409" s="58">
        <v>0.17425814890421601</v>
      </c>
      <c r="AB1409" s="57">
        <v>73.858667521200005</v>
      </c>
      <c r="AC1409" s="58">
        <v>0.18879863015904599</v>
      </c>
    </row>
    <row r="1410" spans="1:29" x14ac:dyDescent="0.3">
      <c r="A1410" s="56" t="s">
        <v>335</v>
      </c>
      <c r="B1410" s="59">
        <v>436.1598063207</v>
      </c>
      <c r="C1410" s="60">
        <v>0.47015635330524802</v>
      </c>
      <c r="D1410" s="59">
        <v>191.7244858743</v>
      </c>
      <c r="E1410" s="60">
        <v>0.48782555417946</v>
      </c>
      <c r="F1410" s="59">
        <v>244.4353204464</v>
      </c>
      <c r="G1410" s="60">
        <v>0.457168357317563</v>
      </c>
      <c r="H1410" s="105"/>
      <c r="I1410" s="59">
        <v>79.054143517300005</v>
      </c>
      <c r="J1410" s="60">
        <v>0.579160869368881</v>
      </c>
      <c r="K1410" s="59">
        <v>61.828382372900002</v>
      </c>
      <c r="L1410" s="60">
        <v>0.45488706655225197</v>
      </c>
      <c r="M1410" s="59">
        <v>58.6971288505</v>
      </c>
      <c r="N1410" s="60">
        <v>0.453365500983196</v>
      </c>
      <c r="O1410" s="59">
        <v>66.536752296800003</v>
      </c>
      <c r="P1410" s="60">
        <v>0.44727165150252601</v>
      </c>
      <c r="Q1410" s="59">
        <v>45.962155944300001</v>
      </c>
      <c r="R1410" s="60">
        <v>0.43627248260341001</v>
      </c>
      <c r="S1410" s="59">
        <v>85.804280412399706</v>
      </c>
      <c r="T1410" s="60">
        <v>0.48317586213715402</v>
      </c>
      <c r="U1410" s="59">
        <v>38.276962926499998</v>
      </c>
      <c r="V1410" s="60">
        <v>0.40674354032402099</v>
      </c>
      <c r="W1410" s="105"/>
      <c r="X1410" s="59">
        <v>100.38113391980001</v>
      </c>
      <c r="Y1410" s="60">
        <v>0.52930339016704597</v>
      </c>
      <c r="Z1410" s="59">
        <v>166.56116191140001</v>
      </c>
      <c r="AA1410" s="60">
        <v>0.50013978569365802</v>
      </c>
      <c r="AB1410" s="59">
        <v>164.32047897859999</v>
      </c>
      <c r="AC1410" s="60">
        <v>0.42003846507700798</v>
      </c>
    </row>
    <row r="1411" spans="1:29" x14ac:dyDescent="0.3">
      <c r="A1411" s="56" t="s">
        <v>336</v>
      </c>
      <c r="B1411" s="57">
        <v>116.73438281609999</v>
      </c>
      <c r="C1411" s="58">
        <v>0.12583326325535299</v>
      </c>
      <c r="D1411" s="57">
        <v>40.222144764800099</v>
      </c>
      <c r="E1411" s="58">
        <v>0.102341596957205</v>
      </c>
      <c r="F1411" s="57">
        <v>76.512238051300002</v>
      </c>
      <c r="G1411" s="58">
        <v>0.143101144796598</v>
      </c>
      <c r="H1411" s="105"/>
      <c r="I1411" s="57">
        <v>19.1422184708</v>
      </c>
      <c r="J1411" s="58">
        <v>0.140238365731854</v>
      </c>
      <c r="K1411" s="57">
        <v>18.082032597000001</v>
      </c>
      <c r="L1411" s="58">
        <v>0.133034092914531</v>
      </c>
      <c r="M1411" s="57">
        <v>13.0642188123</v>
      </c>
      <c r="N1411" s="58">
        <v>0.100905550625447</v>
      </c>
      <c r="O1411" s="57">
        <v>24.277035074099999</v>
      </c>
      <c r="P1411" s="58">
        <v>0.16319446315535999</v>
      </c>
      <c r="Q1411" s="57">
        <v>13.2756754706</v>
      </c>
      <c r="R1411" s="58">
        <v>0.12601262444726799</v>
      </c>
      <c r="S1411" s="57">
        <v>23.698791785499999</v>
      </c>
      <c r="T1411" s="58">
        <v>0.13345119960837101</v>
      </c>
      <c r="U1411" s="57">
        <v>5.1944106057999901</v>
      </c>
      <c r="V1411" s="62">
        <v>5.51975078001029E-2</v>
      </c>
      <c r="W1411" s="105"/>
      <c r="X1411" s="57">
        <v>33.768788923700001</v>
      </c>
      <c r="Y1411" s="58">
        <v>0.178060694885458</v>
      </c>
      <c r="Z1411" s="57">
        <v>51.610404393600099</v>
      </c>
      <c r="AA1411" s="58">
        <v>0.15497260163632101</v>
      </c>
      <c r="AB1411" s="57">
        <v>31.355189498800101</v>
      </c>
      <c r="AC1411" s="62">
        <v>8.01506041799568E-2</v>
      </c>
    </row>
    <row r="1412" spans="1:29" x14ac:dyDescent="0.3">
      <c r="A1412" s="56" t="s">
        <v>337</v>
      </c>
      <c r="B1412" s="59">
        <v>185.16815518659999</v>
      </c>
      <c r="C1412" s="60">
        <v>0.19960111713452999</v>
      </c>
      <c r="D1412" s="59">
        <v>85.5683924042999</v>
      </c>
      <c r="E1412" s="60">
        <v>0.21772100863653199</v>
      </c>
      <c r="F1412" s="59">
        <v>99.599762782300004</v>
      </c>
      <c r="G1412" s="60">
        <v>0.18628183462703701</v>
      </c>
      <c r="H1412" s="105"/>
      <c r="I1412" s="59">
        <v>22.819287385100001</v>
      </c>
      <c r="J1412" s="60">
        <v>0.16717704768303099</v>
      </c>
      <c r="K1412" s="59">
        <v>22.585341123999999</v>
      </c>
      <c r="L1412" s="60">
        <v>0.16616607416663401</v>
      </c>
      <c r="M1412" s="59">
        <v>27.665800822800001</v>
      </c>
      <c r="N1412" s="60">
        <v>0.21368540328567001</v>
      </c>
      <c r="O1412" s="59">
        <v>29.654554808099999</v>
      </c>
      <c r="P1412" s="60">
        <v>0.19934308852987001</v>
      </c>
      <c r="Q1412" s="59">
        <v>25.459245203599998</v>
      </c>
      <c r="R1412" s="60">
        <v>0.24165898840002101</v>
      </c>
      <c r="S1412" s="59">
        <v>32.2128042577</v>
      </c>
      <c r="T1412" s="60">
        <v>0.181394790496026</v>
      </c>
      <c r="U1412" s="59">
        <v>24.771121585300001</v>
      </c>
      <c r="V1412" s="60">
        <v>0.263226048282587</v>
      </c>
      <c r="W1412" s="105"/>
      <c r="X1412" s="59">
        <v>27.445784955800001</v>
      </c>
      <c r="Y1412" s="60">
        <v>0.14471989362570001</v>
      </c>
      <c r="Z1412" s="59">
        <v>54.529055888900103</v>
      </c>
      <c r="AA1412" s="60">
        <v>0.163736551867109</v>
      </c>
      <c r="AB1412" s="59">
        <v>98.111813021000003</v>
      </c>
      <c r="AC1412" s="61">
        <v>0.250794883287982</v>
      </c>
    </row>
    <row r="1413" spans="1:29" x14ac:dyDescent="0.3">
      <c r="A1413" s="56" t="s">
        <v>310</v>
      </c>
      <c r="B1413" s="57">
        <v>34.623389940700001</v>
      </c>
      <c r="C1413" s="58">
        <v>3.73221156963187E-2</v>
      </c>
      <c r="D1413" s="57">
        <v>14.5044956132</v>
      </c>
      <c r="E1413" s="58">
        <v>3.6905372719277199E-2</v>
      </c>
      <c r="F1413" s="57">
        <v>20.118894327500001</v>
      </c>
      <c r="G1413" s="58">
        <v>3.7628448515343402E-2</v>
      </c>
      <c r="H1413" s="105"/>
      <c r="I1413" s="57">
        <v>7.1305609029000001</v>
      </c>
      <c r="J1413" s="58">
        <v>5.2239410458068798E-2</v>
      </c>
      <c r="K1413" s="57">
        <v>12.117576527300001</v>
      </c>
      <c r="L1413" s="58">
        <v>8.9152079169419404E-2</v>
      </c>
      <c r="M1413" s="57">
        <v>5.8195929258000003</v>
      </c>
      <c r="N1413" s="58">
        <v>4.49494330300809E-2</v>
      </c>
      <c r="O1413" s="57">
        <v>3.9687313151999999</v>
      </c>
      <c r="P1413" s="58">
        <v>2.6678503961256098E-2</v>
      </c>
      <c r="Q1413" s="57">
        <v>1.5723033896</v>
      </c>
      <c r="R1413" s="58">
        <v>1.4924293456073601E-2</v>
      </c>
      <c r="S1413" s="57">
        <v>1.1615318517</v>
      </c>
      <c r="T1413" s="58">
        <v>6.5407477476357601E-3</v>
      </c>
      <c r="U1413" s="57">
        <v>2.8530930282</v>
      </c>
      <c r="V1413" s="58">
        <v>3.0317900649333498E-2</v>
      </c>
      <c r="W1413" s="105"/>
      <c r="X1413" s="57">
        <v>8.7705900188000196</v>
      </c>
      <c r="Y1413" s="58">
        <v>4.62467681867898E-2</v>
      </c>
      <c r="Z1413" s="57">
        <v>2.2955410619999999</v>
      </c>
      <c r="AA1413" s="62">
        <v>6.8929118986957201E-3</v>
      </c>
      <c r="AB1413" s="57">
        <v>23.557258859899999</v>
      </c>
      <c r="AC1413" s="61">
        <v>6.0217417296007297E-2</v>
      </c>
    </row>
    <row r="1414" spans="1:29" x14ac:dyDescent="0.3">
      <c r="A1414" s="56" t="s">
        <v>311</v>
      </c>
      <c r="B1414" s="59">
        <v>552.89418913680004</v>
      </c>
      <c r="C1414" s="60">
        <v>0.59598961656060101</v>
      </c>
      <c r="D1414" s="59">
        <v>231.94663063909999</v>
      </c>
      <c r="E1414" s="60">
        <v>0.59016715113666496</v>
      </c>
      <c r="F1414" s="59">
        <v>320.94755849770002</v>
      </c>
      <c r="G1414" s="60">
        <v>0.60026950211416197</v>
      </c>
      <c r="H1414" s="105"/>
      <c r="I1414" s="59">
        <v>98.196361988099994</v>
      </c>
      <c r="J1414" s="60">
        <v>0.719399235100734</v>
      </c>
      <c r="K1414" s="59">
        <v>79.910414969899904</v>
      </c>
      <c r="L1414" s="60">
        <v>0.58792115946678203</v>
      </c>
      <c r="M1414" s="59">
        <v>71.761347662800006</v>
      </c>
      <c r="N1414" s="60">
        <v>0.55427105160864298</v>
      </c>
      <c r="O1414" s="59">
        <v>90.813787370900201</v>
      </c>
      <c r="P1414" s="60">
        <v>0.61046611465788603</v>
      </c>
      <c r="Q1414" s="59">
        <v>59.2378314149</v>
      </c>
      <c r="R1414" s="60">
        <v>0.56228510705067902</v>
      </c>
      <c r="S1414" s="59">
        <v>109.5030721979</v>
      </c>
      <c r="T1414" s="60">
        <v>0.61662706174552595</v>
      </c>
      <c r="U1414" s="59">
        <v>43.471373532299999</v>
      </c>
      <c r="V1414" s="62">
        <v>0.46194104812412301</v>
      </c>
      <c r="W1414" s="105"/>
      <c r="X1414" s="59">
        <v>134.14992284350001</v>
      </c>
      <c r="Y1414" s="61">
        <v>0.70736408505250403</v>
      </c>
      <c r="Z1414" s="59">
        <v>218.171566305</v>
      </c>
      <c r="AA1414" s="61">
        <v>0.65511238732997901</v>
      </c>
      <c r="AB1414" s="59">
        <v>195.6756684774</v>
      </c>
      <c r="AC1414" s="62">
        <v>0.50018906925696505</v>
      </c>
    </row>
    <row r="1415" spans="1:29" x14ac:dyDescent="0.3">
      <c r="A1415" s="63" t="s">
        <v>1</v>
      </c>
    </row>
    <row r="1416" spans="1:29" x14ac:dyDescent="0.3">
      <c r="A1416" s="63" t="s">
        <v>1</v>
      </c>
    </row>
    <row r="1417" spans="1:29" x14ac:dyDescent="0.3">
      <c r="A1417" s="51" t="s">
        <v>481</v>
      </c>
    </row>
    <row r="1418" spans="1:29" x14ac:dyDescent="0.3">
      <c r="A1418" s="52" t="s">
        <v>1</v>
      </c>
    </row>
    <row r="1419" spans="1:29" x14ac:dyDescent="0.3">
      <c r="A1419" s="112" t="s">
        <v>1</v>
      </c>
      <c r="B1419" s="114" t="s">
        <v>502</v>
      </c>
      <c r="C1419" s="114" t="s">
        <v>1</v>
      </c>
      <c r="D1419" s="114" t="s">
        <v>346</v>
      </c>
      <c r="E1419" s="114" t="s">
        <v>1</v>
      </c>
      <c r="F1419" s="114" t="s">
        <v>347</v>
      </c>
      <c r="G1419" s="114" t="s">
        <v>1</v>
      </c>
      <c r="H1419" s="103"/>
      <c r="I1419" s="114" t="s">
        <v>350</v>
      </c>
      <c r="J1419" s="114" t="s">
        <v>1</v>
      </c>
      <c r="K1419" s="114" t="s">
        <v>351</v>
      </c>
      <c r="L1419" s="114" t="s">
        <v>1</v>
      </c>
      <c r="M1419" s="114" t="s">
        <v>352</v>
      </c>
      <c r="N1419" s="114" t="s">
        <v>1</v>
      </c>
      <c r="O1419" s="114" t="s">
        <v>353</v>
      </c>
      <c r="P1419" s="114" t="s">
        <v>1</v>
      </c>
      <c r="Q1419" s="114" t="s">
        <v>354</v>
      </c>
      <c r="R1419" s="114" t="s">
        <v>1</v>
      </c>
      <c r="S1419" s="114" t="s">
        <v>355</v>
      </c>
      <c r="T1419" s="114" t="s">
        <v>1</v>
      </c>
      <c r="U1419" s="114" t="s">
        <v>356</v>
      </c>
      <c r="V1419" s="114" t="s">
        <v>1</v>
      </c>
      <c r="W1419" s="103"/>
      <c r="X1419" s="114" t="s">
        <v>358</v>
      </c>
      <c r="Y1419" s="114" t="s">
        <v>1</v>
      </c>
      <c r="Z1419" s="114" t="s">
        <v>359</v>
      </c>
      <c r="AA1419" s="114" t="s">
        <v>1</v>
      </c>
      <c r="AB1419" s="114" t="s">
        <v>360</v>
      </c>
      <c r="AC1419" s="114" t="s">
        <v>1</v>
      </c>
    </row>
    <row r="1420" spans="1:29" x14ac:dyDescent="0.3">
      <c r="A1420" s="113" t="s">
        <v>1</v>
      </c>
      <c r="B1420" s="53" t="s">
        <v>14</v>
      </c>
      <c r="C1420" s="53" t="s">
        <v>15</v>
      </c>
      <c r="D1420" s="53" t="s">
        <v>14</v>
      </c>
      <c r="E1420" s="53" t="s">
        <v>15</v>
      </c>
      <c r="F1420" s="53" t="s">
        <v>14</v>
      </c>
      <c r="G1420" s="53" t="s">
        <v>15</v>
      </c>
      <c r="H1420" s="103"/>
      <c r="I1420" s="53" t="s">
        <v>14</v>
      </c>
      <c r="J1420" s="53" t="s">
        <v>15</v>
      </c>
      <c r="K1420" s="53" t="s">
        <v>14</v>
      </c>
      <c r="L1420" s="53" t="s">
        <v>15</v>
      </c>
      <c r="M1420" s="53" t="s">
        <v>14</v>
      </c>
      <c r="N1420" s="53" t="s">
        <v>15</v>
      </c>
      <c r="O1420" s="53" t="s">
        <v>14</v>
      </c>
      <c r="P1420" s="53" t="s">
        <v>15</v>
      </c>
      <c r="Q1420" s="53" t="s">
        <v>14</v>
      </c>
      <c r="R1420" s="53" t="s">
        <v>15</v>
      </c>
      <c r="S1420" s="53" t="s">
        <v>14</v>
      </c>
      <c r="T1420" s="53" t="s">
        <v>15</v>
      </c>
      <c r="U1420" s="53" t="s">
        <v>14</v>
      </c>
      <c r="V1420" s="53" t="s">
        <v>15</v>
      </c>
      <c r="W1420" s="103"/>
      <c r="X1420" s="53" t="s">
        <v>14</v>
      </c>
      <c r="Y1420" s="53" t="s">
        <v>15</v>
      </c>
      <c r="Z1420" s="53" t="s">
        <v>14</v>
      </c>
      <c r="AA1420" s="53" t="s">
        <v>15</v>
      </c>
      <c r="AB1420" s="53" t="s">
        <v>14</v>
      </c>
      <c r="AC1420" s="53" t="s">
        <v>15</v>
      </c>
    </row>
    <row r="1421" spans="1:29" x14ac:dyDescent="0.3">
      <c r="A1421" s="54" t="s">
        <v>16</v>
      </c>
      <c r="B1421" s="55">
        <v>927.69097610710003</v>
      </c>
      <c r="C1421" s="55">
        <v>927.69097610710003</v>
      </c>
      <c r="D1421" s="55">
        <v>393.01853753189999</v>
      </c>
      <c r="E1421" s="55">
        <v>393.01853753189999</v>
      </c>
      <c r="F1421" s="55">
        <v>534.67243857519998</v>
      </c>
      <c r="G1421" s="55">
        <v>534.67243857519998</v>
      </c>
      <c r="H1421" s="104"/>
      <c r="I1421" s="55">
        <v>136.497729212</v>
      </c>
      <c r="J1421" s="55">
        <v>136.497729212</v>
      </c>
      <c r="K1421" s="55">
        <v>135.9202908131</v>
      </c>
      <c r="L1421" s="55">
        <v>135.9202908131</v>
      </c>
      <c r="M1421" s="55">
        <v>129.4697737768</v>
      </c>
      <c r="N1421" s="55">
        <v>129.4697737768</v>
      </c>
      <c r="O1421" s="55">
        <v>148.76138935540001</v>
      </c>
      <c r="P1421" s="55">
        <v>148.76138935540001</v>
      </c>
      <c r="Q1421" s="55">
        <v>105.3519480991</v>
      </c>
      <c r="R1421" s="55">
        <v>105.3519480991</v>
      </c>
      <c r="S1421" s="55">
        <v>177.58395469690001</v>
      </c>
      <c r="T1421" s="55">
        <v>177.58395469690001</v>
      </c>
      <c r="U1421" s="55">
        <v>94.105890153800004</v>
      </c>
      <c r="V1421" s="55">
        <v>94.105890153800004</v>
      </c>
      <c r="W1421" s="104"/>
      <c r="X1421" s="55">
        <v>189.64763080040001</v>
      </c>
      <c r="Y1421" s="55">
        <v>189.64763080040001</v>
      </c>
      <c r="Z1421" s="55">
        <v>333.02921838219999</v>
      </c>
      <c r="AA1421" s="55">
        <v>333.02921838219999</v>
      </c>
      <c r="AB1421" s="55">
        <v>391.20340787949999</v>
      </c>
      <c r="AC1421" s="55">
        <v>391.20340787949999</v>
      </c>
    </row>
    <row r="1422" spans="1:29" x14ac:dyDescent="0.3">
      <c r="A1422" s="56" t="s">
        <v>332</v>
      </c>
      <c r="B1422" s="57">
        <v>0.80249379160000001</v>
      </c>
      <c r="C1422" s="58">
        <v>8.65044300600542E-4</v>
      </c>
      <c r="D1422" s="57">
        <v>0.19717885260000001</v>
      </c>
      <c r="E1422" s="58">
        <v>5.0170369529705901E-4</v>
      </c>
      <c r="F1422" s="57">
        <v>0.605314938999999</v>
      </c>
      <c r="G1422" s="58">
        <v>1.13212295104092E-3</v>
      </c>
      <c r="H1422" s="105"/>
      <c r="I1422" s="57">
        <v>0</v>
      </c>
      <c r="J1422" s="58">
        <v>0</v>
      </c>
      <c r="K1422" s="57">
        <v>0</v>
      </c>
      <c r="L1422" s="58">
        <v>0</v>
      </c>
      <c r="M1422" s="57">
        <v>0.605314939</v>
      </c>
      <c r="N1422" s="58">
        <v>4.6753378903985404E-3</v>
      </c>
      <c r="O1422" s="57">
        <v>0</v>
      </c>
      <c r="P1422" s="58">
        <v>0</v>
      </c>
      <c r="Q1422" s="57">
        <v>0.19717885260000001</v>
      </c>
      <c r="R1422" s="58">
        <v>1.87162037492199E-3</v>
      </c>
      <c r="S1422" s="57">
        <v>0</v>
      </c>
      <c r="T1422" s="58">
        <v>0</v>
      </c>
      <c r="U1422" s="57">
        <v>0</v>
      </c>
      <c r="V1422" s="58">
        <v>0</v>
      </c>
      <c r="W1422" s="105"/>
      <c r="X1422" s="57">
        <v>0</v>
      </c>
      <c r="Y1422" s="58">
        <v>0</v>
      </c>
      <c r="Z1422" s="57">
        <v>0</v>
      </c>
      <c r="AA1422" s="58">
        <v>0</v>
      </c>
      <c r="AB1422" s="57">
        <v>0.80249379159999901</v>
      </c>
      <c r="AC1422" s="58">
        <v>2.0513466279598099E-3</v>
      </c>
    </row>
    <row r="1423" spans="1:29" x14ac:dyDescent="0.3">
      <c r="A1423" s="56" t="s">
        <v>333</v>
      </c>
      <c r="B1423" s="59">
        <v>15.738551918800001</v>
      </c>
      <c r="C1423" s="60">
        <v>1.6965295905802799E-2</v>
      </c>
      <c r="D1423" s="59">
        <v>10.817280697299999</v>
      </c>
      <c r="E1423" s="60">
        <v>2.7523589002266799E-2</v>
      </c>
      <c r="F1423" s="59">
        <v>4.9212712214999996</v>
      </c>
      <c r="G1423" s="60">
        <v>9.2042732455300102E-3</v>
      </c>
      <c r="H1423" s="105"/>
      <c r="I1423" s="59">
        <v>0</v>
      </c>
      <c r="J1423" s="60">
        <v>0</v>
      </c>
      <c r="K1423" s="59">
        <v>1.2161483868</v>
      </c>
      <c r="L1423" s="60">
        <v>8.9475116594055094E-3</v>
      </c>
      <c r="M1423" s="59">
        <v>4.6357101098999998</v>
      </c>
      <c r="N1423" s="60">
        <v>3.5805346488762303E-2</v>
      </c>
      <c r="O1423" s="59">
        <v>2.7869027789</v>
      </c>
      <c r="P1423" s="60">
        <v>1.8734046455037599E-2</v>
      </c>
      <c r="Q1423" s="59">
        <v>1.3600657285</v>
      </c>
      <c r="R1423" s="60">
        <v>1.2909734969690801E-2</v>
      </c>
      <c r="S1423" s="59">
        <v>2.6397089040999999</v>
      </c>
      <c r="T1423" s="60">
        <v>1.48645687534409E-2</v>
      </c>
      <c r="U1423" s="59">
        <v>3.1000160106000001</v>
      </c>
      <c r="V1423" s="60">
        <v>3.2941785105412097E-2</v>
      </c>
      <c r="W1423" s="105"/>
      <c r="X1423" s="59">
        <v>1.5448482278</v>
      </c>
      <c r="Y1423" s="60">
        <v>8.1458873031001293E-3</v>
      </c>
      <c r="Z1423" s="59">
        <v>3.1858959292</v>
      </c>
      <c r="AA1423" s="60">
        <v>9.5664156576907803E-3</v>
      </c>
      <c r="AB1423" s="59">
        <v>11.007807761800001</v>
      </c>
      <c r="AC1423" s="60">
        <v>2.8138322775528201E-2</v>
      </c>
    </row>
    <row r="1424" spans="1:29" x14ac:dyDescent="0.3">
      <c r="A1424" s="56" t="s">
        <v>334</v>
      </c>
      <c r="B1424" s="57">
        <v>91.270283474400003</v>
      </c>
      <c r="C1424" s="58">
        <v>9.8384360552261102E-2</v>
      </c>
      <c r="D1424" s="57">
        <v>38.8363600375001</v>
      </c>
      <c r="E1424" s="58">
        <v>9.88155934867265E-2</v>
      </c>
      <c r="F1424" s="57">
        <v>52.433923436900102</v>
      </c>
      <c r="G1424" s="58">
        <v>9.8067376685109106E-2</v>
      </c>
      <c r="H1424" s="105"/>
      <c r="I1424" s="57">
        <v>6.3463081935999996</v>
      </c>
      <c r="J1424" s="58">
        <v>4.6493873782642199E-2</v>
      </c>
      <c r="K1424" s="57">
        <v>11.588587023700001</v>
      </c>
      <c r="L1424" s="58">
        <v>8.5260169430001601E-2</v>
      </c>
      <c r="M1424" s="57">
        <v>17.145513215800001</v>
      </c>
      <c r="N1424" s="58">
        <v>0.132428695251743</v>
      </c>
      <c r="O1424" s="57">
        <v>16.521844129600002</v>
      </c>
      <c r="P1424" s="58">
        <v>0.111062717289688</v>
      </c>
      <c r="Q1424" s="57">
        <v>10.7090201657</v>
      </c>
      <c r="R1424" s="58">
        <v>0.101649949136455</v>
      </c>
      <c r="S1424" s="57">
        <v>15.8614204183</v>
      </c>
      <c r="T1424" s="58">
        <v>8.9317869091113805E-2</v>
      </c>
      <c r="U1424" s="57">
        <v>13.097590327700001</v>
      </c>
      <c r="V1424" s="58">
        <v>0.139179283106448</v>
      </c>
      <c r="W1424" s="105"/>
      <c r="X1424" s="57">
        <v>12.1545184575</v>
      </c>
      <c r="Y1424" s="58">
        <v>6.4090009488662503E-2</v>
      </c>
      <c r="Z1424" s="57">
        <v>37.4946951894999</v>
      </c>
      <c r="AA1424" s="58">
        <v>0.112586803559288</v>
      </c>
      <c r="AB1424" s="57">
        <v>39.111196136100098</v>
      </c>
      <c r="AC1424" s="58">
        <v>9.9976624304221801E-2</v>
      </c>
    </row>
    <row r="1425" spans="1:29" x14ac:dyDescent="0.3">
      <c r="A1425" s="56" t="s">
        <v>335</v>
      </c>
      <c r="B1425" s="59">
        <v>518.27948349660096</v>
      </c>
      <c r="C1425" s="60">
        <v>0.55867686206399603</v>
      </c>
      <c r="D1425" s="59">
        <v>225.70400377339999</v>
      </c>
      <c r="E1425" s="60">
        <v>0.57428335363209204</v>
      </c>
      <c r="F1425" s="59">
        <v>292.57547972319901</v>
      </c>
      <c r="G1425" s="60">
        <v>0.54720508972345405</v>
      </c>
      <c r="H1425" s="105"/>
      <c r="I1425" s="59">
        <v>84.127618449600305</v>
      </c>
      <c r="J1425" s="60">
        <v>0.61632980222651201</v>
      </c>
      <c r="K1425" s="59">
        <v>75.758499603999994</v>
      </c>
      <c r="L1425" s="60">
        <v>0.55737446668778301</v>
      </c>
      <c r="M1425" s="59">
        <v>76.895446417399995</v>
      </c>
      <c r="N1425" s="60">
        <v>0.59392585755161798</v>
      </c>
      <c r="O1425" s="59">
        <v>83.360829243599994</v>
      </c>
      <c r="P1425" s="60">
        <v>0.56036603049226597</v>
      </c>
      <c r="Q1425" s="59">
        <v>55.964077101000001</v>
      </c>
      <c r="R1425" s="60">
        <v>0.53121065258667099</v>
      </c>
      <c r="S1425" s="59">
        <v>91.951487536100302</v>
      </c>
      <c r="T1425" s="60">
        <v>0.51779164222940399</v>
      </c>
      <c r="U1425" s="59">
        <v>50.2215251448999</v>
      </c>
      <c r="V1425" s="60">
        <v>0.533670369227914</v>
      </c>
      <c r="W1425" s="105"/>
      <c r="X1425" s="59">
        <v>110.7500139486</v>
      </c>
      <c r="Y1425" s="60">
        <v>0.58397784080499304</v>
      </c>
      <c r="Z1425" s="59">
        <v>186.4806762302</v>
      </c>
      <c r="AA1425" s="60">
        <v>0.55995289883599997</v>
      </c>
      <c r="AB1425" s="59">
        <v>221.0487933178</v>
      </c>
      <c r="AC1425" s="60">
        <v>0.56504823032085705</v>
      </c>
    </row>
    <row r="1426" spans="1:29" x14ac:dyDescent="0.3">
      <c r="A1426" s="56" t="s">
        <v>336</v>
      </c>
      <c r="B1426" s="57">
        <v>211.970166766799</v>
      </c>
      <c r="C1426" s="58">
        <v>0.22849221586297799</v>
      </c>
      <c r="D1426" s="57">
        <v>89.589253895400006</v>
      </c>
      <c r="E1426" s="58">
        <v>0.22795172578374501</v>
      </c>
      <c r="F1426" s="57">
        <v>122.3809128714</v>
      </c>
      <c r="G1426" s="58">
        <v>0.22888951073955099</v>
      </c>
      <c r="H1426" s="105"/>
      <c r="I1426" s="57">
        <v>35.960858592100003</v>
      </c>
      <c r="J1426" s="58">
        <v>0.263453896264075</v>
      </c>
      <c r="K1426" s="57">
        <v>30.669419153900002</v>
      </c>
      <c r="L1426" s="58">
        <v>0.22564268344652499</v>
      </c>
      <c r="M1426" s="57">
        <v>21.069636660499999</v>
      </c>
      <c r="N1426" s="62">
        <v>0.16273788117389501</v>
      </c>
      <c r="O1426" s="57">
        <v>33.511310505300003</v>
      </c>
      <c r="P1426" s="58">
        <v>0.22526887286081601</v>
      </c>
      <c r="Q1426" s="57">
        <v>23.838774386299999</v>
      </c>
      <c r="R1426" s="58">
        <v>0.22627749003631001</v>
      </c>
      <c r="S1426" s="57">
        <v>47.871621917799999</v>
      </c>
      <c r="T1426" s="58">
        <v>0.26957177521757097</v>
      </c>
      <c r="U1426" s="57">
        <v>19.048545550899998</v>
      </c>
      <c r="V1426" s="58">
        <v>0.20241608171144701</v>
      </c>
      <c r="W1426" s="105"/>
      <c r="X1426" s="57">
        <v>54.0343188909997</v>
      </c>
      <c r="Y1426" s="58">
        <v>0.284919556669126</v>
      </c>
      <c r="Z1426" s="57">
        <v>73.486960075499994</v>
      </c>
      <c r="AA1426" s="58">
        <v>0.22066220024923699</v>
      </c>
      <c r="AB1426" s="57">
        <v>73.148042446599902</v>
      </c>
      <c r="AC1426" s="58">
        <v>0.18698211971898601</v>
      </c>
    </row>
    <row r="1427" spans="1:29" x14ac:dyDescent="0.3">
      <c r="A1427" s="56" t="s">
        <v>337</v>
      </c>
      <c r="B1427" s="59">
        <v>89.629996658899898</v>
      </c>
      <c r="C1427" s="60">
        <v>9.66162213143619E-2</v>
      </c>
      <c r="D1427" s="59">
        <v>27.874460275700098</v>
      </c>
      <c r="E1427" s="60">
        <v>7.0924034399872396E-2</v>
      </c>
      <c r="F1427" s="59">
        <v>61.755536383199903</v>
      </c>
      <c r="G1427" s="60">
        <v>0.11550162665531601</v>
      </c>
      <c r="H1427" s="105"/>
      <c r="I1427" s="59">
        <v>10.0629439767</v>
      </c>
      <c r="J1427" s="60">
        <v>7.3722427726770803E-2</v>
      </c>
      <c r="K1427" s="59">
        <v>16.6876366447</v>
      </c>
      <c r="L1427" s="60">
        <v>0.122775168776284</v>
      </c>
      <c r="M1427" s="59">
        <v>9.1181524341999793</v>
      </c>
      <c r="N1427" s="60">
        <v>7.0426881643581796E-2</v>
      </c>
      <c r="O1427" s="59">
        <v>12.580502698</v>
      </c>
      <c r="P1427" s="60">
        <v>8.4568332902191498E-2</v>
      </c>
      <c r="Q1427" s="59">
        <v>13.282831865</v>
      </c>
      <c r="R1427" s="60">
        <v>0.12608055289594999</v>
      </c>
      <c r="S1427" s="59">
        <v>19.259715920600001</v>
      </c>
      <c r="T1427" s="60">
        <v>0.10845414470846999</v>
      </c>
      <c r="U1427" s="59">
        <v>8.6382131196999996</v>
      </c>
      <c r="V1427" s="60">
        <v>9.1792480848779098E-2</v>
      </c>
      <c r="W1427" s="105"/>
      <c r="X1427" s="59">
        <v>11.1639312755</v>
      </c>
      <c r="Y1427" s="60">
        <v>5.8866705734119E-2</v>
      </c>
      <c r="Z1427" s="59">
        <v>32.380990957799902</v>
      </c>
      <c r="AA1427" s="60">
        <v>9.72316816977844E-2</v>
      </c>
      <c r="AB1427" s="59">
        <v>46.085074425599998</v>
      </c>
      <c r="AC1427" s="60">
        <v>0.11780335625244701</v>
      </c>
    </row>
    <row r="1428" spans="1:29" x14ac:dyDescent="0.3">
      <c r="A1428" s="56" t="s">
        <v>310</v>
      </c>
      <c r="B1428" s="57">
        <v>16.541045710399999</v>
      </c>
      <c r="C1428" s="58">
        <v>1.7830340206403401E-2</v>
      </c>
      <c r="D1428" s="57">
        <v>11.0144595499</v>
      </c>
      <c r="E1428" s="58">
        <v>2.8025292697563899E-2</v>
      </c>
      <c r="F1428" s="57">
        <v>5.5265861605000097</v>
      </c>
      <c r="G1428" s="58">
        <v>1.03363961965709E-2</v>
      </c>
      <c r="H1428" s="105"/>
      <c r="I1428" s="57">
        <v>0</v>
      </c>
      <c r="J1428" s="58">
        <v>0</v>
      </c>
      <c r="K1428" s="57">
        <v>1.2161483868</v>
      </c>
      <c r="L1428" s="58">
        <v>8.9475116594055094E-3</v>
      </c>
      <c r="M1428" s="57">
        <v>5.2410250489000001</v>
      </c>
      <c r="N1428" s="58">
        <v>4.04806843791609E-2</v>
      </c>
      <c r="O1428" s="57">
        <v>2.7869027789</v>
      </c>
      <c r="P1428" s="58">
        <v>1.8734046455037599E-2</v>
      </c>
      <c r="Q1428" s="57">
        <v>1.5572445811</v>
      </c>
      <c r="R1428" s="58">
        <v>1.47813553446128E-2</v>
      </c>
      <c r="S1428" s="57">
        <v>2.6397089040999999</v>
      </c>
      <c r="T1428" s="58">
        <v>1.48645687534409E-2</v>
      </c>
      <c r="U1428" s="57">
        <v>3.1000160106000001</v>
      </c>
      <c r="V1428" s="58">
        <v>3.2941785105412097E-2</v>
      </c>
      <c r="W1428" s="105"/>
      <c r="X1428" s="57">
        <v>1.5448482278</v>
      </c>
      <c r="Y1428" s="58">
        <v>8.1458873031001293E-3</v>
      </c>
      <c r="Z1428" s="57">
        <v>3.1858959292</v>
      </c>
      <c r="AA1428" s="58">
        <v>9.5664156576907803E-3</v>
      </c>
      <c r="AB1428" s="57">
        <v>11.8103015534</v>
      </c>
      <c r="AC1428" s="58">
        <v>3.0189669403488099E-2</v>
      </c>
    </row>
    <row r="1429" spans="1:29" x14ac:dyDescent="0.3">
      <c r="A1429" s="56" t="s">
        <v>311</v>
      </c>
      <c r="B1429" s="59">
        <v>730.24965026339999</v>
      </c>
      <c r="C1429" s="60">
        <v>0.78716907792697399</v>
      </c>
      <c r="D1429" s="59">
        <v>315.29325766879901</v>
      </c>
      <c r="E1429" s="60">
        <v>0.80223507941583705</v>
      </c>
      <c r="F1429" s="59">
        <v>414.9563925946</v>
      </c>
      <c r="G1429" s="60">
        <v>0.77609460046300405</v>
      </c>
      <c r="H1429" s="105"/>
      <c r="I1429" s="59">
        <v>120.0884770417</v>
      </c>
      <c r="J1429" s="60">
        <v>0.87978369849058702</v>
      </c>
      <c r="K1429" s="59">
        <v>106.4279187579</v>
      </c>
      <c r="L1429" s="60">
        <v>0.78301715013430895</v>
      </c>
      <c r="M1429" s="59">
        <v>97.965083077899706</v>
      </c>
      <c r="N1429" s="60">
        <v>0.75666373872551396</v>
      </c>
      <c r="O1429" s="59">
        <v>116.8721397489</v>
      </c>
      <c r="P1429" s="60">
        <v>0.78563490335308295</v>
      </c>
      <c r="Q1429" s="59">
        <v>79.802851487299904</v>
      </c>
      <c r="R1429" s="60">
        <v>0.75748814262298103</v>
      </c>
      <c r="S1429" s="59">
        <v>139.8231094539</v>
      </c>
      <c r="T1429" s="60">
        <v>0.78736341744697502</v>
      </c>
      <c r="U1429" s="59">
        <v>69.270070695800001</v>
      </c>
      <c r="V1429" s="60">
        <v>0.73608645093936098</v>
      </c>
      <c r="W1429" s="105"/>
      <c r="X1429" s="59">
        <v>164.78433283960001</v>
      </c>
      <c r="Y1429" s="61">
        <v>0.86889739747411798</v>
      </c>
      <c r="Z1429" s="59">
        <v>259.96763630570001</v>
      </c>
      <c r="AA1429" s="60">
        <v>0.78061509908523696</v>
      </c>
      <c r="AB1429" s="59">
        <v>294.19683576440002</v>
      </c>
      <c r="AC1429" s="60">
        <v>0.75203035003984298</v>
      </c>
    </row>
    <row r="1430" spans="1:29" x14ac:dyDescent="0.3">
      <c r="A1430" s="63" t="s">
        <v>1</v>
      </c>
    </row>
    <row r="1431" spans="1:29" x14ac:dyDescent="0.3">
      <c r="A1431" s="63" t="s">
        <v>1</v>
      </c>
    </row>
    <row r="1432" spans="1:29" x14ac:dyDescent="0.3">
      <c r="A1432" s="51" t="s">
        <v>482</v>
      </c>
    </row>
    <row r="1433" spans="1:29" x14ac:dyDescent="0.3">
      <c r="A1433" s="52" t="s">
        <v>1</v>
      </c>
    </row>
    <row r="1434" spans="1:29" x14ac:dyDescent="0.3">
      <c r="A1434" s="112" t="s">
        <v>1</v>
      </c>
      <c r="B1434" s="114" t="s">
        <v>502</v>
      </c>
      <c r="C1434" s="114" t="s">
        <v>1</v>
      </c>
      <c r="D1434" s="114" t="s">
        <v>346</v>
      </c>
      <c r="E1434" s="114" t="s">
        <v>1</v>
      </c>
      <c r="F1434" s="114" t="s">
        <v>347</v>
      </c>
      <c r="G1434" s="114" t="s">
        <v>1</v>
      </c>
      <c r="H1434" s="103"/>
      <c r="I1434" s="114" t="s">
        <v>350</v>
      </c>
      <c r="J1434" s="114" t="s">
        <v>1</v>
      </c>
      <c r="K1434" s="114" t="s">
        <v>351</v>
      </c>
      <c r="L1434" s="114" t="s">
        <v>1</v>
      </c>
      <c r="M1434" s="114" t="s">
        <v>352</v>
      </c>
      <c r="N1434" s="114" t="s">
        <v>1</v>
      </c>
      <c r="O1434" s="114" t="s">
        <v>353</v>
      </c>
      <c r="P1434" s="114" t="s">
        <v>1</v>
      </c>
      <c r="Q1434" s="114" t="s">
        <v>354</v>
      </c>
      <c r="R1434" s="114" t="s">
        <v>1</v>
      </c>
      <c r="S1434" s="114" t="s">
        <v>355</v>
      </c>
      <c r="T1434" s="114" t="s">
        <v>1</v>
      </c>
      <c r="U1434" s="114" t="s">
        <v>356</v>
      </c>
      <c r="V1434" s="114" t="s">
        <v>1</v>
      </c>
      <c r="W1434" s="103"/>
      <c r="X1434" s="114" t="s">
        <v>358</v>
      </c>
      <c r="Y1434" s="114" t="s">
        <v>1</v>
      </c>
      <c r="Z1434" s="114" t="s">
        <v>359</v>
      </c>
      <c r="AA1434" s="114" t="s">
        <v>1</v>
      </c>
      <c r="AB1434" s="114" t="s">
        <v>360</v>
      </c>
      <c r="AC1434" s="114" t="s">
        <v>1</v>
      </c>
    </row>
    <row r="1435" spans="1:29" x14ac:dyDescent="0.3">
      <c r="A1435" s="113" t="s">
        <v>1</v>
      </c>
      <c r="B1435" s="53" t="s">
        <v>14</v>
      </c>
      <c r="C1435" s="53" t="s">
        <v>15</v>
      </c>
      <c r="D1435" s="53" t="s">
        <v>14</v>
      </c>
      <c r="E1435" s="53" t="s">
        <v>15</v>
      </c>
      <c r="F1435" s="53" t="s">
        <v>14</v>
      </c>
      <c r="G1435" s="53" t="s">
        <v>15</v>
      </c>
      <c r="H1435" s="103"/>
      <c r="I1435" s="53" t="s">
        <v>14</v>
      </c>
      <c r="J1435" s="53" t="s">
        <v>15</v>
      </c>
      <c r="K1435" s="53" t="s">
        <v>14</v>
      </c>
      <c r="L1435" s="53" t="s">
        <v>15</v>
      </c>
      <c r="M1435" s="53" t="s">
        <v>14</v>
      </c>
      <c r="N1435" s="53" t="s">
        <v>15</v>
      </c>
      <c r="O1435" s="53" t="s">
        <v>14</v>
      </c>
      <c r="P1435" s="53" t="s">
        <v>15</v>
      </c>
      <c r="Q1435" s="53" t="s">
        <v>14</v>
      </c>
      <c r="R1435" s="53" t="s">
        <v>15</v>
      </c>
      <c r="S1435" s="53" t="s">
        <v>14</v>
      </c>
      <c r="T1435" s="53" t="s">
        <v>15</v>
      </c>
      <c r="U1435" s="53" t="s">
        <v>14</v>
      </c>
      <c r="V1435" s="53" t="s">
        <v>15</v>
      </c>
      <c r="W1435" s="103"/>
      <c r="X1435" s="53" t="s">
        <v>14</v>
      </c>
      <c r="Y1435" s="53" t="s">
        <v>15</v>
      </c>
      <c r="Z1435" s="53" t="s">
        <v>14</v>
      </c>
      <c r="AA1435" s="53" t="s">
        <v>15</v>
      </c>
      <c r="AB1435" s="53" t="s">
        <v>14</v>
      </c>
      <c r="AC1435" s="53" t="s">
        <v>15</v>
      </c>
    </row>
    <row r="1436" spans="1:29" x14ac:dyDescent="0.3">
      <c r="A1436" s="54" t="s">
        <v>16</v>
      </c>
      <c r="B1436" s="55">
        <v>927.69097610710003</v>
      </c>
      <c r="C1436" s="55">
        <v>927.69097610710003</v>
      </c>
      <c r="D1436" s="55">
        <v>393.01853753189999</v>
      </c>
      <c r="E1436" s="55">
        <v>393.01853753189999</v>
      </c>
      <c r="F1436" s="55">
        <v>534.67243857519998</v>
      </c>
      <c r="G1436" s="55">
        <v>534.67243857519998</v>
      </c>
      <c r="H1436" s="104"/>
      <c r="I1436" s="55">
        <v>136.497729212</v>
      </c>
      <c r="J1436" s="55">
        <v>136.497729212</v>
      </c>
      <c r="K1436" s="55">
        <v>135.9202908131</v>
      </c>
      <c r="L1436" s="55">
        <v>135.9202908131</v>
      </c>
      <c r="M1436" s="55">
        <v>129.4697737768</v>
      </c>
      <c r="N1436" s="55">
        <v>129.4697737768</v>
      </c>
      <c r="O1436" s="55">
        <v>148.76138935540001</v>
      </c>
      <c r="P1436" s="55">
        <v>148.76138935540001</v>
      </c>
      <c r="Q1436" s="55">
        <v>105.3519480991</v>
      </c>
      <c r="R1436" s="55">
        <v>105.3519480991</v>
      </c>
      <c r="S1436" s="55">
        <v>177.58395469690001</v>
      </c>
      <c r="T1436" s="55">
        <v>177.58395469690001</v>
      </c>
      <c r="U1436" s="55">
        <v>94.105890153800004</v>
      </c>
      <c r="V1436" s="55">
        <v>94.105890153800004</v>
      </c>
      <c r="W1436" s="104"/>
      <c r="X1436" s="55">
        <v>189.64763080040001</v>
      </c>
      <c r="Y1436" s="55">
        <v>189.64763080040001</v>
      </c>
      <c r="Z1436" s="55">
        <v>333.02921838219999</v>
      </c>
      <c r="AA1436" s="55">
        <v>333.02921838219999</v>
      </c>
      <c r="AB1436" s="55">
        <v>391.20340787949999</v>
      </c>
      <c r="AC1436" s="55">
        <v>391.20340787949999</v>
      </c>
    </row>
    <row r="1437" spans="1:29" x14ac:dyDescent="0.3">
      <c r="A1437" s="56" t="s">
        <v>332</v>
      </c>
      <c r="B1437" s="57">
        <v>0</v>
      </c>
      <c r="C1437" s="58">
        <v>0</v>
      </c>
      <c r="D1437" s="57">
        <v>0</v>
      </c>
      <c r="E1437" s="58">
        <v>0</v>
      </c>
      <c r="F1437" s="57">
        <v>0</v>
      </c>
      <c r="G1437" s="58">
        <v>0</v>
      </c>
      <c r="H1437" s="105"/>
      <c r="I1437" s="57">
        <v>0</v>
      </c>
      <c r="J1437" s="58">
        <v>0</v>
      </c>
      <c r="K1437" s="57">
        <v>0</v>
      </c>
      <c r="L1437" s="58">
        <v>0</v>
      </c>
      <c r="M1437" s="57">
        <v>0</v>
      </c>
      <c r="N1437" s="58">
        <v>0</v>
      </c>
      <c r="O1437" s="57">
        <v>0</v>
      </c>
      <c r="P1437" s="58">
        <v>0</v>
      </c>
      <c r="Q1437" s="57">
        <v>0</v>
      </c>
      <c r="R1437" s="58">
        <v>0</v>
      </c>
      <c r="S1437" s="57">
        <v>0</v>
      </c>
      <c r="T1437" s="58">
        <v>0</v>
      </c>
      <c r="U1437" s="57">
        <v>0</v>
      </c>
      <c r="V1437" s="58">
        <v>0</v>
      </c>
      <c r="W1437" s="105"/>
      <c r="X1437" s="57">
        <v>0</v>
      </c>
      <c r="Y1437" s="58">
        <v>0</v>
      </c>
      <c r="Z1437" s="57">
        <v>0</v>
      </c>
      <c r="AA1437" s="58">
        <v>0</v>
      </c>
      <c r="AB1437" s="57">
        <v>0</v>
      </c>
      <c r="AC1437" s="58">
        <v>0</v>
      </c>
    </row>
    <row r="1438" spans="1:29" x14ac:dyDescent="0.3">
      <c r="A1438" s="56" t="s">
        <v>333</v>
      </c>
      <c r="B1438" s="59">
        <v>5.9068679692000003</v>
      </c>
      <c r="C1438" s="60">
        <v>6.3672797529918702E-3</v>
      </c>
      <c r="D1438" s="59">
        <v>2.3080055757000002</v>
      </c>
      <c r="E1438" s="60">
        <v>5.8725107222522997E-3</v>
      </c>
      <c r="F1438" s="59">
        <v>3.5988623935000099</v>
      </c>
      <c r="G1438" s="60">
        <v>6.7309667262638101E-3</v>
      </c>
      <c r="H1438" s="105"/>
      <c r="I1438" s="59">
        <v>0</v>
      </c>
      <c r="J1438" s="60">
        <v>0</v>
      </c>
      <c r="K1438" s="59">
        <v>1.2161483868</v>
      </c>
      <c r="L1438" s="60">
        <v>8.9475116594055094E-3</v>
      </c>
      <c r="M1438" s="59">
        <v>2.3827370827999999</v>
      </c>
      <c r="N1438" s="60">
        <v>1.84038097332875E-2</v>
      </c>
      <c r="O1438" s="59">
        <v>0.41380770030000003</v>
      </c>
      <c r="P1438" s="60">
        <v>2.7816875204854999E-3</v>
      </c>
      <c r="Q1438" s="59">
        <v>1.1160466381</v>
      </c>
      <c r="R1438" s="60">
        <v>1.0593507364953399E-2</v>
      </c>
      <c r="S1438" s="59">
        <v>0</v>
      </c>
      <c r="T1438" s="60">
        <v>0</v>
      </c>
      <c r="U1438" s="59">
        <v>0.77812816119999995</v>
      </c>
      <c r="V1438" s="60">
        <v>8.2686446079866197E-3</v>
      </c>
      <c r="W1438" s="105"/>
      <c r="X1438" s="59">
        <v>0</v>
      </c>
      <c r="Y1438" s="60">
        <v>0</v>
      </c>
      <c r="Z1438" s="59">
        <v>1.6598159789</v>
      </c>
      <c r="AA1438" s="60">
        <v>4.9839950589414001E-3</v>
      </c>
      <c r="AB1438" s="59">
        <v>4.2470519902999904</v>
      </c>
      <c r="AC1438" s="60">
        <v>1.0856377794153001E-2</v>
      </c>
    </row>
    <row r="1439" spans="1:29" x14ac:dyDescent="0.3">
      <c r="A1439" s="56" t="s">
        <v>334</v>
      </c>
      <c r="B1439" s="57">
        <v>54.215212035500002</v>
      </c>
      <c r="C1439" s="58">
        <v>5.8441025548189598E-2</v>
      </c>
      <c r="D1439" s="57">
        <v>30.834405788799899</v>
      </c>
      <c r="E1439" s="58">
        <v>7.8455347125445093E-2</v>
      </c>
      <c r="F1439" s="57">
        <v>23.3808062467001</v>
      </c>
      <c r="G1439" s="58">
        <v>4.3729215422073003E-2</v>
      </c>
      <c r="H1439" s="105"/>
      <c r="I1439" s="57">
        <v>7.7470843102999796</v>
      </c>
      <c r="J1439" s="58">
        <v>5.6756140596798503E-2</v>
      </c>
      <c r="K1439" s="57">
        <v>8.7919062173999993</v>
      </c>
      <c r="L1439" s="58">
        <v>6.4684280505914196E-2</v>
      </c>
      <c r="M1439" s="57">
        <v>8.6593523311999991</v>
      </c>
      <c r="N1439" s="58">
        <v>6.6883196584002103E-2</v>
      </c>
      <c r="O1439" s="57">
        <v>9.4139396751000106</v>
      </c>
      <c r="P1439" s="58">
        <v>6.3282144082491207E-2</v>
      </c>
      <c r="Q1439" s="57">
        <v>5.8310104692999998</v>
      </c>
      <c r="R1439" s="58">
        <v>5.5347913109447401E-2</v>
      </c>
      <c r="S1439" s="57">
        <v>6.2431397642000102</v>
      </c>
      <c r="T1439" s="58">
        <v>3.5155990161699999E-2</v>
      </c>
      <c r="U1439" s="57">
        <v>7.5287792680000001</v>
      </c>
      <c r="V1439" s="58">
        <v>8.0003273500686201E-2</v>
      </c>
      <c r="W1439" s="105"/>
      <c r="X1439" s="57">
        <v>15.768858832199999</v>
      </c>
      <c r="Y1439" s="58">
        <v>8.3148198401678794E-2</v>
      </c>
      <c r="Z1439" s="57">
        <v>15.1159243949</v>
      </c>
      <c r="AA1439" s="58">
        <v>4.5389183772915197E-2</v>
      </c>
      <c r="AB1439" s="57">
        <v>22.008116286500002</v>
      </c>
      <c r="AC1439" s="58">
        <v>5.6257475889062401E-2</v>
      </c>
    </row>
    <row r="1440" spans="1:29" x14ac:dyDescent="0.3">
      <c r="A1440" s="56" t="s">
        <v>335</v>
      </c>
      <c r="B1440" s="59">
        <v>485.15935691919998</v>
      </c>
      <c r="C1440" s="60">
        <v>0.52297518183812697</v>
      </c>
      <c r="D1440" s="59">
        <v>200.581362189</v>
      </c>
      <c r="E1440" s="60">
        <v>0.51036107214845905</v>
      </c>
      <c r="F1440" s="59">
        <v>284.57799473019901</v>
      </c>
      <c r="G1440" s="60">
        <v>0.53224736155943597</v>
      </c>
      <c r="H1440" s="105"/>
      <c r="I1440" s="59">
        <v>78.837190268499697</v>
      </c>
      <c r="J1440" s="60">
        <v>0.57757144183735698</v>
      </c>
      <c r="K1440" s="59">
        <v>80.7480102821999</v>
      </c>
      <c r="L1440" s="60">
        <v>0.59408356029221698</v>
      </c>
      <c r="M1440" s="59">
        <v>77.195130581200004</v>
      </c>
      <c r="N1440" s="60">
        <v>0.59624056124698999</v>
      </c>
      <c r="O1440" s="59">
        <v>76.469794825900294</v>
      </c>
      <c r="P1440" s="60">
        <v>0.51404329548986005</v>
      </c>
      <c r="Q1440" s="59">
        <v>43.321012264300002</v>
      </c>
      <c r="R1440" s="62">
        <v>0.41120276412496698</v>
      </c>
      <c r="S1440" s="59">
        <v>85.914615466400207</v>
      </c>
      <c r="T1440" s="60">
        <v>0.483797174204386</v>
      </c>
      <c r="U1440" s="59">
        <v>42.673603230700003</v>
      </c>
      <c r="V1440" s="60">
        <v>0.45346367970120999</v>
      </c>
      <c r="W1440" s="105"/>
      <c r="X1440" s="59">
        <v>105.67981047550001</v>
      </c>
      <c r="Y1440" s="60">
        <v>0.55724297756572405</v>
      </c>
      <c r="Z1440" s="59">
        <v>174.89100168069999</v>
      </c>
      <c r="AA1440" s="60">
        <v>0.52515212488048701</v>
      </c>
      <c r="AB1440" s="59">
        <v>202.0786710717</v>
      </c>
      <c r="AC1440" s="60">
        <v>0.51655652021810905</v>
      </c>
    </row>
    <row r="1441" spans="1:29" x14ac:dyDescent="0.3">
      <c r="A1441" s="56" t="s">
        <v>336</v>
      </c>
      <c r="B1441" s="57">
        <v>372.35369749799997</v>
      </c>
      <c r="C1441" s="58">
        <v>0.40137686696115099</v>
      </c>
      <c r="D1441" s="57">
        <v>156.36122854480001</v>
      </c>
      <c r="E1441" s="58">
        <v>0.39784695532868802</v>
      </c>
      <c r="F1441" s="57">
        <v>215.99246895320101</v>
      </c>
      <c r="G1441" s="58">
        <v>0.40397157842805298</v>
      </c>
      <c r="H1441" s="105"/>
      <c r="I1441" s="57">
        <v>49.913454633199997</v>
      </c>
      <c r="J1441" s="58">
        <v>0.36567241756584401</v>
      </c>
      <c r="K1441" s="57">
        <v>40.501508307000002</v>
      </c>
      <c r="L1441" s="58">
        <v>0.297979853226568</v>
      </c>
      <c r="M1441" s="57">
        <v>40.280758798999997</v>
      </c>
      <c r="N1441" s="62">
        <v>0.31112094834151899</v>
      </c>
      <c r="O1441" s="57">
        <v>61.510856288200003</v>
      </c>
      <c r="P1441" s="58">
        <v>0.41348670212569</v>
      </c>
      <c r="Q1441" s="57">
        <v>54.131171698800003</v>
      </c>
      <c r="R1441" s="61">
        <v>0.51381272653716104</v>
      </c>
      <c r="S1441" s="57">
        <v>84.761342908599801</v>
      </c>
      <c r="T1441" s="58">
        <v>0.477302935691856</v>
      </c>
      <c r="U1441" s="57">
        <v>41.254604863200001</v>
      </c>
      <c r="V1441" s="58">
        <v>0.438384938453655</v>
      </c>
      <c r="W1441" s="105"/>
      <c r="X1441" s="57">
        <v>65.890588841899998</v>
      </c>
      <c r="Y1441" s="58">
        <v>0.34743692058694098</v>
      </c>
      <c r="Z1441" s="57">
        <v>138.0790504368</v>
      </c>
      <c r="AA1441" s="58">
        <v>0.41461542355822401</v>
      </c>
      <c r="AB1441" s="57">
        <v>158.40552538750001</v>
      </c>
      <c r="AC1441" s="58">
        <v>0.40491857227453598</v>
      </c>
    </row>
    <row r="1442" spans="1:29" x14ac:dyDescent="0.3">
      <c r="A1442" s="56" t="s">
        <v>337</v>
      </c>
      <c r="B1442" s="59">
        <v>10.055841685200001</v>
      </c>
      <c r="C1442" s="60">
        <v>1.0839645899540401E-2</v>
      </c>
      <c r="D1442" s="59">
        <v>2.9335354335999999</v>
      </c>
      <c r="E1442" s="60">
        <v>7.4641146751554801E-3</v>
      </c>
      <c r="F1442" s="59">
        <v>7.1223062515999898</v>
      </c>
      <c r="G1442" s="60">
        <v>1.33208778641734E-2</v>
      </c>
      <c r="H1442" s="105"/>
      <c r="I1442" s="59">
        <v>0</v>
      </c>
      <c r="J1442" s="60">
        <v>0</v>
      </c>
      <c r="K1442" s="59">
        <v>4.6627176197000004</v>
      </c>
      <c r="L1442" s="60">
        <v>3.4304794315894803E-2</v>
      </c>
      <c r="M1442" s="59">
        <v>0.95179498259999795</v>
      </c>
      <c r="N1442" s="60">
        <v>7.3514840942014098E-3</v>
      </c>
      <c r="O1442" s="59">
        <v>0.95299086590000204</v>
      </c>
      <c r="P1442" s="60">
        <v>6.40617078147372E-3</v>
      </c>
      <c r="Q1442" s="59">
        <v>0.95270702860000001</v>
      </c>
      <c r="R1442" s="60">
        <v>9.0430888634715108E-3</v>
      </c>
      <c r="S1442" s="59">
        <v>0.66485655770000196</v>
      </c>
      <c r="T1442" s="60">
        <v>3.74389994205713E-3</v>
      </c>
      <c r="U1442" s="59">
        <v>1.8707746306999999</v>
      </c>
      <c r="V1442" s="60">
        <v>1.9879463736462599E-2</v>
      </c>
      <c r="W1442" s="105"/>
      <c r="X1442" s="59">
        <v>2.3083726508</v>
      </c>
      <c r="Y1442" s="60">
        <v>1.21719034456566E-2</v>
      </c>
      <c r="Z1442" s="59">
        <v>3.28342589090001</v>
      </c>
      <c r="AA1442" s="60">
        <v>9.8592727294329607E-3</v>
      </c>
      <c r="AB1442" s="59">
        <v>4.4640431435000103</v>
      </c>
      <c r="AC1442" s="60">
        <v>1.1411053824140101E-2</v>
      </c>
    </row>
    <row r="1443" spans="1:29" x14ac:dyDescent="0.3">
      <c r="A1443" s="56" t="s">
        <v>310</v>
      </c>
      <c r="B1443" s="57">
        <v>5.9068679692000003</v>
      </c>
      <c r="C1443" s="58">
        <v>6.3672797529918702E-3</v>
      </c>
      <c r="D1443" s="57">
        <v>2.3080055757000002</v>
      </c>
      <c r="E1443" s="58">
        <v>5.8725107222522997E-3</v>
      </c>
      <c r="F1443" s="57">
        <v>3.5988623935000099</v>
      </c>
      <c r="G1443" s="58">
        <v>6.7309667262638101E-3</v>
      </c>
      <c r="H1443" s="105"/>
      <c r="I1443" s="57">
        <v>0</v>
      </c>
      <c r="J1443" s="58">
        <v>0</v>
      </c>
      <c r="K1443" s="57">
        <v>1.2161483868</v>
      </c>
      <c r="L1443" s="58">
        <v>8.9475116594055094E-3</v>
      </c>
      <c r="M1443" s="57">
        <v>2.3827370827999999</v>
      </c>
      <c r="N1443" s="58">
        <v>1.84038097332875E-2</v>
      </c>
      <c r="O1443" s="57">
        <v>0.41380770030000003</v>
      </c>
      <c r="P1443" s="58">
        <v>2.7816875204854999E-3</v>
      </c>
      <c r="Q1443" s="57">
        <v>1.1160466381</v>
      </c>
      <c r="R1443" s="58">
        <v>1.0593507364953399E-2</v>
      </c>
      <c r="S1443" s="57">
        <v>0</v>
      </c>
      <c r="T1443" s="58">
        <v>0</v>
      </c>
      <c r="U1443" s="57">
        <v>0.77812816119999995</v>
      </c>
      <c r="V1443" s="58">
        <v>8.2686446079866197E-3</v>
      </c>
      <c r="W1443" s="105"/>
      <c r="X1443" s="57">
        <v>0</v>
      </c>
      <c r="Y1443" s="58">
        <v>0</v>
      </c>
      <c r="Z1443" s="57">
        <v>1.6598159789</v>
      </c>
      <c r="AA1443" s="58">
        <v>4.9839950589414001E-3</v>
      </c>
      <c r="AB1443" s="57">
        <v>4.2470519902999904</v>
      </c>
      <c r="AC1443" s="58">
        <v>1.0856377794153001E-2</v>
      </c>
    </row>
    <row r="1444" spans="1:29" x14ac:dyDescent="0.3">
      <c r="A1444" s="56" t="s">
        <v>311</v>
      </c>
      <c r="B1444" s="59">
        <v>857.51305441720001</v>
      </c>
      <c r="C1444" s="60">
        <v>0.92435204879927801</v>
      </c>
      <c r="D1444" s="59">
        <v>356.94259073380101</v>
      </c>
      <c r="E1444" s="60">
        <v>0.90820802747714702</v>
      </c>
      <c r="F1444" s="59">
        <v>500.57046368340002</v>
      </c>
      <c r="G1444" s="60">
        <v>0.93621893998748995</v>
      </c>
      <c r="H1444" s="105"/>
      <c r="I1444" s="59">
        <v>128.75064490170001</v>
      </c>
      <c r="J1444" s="60">
        <v>0.94324385940320199</v>
      </c>
      <c r="K1444" s="59">
        <v>121.24951858919999</v>
      </c>
      <c r="L1444" s="60">
        <v>0.89206341351878504</v>
      </c>
      <c r="M1444" s="59">
        <v>117.4758893802</v>
      </c>
      <c r="N1444" s="60">
        <v>0.90736150958850903</v>
      </c>
      <c r="O1444" s="59">
        <v>137.9806511141</v>
      </c>
      <c r="P1444" s="60">
        <v>0.927529997615549</v>
      </c>
      <c r="Q1444" s="59">
        <v>97.452183963100396</v>
      </c>
      <c r="R1444" s="60">
        <v>0.92501549066212796</v>
      </c>
      <c r="S1444" s="59">
        <v>170.67595837499999</v>
      </c>
      <c r="T1444" s="60">
        <v>0.96110010989624295</v>
      </c>
      <c r="U1444" s="59">
        <v>83.928208093899997</v>
      </c>
      <c r="V1444" s="60">
        <v>0.89184861815486405</v>
      </c>
      <c r="W1444" s="105"/>
      <c r="X1444" s="59">
        <v>171.57039931739999</v>
      </c>
      <c r="Y1444" s="60">
        <v>0.90467989815266403</v>
      </c>
      <c r="Z1444" s="59">
        <v>312.97005211749899</v>
      </c>
      <c r="AA1444" s="60">
        <v>0.93976754843871002</v>
      </c>
      <c r="AB1444" s="59">
        <v>360.48419645919898</v>
      </c>
      <c r="AC1444" s="60">
        <v>0.92147509249264403</v>
      </c>
    </row>
    <row r="1445" spans="1:29" x14ac:dyDescent="0.3">
      <c r="A1445" s="63" t="s">
        <v>1</v>
      </c>
    </row>
    <row r="1446" spans="1:29" x14ac:dyDescent="0.3">
      <c r="A1446" s="63" t="s">
        <v>1</v>
      </c>
    </row>
    <row r="1447" spans="1:29" x14ac:dyDescent="0.3">
      <c r="A1447" s="51" t="s">
        <v>483</v>
      </c>
    </row>
    <row r="1448" spans="1:29" x14ac:dyDescent="0.3">
      <c r="A1448" s="52" t="s">
        <v>1</v>
      </c>
    </row>
    <row r="1449" spans="1:29" x14ac:dyDescent="0.3">
      <c r="A1449" s="112" t="s">
        <v>1</v>
      </c>
      <c r="B1449" s="114" t="s">
        <v>502</v>
      </c>
      <c r="C1449" s="114" t="s">
        <v>1</v>
      </c>
      <c r="D1449" s="114" t="s">
        <v>346</v>
      </c>
      <c r="E1449" s="114" t="s">
        <v>1</v>
      </c>
      <c r="F1449" s="114" t="s">
        <v>347</v>
      </c>
      <c r="G1449" s="114" t="s">
        <v>1</v>
      </c>
      <c r="H1449" s="103"/>
      <c r="I1449" s="114" t="s">
        <v>350</v>
      </c>
      <c r="J1449" s="114" t="s">
        <v>1</v>
      </c>
      <c r="K1449" s="114" t="s">
        <v>351</v>
      </c>
      <c r="L1449" s="114" t="s">
        <v>1</v>
      </c>
      <c r="M1449" s="114" t="s">
        <v>352</v>
      </c>
      <c r="N1449" s="114" t="s">
        <v>1</v>
      </c>
      <c r="O1449" s="114" t="s">
        <v>353</v>
      </c>
      <c r="P1449" s="114" t="s">
        <v>1</v>
      </c>
      <c r="Q1449" s="114" t="s">
        <v>354</v>
      </c>
      <c r="R1449" s="114" t="s">
        <v>1</v>
      </c>
      <c r="S1449" s="114" t="s">
        <v>355</v>
      </c>
      <c r="T1449" s="114" t="s">
        <v>1</v>
      </c>
      <c r="U1449" s="114" t="s">
        <v>356</v>
      </c>
      <c r="V1449" s="114" t="s">
        <v>1</v>
      </c>
      <c r="W1449" s="103"/>
      <c r="X1449" s="114" t="s">
        <v>358</v>
      </c>
      <c r="Y1449" s="114" t="s">
        <v>1</v>
      </c>
      <c r="Z1449" s="114" t="s">
        <v>359</v>
      </c>
      <c r="AA1449" s="114" t="s">
        <v>1</v>
      </c>
      <c r="AB1449" s="114" t="s">
        <v>360</v>
      </c>
      <c r="AC1449" s="114" t="s">
        <v>1</v>
      </c>
    </row>
    <row r="1450" spans="1:29" x14ac:dyDescent="0.3">
      <c r="A1450" s="113" t="s">
        <v>1</v>
      </c>
      <c r="B1450" s="53" t="s">
        <v>14</v>
      </c>
      <c r="C1450" s="53" t="s">
        <v>15</v>
      </c>
      <c r="D1450" s="53" t="s">
        <v>14</v>
      </c>
      <c r="E1450" s="53" t="s">
        <v>15</v>
      </c>
      <c r="F1450" s="53" t="s">
        <v>14</v>
      </c>
      <c r="G1450" s="53" t="s">
        <v>15</v>
      </c>
      <c r="H1450" s="103"/>
      <c r="I1450" s="53" t="s">
        <v>14</v>
      </c>
      <c r="J1450" s="53" t="s">
        <v>15</v>
      </c>
      <c r="K1450" s="53" t="s">
        <v>14</v>
      </c>
      <c r="L1450" s="53" t="s">
        <v>15</v>
      </c>
      <c r="M1450" s="53" t="s">
        <v>14</v>
      </c>
      <c r="N1450" s="53" t="s">
        <v>15</v>
      </c>
      <c r="O1450" s="53" t="s">
        <v>14</v>
      </c>
      <c r="P1450" s="53" t="s">
        <v>15</v>
      </c>
      <c r="Q1450" s="53" t="s">
        <v>14</v>
      </c>
      <c r="R1450" s="53" t="s">
        <v>15</v>
      </c>
      <c r="S1450" s="53" t="s">
        <v>14</v>
      </c>
      <c r="T1450" s="53" t="s">
        <v>15</v>
      </c>
      <c r="U1450" s="53" t="s">
        <v>14</v>
      </c>
      <c r="V1450" s="53" t="s">
        <v>15</v>
      </c>
      <c r="W1450" s="103"/>
      <c r="X1450" s="53" t="s">
        <v>14</v>
      </c>
      <c r="Y1450" s="53" t="s">
        <v>15</v>
      </c>
      <c r="Z1450" s="53" t="s">
        <v>14</v>
      </c>
      <c r="AA1450" s="53" t="s">
        <v>15</v>
      </c>
      <c r="AB1450" s="53" t="s">
        <v>14</v>
      </c>
      <c r="AC1450" s="53" t="s">
        <v>15</v>
      </c>
    </row>
    <row r="1451" spans="1:29" x14ac:dyDescent="0.3">
      <c r="A1451" s="54" t="s">
        <v>16</v>
      </c>
      <c r="B1451" s="55">
        <v>927.69097610710003</v>
      </c>
      <c r="C1451" s="55">
        <v>927.69097610710003</v>
      </c>
      <c r="D1451" s="55">
        <v>393.01853753189999</v>
      </c>
      <c r="E1451" s="55">
        <v>393.01853753189999</v>
      </c>
      <c r="F1451" s="55">
        <v>534.67243857519998</v>
      </c>
      <c r="G1451" s="55">
        <v>534.67243857519998</v>
      </c>
      <c r="H1451" s="104"/>
      <c r="I1451" s="55">
        <v>136.497729212</v>
      </c>
      <c r="J1451" s="55">
        <v>136.497729212</v>
      </c>
      <c r="K1451" s="55">
        <v>135.9202908131</v>
      </c>
      <c r="L1451" s="55">
        <v>135.9202908131</v>
      </c>
      <c r="M1451" s="55">
        <v>129.4697737768</v>
      </c>
      <c r="N1451" s="55">
        <v>129.4697737768</v>
      </c>
      <c r="O1451" s="55">
        <v>148.76138935540001</v>
      </c>
      <c r="P1451" s="55">
        <v>148.76138935540001</v>
      </c>
      <c r="Q1451" s="55">
        <v>105.3519480991</v>
      </c>
      <c r="R1451" s="55">
        <v>105.3519480991</v>
      </c>
      <c r="S1451" s="55">
        <v>177.58395469690001</v>
      </c>
      <c r="T1451" s="55">
        <v>177.58395469690001</v>
      </c>
      <c r="U1451" s="55">
        <v>94.105890153800004</v>
      </c>
      <c r="V1451" s="55">
        <v>94.105890153800004</v>
      </c>
      <c r="W1451" s="104"/>
      <c r="X1451" s="55">
        <v>189.64763080040001</v>
      </c>
      <c r="Y1451" s="55">
        <v>189.64763080040001</v>
      </c>
      <c r="Z1451" s="55">
        <v>333.02921838219999</v>
      </c>
      <c r="AA1451" s="55">
        <v>333.02921838219999</v>
      </c>
      <c r="AB1451" s="55">
        <v>391.20340787949999</v>
      </c>
      <c r="AC1451" s="55">
        <v>391.20340787949999</v>
      </c>
    </row>
    <row r="1452" spans="1:29" x14ac:dyDescent="0.3">
      <c r="A1452" s="56" t="s">
        <v>338</v>
      </c>
      <c r="B1452" s="57">
        <v>877.8583056635</v>
      </c>
      <c r="C1452" s="58">
        <v>0.94628311396030396</v>
      </c>
      <c r="D1452" s="57">
        <v>382.55030117389998</v>
      </c>
      <c r="E1452" s="61">
        <v>0.97336452264124995</v>
      </c>
      <c r="F1452" s="57">
        <v>495.30800448960099</v>
      </c>
      <c r="G1452" s="58">
        <v>0.926376541512971</v>
      </c>
      <c r="H1452" s="105"/>
      <c r="I1452" s="57">
        <v>125.68592858309999</v>
      </c>
      <c r="J1452" s="58">
        <v>0.92079135168536197</v>
      </c>
      <c r="K1452" s="57">
        <v>119.3893168391</v>
      </c>
      <c r="L1452" s="62">
        <v>0.87837743816534897</v>
      </c>
      <c r="M1452" s="57">
        <v>120.90738856829999</v>
      </c>
      <c r="N1452" s="58">
        <v>0.93386575909786396</v>
      </c>
      <c r="O1452" s="57">
        <v>140.6657947521</v>
      </c>
      <c r="P1452" s="58">
        <v>0.94558000138087495</v>
      </c>
      <c r="Q1452" s="57">
        <v>102.747454901</v>
      </c>
      <c r="R1452" s="61">
        <v>0.975278167655238</v>
      </c>
      <c r="S1452" s="57">
        <v>176.9190981392</v>
      </c>
      <c r="T1452" s="61">
        <v>0.99625610005794296</v>
      </c>
      <c r="U1452" s="57">
        <v>91.543323880700001</v>
      </c>
      <c r="V1452" s="58">
        <v>0.97276933177177405</v>
      </c>
      <c r="W1452" s="105"/>
      <c r="X1452" s="57">
        <v>175.73887814540001</v>
      </c>
      <c r="Y1452" s="58">
        <v>0.926660024191714</v>
      </c>
      <c r="Z1452" s="57">
        <v>320.80137014290102</v>
      </c>
      <c r="AA1452" s="58">
        <v>0.96328295667659203</v>
      </c>
      <c r="AB1452" s="57">
        <v>372.40436984109999</v>
      </c>
      <c r="AC1452" s="58">
        <v>0.95194561790680898</v>
      </c>
    </row>
    <row r="1453" spans="1:29" x14ac:dyDescent="0.3">
      <c r="A1453" s="56" t="s">
        <v>339</v>
      </c>
      <c r="B1453" s="59">
        <v>36.765288040000002</v>
      </c>
      <c r="C1453" s="60">
        <v>3.9630964391051203E-2</v>
      </c>
      <c r="D1453" s="59">
        <v>8.3462147841000096</v>
      </c>
      <c r="E1453" s="60">
        <v>2.1236186049932999E-2</v>
      </c>
      <c r="F1453" s="59">
        <v>28.419073255899999</v>
      </c>
      <c r="G1453" s="60">
        <v>5.31523063571996E-2</v>
      </c>
      <c r="H1453" s="105"/>
      <c r="I1453" s="59">
        <v>7.1305609029000001</v>
      </c>
      <c r="J1453" s="60">
        <v>5.2239410458068798E-2</v>
      </c>
      <c r="K1453" s="59">
        <v>9.2668528703000295</v>
      </c>
      <c r="L1453" s="60">
        <v>6.8178583306907306E-2</v>
      </c>
      <c r="M1453" s="59">
        <v>7.8912534062000299</v>
      </c>
      <c r="N1453" s="60">
        <v>6.0950546030953602E-2</v>
      </c>
      <c r="O1453" s="59">
        <v>6.6447048317000004</v>
      </c>
      <c r="P1453" s="60">
        <v>4.4666864570788598E-2</v>
      </c>
      <c r="Q1453" s="59">
        <v>2.6044931981000001</v>
      </c>
      <c r="R1453" s="60">
        <v>2.4721832344761802E-2</v>
      </c>
      <c r="S1453" s="59">
        <v>0.66485655770000196</v>
      </c>
      <c r="T1453" s="62">
        <v>3.74389994205713E-3</v>
      </c>
      <c r="U1453" s="59">
        <v>2.5625662730999998</v>
      </c>
      <c r="V1453" s="60">
        <v>2.72306682282259E-2</v>
      </c>
      <c r="W1453" s="105"/>
      <c r="X1453" s="59">
        <v>10.227512929</v>
      </c>
      <c r="Y1453" s="60">
        <v>5.3929030833842803E-2</v>
      </c>
      <c r="Z1453" s="59">
        <v>9.2632261833000005</v>
      </c>
      <c r="AA1453" s="60">
        <v>2.78150554726075E-2</v>
      </c>
      <c r="AB1453" s="59">
        <v>17.2745489277</v>
      </c>
      <c r="AC1453" s="60">
        <v>4.4157460236187301E-2</v>
      </c>
    </row>
    <row r="1454" spans="1:29" x14ac:dyDescent="0.3">
      <c r="A1454" s="56" t="s">
        <v>340</v>
      </c>
      <c r="B1454" s="57">
        <v>13.0673824036</v>
      </c>
      <c r="C1454" s="58">
        <v>1.4085921648645401E-2</v>
      </c>
      <c r="D1454" s="57">
        <v>2.1220215739000001</v>
      </c>
      <c r="E1454" s="58">
        <v>5.3992913088171104E-3</v>
      </c>
      <c r="F1454" s="57">
        <v>10.9453608297</v>
      </c>
      <c r="G1454" s="58">
        <v>2.0471152129829799E-2</v>
      </c>
      <c r="H1454" s="105"/>
      <c r="I1454" s="57">
        <v>3.6812397259999998</v>
      </c>
      <c r="J1454" s="58">
        <v>2.6969237856569201E-2</v>
      </c>
      <c r="K1454" s="57">
        <v>7.2641211037</v>
      </c>
      <c r="L1454" s="61">
        <v>5.3443978527743699E-2</v>
      </c>
      <c r="M1454" s="57">
        <v>0.67113180230000002</v>
      </c>
      <c r="N1454" s="58">
        <v>5.1836948711828403E-3</v>
      </c>
      <c r="O1454" s="57">
        <v>1.4508897716</v>
      </c>
      <c r="P1454" s="58">
        <v>9.7531340483365397E-3</v>
      </c>
      <c r="Q1454" s="57">
        <v>0</v>
      </c>
      <c r="R1454" s="58">
        <v>0</v>
      </c>
      <c r="S1454" s="57">
        <v>0</v>
      </c>
      <c r="T1454" s="58">
        <v>0</v>
      </c>
      <c r="U1454" s="57">
        <v>0</v>
      </c>
      <c r="V1454" s="58">
        <v>0</v>
      </c>
      <c r="W1454" s="105"/>
      <c r="X1454" s="57">
        <v>3.6812397259999998</v>
      </c>
      <c r="Y1454" s="58">
        <v>1.94109449744428E-2</v>
      </c>
      <c r="Z1454" s="57">
        <v>2.9646220560000001</v>
      </c>
      <c r="AA1454" s="58">
        <v>8.9019878508007095E-3</v>
      </c>
      <c r="AB1454" s="57">
        <v>1.5244891107</v>
      </c>
      <c r="AC1454" s="58">
        <v>3.8969218570038102E-3</v>
      </c>
    </row>
    <row r="1455" spans="1:29" x14ac:dyDescent="0.3">
      <c r="A1455" s="63" t="s">
        <v>1</v>
      </c>
    </row>
    <row r="1456" spans="1:29" x14ac:dyDescent="0.3">
      <c r="A1456" s="63" t="s">
        <v>1</v>
      </c>
    </row>
    <row r="1457" spans="1:29" x14ac:dyDescent="0.3">
      <c r="A1457" s="51" t="s">
        <v>484</v>
      </c>
    </row>
    <row r="1458" spans="1:29" x14ac:dyDescent="0.3">
      <c r="A1458" s="52" t="s">
        <v>1</v>
      </c>
    </row>
    <row r="1459" spans="1:29" x14ac:dyDescent="0.3">
      <c r="A1459" s="112" t="s">
        <v>1</v>
      </c>
      <c r="B1459" s="114" t="s">
        <v>502</v>
      </c>
      <c r="C1459" s="114" t="s">
        <v>1</v>
      </c>
      <c r="D1459" s="114" t="s">
        <v>346</v>
      </c>
      <c r="E1459" s="114" t="s">
        <v>1</v>
      </c>
      <c r="F1459" s="114" t="s">
        <v>347</v>
      </c>
      <c r="G1459" s="114" t="s">
        <v>1</v>
      </c>
      <c r="H1459" s="103"/>
      <c r="I1459" s="114" t="s">
        <v>350</v>
      </c>
      <c r="J1459" s="114" t="s">
        <v>1</v>
      </c>
      <c r="K1459" s="114" t="s">
        <v>351</v>
      </c>
      <c r="L1459" s="114" t="s">
        <v>1</v>
      </c>
      <c r="M1459" s="114" t="s">
        <v>352</v>
      </c>
      <c r="N1459" s="114" t="s">
        <v>1</v>
      </c>
      <c r="O1459" s="114" t="s">
        <v>353</v>
      </c>
      <c r="P1459" s="114" t="s">
        <v>1</v>
      </c>
      <c r="Q1459" s="114" t="s">
        <v>354</v>
      </c>
      <c r="R1459" s="114" t="s">
        <v>1</v>
      </c>
      <c r="S1459" s="114" t="s">
        <v>355</v>
      </c>
      <c r="T1459" s="114" t="s">
        <v>1</v>
      </c>
      <c r="U1459" s="114" t="s">
        <v>356</v>
      </c>
      <c r="V1459" s="114" t="s">
        <v>1</v>
      </c>
      <c r="W1459" s="103"/>
      <c r="X1459" s="114" t="s">
        <v>358</v>
      </c>
      <c r="Y1459" s="114" t="s">
        <v>1</v>
      </c>
      <c r="Z1459" s="114" t="s">
        <v>359</v>
      </c>
      <c r="AA1459" s="114" t="s">
        <v>1</v>
      </c>
      <c r="AB1459" s="114" t="s">
        <v>360</v>
      </c>
      <c r="AC1459" s="114" t="s">
        <v>1</v>
      </c>
    </row>
    <row r="1460" spans="1:29" x14ac:dyDescent="0.3">
      <c r="A1460" s="113" t="s">
        <v>1</v>
      </c>
      <c r="B1460" s="53" t="s">
        <v>14</v>
      </c>
      <c r="C1460" s="53" t="s">
        <v>15</v>
      </c>
      <c r="D1460" s="53" t="s">
        <v>14</v>
      </c>
      <c r="E1460" s="53" t="s">
        <v>15</v>
      </c>
      <c r="F1460" s="53" t="s">
        <v>14</v>
      </c>
      <c r="G1460" s="53" t="s">
        <v>15</v>
      </c>
      <c r="H1460" s="103"/>
      <c r="I1460" s="53" t="s">
        <v>14</v>
      </c>
      <c r="J1460" s="53" t="s">
        <v>15</v>
      </c>
      <c r="K1460" s="53" t="s">
        <v>14</v>
      </c>
      <c r="L1460" s="53" t="s">
        <v>15</v>
      </c>
      <c r="M1460" s="53" t="s">
        <v>14</v>
      </c>
      <c r="N1460" s="53" t="s">
        <v>15</v>
      </c>
      <c r="O1460" s="53" t="s">
        <v>14</v>
      </c>
      <c r="P1460" s="53" t="s">
        <v>15</v>
      </c>
      <c r="Q1460" s="53" t="s">
        <v>14</v>
      </c>
      <c r="R1460" s="53" t="s">
        <v>15</v>
      </c>
      <c r="S1460" s="53" t="s">
        <v>14</v>
      </c>
      <c r="T1460" s="53" t="s">
        <v>15</v>
      </c>
      <c r="U1460" s="53" t="s">
        <v>14</v>
      </c>
      <c r="V1460" s="53" t="s">
        <v>15</v>
      </c>
      <c r="W1460" s="103"/>
      <c r="X1460" s="53" t="s">
        <v>14</v>
      </c>
      <c r="Y1460" s="53" t="s">
        <v>15</v>
      </c>
      <c r="Z1460" s="53" t="s">
        <v>14</v>
      </c>
      <c r="AA1460" s="53" t="s">
        <v>15</v>
      </c>
      <c r="AB1460" s="53" t="s">
        <v>14</v>
      </c>
      <c r="AC1460" s="53" t="s">
        <v>15</v>
      </c>
    </row>
    <row r="1461" spans="1:29" x14ac:dyDescent="0.3">
      <c r="A1461" s="54" t="s">
        <v>16</v>
      </c>
      <c r="B1461" s="55">
        <v>927.69097610710003</v>
      </c>
      <c r="C1461" s="55">
        <v>927.69097610710003</v>
      </c>
      <c r="D1461" s="55">
        <v>393.01853753189999</v>
      </c>
      <c r="E1461" s="55">
        <v>393.01853753189999</v>
      </c>
      <c r="F1461" s="55">
        <v>534.67243857519998</v>
      </c>
      <c r="G1461" s="55">
        <v>534.67243857519998</v>
      </c>
      <c r="H1461" s="104"/>
      <c r="I1461" s="55">
        <v>136.497729212</v>
      </c>
      <c r="J1461" s="55">
        <v>136.497729212</v>
      </c>
      <c r="K1461" s="55">
        <v>135.9202908131</v>
      </c>
      <c r="L1461" s="55">
        <v>135.9202908131</v>
      </c>
      <c r="M1461" s="55">
        <v>129.4697737768</v>
      </c>
      <c r="N1461" s="55">
        <v>129.4697737768</v>
      </c>
      <c r="O1461" s="55">
        <v>148.76138935540001</v>
      </c>
      <c r="P1461" s="55">
        <v>148.76138935540001</v>
      </c>
      <c r="Q1461" s="55">
        <v>105.3519480991</v>
      </c>
      <c r="R1461" s="55">
        <v>105.3519480991</v>
      </c>
      <c r="S1461" s="55">
        <v>177.58395469690001</v>
      </c>
      <c r="T1461" s="55">
        <v>177.58395469690001</v>
      </c>
      <c r="U1461" s="55">
        <v>94.105890153800004</v>
      </c>
      <c r="V1461" s="55">
        <v>94.105890153800004</v>
      </c>
      <c r="W1461" s="104"/>
      <c r="X1461" s="55">
        <v>189.64763080040001</v>
      </c>
      <c r="Y1461" s="55">
        <v>189.64763080040001</v>
      </c>
      <c r="Z1461" s="55">
        <v>333.02921838219999</v>
      </c>
      <c r="AA1461" s="55">
        <v>333.02921838219999</v>
      </c>
      <c r="AB1461" s="55">
        <v>391.20340787949999</v>
      </c>
      <c r="AC1461" s="55">
        <v>391.20340787949999</v>
      </c>
    </row>
    <row r="1462" spans="1:29" x14ac:dyDescent="0.3">
      <c r="A1462" s="56" t="s">
        <v>341</v>
      </c>
      <c r="B1462" s="57">
        <v>120.69218705119999</v>
      </c>
      <c r="C1462" s="58">
        <v>0.130099559184746</v>
      </c>
      <c r="D1462" s="57">
        <v>54.533937548599901</v>
      </c>
      <c r="E1462" s="58">
        <v>0.138756654815992</v>
      </c>
      <c r="F1462" s="57">
        <v>66.158249502599901</v>
      </c>
      <c r="G1462" s="58">
        <v>0.12373603860879601</v>
      </c>
      <c r="H1462" s="105"/>
      <c r="I1462" s="57">
        <v>3.1904679841000001</v>
      </c>
      <c r="J1462" s="58">
        <v>2.3373780666671399E-2</v>
      </c>
      <c r="K1462" s="57">
        <v>7.2181299559000003</v>
      </c>
      <c r="L1462" s="58">
        <v>5.3105610006569499E-2</v>
      </c>
      <c r="M1462" s="57">
        <v>30.715829164500001</v>
      </c>
      <c r="N1462" s="61">
        <v>0.237243244260646</v>
      </c>
      <c r="O1462" s="57">
        <v>16.126268108600001</v>
      </c>
      <c r="P1462" s="58">
        <v>0.10840358629666599</v>
      </c>
      <c r="Q1462" s="57">
        <v>15.739964370299999</v>
      </c>
      <c r="R1462" s="58">
        <v>0.149403638511688</v>
      </c>
      <c r="S1462" s="57">
        <v>28.366415616600001</v>
      </c>
      <c r="T1462" s="58">
        <v>0.15973523996025299</v>
      </c>
      <c r="U1462" s="57">
        <v>19.335111851200001</v>
      </c>
      <c r="V1462" s="61">
        <v>0.205461229043156</v>
      </c>
      <c r="W1462" s="105"/>
      <c r="X1462" s="57">
        <v>16.722888651200002</v>
      </c>
      <c r="Y1462" s="58">
        <v>8.8178737486050998E-2</v>
      </c>
      <c r="Z1462" s="57">
        <v>38.900946712699998</v>
      </c>
      <c r="AA1462" s="58">
        <v>0.116809410602692</v>
      </c>
      <c r="AB1462" s="57">
        <v>59.986850366399999</v>
      </c>
      <c r="AC1462" s="58">
        <v>0.15333928375408601</v>
      </c>
    </row>
    <row r="1463" spans="1:29" x14ac:dyDescent="0.3">
      <c r="A1463" s="56" t="s">
        <v>237</v>
      </c>
      <c r="B1463" s="59">
        <v>212.83993567100001</v>
      </c>
      <c r="C1463" s="60">
        <v>0.229429779045763</v>
      </c>
      <c r="D1463" s="59">
        <v>91.508594691599896</v>
      </c>
      <c r="E1463" s="60">
        <v>0.23283531424817999</v>
      </c>
      <c r="F1463" s="59">
        <v>121.3313409794</v>
      </c>
      <c r="G1463" s="60">
        <v>0.22692649223274899</v>
      </c>
      <c r="H1463" s="105"/>
      <c r="I1463" s="59">
        <v>25.432990606699999</v>
      </c>
      <c r="J1463" s="60">
        <v>0.18632537518041101</v>
      </c>
      <c r="K1463" s="59">
        <v>41.412265968699998</v>
      </c>
      <c r="L1463" s="60">
        <v>0.30468052798418999</v>
      </c>
      <c r="M1463" s="59">
        <v>39.160506076700003</v>
      </c>
      <c r="N1463" s="61">
        <v>0.302468328586184</v>
      </c>
      <c r="O1463" s="59">
        <v>27.7889811557</v>
      </c>
      <c r="P1463" s="60">
        <v>0.18680237712294001</v>
      </c>
      <c r="Q1463" s="59">
        <v>22.8163304164</v>
      </c>
      <c r="R1463" s="60">
        <v>0.21657245858365801</v>
      </c>
      <c r="S1463" s="59">
        <v>35.694783665099997</v>
      </c>
      <c r="T1463" s="60">
        <v>0.201002301846604</v>
      </c>
      <c r="U1463" s="59">
        <v>20.534077781700098</v>
      </c>
      <c r="V1463" s="60">
        <v>0.21820183357429099</v>
      </c>
      <c r="W1463" s="105"/>
      <c r="X1463" s="59">
        <v>42.703373761400002</v>
      </c>
      <c r="Y1463" s="60">
        <v>0.225172197412497</v>
      </c>
      <c r="Z1463" s="59">
        <v>67.971151331500096</v>
      </c>
      <c r="AA1463" s="60">
        <v>0.20409966327186699</v>
      </c>
      <c r="AB1463" s="59">
        <v>99.655536886799993</v>
      </c>
      <c r="AC1463" s="60">
        <v>0.254740973313546</v>
      </c>
    </row>
    <row r="1464" spans="1:29" x14ac:dyDescent="0.3">
      <c r="A1464" s="56" t="s">
        <v>238</v>
      </c>
      <c r="B1464" s="57">
        <v>270.0089881481</v>
      </c>
      <c r="C1464" s="58">
        <v>0.29105488260880502</v>
      </c>
      <c r="D1464" s="57">
        <v>111.72556717640001</v>
      </c>
      <c r="E1464" s="58">
        <v>0.28427556592628</v>
      </c>
      <c r="F1464" s="57">
        <v>158.2834209717</v>
      </c>
      <c r="G1464" s="58">
        <v>0.29603811521217599</v>
      </c>
      <c r="H1464" s="105"/>
      <c r="I1464" s="57">
        <v>46.466520494699999</v>
      </c>
      <c r="J1464" s="58">
        <v>0.34041973271607301</v>
      </c>
      <c r="K1464" s="57">
        <v>35.8335454821</v>
      </c>
      <c r="L1464" s="58">
        <v>0.26363646860772</v>
      </c>
      <c r="M1464" s="57">
        <v>26.3272029466</v>
      </c>
      <c r="N1464" s="62">
        <v>0.20334632693486401</v>
      </c>
      <c r="O1464" s="57">
        <v>47.428481963000003</v>
      </c>
      <c r="P1464" s="58">
        <v>0.318822526251691</v>
      </c>
      <c r="Q1464" s="57">
        <v>29.8748125975</v>
      </c>
      <c r="R1464" s="58">
        <v>0.28357152512640799</v>
      </c>
      <c r="S1464" s="57">
        <v>56.880957557500203</v>
      </c>
      <c r="T1464" s="58">
        <v>0.32030459989802801</v>
      </c>
      <c r="U1464" s="57">
        <v>27.1974671067</v>
      </c>
      <c r="V1464" s="58">
        <v>0.28900919020318899</v>
      </c>
      <c r="W1464" s="105"/>
      <c r="X1464" s="57">
        <v>43.843076890500001</v>
      </c>
      <c r="Y1464" s="58">
        <v>0.231181780154395</v>
      </c>
      <c r="Z1464" s="57">
        <v>103.042662609</v>
      </c>
      <c r="AA1464" s="58">
        <v>0.309410276700537</v>
      </c>
      <c r="AB1464" s="57">
        <v>118.2262171377</v>
      </c>
      <c r="AC1464" s="58">
        <v>0.30221162381621303</v>
      </c>
    </row>
    <row r="1465" spans="1:29" x14ac:dyDescent="0.3">
      <c r="A1465" s="56" t="s">
        <v>239</v>
      </c>
      <c r="B1465" s="59">
        <v>204.56352581690001</v>
      </c>
      <c r="C1465" s="60">
        <v>0.220508263080575</v>
      </c>
      <c r="D1465" s="59">
        <v>89.258903629599999</v>
      </c>
      <c r="E1465" s="60">
        <v>0.22711117951365101</v>
      </c>
      <c r="F1465" s="59">
        <v>115.3046221873</v>
      </c>
      <c r="G1465" s="60">
        <v>0.215654695975287</v>
      </c>
      <c r="H1465" s="105"/>
      <c r="I1465" s="59">
        <v>48.068993820000003</v>
      </c>
      <c r="J1465" s="60">
        <v>0.35215965934013599</v>
      </c>
      <c r="K1465" s="59">
        <v>32.031067513300002</v>
      </c>
      <c r="L1465" s="60">
        <v>0.23566067525079801</v>
      </c>
      <c r="M1465" s="59">
        <v>21.4906789791</v>
      </c>
      <c r="N1465" s="60">
        <v>0.165989932261324</v>
      </c>
      <c r="O1465" s="59">
        <v>35.327946651799998</v>
      </c>
      <c r="P1465" s="60">
        <v>0.23748061781944901</v>
      </c>
      <c r="Q1465" s="59">
        <v>23.687065625799999</v>
      </c>
      <c r="R1465" s="60">
        <v>0.224837471477211</v>
      </c>
      <c r="S1465" s="59">
        <v>28.297630082200001</v>
      </c>
      <c r="T1465" s="60">
        <v>0.15934789902893201</v>
      </c>
      <c r="U1465" s="59">
        <v>15.660143144699999</v>
      </c>
      <c r="V1465" s="60">
        <v>0.16640980834574901</v>
      </c>
      <c r="W1465" s="105"/>
      <c r="X1465" s="59">
        <v>53.3747364655</v>
      </c>
      <c r="Y1465" s="60">
        <v>0.28144162012588397</v>
      </c>
      <c r="Z1465" s="59">
        <v>80.446667624100101</v>
      </c>
      <c r="AA1465" s="60">
        <v>0.241560389250218</v>
      </c>
      <c r="AB1465" s="59">
        <v>69.419809205400099</v>
      </c>
      <c r="AC1465" s="60">
        <v>0.17745195416800399</v>
      </c>
    </row>
    <row r="1466" spans="1:29" x14ac:dyDescent="0.3">
      <c r="A1466" s="56" t="s">
        <v>342</v>
      </c>
      <c r="B1466" s="57">
        <v>90.706047809200001</v>
      </c>
      <c r="C1466" s="58">
        <v>9.7776145446442503E-2</v>
      </c>
      <c r="D1466" s="57">
        <v>35.327742729199997</v>
      </c>
      <c r="E1466" s="58">
        <v>8.9888235173468306E-2</v>
      </c>
      <c r="F1466" s="57">
        <v>55.378305079999997</v>
      </c>
      <c r="G1466" s="58">
        <v>0.103574265446659</v>
      </c>
      <c r="H1466" s="105"/>
      <c r="I1466" s="57">
        <v>10.4363659363</v>
      </c>
      <c r="J1466" s="58">
        <v>7.6458165249700699E-2</v>
      </c>
      <c r="K1466" s="57">
        <v>16.1565549283</v>
      </c>
      <c r="L1466" s="58">
        <v>0.118867866097464</v>
      </c>
      <c r="M1466" s="57">
        <v>9.0919905469999698</v>
      </c>
      <c r="N1466" s="58">
        <v>7.0224812184148694E-2</v>
      </c>
      <c r="O1466" s="57">
        <v>16.916544006799999</v>
      </c>
      <c r="P1466" s="58">
        <v>0.113715958691306</v>
      </c>
      <c r="Q1466" s="57">
        <v>11.5123331136</v>
      </c>
      <c r="R1466" s="58">
        <v>0.10927499036629899</v>
      </c>
      <c r="S1466" s="57">
        <v>21.629641115399998</v>
      </c>
      <c r="T1466" s="58">
        <v>0.12179952379322501</v>
      </c>
      <c r="U1466" s="57">
        <v>4.9626181618</v>
      </c>
      <c r="V1466" s="58">
        <v>5.2734405398954798E-2</v>
      </c>
      <c r="W1466" s="105"/>
      <c r="X1466" s="57">
        <v>23.166822178499999</v>
      </c>
      <c r="Y1466" s="58">
        <v>0.122157192687962</v>
      </c>
      <c r="Z1466" s="57">
        <v>32.158627724600002</v>
      </c>
      <c r="AA1466" s="58">
        <v>9.6563982826555594E-2</v>
      </c>
      <c r="AB1466" s="57">
        <v>35.380597906099901</v>
      </c>
      <c r="AC1466" s="58">
        <v>9.04404133335108E-2</v>
      </c>
    </row>
    <row r="1467" spans="1:29" x14ac:dyDescent="0.3">
      <c r="A1467" s="56" t="s">
        <v>88</v>
      </c>
      <c r="B1467" s="59">
        <v>28.880291610699999</v>
      </c>
      <c r="C1467" s="60">
        <v>3.1131370633668699E-2</v>
      </c>
      <c r="D1467" s="59">
        <v>10.6637917565</v>
      </c>
      <c r="E1467" s="60">
        <v>2.7133050322427701E-2</v>
      </c>
      <c r="F1467" s="59">
        <v>18.216499854199999</v>
      </c>
      <c r="G1467" s="60">
        <v>3.4070392524334102E-2</v>
      </c>
      <c r="H1467" s="105"/>
      <c r="I1467" s="59">
        <v>2.9023903702</v>
      </c>
      <c r="J1467" s="60">
        <v>2.1263286847008199E-2</v>
      </c>
      <c r="K1467" s="59">
        <v>3.2687269647999999</v>
      </c>
      <c r="L1467" s="60">
        <v>2.4048852053257699E-2</v>
      </c>
      <c r="M1467" s="59">
        <v>2.6835660629000002</v>
      </c>
      <c r="N1467" s="60">
        <v>2.0727355772833501E-2</v>
      </c>
      <c r="O1467" s="59">
        <v>5.1731674695000001</v>
      </c>
      <c r="P1467" s="60">
        <v>3.4774933817947801E-2</v>
      </c>
      <c r="Q1467" s="59">
        <v>1.7214419755000001</v>
      </c>
      <c r="R1467" s="60">
        <v>1.6339915934736299E-2</v>
      </c>
      <c r="S1467" s="59">
        <v>6.7145266601000202</v>
      </c>
      <c r="T1467" s="60">
        <v>3.7810435472958898E-2</v>
      </c>
      <c r="U1467" s="59">
        <v>6.4164721076999998</v>
      </c>
      <c r="V1467" s="61">
        <v>6.8183533434659299E-2</v>
      </c>
      <c r="W1467" s="105"/>
      <c r="X1467" s="59">
        <v>9.8367328532999796</v>
      </c>
      <c r="Y1467" s="60">
        <v>5.1868472133210802E-2</v>
      </c>
      <c r="Z1467" s="59">
        <v>10.509162380299999</v>
      </c>
      <c r="AA1467" s="60">
        <v>3.1556277348130997E-2</v>
      </c>
      <c r="AB1467" s="59">
        <v>8.5343963771000002</v>
      </c>
      <c r="AC1467" s="60">
        <v>2.1815751614640298E-2</v>
      </c>
    </row>
    <row r="1468" spans="1:29" x14ac:dyDescent="0.3">
      <c r="A1468" s="56" t="s">
        <v>343</v>
      </c>
      <c r="B1468" s="57">
        <v>333.53212272219997</v>
      </c>
      <c r="C1468" s="58">
        <v>0.35952933823050798</v>
      </c>
      <c r="D1468" s="57">
        <v>146.04253224019999</v>
      </c>
      <c r="E1468" s="58">
        <v>0.37159196906417202</v>
      </c>
      <c r="F1468" s="57">
        <v>187.48959048200101</v>
      </c>
      <c r="G1468" s="58">
        <v>0.35066253084154497</v>
      </c>
      <c r="H1468" s="105"/>
      <c r="I1468" s="57">
        <v>28.623458590799999</v>
      </c>
      <c r="J1468" s="58">
        <v>0.20969915584708201</v>
      </c>
      <c r="K1468" s="57">
        <v>48.630395924600002</v>
      </c>
      <c r="L1468" s="58">
        <v>0.35778613799075998</v>
      </c>
      <c r="M1468" s="57">
        <v>69.876335241199996</v>
      </c>
      <c r="N1468" s="61">
        <v>0.53971157284683002</v>
      </c>
      <c r="O1468" s="57">
        <v>43.915249264300002</v>
      </c>
      <c r="P1468" s="58">
        <v>0.29520596341960598</v>
      </c>
      <c r="Q1468" s="57">
        <v>38.556294786700001</v>
      </c>
      <c r="R1468" s="58">
        <v>0.36597609709534501</v>
      </c>
      <c r="S1468" s="57">
        <v>64.061199281699999</v>
      </c>
      <c r="T1468" s="58">
        <v>0.36073754180685702</v>
      </c>
      <c r="U1468" s="57">
        <v>39.869189632900003</v>
      </c>
      <c r="V1468" s="58">
        <v>0.42366306261744702</v>
      </c>
      <c r="W1468" s="105"/>
      <c r="X1468" s="57">
        <v>59.426262412600302</v>
      </c>
      <c r="Y1468" s="58">
        <v>0.31335093489854798</v>
      </c>
      <c r="Z1468" s="57">
        <v>106.8720980442</v>
      </c>
      <c r="AA1468" s="58">
        <v>0.32090907387455903</v>
      </c>
      <c r="AB1468" s="57">
        <v>159.64238725320001</v>
      </c>
      <c r="AC1468" s="58">
        <v>0.40808025706763201</v>
      </c>
    </row>
    <row r="1469" spans="1:29" x14ac:dyDescent="0.3">
      <c r="A1469" s="56" t="s">
        <v>344</v>
      </c>
      <c r="B1469" s="59">
        <v>295.2695736261</v>
      </c>
      <c r="C1469" s="60">
        <v>0.318284408527018</v>
      </c>
      <c r="D1469" s="59">
        <v>124.5866463588</v>
      </c>
      <c r="E1469" s="60">
        <v>0.31699941468711901</v>
      </c>
      <c r="F1469" s="59">
        <v>170.68292726729999</v>
      </c>
      <c r="G1469" s="60">
        <v>0.31922896142194501</v>
      </c>
      <c r="H1469" s="105"/>
      <c r="I1469" s="59">
        <v>58.505359756300003</v>
      </c>
      <c r="J1469" s="60">
        <v>0.42861782458983599</v>
      </c>
      <c r="K1469" s="59">
        <v>48.187622441599999</v>
      </c>
      <c r="L1469" s="60">
        <v>0.354528541348263</v>
      </c>
      <c r="M1469" s="59">
        <v>30.582669526099998</v>
      </c>
      <c r="N1469" s="62">
        <v>0.236214744445473</v>
      </c>
      <c r="O1469" s="59">
        <v>52.2444906586</v>
      </c>
      <c r="P1469" s="60">
        <v>0.35119657651075498</v>
      </c>
      <c r="Q1469" s="59">
        <v>35.199398739400102</v>
      </c>
      <c r="R1469" s="60">
        <v>0.33411246184351001</v>
      </c>
      <c r="S1469" s="59">
        <v>49.9272711976</v>
      </c>
      <c r="T1469" s="60">
        <v>0.28114742282215599</v>
      </c>
      <c r="U1469" s="59">
        <v>20.622761306499999</v>
      </c>
      <c r="V1469" s="62">
        <v>0.219144213744704</v>
      </c>
      <c r="W1469" s="105"/>
      <c r="X1469" s="59">
        <v>76.541558644000105</v>
      </c>
      <c r="Y1469" s="61">
        <v>0.40359881281384602</v>
      </c>
      <c r="Z1469" s="59">
        <v>112.6052953487</v>
      </c>
      <c r="AA1469" s="60">
        <v>0.33812437207677298</v>
      </c>
      <c r="AB1469" s="59">
        <v>104.80040711149999</v>
      </c>
      <c r="AC1469" s="60">
        <v>0.26789236750151502</v>
      </c>
    </row>
    <row r="1470" spans="1:29" x14ac:dyDescent="0.3">
      <c r="A1470" s="63" t="s">
        <v>1</v>
      </c>
    </row>
    <row r="1471" spans="1:29" x14ac:dyDescent="0.3">
      <c r="A1471" s="63" t="s">
        <v>1</v>
      </c>
    </row>
    <row r="1472" spans="1:29" x14ac:dyDescent="0.3">
      <c r="A1472" s="51" t="s">
        <v>485</v>
      </c>
    </row>
    <row r="1473" spans="1:29" x14ac:dyDescent="0.3">
      <c r="A1473" s="52" t="s">
        <v>1</v>
      </c>
    </row>
    <row r="1474" spans="1:29" x14ac:dyDescent="0.3">
      <c r="A1474" s="112" t="s">
        <v>1</v>
      </c>
      <c r="B1474" s="114" t="s">
        <v>502</v>
      </c>
      <c r="C1474" s="114" t="s">
        <v>1</v>
      </c>
      <c r="D1474" s="114" t="s">
        <v>346</v>
      </c>
      <c r="E1474" s="114" t="s">
        <v>1</v>
      </c>
      <c r="F1474" s="114" t="s">
        <v>347</v>
      </c>
      <c r="G1474" s="114" t="s">
        <v>1</v>
      </c>
      <c r="H1474" s="103"/>
      <c r="I1474" s="114" t="s">
        <v>350</v>
      </c>
      <c r="J1474" s="114" t="s">
        <v>1</v>
      </c>
      <c r="K1474" s="114" t="s">
        <v>351</v>
      </c>
      <c r="L1474" s="114" t="s">
        <v>1</v>
      </c>
      <c r="M1474" s="114" t="s">
        <v>352</v>
      </c>
      <c r="N1474" s="114" t="s">
        <v>1</v>
      </c>
      <c r="O1474" s="114" t="s">
        <v>353</v>
      </c>
      <c r="P1474" s="114" t="s">
        <v>1</v>
      </c>
      <c r="Q1474" s="114" t="s">
        <v>354</v>
      </c>
      <c r="R1474" s="114" t="s">
        <v>1</v>
      </c>
      <c r="S1474" s="114" t="s">
        <v>355</v>
      </c>
      <c r="T1474" s="114" t="s">
        <v>1</v>
      </c>
      <c r="U1474" s="114" t="s">
        <v>356</v>
      </c>
      <c r="V1474" s="114" t="s">
        <v>1</v>
      </c>
      <c r="W1474" s="103"/>
      <c r="X1474" s="114" t="s">
        <v>358</v>
      </c>
      <c r="Y1474" s="114" t="s">
        <v>1</v>
      </c>
      <c r="Z1474" s="114" t="s">
        <v>359</v>
      </c>
      <c r="AA1474" s="114" t="s">
        <v>1</v>
      </c>
      <c r="AB1474" s="114" t="s">
        <v>360</v>
      </c>
      <c r="AC1474" s="114" t="s">
        <v>1</v>
      </c>
    </row>
    <row r="1475" spans="1:29" x14ac:dyDescent="0.3">
      <c r="A1475" s="113" t="s">
        <v>1</v>
      </c>
      <c r="B1475" s="53" t="s">
        <v>14</v>
      </c>
      <c r="C1475" s="53" t="s">
        <v>15</v>
      </c>
      <c r="D1475" s="53" t="s">
        <v>14</v>
      </c>
      <c r="E1475" s="53" t="s">
        <v>15</v>
      </c>
      <c r="F1475" s="53" t="s">
        <v>14</v>
      </c>
      <c r="G1475" s="53" t="s">
        <v>15</v>
      </c>
      <c r="H1475" s="103"/>
      <c r="I1475" s="53" t="s">
        <v>14</v>
      </c>
      <c r="J1475" s="53" t="s">
        <v>15</v>
      </c>
      <c r="K1475" s="53" t="s">
        <v>14</v>
      </c>
      <c r="L1475" s="53" t="s">
        <v>15</v>
      </c>
      <c r="M1475" s="53" t="s">
        <v>14</v>
      </c>
      <c r="N1475" s="53" t="s">
        <v>15</v>
      </c>
      <c r="O1475" s="53" t="s">
        <v>14</v>
      </c>
      <c r="P1475" s="53" t="s">
        <v>15</v>
      </c>
      <c r="Q1475" s="53" t="s">
        <v>14</v>
      </c>
      <c r="R1475" s="53" t="s">
        <v>15</v>
      </c>
      <c r="S1475" s="53" t="s">
        <v>14</v>
      </c>
      <c r="T1475" s="53" t="s">
        <v>15</v>
      </c>
      <c r="U1475" s="53" t="s">
        <v>14</v>
      </c>
      <c r="V1475" s="53" t="s">
        <v>15</v>
      </c>
      <c r="W1475" s="103"/>
      <c r="X1475" s="53" t="s">
        <v>14</v>
      </c>
      <c r="Y1475" s="53" t="s">
        <v>15</v>
      </c>
      <c r="Z1475" s="53" t="s">
        <v>14</v>
      </c>
      <c r="AA1475" s="53" t="s">
        <v>15</v>
      </c>
      <c r="AB1475" s="53" t="s">
        <v>14</v>
      </c>
      <c r="AC1475" s="53" t="s">
        <v>15</v>
      </c>
    </row>
    <row r="1476" spans="1:29" x14ac:dyDescent="0.3">
      <c r="A1476" s="54" t="s">
        <v>16</v>
      </c>
      <c r="B1476" s="55">
        <v>927.69097610710003</v>
      </c>
      <c r="C1476" s="55">
        <v>927.69097610710003</v>
      </c>
      <c r="D1476" s="55">
        <v>393.01853753189999</v>
      </c>
      <c r="E1476" s="55">
        <v>393.01853753189999</v>
      </c>
      <c r="F1476" s="55">
        <v>534.67243857519998</v>
      </c>
      <c r="G1476" s="55">
        <v>534.67243857519998</v>
      </c>
      <c r="H1476" s="104"/>
      <c r="I1476" s="55">
        <v>136.497729212</v>
      </c>
      <c r="J1476" s="55">
        <v>136.497729212</v>
      </c>
      <c r="K1476" s="55">
        <v>135.9202908131</v>
      </c>
      <c r="L1476" s="55">
        <v>135.9202908131</v>
      </c>
      <c r="M1476" s="55">
        <v>129.4697737768</v>
      </c>
      <c r="N1476" s="55">
        <v>129.4697737768</v>
      </c>
      <c r="O1476" s="55">
        <v>148.76138935540001</v>
      </c>
      <c r="P1476" s="55">
        <v>148.76138935540001</v>
      </c>
      <c r="Q1476" s="55">
        <v>105.3519480991</v>
      </c>
      <c r="R1476" s="55">
        <v>105.3519480991</v>
      </c>
      <c r="S1476" s="55">
        <v>177.58395469690001</v>
      </c>
      <c r="T1476" s="55">
        <v>177.58395469690001</v>
      </c>
      <c r="U1476" s="55">
        <v>94.105890153800004</v>
      </c>
      <c r="V1476" s="55">
        <v>94.105890153800004</v>
      </c>
      <c r="W1476" s="104"/>
      <c r="X1476" s="55">
        <v>189.64763080040001</v>
      </c>
      <c r="Y1476" s="55">
        <v>189.64763080040001</v>
      </c>
      <c r="Z1476" s="55">
        <v>333.02921838219999</v>
      </c>
      <c r="AA1476" s="55">
        <v>333.02921838219999</v>
      </c>
      <c r="AB1476" s="55">
        <v>391.20340787949999</v>
      </c>
      <c r="AC1476" s="55">
        <v>391.20340787949999</v>
      </c>
    </row>
    <row r="1477" spans="1:29" x14ac:dyDescent="0.3">
      <c r="A1477" s="56" t="s">
        <v>341</v>
      </c>
      <c r="B1477" s="57">
        <v>120.395138145299</v>
      </c>
      <c r="C1477" s="58">
        <v>0.129779356753601</v>
      </c>
      <c r="D1477" s="57">
        <v>59.1710147812001</v>
      </c>
      <c r="E1477" s="58">
        <v>0.150555276992239</v>
      </c>
      <c r="F1477" s="57">
        <v>61.224123364100002</v>
      </c>
      <c r="G1477" s="58">
        <v>0.114507722760595</v>
      </c>
      <c r="H1477" s="105"/>
      <c r="I1477" s="57">
        <v>25.137314672599999</v>
      </c>
      <c r="J1477" s="58">
        <v>0.18415921508524299</v>
      </c>
      <c r="K1477" s="57">
        <v>18.2938597773</v>
      </c>
      <c r="L1477" s="58">
        <v>0.13459255912316501</v>
      </c>
      <c r="M1477" s="57">
        <v>14.7936943993</v>
      </c>
      <c r="N1477" s="58">
        <v>0.114263692348792</v>
      </c>
      <c r="O1477" s="57">
        <v>19.392232590700001</v>
      </c>
      <c r="P1477" s="58">
        <v>0.13035796905856201</v>
      </c>
      <c r="Q1477" s="57">
        <v>14.2556167068</v>
      </c>
      <c r="R1477" s="58">
        <v>0.135314220230559</v>
      </c>
      <c r="S1477" s="57">
        <v>23.277146239299999</v>
      </c>
      <c r="T1477" s="58">
        <v>0.131076854770069</v>
      </c>
      <c r="U1477" s="57">
        <v>5.2452737592999998</v>
      </c>
      <c r="V1477" s="62">
        <v>5.5737996322307699E-2</v>
      </c>
      <c r="W1477" s="105"/>
      <c r="X1477" s="57">
        <v>13.87941622</v>
      </c>
      <c r="Y1477" s="62">
        <v>7.3185286636181499E-2</v>
      </c>
      <c r="Z1477" s="57">
        <v>45.301650776500097</v>
      </c>
      <c r="AA1477" s="58">
        <v>0.13602905774024199</v>
      </c>
      <c r="AB1477" s="57">
        <v>61.214071148799903</v>
      </c>
      <c r="AC1477" s="58">
        <v>0.15647632386590901</v>
      </c>
    </row>
    <row r="1478" spans="1:29" x14ac:dyDescent="0.3">
      <c r="A1478" s="56" t="s">
        <v>237</v>
      </c>
      <c r="B1478" s="59">
        <v>247.00293904279999</v>
      </c>
      <c r="C1478" s="60">
        <v>0.266255623267251</v>
      </c>
      <c r="D1478" s="59">
        <v>104.488791679</v>
      </c>
      <c r="E1478" s="60">
        <v>0.26586224745319798</v>
      </c>
      <c r="F1478" s="59">
        <v>142.51414736379999</v>
      </c>
      <c r="G1478" s="60">
        <v>0.266544779722652</v>
      </c>
      <c r="H1478" s="105"/>
      <c r="I1478" s="59">
        <v>26.5858084935</v>
      </c>
      <c r="J1478" s="60">
        <v>0.19477106796559601</v>
      </c>
      <c r="K1478" s="59">
        <v>38.202686420399999</v>
      </c>
      <c r="L1478" s="60">
        <v>0.28106683845262997</v>
      </c>
      <c r="M1478" s="59">
        <v>40.299737731999997</v>
      </c>
      <c r="N1478" s="60">
        <v>0.31126753802377799</v>
      </c>
      <c r="O1478" s="59">
        <v>36.714080561400003</v>
      </c>
      <c r="P1478" s="60">
        <v>0.24679845167140699</v>
      </c>
      <c r="Q1478" s="59">
        <v>32.286694555899999</v>
      </c>
      <c r="R1478" s="60">
        <v>0.30646509284792101</v>
      </c>
      <c r="S1478" s="59">
        <v>51.6866562218</v>
      </c>
      <c r="T1478" s="60">
        <v>0.29105476511106398</v>
      </c>
      <c r="U1478" s="59">
        <v>21.2272750578</v>
      </c>
      <c r="V1478" s="60">
        <v>0.22556797478997001</v>
      </c>
      <c r="W1478" s="105"/>
      <c r="X1478" s="59">
        <v>32.500216236200004</v>
      </c>
      <c r="Y1478" s="62">
        <v>0.171371591087293</v>
      </c>
      <c r="Z1478" s="59">
        <v>85.688717552400107</v>
      </c>
      <c r="AA1478" s="60">
        <v>0.25730089980891602</v>
      </c>
      <c r="AB1478" s="59">
        <v>128.8140052542</v>
      </c>
      <c r="AC1478" s="61">
        <v>0.32927628609482301</v>
      </c>
    </row>
    <row r="1479" spans="1:29" x14ac:dyDescent="0.3">
      <c r="A1479" s="56" t="s">
        <v>238</v>
      </c>
      <c r="B1479" s="57">
        <v>307.07910073170001</v>
      </c>
      <c r="C1479" s="58">
        <v>0.33101443114204498</v>
      </c>
      <c r="D1479" s="57">
        <v>142.50452015420001</v>
      </c>
      <c r="E1479" s="58">
        <v>0.36258981840680599</v>
      </c>
      <c r="F1479" s="57">
        <v>164.5745805775</v>
      </c>
      <c r="G1479" s="58">
        <v>0.30780449618098898</v>
      </c>
      <c r="H1479" s="105"/>
      <c r="I1479" s="57">
        <v>21.912814994400001</v>
      </c>
      <c r="J1479" s="62">
        <v>0.16053611383062899</v>
      </c>
      <c r="K1479" s="57">
        <v>46.192204013999998</v>
      </c>
      <c r="L1479" s="58">
        <v>0.33984774265615397</v>
      </c>
      <c r="M1479" s="57">
        <v>42.380007884400001</v>
      </c>
      <c r="N1479" s="58">
        <v>0.32733515049977002</v>
      </c>
      <c r="O1479" s="57">
        <v>51.410272063599997</v>
      </c>
      <c r="P1479" s="58">
        <v>0.34558881364557398</v>
      </c>
      <c r="Q1479" s="57">
        <v>36.875426178399998</v>
      </c>
      <c r="R1479" s="58">
        <v>0.35002130329581499</v>
      </c>
      <c r="S1479" s="57">
        <v>63.229510597899797</v>
      </c>
      <c r="T1479" s="58">
        <v>0.35605418691018598</v>
      </c>
      <c r="U1479" s="57">
        <v>45.078864998999997</v>
      </c>
      <c r="V1479" s="61">
        <v>0.47902277875833599</v>
      </c>
      <c r="W1479" s="105"/>
      <c r="X1479" s="57">
        <v>61.363264391100202</v>
      </c>
      <c r="Y1479" s="58">
        <v>0.32356462420394499</v>
      </c>
      <c r="Z1479" s="57">
        <v>113.53817436209999</v>
      </c>
      <c r="AA1479" s="58">
        <v>0.34092556477071101</v>
      </c>
      <c r="AB1479" s="57">
        <v>118.3669429335</v>
      </c>
      <c r="AC1479" s="58">
        <v>0.30257134919939099</v>
      </c>
    </row>
    <row r="1480" spans="1:29" x14ac:dyDescent="0.3">
      <c r="A1480" s="56" t="s">
        <v>239</v>
      </c>
      <c r="B1480" s="59">
        <v>168.71651800449999</v>
      </c>
      <c r="C1480" s="60">
        <v>0.181867154418695</v>
      </c>
      <c r="D1480" s="59">
        <v>61.129653771399902</v>
      </c>
      <c r="E1480" s="60">
        <v>0.15553885614476501</v>
      </c>
      <c r="F1480" s="59">
        <v>107.5868642331</v>
      </c>
      <c r="G1480" s="60">
        <v>0.201220142410554</v>
      </c>
      <c r="H1480" s="105"/>
      <c r="I1480" s="59">
        <v>47.001440998900001</v>
      </c>
      <c r="J1480" s="61">
        <v>0.344338629442694</v>
      </c>
      <c r="K1480" s="59">
        <v>18.2224238455</v>
      </c>
      <c r="L1480" s="60">
        <v>0.13406698688245999</v>
      </c>
      <c r="M1480" s="59">
        <v>23.945811426599999</v>
      </c>
      <c r="N1480" s="60">
        <v>0.18495291007367901</v>
      </c>
      <c r="O1480" s="59">
        <v>28.077972043399999</v>
      </c>
      <c r="P1480" s="60">
        <v>0.188745024263789</v>
      </c>
      <c r="Q1480" s="59">
        <v>16.030401149900001</v>
      </c>
      <c r="R1480" s="60">
        <v>0.15216046251770199</v>
      </c>
      <c r="S1480" s="59">
        <v>22.884021450199999</v>
      </c>
      <c r="T1480" s="60">
        <v>0.128863114290131</v>
      </c>
      <c r="U1480" s="59">
        <v>12.55444709</v>
      </c>
      <c r="V1480" s="60">
        <v>0.13340766523202599</v>
      </c>
      <c r="W1480" s="105"/>
      <c r="X1480" s="59">
        <v>59.592613488300202</v>
      </c>
      <c r="Y1480" s="61">
        <v>0.314228093632342</v>
      </c>
      <c r="Z1480" s="59">
        <v>54.572362322300002</v>
      </c>
      <c r="AA1480" s="60">
        <v>0.163866589806754</v>
      </c>
      <c r="AB1480" s="59">
        <v>54.551542193899998</v>
      </c>
      <c r="AC1480" s="62">
        <v>0.13944546774169</v>
      </c>
    </row>
    <row r="1481" spans="1:29" x14ac:dyDescent="0.3">
      <c r="A1481" s="56" t="s">
        <v>342</v>
      </c>
      <c r="B1481" s="57">
        <v>70.723460958000004</v>
      </c>
      <c r="C1481" s="58">
        <v>7.6236012615730306E-2</v>
      </c>
      <c r="D1481" s="57">
        <v>22.016223417100001</v>
      </c>
      <c r="E1481" s="58">
        <v>5.6018282382705703E-2</v>
      </c>
      <c r="F1481" s="57">
        <v>48.707237540899897</v>
      </c>
      <c r="G1481" s="58">
        <v>9.1097341150958702E-2</v>
      </c>
      <c r="H1481" s="105"/>
      <c r="I1481" s="57">
        <v>15.860350052599999</v>
      </c>
      <c r="J1481" s="58">
        <v>0.116194973675838</v>
      </c>
      <c r="K1481" s="57">
        <v>9.3035821141000206</v>
      </c>
      <c r="L1481" s="58">
        <v>6.8448809654866605E-2</v>
      </c>
      <c r="M1481" s="57">
        <v>5.8791119460000001</v>
      </c>
      <c r="N1481" s="58">
        <v>4.5409146664111097E-2</v>
      </c>
      <c r="O1481" s="57">
        <v>11.144252652</v>
      </c>
      <c r="P1481" s="58">
        <v>7.4913609642188198E-2</v>
      </c>
      <c r="Q1481" s="57">
        <v>5.1341252362000001</v>
      </c>
      <c r="R1481" s="58">
        <v>4.8733083050069001E-2</v>
      </c>
      <c r="S1481" s="57">
        <v>16.506620187700001</v>
      </c>
      <c r="T1481" s="58">
        <v>9.2951078918551394E-2</v>
      </c>
      <c r="U1481" s="57">
        <v>6.8954187694</v>
      </c>
      <c r="V1481" s="58">
        <v>7.3272977473892595E-2</v>
      </c>
      <c r="W1481" s="105"/>
      <c r="X1481" s="57">
        <v>21.094648641500001</v>
      </c>
      <c r="Y1481" s="58">
        <v>0.111230752277109</v>
      </c>
      <c r="Z1481" s="57">
        <v>23.160623178000002</v>
      </c>
      <c r="AA1481" s="58">
        <v>6.9545318847728799E-2</v>
      </c>
      <c r="AB1481" s="57">
        <v>26.468189138500101</v>
      </c>
      <c r="AC1481" s="58">
        <v>6.7658380794711398E-2</v>
      </c>
    </row>
    <row r="1482" spans="1:29" x14ac:dyDescent="0.3">
      <c r="A1482" s="56" t="s">
        <v>88</v>
      </c>
      <c r="B1482" s="59">
        <v>13.7738192248001</v>
      </c>
      <c r="C1482" s="60">
        <v>1.48474218026778E-2</v>
      </c>
      <c r="D1482" s="59">
        <v>3.7083337290000098</v>
      </c>
      <c r="E1482" s="60">
        <v>9.4355186202864701E-3</v>
      </c>
      <c r="F1482" s="59">
        <v>10.065485495800001</v>
      </c>
      <c r="G1482" s="60">
        <v>1.8825517774251802E-2</v>
      </c>
      <c r="H1482" s="105"/>
      <c r="I1482" s="59">
        <v>0</v>
      </c>
      <c r="J1482" s="60">
        <v>0</v>
      </c>
      <c r="K1482" s="59">
        <v>5.7055346417999999</v>
      </c>
      <c r="L1482" s="60">
        <v>4.1977063230724802E-2</v>
      </c>
      <c r="M1482" s="59">
        <v>2.1714103885</v>
      </c>
      <c r="N1482" s="60">
        <v>1.67715623898703E-2</v>
      </c>
      <c r="O1482" s="59">
        <v>2.0225794442999998</v>
      </c>
      <c r="P1482" s="60">
        <v>1.35961317184793E-2</v>
      </c>
      <c r="Q1482" s="59">
        <v>0.76968427189999999</v>
      </c>
      <c r="R1482" s="60">
        <v>7.3058380579350199E-3</v>
      </c>
      <c r="S1482" s="59">
        <v>0</v>
      </c>
      <c r="T1482" s="60">
        <v>0</v>
      </c>
      <c r="U1482" s="59">
        <v>3.1046104783000001</v>
      </c>
      <c r="V1482" s="60">
        <v>3.2990607423467801E-2</v>
      </c>
      <c r="W1482" s="105"/>
      <c r="X1482" s="59">
        <v>1.2174718232999999</v>
      </c>
      <c r="Y1482" s="60">
        <v>6.4196521631285901E-3</v>
      </c>
      <c r="Z1482" s="59">
        <v>10.7676901909</v>
      </c>
      <c r="AA1482" s="61">
        <v>3.2332569025647802E-2</v>
      </c>
      <c r="AB1482" s="59">
        <v>1.7886572106</v>
      </c>
      <c r="AC1482" s="60">
        <v>4.5721923034754098E-3</v>
      </c>
    </row>
    <row r="1483" spans="1:29" x14ac:dyDescent="0.3">
      <c r="A1483" s="56" t="s">
        <v>343</v>
      </c>
      <c r="B1483" s="57">
        <v>367.39807718809999</v>
      </c>
      <c r="C1483" s="58">
        <v>0.39603498002085202</v>
      </c>
      <c r="D1483" s="57">
        <v>163.6598064602</v>
      </c>
      <c r="E1483" s="58">
        <v>0.416417524445437</v>
      </c>
      <c r="F1483" s="57">
        <v>203.73827072790101</v>
      </c>
      <c r="G1483" s="58">
        <v>0.38105250248324701</v>
      </c>
      <c r="H1483" s="105"/>
      <c r="I1483" s="57">
        <v>51.723123166100002</v>
      </c>
      <c r="J1483" s="58">
        <v>0.37893028305083998</v>
      </c>
      <c r="K1483" s="57">
        <v>56.496546197699999</v>
      </c>
      <c r="L1483" s="58">
        <v>0.41565939757579501</v>
      </c>
      <c r="M1483" s="57">
        <v>55.093432131299998</v>
      </c>
      <c r="N1483" s="58">
        <v>0.42553123037257001</v>
      </c>
      <c r="O1483" s="57">
        <v>56.1063131521</v>
      </c>
      <c r="P1483" s="58">
        <v>0.37715642072996902</v>
      </c>
      <c r="Q1483" s="57">
        <v>46.542311262699997</v>
      </c>
      <c r="R1483" s="58">
        <v>0.44177931307847901</v>
      </c>
      <c r="S1483" s="57">
        <v>74.963802461099704</v>
      </c>
      <c r="T1483" s="58">
        <v>0.42213161988113201</v>
      </c>
      <c r="U1483" s="57">
        <v>26.472548817100002</v>
      </c>
      <c r="V1483" s="62">
        <v>0.28130597111227701</v>
      </c>
      <c r="W1483" s="105"/>
      <c r="X1483" s="57">
        <v>46.3796324562</v>
      </c>
      <c r="Y1483" s="62">
        <v>0.24455687772347401</v>
      </c>
      <c r="Z1483" s="57">
        <v>130.99036832889999</v>
      </c>
      <c r="AA1483" s="58">
        <v>0.393329957549158</v>
      </c>
      <c r="AB1483" s="57">
        <v>190.028076403</v>
      </c>
      <c r="AC1483" s="61">
        <v>0.485752609960732</v>
      </c>
    </row>
    <row r="1484" spans="1:29" x14ac:dyDescent="0.3">
      <c r="A1484" s="56" t="s">
        <v>344</v>
      </c>
      <c r="B1484" s="59">
        <v>239.43997896249999</v>
      </c>
      <c r="C1484" s="60">
        <v>0.25810316703442499</v>
      </c>
      <c r="D1484" s="59">
        <v>83.145877188499895</v>
      </c>
      <c r="E1484" s="60">
        <v>0.21155713852746999</v>
      </c>
      <c r="F1484" s="59">
        <v>156.29410177400001</v>
      </c>
      <c r="G1484" s="60">
        <v>0.29231748356151299</v>
      </c>
      <c r="H1484" s="105"/>
      <c r="I1484" s="59">
        <v>62.861791051499999</v>
      </c>
      <c r="J1484" s="61">
        <v>0.46053360311853198</v>
      </c>
      <c r="K1484" s="59">
        <v>27.526005959599999</v>
      </c>
      <c r="L1484" s="60">
        <v>0.20251579653732599</v>
      </c>
      <c r="M1484" s="59">
        <v>29.824923372600001</v>
      </c>
      <c r="N1484" s="60">
        <v>0.23036205673779001</v>
      </c>
      <c r="O1484" s="59">
        <v>39.222224695400001</v>
      </c>
      <c r="P1484" s="60">
        <v>0.26365863390597799</v>
      </c>
      <c r="Q1484" s="59">
        <v>21.1645263861</v>
      </c>
      <c r="R1484" s="60">
        <v>0.200893545567771</v>
      </c>
      <c r="S1484" s="59">
        <v>39.390641637900004</v>
      </c>
      <c r="T1484" s="60">
        <v>0.22181419320868201</v>
      </c>
      <c r="U1484" s="59">
        <v>19.449865859399999</v>
      </c>
      <c r="V1484" s="60">
        <v>0.20668064270591899</v>
      </c>
      <c r="W1484" s="105"/>
      <c r="X1484" s="59">
        <v>80.687262129800004</v>
      </c>
      <c r="Y1484" s="61">
        <v>0.42545884590945199</v>
      </c>
      <c r="Z1484" s="59">
        <v>77.732985500300003</v>
      </c>
      <c r="AA1484" s="60">
        <v>0.233411908654483</v>
      </c>
      <c r="AB1484" s="59">
        <v>81.019731332399999</v>
      </c>
      <c r="AC1484" s="62">
        <v>0.20710384853640099</v>
      </c>
    </row>
    <row r="1485" spans="1:29" x14ac:dyDescent="0.3">
      <c r="A1485" s="63" t="s">
        <v>1</v>
      </c>
    </row>
    <row r="1486" spans="1:29" x14ac:dyDescent="0.3">
      <c r="A1486" s="63" t="s">
        <v>1</v>
      </c>
    </row>
    <row r="1487" spans="1:29" x14ac:dyDescent="0.3">
      <c r="A1487" s="51" t="s">
        <v>486</v>
      </c>
    </row>
    <row r="1488" spans="1:29" x14ac:dyDescent="0.3">
      <c r="A1488" s="52" t="s">
        <v>1</v>
      </c>
    </row>
    <row r="1489" spans="1:29" x14ac:dyDescent="0.3">
      <c r="A1489" s="112" t="s">
        <v>1</v>
      </c>
      <c r="B1489" s="114" t="s">
        <v>502</v>
      </c>
      <c r="C1489" s="114" t="s">
        <v>1</v>
      </c>
      <c r="D1489" s="114" t="s">
        <v>346</v>
      </c>
      <c r="E1489" s="114" t="s">
        <v>1</v>
      </c>
      <c r="F1489" s="114" t="s">
        <v>347</v>
      </c>
      <c r="G1489" s="114" t="s">
        <v>1</v>
      </c>
      <c r="H1489" s="103"/>
      <c r="I1489" s="114" t="s">
        <v>350</v>
      </c>
      <c r="J1489" s="114" t="s">
        <v>1</v>
      </c>
      <c r="K1489" s="114" t="s">
        <v>351</v>
      </c>
      <c r="L1489" s="114" t="s">
        <v>1</v>
      </c>
      <c r="M1489" s="114" t="s">
        <v>352</v>
      </c>
      <c r="N1489" s="114" t="s">
        <v>1</v>
      </c>
      <c r="O1489" s="114" t="s">
        <v>353</v>
      </c>
      <c r="P1489" s="114" t="s">
        <v>1</v>
      </c>
      <c r="Q1489" s="114" t="s">
        <v>354</v>
      </c>
      <c r="R1489" s="114" t="s">
        <v>1</v>
      </c>
      <c r="S1489" s="114" t="s">
        <v>355</v>
      </c>
      <c r="T1489" s="114" t="s">
        <v>1</v>
      </c>
      <c r="U1489" s="114" t="s">
        <v>356</v>
      </c>
      <c r="V1489" s="114" t="s">
        <v>1</v>
      </c>
      <c r="W1489" s="103"/>
      <c r="X1489" s="114" t="s">
        <v>358</v>
      </c>
      <c r="Y1489" s="114" t="s">
        <v>1</v>
      </c>
      <c r="Z1489" s="114" t="s">
        <v>359</v>
      </c>
      <c r="AA1489" s="114" t="s">
        <v>1</v>
      </c>
      <c r="AB1489" s="114" t="s">
        <v>360</v>
      </c>
      <c r="AC1489" s="114" t="s">
        <v>1</v>
      </c>
    </row>
    <row r="1490" spans="1:29" x14ac:dyDescent="0.3">
      <c r="A1490" s="113" t="s">
        <v>1</v>
      </c>
      <c r="B1490" s="53" t="s">
        <v>14</v>
      </c>
      <c r="C1490" s="53" t="s">
        <v>15</v>
      </c>
      <c r="D1490" s="53" t="s">
        <v>14</v>
      </c>
      <c r="E1490" s="53" t="s">
        <v>15</v>
      </c>
      <c r="F1490" s="53" t="s">
        <v>14</v>
      </c>
      <c r="G1490" s="53" t="s">
        <v>15</v>
      </c>
      <c r="H1490" s="103"/>
      <c r="I1490" s="53" t="s">
        <v>14</v>
      </c>
      <c r="J1490" s="53" t="s">
        <v>15</v>
      </c>
      <c r="K1490" s="53" t="s">
        <v>14</v>
      </c>
      <c r="L1490" s="53" t="s">
        <v>15</v>
      </c>
      <c r="M1490" s="53" t="s">
        <v>14</v>
      </c>
      <c r="N1490" s="53" t="s">
        <v>15</v>
      </c>
      <c r="O1490" s="53" t="s">
        <v>14</v>
      </c>
      <c r="P1490" s="53" t="s">
        <v>15</v>
      </c>
      <c r="Q1490" s="53" t="s">
        <v>14</v>
      </c>
      <c r="R1490" s="53" t="s">
        <v>15</v>
      </c>
      <c r="S1490" s="53" t="s">
        <v>14</v>
      </c>
      <c r="T1490" s="53" t="s">
        <v>15</v>
      </c>
      <c r="U1490" s="53" t="s">
        <v>14</v>
      </c>
      <c r="V1490" s="53" t="s">
        <v>15</v>
      </c>
      <c r="W1490" s="103"/>
      <c r="X1490" s="53" t="s">
        <v>14</v>
      </c>
      <c r="Y1490" s="53" t="s">
        <v>15</v>
      </c>
      <c r="Z1490" s="53" t="s">
        <v>14</v>
      </c>
      <c r="AA1490" s="53" t="s">
        <v>15</v>
      </c>
      <c r="AB1490" s="53" t="s">
        <v>14</v>
      </c>
      <c r="AC1490" s="53" t="s">
        <v>15</v>
      </c>
    </row>
    <row r="1491" spans="1:29" x14ac:dyDescent="0.3">
      <c r="A1491" s="54" t="s">
        <v>16</v>
      </c>
      <c r="B1491" s="55">
        <v>927.69097610710003</v>
      </c>
      <c r="C1491" s="55">
        <v>927.69097610710003</v>
      </c>
      <c r="D1491" s="55">
        <v>393.01853753189999</v>
      </c>
      <c r="E1491" s="55">
        <v>393.01853753189999</v>
      </c>
      <c r="F1491" s="55">
        <v>534.67243857519998</v>
      </c>
      <c r="G1491" s="55">
        <v>534.67243857519998</v>
      </c>
      <c r="H1491" s="104"/>
      <c r="I1491" s="55">
        <v>136.497729212</v>
      </c>
      <c r="J1491" s="55">
        <v>136.497729212</v>
      </c>
      <c r="K1491" s="55">
        <v>135.9202908131</v>
      </c>
      <c r="L1491" s="55">
        <v>135.9202908131</v>
      </c>
      <c r="M1491" s="55">
        <v>129.4697737768</v>
      </c>
      <c r="N1491" s="55">
        <v>129.4697737768</v>
      </c>
      <c r="O1491" s="55">
        <v>148.76138935540001</v>
      </c>
      <c r="P1491" s="55">
        <v>148.76138935540001</v>
      </c>
      <c r="Q1491" s="55">
        <v>105.3519480991</v>
      </c>
      <c r="R1491" s="55">
        <v>105.3519480991</v>
      </c>
      <c r="S1491" s="55">
        <v>177.58395469690001</v>
      </c>
      <c r="T1491" s="55">
        <v>177.58395469690001</v>
      </c>
      <c r="U1491" s="55">
        <v>94.105890153800004</v>
      </c>
      <c r="V1491" s="55">
        <v>94.105890153800004</v>
      </c>
      <c r="W1491" s="104"/>
      <c r="X1491" s="55">
        <v>189.64763080040001</v>
      </c>
      <c r="Y1491" s="55">
        <v>189.64763080040001</v>
      </c>
      <c r="Z1491" s="55">
        <v>333.02921838219999</v>
      </c>
      <c r="AA1491" s="55">
        <v>333.02921838219999</v>
      </c>
      <c r="AB1491" s="55">
        <v>391.20340787949999</v>
      </c>
      <c r="AC1491" s="55">
        <v>391.20340787949999</v>
      </c>
    </row>
    <row r="1492" spans="1:29" x14ac:dyDescent="0.3">
      <c r="A1492" s="56" t="s">
        <v>341</v>
      </c>
      <c r="B1492" s="57">
        <v>457.42341852850001</v>
      </c>
      <c r="C1492" s="58">
        <v>0.493077361222161</v>
      </c>
      <c r="D1492" s="57">
        <v>206.6046052193</v>
      </c>
      <c r="E1492" s="58">
        <v>0.52568666739423298</v>
      </c>
      <c r="F1492" s="57">
        <v>250.81881330920001</v>
      </c>
      <c r="G1492" s="58">
        <v>0.46910742954618001</v>
      </c>
      <c r="H1492" s="105"/>
      <c r="I1492" s="57">
        <v>48.4453076223</v>
      </c>
      <c r="J1492" s="58">
        <v>0.354916582876318</v>
      </c>
      <c r="K1492" s="57">
        <v>30.6569295643</v>
      </c>
      <c r="L1492" s="62">
        <v>0.22555079437297099</v>
      </c>
      <c r="M1492" s="57">
        <v>58.473347891899998</v>
      </c>
      <c r="N1492" s="58">
        <v>0.45163705926222902</v>
      </c>
      <c r="O1492" s="57">
        <v>70.4338490662998</v>
      </c>
      <c r="P1492" s="58">
        <v>0.473468615556078</v>
      </c>
      <c r="Q1492" s="57">
        <v>70.846682905999998</v>
      </c>
      <c r="R1492" s="61">
        <v>0.67247624922282001</v>
      </c>
      <c r="S1492" s="57">
        <v>115.3456785496</v>
      </c>
      <c r="T1492" s="61">
        <v>0.64952759243633096</v>
      </c>
      <c r="U1492" s="57">
        <v>63.221622928099997</v>
      </c>
      <c r="V1492" s="61">
        <v>0.67181366463645398</v>
      </c>
      <c r="W1492" s="105"/>
      <c r="X1492" s="57">
        <v>80.223894692300107</v>
      </c>
      <c r="Y1492" s="58">
        <v>0.42301553862665398</v>
      </c>
      <c r="Z1492" s="57">
        <v>186.5034655149</v>
      </c>
      <c r="AA1492" s="61">
        <v>0.56002132912211899</v>
      </c>
      <c r="AB1492" s="57">
        <v>185.6145570004</v>
      </c>
      <c r="AC1492" s="58">
        <v>0.47447070567844801</v>
      </c>
    </row>
    <row r="1493" spans="1:29" x14ac:dyDescent="0.3">
      <c r="A1493" s="56" t="s">
        <v>237</v>
      </c>
      <c r="B1493" s="59">
        <v>182.4568313174</v>
      </c>
      <c r="C1493" s="60">
        <v>0.19667845868572501</v>
      </c>
      <c r="D1493" s="59">
        <v>76.821615011299997</v>
      </c>
      <c r="E1493" s="60">
        <v>0.195465627381672</v>
      </c>
      <c r="F1493" s="59">
        <v>105.63521630610001</v>
      </c>
      <c r="G1493" s="60">
        <v>0.197569967488127</v>
      </c>
      <c r="H1493" s="105"/>
      <c r="I1493" s="59">
        <v>23.783070995500001</v>
      </c>
      <c r="J1493" s="60">
        <v>0.174237850935685</v>
      </c>
      <c r="K1493" s="59">
        <v>40.374924677599999</v>
      </c>
      <c r="L1493" s="60">
        <v>0.297048545409003</v>
      </c>
      <c r="M1493" s="59">
        <v>25.147004061400001</v>
      </c>
      <c r="N1493" s="60">
        <v>0.19423069437622001</v>
      </c>
      <c r="O1493" s="59">
        <v>29.554959053899999</v>
      </c>
      <c r="P1493" s="60">
        <v>0.19867358850280301</v>
      </c>
      <c r="Q1493" s="59">
        <v>14.465949201900001</v>
      </c>
      <c r="R1493" s="62">
        <v>0.13731069489377201</v>
      </c>
      <c r="S1493" s="59">
        <v>35.966904181300002</v>
      </c>
      <c r="T1493" s="60">
        <v>0.202534650400642</v>
      </c>
      <c r="U1493" s="59">
        <v>13.164019145800101</v>
      </c>
      <c r="V1493" s="60">
        <v>0.13988517747704901</v>
      </c>
      <c r="W1493" s="105"/>
      <c r="X1493" s="59">
        <v>44.727202781000003</v>
      </c>
      <c r="Y1493" s="60">
        <v>0.23584372023120301</v>
      </c>
      <c r="Z1493" s="59">
        <v>62.6542238281001</v>
      </c>
      <c r="AA1493" s="60">
        <v>0.188134314858209</v>
      </c>
      <c r="AB1493" s="59">
        <v>72.565531017000097</v>
      </c>
      <c r="AC1493" s="60">
        <v>0.185493095293669</v>
      </c>
    </row>
    <row r="1494" spans="1:29" x14ac:dyDescent="0.3">
      <c r="A1494" s="56" t="s">
        <v>238</v>
      </c>
      <c r="B1494" s="57">
        <v>151.6722254339</v>
      </c>
      <c r="C1494" s="58">
        <v>0.16349434169379001</v>
      </c>
      <c r="D1494" s="57">
        <v>59.851694902200002</v>
      </c>
      <c r="E1494" s="58">
        <v>0.15228720578438901</v>
      </c>
      <c r="F1494" s="57">
        <v>91.820530531699902</v>
      </c>
      <c r="G1494" s="58">
        <v>0.171732305439914</v>
      </c>
      <c r="H1494" s="105"/>
      <c r="I1494" s="57">
        <v>40.760701753600003</v>
      </c>
      <c r="J1494" s="58">
        <v>0.298618167415027</v>
      </c>
      <c r="K1494" s="57">
        <v>35.757248513199997</v>
      </c>
      <c r="L1494" s="58">
        <v>0.26307513248605902</v>
      </c>
      <c r="M1494" s="57">
        <v>18.583427160399999</v>
      </c>
      <c r="N1494" s="58">
        <v>0.14353487009591101</v>
      </c>
      <c r="O1494" s="57">
        <v>28.609397744999999</v>
      </c>
      <c r="P1494" s="58">
        <v>0.192317360499037</v>
      </c>
      <c r="Q1494" s="57">
        <v>7.8917702172000004</v>
      </c>
      <c r="R1494" s="62">
        <v>7.4908631113081603E-2</v>
      </c>
      <c r="S1494" s="57">
        <v>16.134804441499998</v>
      </c>
      <c r="T1494" s="62">
        <v>9.08573326291717E-2</v>
      </c>
      <c r="U1494" s="57">
        <v>3.9348756030000098</v>
      </c>
      <c r="V1494" s="62">
        <v>4.1813276475777601E-2</v>
      </c>
      <c r="W1494" s="105"/>
      <c r="X1494" s="57">
        <v>37.444480684699997</v>
      </c>
      <c r="Y1494" s="58">
        <v>0.197442385790253</v>
      </c>
      <c r="Z1494" s="57">
        <v>33.806982338499999</v>
      </c>
      <c r="AA1494" s="62">
        <v>0.101513562391698</v>
      </c>
      <c r="AB1494" s="57">
        <v>75.5237308998001</v>
      </c>
      <c r="AC1494" s="58">
        <v>0.19305489006134399</v>
      </c>
    </row>
    <row r="1495" spans="1:29" x14ac:dyDescent="0.3">
      <c r="A1495" s="56" t="s">
        <v>239</v>
      </c>
      <c r="B1495" s="59">
        <v>61.713746569900003</v>
      </c>
      <c r="C1495" s="60">
        <v>6.6524034575469806E-2</v>
      </c>
      <c r="D1495" s="59">
        <v>21.3074137003</v>
      </c>
      <c r="E1495" s="60">
        <v>5.4214780386969801E-2</v>
      </c>
      <c r="F1495" s="59">
        <v>40.4063328696</v>
      </c>
      <c r="G1495" s="60">
        <v>7.5572125949254401E-2</v>
      </c>
      <c r="H1495" s="105"/>
      <c r="I1495" s="59">
        <v>7.2830287439000001</v>
      </c>
      <c r="J1495" s="60">
        <v>5.3356409560399699E-2</v>
      </c>
      <c r="K1495" s="59">
        <v>16.634134506399999</v>
      </c>
      <c r="L1495" s="60">
        <v>0.122381539995916</v>
      </c>
      <c r="M1495" s="59">
        <v>16.464324611799999</v>
      </c>
      <c r="N1495" s="61">
        <v>0.127167323549848</v>
      </c>
      <c r="O1495" s="59">
        <v>11.6702091109</v>
      </c>
      <c r="P1495" s="60">
        <v>7.8449180674288799E-2</v>
      </c>
      <c r="Q1495" s="59">
        <v>6.3466144951999999</v>
      </c>
      <c r="R1495" s="60">
        <v>6.02420231397146E-2</v>
      </c>
      <c r="S1495" s="59">
        <v>0</v>
      </c>
      <c r="T1495" s="62">
        <v>0</v>
      </c>
      <c r="U1495" s="59">
        <v>3.3154351016999999</v>
      </c>
      <c r="V1495" s="60">
        <v>3.5230898897842498E-2</v>
      </c>
      <c r="W1495" s="105"/>
      <c r="X1495" s="59">
        <v>8.1899409613000191</v>
      </c>
      <c r="Y1495" s="60">
        <v>4.3185042316293103E-2</v>
      </c>
      <c r="Z1495" s="59">
        <v>22.140764606800001</v>
      </c>
      <c r="AA1495" s="60">
        <v>6.6482949196938701E-2</v>
      </c>
      <c r="AB1495" s="59">
        <v>31.383041001799899</v>
      </c>
      <c r="AC1495" s="60">
        <v>8.0221798608325803E-2</v>
      </c>
    </row>
    <row r="1496" spans="1:29" x14ac:dyDescent="0.3">
      <c r="A1496" s="56" t="s">
        <v>342</v>
      </c>
      <c r="B1496" s="57">
        <v>38.3110798238</v>
      </c>
      <c r="C1496" s="58">
        <v>4.1297243166648102E-2</v>
      </c>
      <c r="D1496" s="57">
        <v>8.4934737718000104</v>
      </c>
      <c r="E1496" s="58">
        <v>2.1610873179514101E-2</v>
      </c>
      <c r="F1496" s="57">
        <v>29.817606051999999</v>
      </c>
      <c r="G1496" s="58">
        <v>5.5767987838419797E-2</v>
      </c>
      <c r="H1496" s="105"/>
      <c r="I1496" s="57">
        <v>10.729696136699999</v>
      </c>
      <c r="J1496" s="58">
        <v>7.8607140196708197E-2</v>
      </c>
      <c r="K1496" s="57">
        <v>11.0093365448</v>
      </c>
      <c r="L1496" s="58">
        <v>8.09984769672E-2</v>
      </c>
      <c r="M1496" s="57">
        <v>5.6063346863000003</v>
      </c>
      <c r="N1496" s="58">
        <v>4.3302266797538902E-2</v>
      </c>
      <c r="O1496" s="57">
        <v>2.6523026906</v>
      </c>
      <c r="P1496" s="58">
        <v>1.7829241190155099E-2</v>
      </c>
      <c r="Q1496" s="57">
        <v>2.6067640876999998</v>
      </c>
      <c r="R1496" s="58">
        <v>2.47433876139426E-2</v>
      </c>
      <c r="S1496" s="57">
        <v>3.5075144682000001</v>
      </c>
      <c r="T1496" s="58">
        <v>1.9751302836940501E-2</v>
      </c>
      <c r="U1496" s="57">
        <v>2.1991312095</v>
      </c>
      <c r="V1496" s="58">
        <v>2.3368688250075501E-2</v>
      </c>
      <c r="W1496" s="105"/>
      <c r="X1496" s="57">
        <v>5.9664004693999804</v>
      </c>
      <c r="Y1496" s="58">
        <v>3.1460453495881002E-2</v>
      </c>
      <c r="Z1496" s="57">
        <v>12.1564641308</v>
      </c>
      <c r="AA1496" s="58">
        <v>3.6502695438718702E-2</v>
      </c>
      <c r="AB1496" s="57">
        <v>20.1882152236</v>
      </c>
      <c r="AC1496" s="58">
        <v>5.1605417583219099E-2</v>
      </c>
    </row>
    <row r="1497" spans="1:29" x14ac:dyDescent="0.3">
      <c r="A1497" s="56" t="s">
        <v>88</v>
      </c>
      <c r="B1497" s="59">
        <v>36.113674433600004</v>
      </c>
      <c r="C1497" s="60">
        <v>3.8928560656205799E-2</v>
      </c>
      <c r="D1497" s="59">
        <v>19.939734927</v>
      </c>
      <c r="E1497" s="60">
        <v>5.0734845873221801E-2</v>
      </c>
      <c r="F1497" s="59">
        <v>16.1739395066</v>
      </c>
      <c r="G1497" s="60">
        <v>3.0250183738104099E-2</v>
      </c>
      <c r="H1497" s="105"/>
      <c r="I1497" s="59">
        <v>5.4959239599999998</v>
      </c>
      <c r="J1497" s="60">
        <v>4.0263849015862101E-2</v>
      </c>
      <c r="K1497" s="59">
        <v>1.4877170068000001</v>
      </c>
      <c r="L1497" s="60">
        <v>1.0945510768849901E-2</v>
      </c>
      <c r="M1497" s="59">
        <v>5.195335365</v>
      </c>
      <c r="N1497" s="60">
        <v>4.0127785918252397E-2</v>
      </c>
      <c r="O1497" s="59">
        <v>5.8406716886999996</v>
      </c>
      <c r="P1497" s="60">
        <v>3.9262013577637901E-2</v>
      </c>
      <c r="Q1497" s="59">
        <v>3.1941671911</v>
      </c>
      <c r="R1497" s="60">
        <v>3.0319014016669001E-2</v>
      </c>
      <c r="S1497" s="59">
        <v>6.6290530563000196</v>
      </c>
      <c r="T1497" s="60">
        <v>3.7329121696914901E-2</v>
      </c>
      <c r="U1497" s="59">
        <v>8.2708061656999998</v>
      </c>
      <c r="V1497" s="61">
        <v>8.7888294262800995E-2</v>
      </c>
      <c r="W1497" s="105"/>
      <c r="X1497" s="59">
        <v>13.095711211699999</v>
      </c>
      <c r="Y1497" s="60">
        <v>6.9052859539716294E-2</v>
      </c>
      <c r="Z1497" s="59">
        <v>15.7673179631</v>
      </c>
      <c r="AA1497" s="60">
        <v>4.7345148992316601E-2</v>
      </c>
      <c r="AB1497" s="59">
        <v>5.9283327368999901</v>
      </c>
      <c r="AC1497" s="62">
        <v>1.5154092774994601E-2</v>
      </c>
    </row>
    <row r="1498" spans="1:29" x14ac:dyDescent="0.3">
      <c r="A1498" s="56" t="s">
        <v>343</v>
      </c>
      <c r="B1498" s="57">
        <v>639.88024984590004</v>
      </c>
      <c r="C1498" s="58">
        <v>0.68975581990788604</v>
      </c>
      <c r="D1498" s="57">
        <v>283.42622023060102</v>
      </c>
      <c r="E1498" s="58">
        <v>0.72115229477590503</v>
      </c>
      <c r="F1498" s="57">
        <v>356.45402961529999</v>
      </c>
      <c r="G1498" s="58">
        <v>0.66667739703430795</v>
      </c>
      <c r="H1498" s="105"/>
      <c r="I1498" s="57">
        <v>72.228378617800004</v>
      </c>
      <c r="J1498" s="58">
        <v>0.529154433812003</v>
      </c>
      <c r="K1498" s="57">
        <v>71.031854241900007</v>
      </c>
      <c r="L1498" s="62">
        <v>0.52259933978197404</v>
      </c>
      <c r="M1498" s="57">
        <v>83.620351953299604</v>
      </c>
      <c r="N1498" s="58">
        <v>0.64586775363844895</v>
      </c>
      <c r="O1498" s="57">
        <v>99.988808120200304</v>
      </c>
      <c r="P1498" s="58">
        <v>0.67214220405888203</v>
      </c>
      <c r="Q1498" s="57">
        <v>85.312632107900001</v>
      </c>
      <c r="R1498" s="61">
        <v>0.80978694411659202</v>
      </c>
      <c r="S1498" s="57">
        <v>151.3125827309</v>
      </c>
      <c r="T1498" s="61">
        <v>0.85206224283697296</v>
      </c>
      <c r="U1498" s="57">
        <v>76.385642073900001</v>
      </c>
      <c r="V1498" s="61">
        <v>0.81169884211350396</v>
      </c>
      <c r="W1498" s="105"/>
      <c r="X1498" s="57">
        <v>124.9510974733</v>
      </c>
      <c r="Y1498" s="58">
        <v>0.65885925885785701</v>
      </c>
      <c r="Z1498" s="57">
        <v>249.15768934299999</v>
      </c>
      <c r="AA1498" s="61">
        <v>0.74815564398032797</v>
      </c>
      <c r="AB1498" s="57">
        <v>258.18008801740001</v>
      </c>
      <c r="AC1498" s="58">
        <v>0.65996380097211604</v>
      </c>
    </row>
    <row r="1499" spans="1:29" x14ac:dyDescent="0.3">
      <c r="A1499" s="56" t="s">
        <v>344</v>
      </c>
      <c r="B1499" s="59">
        <v>100.0248263937</v>
      </c>
      <c r="C1499" s="60">
        <v>0.107821277742118</v>
      </c>
      <c r="D1499" s="59">
        <v>29.800887472100101</v>
      </c>
      <c r="E1499" s="60">
        <v>7.5825653566483894E-2</v>
      </c>
      <c r="F1499" s="59">
        <v>70.223938921600094</v>
      </c>
      <c r="G1499" s="60">
        <v>0.13134011378767399</v>
      </c>
      <c r="H1499" s="105"/>
      <c r="I1499" s="59">
        <v>18.0127248806</v>
      </c>
      <c r="J1499" s="60">
        <v>0.131963549757108</v>
      </c>
      <c r="K1499" s="59">
        <v>27.643471051199999</v>
      </c>
      <c r="L1499" s="61">
        <v>0.203380016963116</v>
      </c>
      <c r="M1499" s="59">
        <v>22.070659298100001</v>
      </c>
      <c r="N1499" s="61">
        <v>0.17046959034738701</v>
      </c>
      <c r="O1499" s="59">
        <v>14.322511801499999</v>
      </c>
      <c r="P1499" s="60">
        <v>9.6278421864443894E-2</v>
      </c>
      <c r="Q1499" s="59">
        <v>8.9533785828999992</v>
      </c>
      <c r="R1499" s="60">
        <v>8.4985410753657301E-2</v>
      </c>
      <c r="S1499" s="59">
        <v>3.5075144682000001</v>
      </c>
      <c r="T1499" s="62">
        <v>1.9751302836940501E-2</v>
      </c>
      <c r="U1499" s="59">
        <v>5.5145663112000003</v>
      </c>
      <c r="V1499" s="60">
        <v>5.8599587147917999E-2</v>
      </c>
      <c r="W1499" s="105"/>
      <c r="X1499" s="59">
        <v>14.1563414307</v>
      </c>
      <c r="Y1499" s="60">
        <v>7.4645495812174098E-2</v>
      </c>
      <c r="Z1499" s="59">
        <v>34.297228737600101</v>
      </c>
      <c r="AA1499" s="60">
        <v>0.102985644635657</v>
      </c>
      <c r="AB1499" s="59">
        <v>51.571256225400099</v>
      </c>
      <c r="AC1499" s="60">
        <v>0.131827216191545</v>
      </c>
    </row>
    <row r="1500" spans="1:29" x14ac:dyDescent="0.3">
      <c r="A1500" s="63" t="s">
        <v>1</v>
      </c>
    </row>
    <row r="1501" spans="1:29" x14ac:dyDescent="0.3">
      <c r="A1501" s="63" t="s">
        <v>1</v>
      </c>
    </row>
    <row r="1502" spans="1:29" x14ac:dyDescent="0.3">
      <c r="A1502" s="51" t="s">
        <v>487</v>
      </c>
    </row>
    <row r="1503" spans="1:29" x14ac:dyDescent="0.3">
      <c r="A1503" s="52" t="s">
        <v>1</v>
      </c>
    </row>
    <row r="1504" spans="1:29" x14ac:dyDescent="0.3">
      <c r="A1504" s="112" t="s">
        <v>1</v>
      </c>
      <c r="B1504" s="114" t="s">
        <v>502</v>
      </c>
      <c r="C1504" s="114" t="s">
        <v>1</v>
      </c>
      <c r="D1504" s="114" t="s">
        <v>346</v>
      </c>
      <c r="E1504" s="114" t="s">
        <v>1</v>
      </c>
      <c r="F1504" s="114" t="s">
        <v>347</v>
      </c>
      <c r="G1504" s="114" t="s">
        <v>1</v>
      </c>
      <c r="H1504" s="103"/>
      <c r="I1504" s="114" t="s">
        <v>350</v>
      </c>
      <c r="J1504" s="114" t="s">
        <v>1</v>
      </c>
      <c r="K1504" s="114" t="s">
        <v>351</v>
      </c>
      <c r="L1504" s="114" t="s">
        <v>1</v>
      </c>
      <c r="M1504" s="114" t="s">
        <v>352</v>
      </c>
      <c r="N1504" s="114" t="s">
        <v>1</v>
      </c>
      <c r="O1504" s="114" t="s">
        <v>353</v>
      </c>
      <c r="P1504" s="114" t="s">
        <v>1</v>
      </c>
      <c r="Q1504" s="114" t="s">
        <v>354</v>
      </c>
      <c r="R1504" s="114" t="s">
        <v>1</v>
      </c>
      <c r="S1504" s="114" t="s">
        <v>355</v>
      </c>
      <c r="T1504" s="114" t="s">
        <v>1</v>
      </c>
      <c r="U1504" s="114" t="s">
        <v>356</v>
      </c>
      <c r="V1504" s="114" t="s">
        <v>1</v>
      </c>
      <c r="W1504" s="103"/>
      <c r="X1504" s="114" t="s">
        <v>358</v>
      </c>
      <c r="Y1504" s="114" t="s">
        <v>1</v>
      </c>
      <c r="Z1504" s="114" t="s">
        <v>359</v>
      </c>
      <c r="AA1504" s="114" t="s">
        <v>1</v>
      </c>
      <c r="AB1504" s="114" t="s">
        <v>360</v>
      </c>
      <c r="AC1504" s="114" t="s">
        <v>1</v>
      </c>
    </row>
    <row r="1505" spans="1:29" x14ac:dyDescent="0.3">
      <c r="A1505" s="113" t="s">
        <v>1</v>
      </c>
      <c r="B1505" s="53" t="s">
        <v>14</v>
      </c>
      <c r="C1505" s="53" t="s">
        <v>15</v>
      </c>
      <c r="D1505" s="53" t="s">
        <v>14</v>
      </c>
      <c r="E1505" s="53" t="s">
        <v>15</v>
      </c>
      <c r="F1505" s="53" t="s">
        <v>14</v>
      </c>
      <c r="G1505" s="53" t="s">
        <v>15</v>
      </c>
      <c r="H1505" s="103"/>
      <c r="I1505" s="53" t="s">
        <v>14</v>
      </c>
      <c r="J1505" s="53" t="s">
        <v>15</v>
      </c>
      <c r="K1505" s="53" t="s">
        <v>14</v>
      </c>
      <c r="L1505" s="53" t="s">
        <v>15</v>
      </c>
      <c r="M1505" s="53" t="s">
        <v>14</v>
      </c>
      <c r="N1505" s="53" t="s">
        <v>15</v>
      </c>
      <c r="O1505" s="53" t="s">
        <v>14</v>
      </c>
      <c r="P1505" s="53" t="s">
        <v>15</v>
      </c>
      <c r="Q1505" s="53" t="s">
        <v>14</v>
      </c>
      <c r="R1505" s="53" t="s">
        <v>15</v>
      </c>
      <c r="S1505" s="53" t="s">
        <v>14</v>
      </c>
      <c r="T1505" s="53" t="s">
        <v>15</v>
      </c>
      <c r="U1505" s="53" t="s">
        <v>14</v>
      </c>
      <c r="V1505" s="53" t="s">
        <v>15</v>
      </c>
      <c r="W1505" s="103"/>
      <c r="X1505" s="53" t="s">
        <v>14</v>
      </c>
      <c r="Y1505" s="53" t="s">
        <v>15</v>
      </c>
      <c r="Z1505" s="53" t="s">
        <v>14</v>
      </c>
      <c r="AA1505" s="53" t="s">
        <v>15</v>
      </c>
      <c r="AB1505" s="53" t="s">
        <v>14</v>
      </c>
      <c r="AC1505" s="53" t="s">
        <v>15</v>
      </c>
    </row>
    <row r="1506" spans="1:29" x14ac:dyDescent="0.3">
      <c r="A1506" s="54" t="s">
        <v>16</v>
      </c>
      <c r="B1506" s="55">
        <v>927.69097610710003</v>
      </c>
      <c r="C1506" s="55">
        <v>927.69097610710003</v>
      </c>
      <c r="D1506" s="55">
        <v>393.01853753189999</v>
      </c>
      <c r="E1506" s="55">
        <v>393.01853753189999</v>
      </c>
      <c r="F1506" s="55">
        <v>534.67243857519998</v>
      </c>
      <c r="G1506" s="55">
        <v>534.67243857519998</v>
      </c>
      <c r="H1506" s="104"/>
      <c r="I1506" s="55">
        <v>136.497729212</v>
      </c>
      <c r="J1506" s="55">
        <v>136.497729212</v>
      </c>
      <c r="K1506" s="55">
        <v>135.9202908131</v>
      </c>
      <c r="L1506" s="55">
        <v>135.9202908131</v>
      </c>
      <c r="M1506" s="55">
        <v>129.4697737768</v>
      </c>
      <c r="N1506" s="55">
        <v>129.4697737768</v>
      </c>
      <c r="O1506" s="55">
        <v>148.76138935540001</v>
      </c>
      <c r="P1506" s="55">
        <v>148.76138935540001</v>
      </c>
      <c r="Q1506" s="55">
        <v>105.3519480991</v>
      </c>
      <c r="R1506" s="55">
        <v>105.3519480991</v>
      </c>
      <c r="S1506" s="55">
        <v>177.58395469690001</v>
      </c>
      <c r="T1506" s="55">
        <v>177.58395469690001</v>
      </c>
      <c r="U1506" s="55">
        <v>94.105890153800004</v>
      </c>
      <c r="V1506" s="55">
        <v>94.105890153800004</v>
      </c>
      <c r="W1506" s="104"/>
      <c r="X1506" s="55">
        <v>189.64763080040001</v>
      </c>
      <c r="Y1506" s="55">
        <v>189.64763080040001</v>
      </c>
      <c r="Z1506" s="55">
        <v>333.02921838219999</v>
      </c>
      <c r="AA1506" s="55">
        <v>333.02921838219999</v>
      </c>
      <c r="AB1506" s="55">
        <v>391.20340787949999</v>
      </c>
      <c r="AC1506" s="55">
        <v>391.20340787949999</v>
      </c>
    </row>
    <row r="1507" spans="1:29" x14ac:dyDescent="0.3">
      <c r="A1507" s="56" t="s">
        <v>341</v>
      </c>
      <c r="B1507" s="57">
        <v>12.1978281179</v>
      </c>
      <c r="C1507" s="58">
        <v>1.31485898128342E-2</v>
      </c>
      <c r="D1507" s="57">
        <v>7.8515451541000001</v>
      </c>
      <c r="E1507" s="58">
        <v>1.9977544070584E-2</v>
      </c>
      <c r="F1507" s="57">
        <v>4.3462829637999896</v>
      </c>
      <c r="G1507" s="58">
        <v>8.1288704077996203E-3</v>
      </c>
      <c r="H1507" s="105"/>
      <c r="I1507" s="57">
        <v>0</v>
      </c>
      <c r="J1507" s="58">
        <v>0</v>
      </c>
      <c r="K1507" s="57">
        <v>1.2161483868</v>
      </c>
      <c r="L1507" s="58">
        <v>8.9475116594055094E-3</v>
      </c>
      <c r="M1507" s="57">
        <v>0.87406620560000003</v>
      </c>
      <c r="N1507" s="58">
        <v>6.7511217491339004E-3</v>
      </c>
      <c r="O1507" s="57">
        <v>2.2958760014999999</v>
      </c>
      <c r="P1507" s="58">
        <v>1.54332788329572E-2</v>
      </c>
      <c r="Q1507" s="57">
        <v>2.3334718861999999</v>
      </c>
      <c r="R1507" s="58">
        <v>2.2149299830744502E-2</v>
      </c>
      <c r="S1507" s="57">
        <v>1.4976923156999999</v>
      </c>
      <c r="T1507" s="58">
        <v>8.4337141734243896E-3</v>
      </c>
      <c r="U1507" s="57">
        <v>3.9805733221000001</v>
      </c>
      <c r="V1507" s="61">
        <v>4.2298875400832298E-2</v>
      </c>
      <c r="W1507" s="105"/>
      <c r="X1507" s="57">
        <v>5.1024563392999998</v>
      </c>
      <c r="Y1507" s="58">
        <v>2.6904930569210301E-2</v>
      </c>
      <c r="Z1507" s="57">
        <v>2.5247147486000001</v>
      </c>
      <c r="AA1507" s="58">
        <v>7.58106078759287E-3</v>
      </c>
      <c r="AB1507" s="57">
        <v>4.5706570299999898</v>
      </c>
      <c r="AC1507" s="58">
        <v>1.1683581834767301E-2</v>
      </c>
    </row>
    <row r="1508" spans="1:29" x14ac:dyDescent="0.3">
      <c r="A1508" s="56" t="s">
        <v>237</v>
      </c>
      <c r="B1508" s="59">
        <v>44.4499216627</v>
      </c>
      <c r="C1508" s="60">
        <v>4.7914578030312002E-2</v>
      </c>
      <c r="D1508" s="59">
        <v>21.063678064299999</v>
      </c>
      <c r="E1508" s="60">
        <v>5.3594617181614103E-2</v>
      </c>
      <c r="F1508" s="59">
        <v>23.3862435984</v>
      </c>
      <c r="G1508" s="60">
        <v>4.3739384922701199E-2</v>
      </c>
      <c r="H1508" s="105"/>
      <c r="I1508" s="59">
        <v>3.1533371924</v>
      </c>
      <c r="J1508" s="60">
        <v>2.31017556893011E-2</v>
      </c>
      <c r="K1508" s="59">
        <v>5.2487972545000003</v>
      </c>
      <c r="L1508" s="60">
        <v>3.8616730608069902E-2</v>
      </c>
      <c r="M1508" s="59">
        <v>7.0485293139999996</v>
      </c>
      <c r="N1508" s="60">
        <v>5.4441504826843602E-2</v>
      </c>
      <c r="O1508" s="59">
        <v>4.7995839151000004</v>
      </c>
      <c r="P1508" s="60">
        <v>3.2263640020418899E-2</v>
      </c>
      <c r="Q1508" s="59">
        <v>5.2247346180000003</v>
      </c>
      <c r="R1508" s="60">
        <v>4.95931467075039E-2</v>
      </c>
      <c r="S1508" s="59">
        <v>17.173311961300001</v>
      </c>
      <c r="T1508" s="61">
        <v>9.6705313217128094E-2</v>
      </c>
      <c r="U1508" s="59">
        <v>1.8016274074</v>
      </c>
      <c r="V1508" s="60">
        <v>1.91446827021725E-2</v>
      </c>
      <c r="W1508" s="105"/>
      <c r="X1508" s="59">
        <v>8.1652064316999802</v>
      </c>
      <c r="Y1508" s="60">
        <v>4.3054618701214901E-2</v>
      </c>
      <c r="Z1508" s="59">
        <v>24.441171350099999</v>
      </c>
      <c r="AA1508" s="60">
        <v>7.3390471469233595E-2</v>
      </c>
      <c r="AB1508" s="59">
        <v>11.8435438809</v>
      </c>
      <c r="AC1508" s="60">
        <v>3.0274643938040802E-2</v>
      </c>
    </row>
    <row r="1509" spans="1:29" x14ac:dyDescent="0.3">
      <c r="A1509" s="56" t="s">
        <v>238</v>
      </c>
      <c r="B1509" s="57">
        <v>220.49658037399999</v>
      </c>
      <c r="C1509" s="58">
        <v>0.237683222164429</v>
      </c>
      <c r="D1509" s="57">
        <v>89.814988271700003</v>
      </c>
      <c r="E1509" s="58">
        <v>0.22852608641751401</v>
      </c>
      <c r="F1509" s="57">
        <v>130.68159210229999</v>
      </c>
      <c r="G1509" s="58">
        <v>0.24441430429917299</v>
      </c>
      <c r="H1509" s="105"/>
      <c r="I1509" s="57">
        <v>34.176599470500001</v>
      </c>
      <c r="J1509" s="58">
        <v>0.25038218340921198</v>
      </c>
      <c r="K1509" s="57">
        <v>25.708530092</v>
      </c>
      <c r="L1509" s="58">
        <v>0.189144166321356</v>
      </c>
      <c r="M1509" s="57">
        <v>34.431585969799997</v>
      </c>
      <c r="N1509" s="58">
        <v>0.26594304574254102</v>
      </c>
      <c r="O1509" s="57">
        <v>29.168583541299999</v>
      </c>
      <c r="P1509" s="58">
        <v>0.19607630493161399</v>
      </c>
      <c r="Q1509" s="57">
        <v>21.309628828600001</v>
      </c>
      <c r="R1509" s="58">
        <v>0.20227085699976799</v>
      </c>
      <c r="S1509" s="57">
        <v>49.637853976599999</v>
      </c>
      <c r="T1509" s="58">
        <v>0.27951767411262901</v>
      </c>
      <c r="U1509" s="57">
        <v>26.0637984952</v>
      </c>
      <c r="V1509" s="58">
        <v>0.27696245636275402</v>
      </c>
      <c r="W1509" s="105"/>
      <c r="X1509" s="57">
        <v>45.750312754799999</v>
      </c>
      <c r="Y1509" s="58">
        <v>0.24123851461635801</v>
      </c>
      <c r="Z1509" s="57">
        <v>70.125969136100096</v>
      </c>
      <c r="AA1509" s="58">
        <v>0.21057001988221999</v>
      </c>
      <c r="AB1509" s="57">
        <v>92.131891960000004</v>
      </c>
      <c r="AC1509" s="58">
        <v>0.23550891966764001</v>
      </c>
    </row>
    <row r="1510" spans="1:29" x14ac:dyDescent="0.3">
      <c r="A1510" s="56" t="s">
        <v>239</v>
      </c>
      <c r="B1510" s="59">
        <v>403.29952410530001</v>
      </c>
      <c r="C1510" s="60">
        <v>0.43473477105240299</v>
      </c>
      <c r="D1510" s="59">
        <v>180.08719775259999</v>
      </c>
      <c r="E1510" s="60">
        <v>0.45821553070631699</v>
      </c>
      <c r="F1510" s="59">
        <v>223.21232635269899</v>
      </c>
      <c r="G1510" s="60">
        <v>0.41747490659424702</v>
      </c>
      <c r="H1510" s="105"/>
      <c r="I1510" s="59">
        <v>72.733598704000002</v>
      </c>
      <c r="J1510" s="60">
        <v>0.53285574143899905</v>
      </c>
      <c r="K1510" s="59">
        <v>62.102725207200002</v>
      </c>
      <c r="L1510" s="60">
        <v>0.45690547625884398</v>
      </c>
      <c r="M1510" s="59">
        <v>50.411948890200001</v>
      </c>
      <c r="N1510" s="60">
        <v>0.38937234089176598</v>
      </c>
      <c r="O1510" s="59">
        <v>72.026488544499799</v>
      </c>
      <c r="P1510" s="60">
        <v>0.48417461585024801</v>
      </c>
      <c r="Q1510" s="59">
        <v>47.994639189600001</v>
      </c>
      <c r="R1510" s="60">
        <v>0.45556480022992601</v>
      </c>
      <c r="S1510" s="59">
        <v>54.016927714099999</v>
      </c>
      <c r="T1510" s="62">
        <v>0.30417684867022998</v>
      </c>
      <c r="U1510" s="59">
        <v>44.013195855699998</v>
      </c>
      <c r="V1510" s="60">
        <v>0.46769862953071201</v>
      </c>
      <c r="W1510" s="105"/>
      <c r="X1510" s="59">
        <v>91.619949450199798</v>
      </c>
      <c r="Y1510" s="60">
        <v>0.48310621684817101</v>
      </c>
      <c r="Z1510" s="59">
        <v>148.68969070809999</v>
      </c>
      <c r="AA1510" s="60">
        <v>0.44647641258148302</v>
      </c>
      <c r="AB1510" s="59">
        <v>161.66757142509999</v>
      </c>
      <c r="AC1510" s="60">
        <v>0.41325706312583399</v>
      </c>
    </row>
    <row r="1511" spans="1:29" x14ac:dyDescent="0.3">
      <c r="A1511" s="56" t="s">
        <v>342</v>
      </c>
      <c r="B1511" s="57">
        <v>238.8681845001</v>
      </c>
      <c r="C1511" s="58">
        <v>0.257486803959731</v>
      </c>
      <c r="D1511" s="57">
        <v>92.073017989600004</v>
      </c>
      <c r="E1511" s="58">
        <v>0.23427143810519799</v>
      </c>
      <c r="F1511" s="57">
        <v>146.7951665105</v>
      </c>
      <c r="G1511" s="58">
        <v>0.274551586952342</v>
      </c>
      <c r="H1511" s="105"/>
      <c r="I1511" s="57">
        <v>26.434193845100001</v>
      </c>
      <c r="J1511" s="58">
        <v>0.19366031946248699</v>
      </c>
      <c r="K1511" s="57">
        <v>38.820262892499997</v>
      </c>
      <c r="L1511" s="58">
        <v>0.28561050495308798</v>
      </c>
      <c r="M1511" s="57">
        <v>35.882646381599997</v>
      </c>
      <c r="N1511" s="58">
        <v>0.27715076140829598</v>
      </c>
      <c r="O1511" s="57">
        <v>39.071779424699997</v>
      </c>
      <c r="P1511" s="58">
        <v>0.26264731456194701</v>
      </c>
      <c r="Q1511" s="57">
        <v>27.5980686881</v>
      </c>
      <c r="R1511" s="58">
        <v>0.26196068687918</v>
      </c>
      <c r="S1511" s="57">
        <v>55.258168729200001</v>
      </c>
      <c r="T1511" s="58">
        <v>0.31116644982658798</v>
      </c>
      <c r="U1511" s="57">
        <v>15.803064538899999</v>
      </c>
      <c r="V1511" s="62">
        <v>0.16792853787443701</v>
      </c>
      <c r="W1511" s="105"/>
      <c r="X1511" s="57">
        <v>37.151542780500002</v>
      </c>
      <c r="Y1511" s="58">
        <v>0.195897742691029</v>
      </c>
      <c r="Z1511" s="57">
        <v>82.113911091799906</v>
      </c>
      <c r="AA1511" s="58">
        <v>0.24656668712341701</v>
      </c>
      <c r="AB1511" s="57">
        <v>119.6027306278</v>
      </c>
      <c r="AC1511" s="58">
        <v>0.30573028817949499</v>
      </c>
    </row>
    <row r="1512" spans="1:29" x14ac:dyDescent="0.3">
      <c r="A1512" s="56" t="s">
        <v>88</v>
      </c>
      <c r="B1512" s="59">
        <v>8.3789373471000097</v>
      </c>
      <c r="C1512" s="60">
        <v>9.0320349802913997E-3</v>
      </c>
      <c r="D1512" s="59">
        <v>2.1281102995999999</v>
      </c>
      <c r="E1512" s="60">
        <v>5.4147835187729997E-3</v>
      </c>
      <c r="F1512" s="59">
        <v>6.2508270474999996</v>
      </c>
      <c r="G1512" s="60">
        <v>1.16909468237362E-2</v>
      </c>
      <c r="H1512" s="105"/>
      <c r="I1512" s="59">
        <v>0</v>
      </c>
      <c r="J1512" s="60">
        <v>0</v>
      </c>
      <c r="K1512" s="59">
        <v>2.8238269801000002</v>
      </c>
      <c r="L1512" s="60">
        <v>2.0775610199237699E-2</v>
      </c>
      <c r="M1512" s="59">
        <v>0.82099701560000005</v>
      </c>
      <c r="N1512" s="60">
        <v>6.3412253814188399E-3</v>
      </c>
      <c r="O1512" s="59">
        <v>1.3990779283000001</v>
      </c>
      <c r="P1512" s="60">
        <v>9.4048458028145893E-3</v>
      </c>
      <c r="Q1512" s="59">
        <v>0.8914048886</v>
      </c>
      <c r="R1512" s="60">
        <v>8.4612093528777903E-3</v>
      </c>
      <c r="S1512" s="59">
        <v>0</v>
      </c>
      <c r="T1512" s="60">
        <v>0</v>
      </c>
      <c r="U1512" s="59">
        <v>2.4436305345</v>
      </c>
      <c r="V1512" s="60">
        <v>2.5966818129091601E-2</v>
      </c>
      <c r="W1512" s="105"/>
      <c r="X1512" s="59">
        <v>1.8581630439000001</v>
      </c>
      <c r="Y1512" s="60">
        <v>9.7979765740162407E-3</v>
      </c>
      <c r="Z1512" s="59">
        <v>5.1337613474999904</v>
      </c>
      <c r="AA1512" s="60">
        <v>1.5415348156053501E-2</v>
      </c>
      <c r="AB1512" s="59">
        <v>1.3870129556999999</v>
      </c>
      <c r="AC1512" s="60">
        <v>3.5455032542232698E-3</v>
      </c>
    </row>
    <row r="1513" spans="1:29" x14ac:dyDescent="0.3">
      <c r="A1513" s="56" t="s">
        <v>343</v>
      </c>
      <c r="B1513" s="57">
        <v>56.647749780600002</v>
      </c>
      <c r="C1513" s="58">
        <v>6.10631678431462E-2</v>
      </c>
      <c r="D1513" s="57">
        <v>28.915223218400001</v>
      </c>
      <c r="E1513" s="58">
        <v>7.3572161252197996E-2</v>
      </c>
      <c r="F1513" s="57">
        <v>27.7325265622</v>
      </c>
      <c r="G1513" s="58">
        <v>5.1868255330500802E-2</v>
      </c>
      <c r="H1513" s="105"/>
      <c r="I1513" s="57">
        <v>3.1533371924</v>
      </c>
      <c r="J1513" s="58">
        <v>2.31017556893011E-2</v>
      </c>
      <c r="K1513" s="57">
        <v>6.4649456412999999</v>
      </c>
      <c r="L1513" s="58">
        <v>4.7564242267475403E-2</v>
      </c>
      <c r="M1513" s="57">
        <v>7.92259551959999</v>
      </c>
      <c r="N1513" s="58">
        <v>6.1192626575977398E-2</v>
      </c>
      <c r="O1513" s="57">
        <v>7.0954599166000198</v>
      </c>
      <c r="P1513" s="58">
        <v>4.7696918853376097E-2</v>
      </c>
      <c r="Q1513" s="57">
        <v>7.5582065042000002</v>
      </c>
      <c r="R1513" s="58">
        <v>7.1742446538248406E-2</v>
      </c>
      <c r="S1513" s="57">
        <v>18.671004277000002</v>
      </c>
      <c r="T1513" s="61">
        <v>0.105139027390552</v>
      </c>
      <c r="U1513" s="57">
        <v>5.7822007295000004</v>
      </c>
      <c r="V1513" s="58">
        <v>6.1443558103004801E-2</v>
      </c>
      <c r="W1513" s="105"/>
      <c r="X1513" s="57">
        <v>13.267662770999999</v>
      </c>
      <c r="Y1513" s="58">
        <v>6.9959549270425206E-2</v>
      </c>
      <c r="Z1513" s="57">
        <v>26.9658860987</v>
      </c>
      <c r="AA1513" s="58">
        <v>8.0971532256826406E-2</v>
      </c>
      <c r="AB1513" s="57">
        <v>16.4142009109</v>
      </c>
      <c r="AC1513" s="58">
        <v>4.1958225772808097E-2</v>
      </c>
    </row>
    <row r="1514" spans="1:29" x14ac:dyDescent="0.3">
      <c r="A1514" s="56" t="s">
        <v>344</v>
      </c>
      <c r="B1514" s="59">
        <v>642.167708605401</v>
      </c>
      <c r="C1514" s="60">
        <v>0.69222157501213299</v>
      </c>
      <c r="D1514" s="59">
        <v>272.16021574220002</v>
      </c>
      <c r="E1514" s="60">
        <v>0.69248696881151495</v>
      </c>
      <c r="F1514" s="59">
        <v>370.00749286320001</v>
      </c>
      <c r="G1514" s="60">
        <v>0.69202649354658996</v>
      </c>
      <c r="H1514" s="105"/>
      <c r="I1514" s="59">
        <v>99.167792549099701</v>
      </c>
      <c r="J1514" s="60">
        <v>0.72651606090148602</v>
      </c>
      <c r="K1514" s="59">
        <v>100.92298809970001</v>
      </c>
      <c r="L1514" s="60">
        <v>0.74251598121193096</v>
      </c>
      <c r="M1514" s="59">
        <v>86.294595271800304</v>
      </c>
      <c r="N1514" s="60">
        <v>0.66652310230006195</v>
      </c>
      <c r="O1514" s="59">
        <v>111.09826796919999</v>
      </c>
      <c r="P1514" s="60">
        <v>0.74682193041219502</v>
      </c>
      <c r="Q1514" s="59">
        <v>75.592707877699993</v>
      </c>
      <c r="R1514" s="60">
        <v>0.71752548710910602</v>
      </c>
      <c r="S1514" s="59">
        <v>109.2750964433</v>
      </c>
      <c r="T1514" s="60">
        <v>0.61534329849681801</v>
      </c>
      <c r="U1514" s="59">
        <v>59.816260394599901</v>
      </c>
      <c r="V1514" s="60">
        <v>0.63562716740514902</v>
      </c>
      <c r="W1514" s="105"/>
      <c r="X1514" s="59">
        <v>128.77149223070001</v>
      </c>
      <c r="Y1514" s="60">
        <v>0.67900395953920001</v>
      </c>
      <c r="Z1514" s="59">
        <v>230.80360179990001</v>
      </c>
      <c r="AA1514" s="60">
        <v>0.69304309970489997</v>
      </c>
      <c r="AB1514" s="59">
        <v>281.27030205289998</v>
      </c>
      <c r="AC1514" s="60">
        <v>0.71898735130532898</v>
      </c>
    </row>
    <row r="1515" spans="1:29" x14ac:dyDescent="0.3">
      <c r="A1515" s="63" t="s">
        <v>1</v>
      </c>
    </row>
    <row r="1516" spans="1:29" x14ac:dyDescent="0.3">
      <c r="A1516" s="63" t="s">
        <v>1</v>
      </c>
    </row>
    <row r="1517" spans="1:29" x14ac:dyDescent="0.3">
      <c r="A1517" s="51" t="s">
        <v>488</v>
      </c>
    </row>
    <row r="1518" spans="1:29" x14ac:dyDescent="0.3">
      <c r="A1518" s="52" t="s">
        <v>1</v>
      </c>
    </row>
    <row r="1519" spans="1:29" x14ac:dyDescent="0.3">
      <c r="A1519" s="112" t="s">
        <v>1</v>
      </c>
      <c r="B1519" s="114" t="s">
        <v>502</v>
      </c>
      <c r="C1519" s="114" t="s">
        <v>1</v>
      </c>
      <c r="D1519" s="114" t="s">
        <v>346</v>
      </c>
      <c r="E1519" s="114" t="s">
        <v>1</v>
      </c>
      <c r="F1519" s="114" t="s">
        <v>347</v>
      </c>
      <c r="G1519" s="114" t="s">
        <v>1</v>
      </c>
      <c r="H1519" s="103"/>
      <c r="I1519" s="114" t="s">
        <v>350</v>
      </c>
      <c r="J1519" s="114" t="s">
        <v>1</v>
      </c>
      <c r="K1519" s="114" t="s">
        <v>351</v>
      </c>
      <c r="L1519" s="114" t="s">
        <v>1</v>
      </c>
      <c r="M1519" s="114" t="s">
        <v>352</v>
      </c>
      <c r="N1519" s="114" t="s">
        <v>1</v>
      </c>
      <c r="O1519" s="114" t="s">
        <v>353</v>
      </c>
      <c r="P1519" s="114" t="s">
        <v>1</v>
      </c>
      <c r="Q1519" s="114" t="s">
        <v>354</v>
      </c>
      <c r="R1519" s="114" t="s">
        <v>1</v>
      </c>
      <c r="S1519" s="114" t="s">
        <v>355</v>
      </c>
      <c r="T1519" s="114" t="s">
        <v>1</v>
      </c>
      <c r="U1519" s="114" t="s">
        <v>356</v>
      </c>
      <c r="V1519" s="114" t="s">
        <v>1</v>
      </c>
      <c r="W1519" s="103"/>
      <c r="X1519" s="114" t="s">
        <v>358</v>
      </c>
      <c r="Y1519" s="114" t="s">
        <v>1</v>
      </c>
      <c r="Z1519" s="114" t="s">
        <v>359</v>
      </c>
      <c r="AA1519" s="114" t="s">
        <v>1</v>
      </c>
      <c r="AB1519" s="114" t="s">
        <v>360</v>
      </c>
      <c r="AC1519" s="114" t="s">
        <v>1</v>
      </c>
    </row>
    <row r="1520" spans="1:29" x14ac:dyDescent="0.3">
      <c r="A1520" s="113" t="s">
        <v>1</v>
      </c>
      <c r="B1520" s="53" t="s">
        <v>14</v>
      </c>
      <c r="C1520" s="53" t="s">
        <v>15</v>
      </c>
      <c r="D1520" s="53" t="s">
        <v>14</v>
      </c>
      <c r="E1520" s="53" t="s">
        <v>15</v>
      </c>
      <c r="F1520" s="53" t="s">
        <v>14</v>
      </c>
      <c r="G1520" s="53" t="s">
        <v>15</v>
      </c>
      <c r="H1520" s="103"/>
      <c r="I1520" s="53" t="s">
        <v>14</v>
      </c>
      <c r="J1520" s="53" t="s">
        <v>15</v>
      </c>
      <c r="K1520" s="53" t="s">
        <v>14</v>
      </c>
      <c r="L1520" s="53" t="s">
        <v>15</v>
      </c>
      <c r="M1520" s="53" t="s">
        <v>14</v>
      </c>
      <c r="N1520" s="53" t="s">
        <v>15</v>
      </c>
      <c r="O1520" s="53" t="s">
        <v>14</v>
      </c>
      <c r="P1520" s="53" t="s">
        <v>15</v>
      </c>
      <c r="Q1520" s="53" t="s">
        <v>14</v>
      </c>
      <c r="R1520" s="53" t="s">
        <v>15</v>
      </c>
      <c r="S1520" s="53" t="s">
        <v>14</v>
      </c>
      <c r="T1520" s="53" t="s">
        <v>15</v>
      </c>
      <c r="U1520" s="53" t="s">
        <v>14</v>
      </c>
      <c r="V1520" s="53" t="s">
        <v>15</v>
      </c>
      <c r="W1520" s="103"/>
      <c r="X1520" s="53" t="s">
        <v>14</v>
      </c>
      <c r="Y1520" s="53" t="s">
        <v>15</v>
      </c>
      <c r="Z1520" s="53" t="s">
        <v>14</v>
      </c>
      <c r="AA1520" s="53" t="s">
        <v>15</v>
      </c>
      <c r="AB1520" s="53" t="s">
        <v>14</v>
      </c>
      <c r="AC1520" s="53" t="s">
        <v>15</v>
      </c>
    </row>
    <row r="1521" spans="1:29" x14ac:dyDescent="0.3">
      <c r="A1521" s="54" t="s">
        <v>16</v>
      </c>
      <c r="B1521" s="55">
        <v>927.69097610710003</v>
      </c>
      <c r="C1521" s="55">
        <v>927.69097610710003</v>
      </c>
      <c r="D1521" s="55">
        <v>393.01853753189999</v>
      </c>
      <c r="E1521" s="55">
        <v>393.01853753189999</v>
      </c>
      <c r="F1521" s="55">
        <v>534.67243857519998</v>
      </c>
      <c r="G1521" s="55">
        <v>534.67243857519998</v>
      </c>
      <c r="H1521" s="104"/>
      <c r="I1521" s="55">
        <v>136.497729212</v>
      </c>
      <c r="J1521" s="55">
        <v>136.497729212</v>
      </c>
      <c r="K1521" s="55">
        <v>135.9202908131</v>
      </c>
      <c r="L1521" s="55">
        <v>135.9202908131</v>
      </c>
      <c r="M1521" s="55">
        <v>129.4697737768</v>
      </c>
      <c r="N1521" s="55">
        <v>129.4697737768</v>
      </c>
      <c r="O1521" s="55">
        <v>148.76138935540001</v>
      </c>
      <c r="P1521" s="55">
        <v>148.76138935540001</v>
      </c>
      <c r="Q1521" s="55">
        <v>105.3519480991</v>
      </c>
      <c r="R1521" s="55">
        <v>105.3519480991</v>
      </c>
      <c r="S1521" s="55">
        <v>177.58395469690001</v>
      </c>
      <c r="T1521" s="55">
        <v>177.58395469690001</v>
      </c>
      <c r="U1521" s="55">
        <v>94.105890153800004</v>
      </c>
      <c r="V1521" s="55">
        <v>94.105890153800004</v>
      </c>
      <c r="W1521" s="104"/>
      <c r="X1521" s="55">
        <v>189.64763080040001</v>
      </c>
      <c r="Y1521" s="55">
        <v>189.64763080040001</v>
      </c>
      <c r="Z1521" s="55">
        <v>333.02921838219999</v>
      </c>
      <c r="AA1521" s="55">
        <v>333.02921838219999</v>
      </c>
      <c r="AB1521" s="55">
        <v>391.20340787949999</v>
      </c>
      <c r="AC1521" s="55">
        <v>391.20340787949999</v>
      </c>
    </row>
    <row r="1522" spans="1:29" x14ac:dyDescent="0.3">
      <c r="A1522" s="56" t="s">
        <v>341</v>
      </c>
      <c r="B1522" s="57">
        <v>22.916518257300002</v>
      </c>
      <c r="C1522" s="58">
        <v>2.4702749997057599E-2</v>
      </c>
      <c r="D1522" s="57">
        <v>9.2003741947000108</v>
      </c>
      <c r="E1522" s="58">
        <v>2.34095171502012E-2</v>
      </c>
      <c r="F1522" s="57">
        <v>13.7161440626</v>
      </c>
      <c r="G1522" s="58">
        <v>2.56533590905694E-2</v>
      </c>
      <c r="H1522" s="105"/>
      <c r="I1522" s="57">
        <v>0</v>
      </c>
      <c r="J1522" s="58">
        <v>0</v>
      </c>
      <c r="K1522" s="57">
        <v>4.7026036393000004</v>
      </c>
      <c r="L1522" s="58">
        <v>3.4598245862837503E-2</v>
      </c>
      <c r="M1522" s="57">
        <v>3.1939363058999999</v>
      </c>
      <c r="N1522" s="58">
        <v>2.46693588219765E-2</v>
      </c>
      <c r="O1522" s="57">
        <v>4.7157918297999997</v>
      </c>
      <c r="P1522" s="58">
        <v>3.17003750115138E-2</v>
      </c>
      <c r="Q1522" s="57">
        <v>1.3833422085</v>
      </c>
      <c r="R1522" s="58">
        <v>1.31306751651023E-2</v>
      </c>
      <c r="S1522" s="57">
        <v>4.0037806166000003</v>
      </c>
      <c r="T1522" s="58">
        <v>2.2545846686620099E-2</v>
      </c>
      <c r="U1522" s="57">
        <v>4.9170636571999999</v>
      </c>
      <c r="V1522" s="58">
        <v>5.2250328318067002E-2</v>
      </c>
      <c r="W1522" s="105"/>
      <c r="X1522" s="57">
        <v>8.33776973810002</v>
      </c>
      <c r="Y1522" s="58">
        <v>4.3964534135811702E-2</v>
      </c>
      <c r="Z1522" s="57">
        <v>8.4445730416000107</v>
      </c>
      <c r="AA1522" s="58">
        <v>2.5356853319424399E-2</v>
      </c>
      <c r="AB1522" s="57">
        <v>6.1341754776000004</v>
      </c>
      <c r="AC1522" s="58">
        <v>1.5680271066272199E-2</v>
      </c>
    </row>
    <row r="1523" spans="1:29" x14ac:dyDescent="0.3">
      <c r="A1523" s="56" t="s">
        <v>237</v>
      </c>
      <c r="B1523" s="59">
        <v>74.637328644099995</v>
      </c>
      <c r="C1523" s="60">
        <v>8.0454947354670903E-2</v>
      </c>
      <c r="D1523" s="59">
        <v>33.236008708900101</v>
      </c>
      <c r="E1523" s="60">
        <v>8.4566007796012296E-2</v>
      </c>
      <c r="F1523" s="59">
        <v>41.4013199352</v>
      </c>
      <c r="G1523" s="60">
        <v>7.7433054236957899E-2</v>
      </c>
      <c r="H1523" s="105"/>
      <c r="I1523" s="59">
        <v>3.1533371924</v>
      </c>
      <c r="J1523" s="60">
        <v>2.31017556893011E-2</v>
      </c>
      <c r="K1523" s="59">
        <v>14.8931266606</v>
      </c>
      <c r="L1523" s="60">
        <v>0.10957250438110901</v>
      </c>
      <c r="M1523" s="59">
        <v>9.6701888378999996</v>
      </c>
      <c r="N1523" s="60">
        <v>7.4690706222835995E-2</v>
      </c>
      <c r="O1523" s="59">
        <v>13.430910733099999</v>
      </c>
      <c r="P1523" s="60">
        <v>9.0284924006811595E-2</v>
      </c>
      <c r="Q1523" s="59">
        <v>5.6173831557999998</v>
      </c>
      <c r="R1523" s="60">
        <v>5.3320164051603197E-2</v>
      </c>
      <c r="S1523" s="59">
        <v>21.0622871305</v>
      </c>
      <c r="T1523" s="60">
        <v>0.118604674428211</v>
      </c>
      <c r="U1523" s="59">
        <v>6.8100949338000003</v>
      </c>
      <c r="V1523" s="60">
        <v>7.2366298460915301E-2</v>
      </c>
      <c r="W1523" s="105"/>
      <c r="X1523" s="59">
        <v>20.1106097535</v>
      </c>
      <c r="Y1523" s="60">
        <v>0.106041977263961</v>
      </c>
      <c r="Z1523" s="59">
        <v>26.0199301002</v>
      </c>
      <c r="AA1523" s="60">
        <v>7.8131072782744004E-2</v>
      </c>
      <c r="AB1523" s="59">
        <v>28.506788790400002</v>
      </c>
      <c r="AC1523" s="60">
        <v>7.2869479703460999E-2</v>
      </c>
    </row>
    <row r="1524" spans="1:29" x14ac:dyDescent="0.3">
      <c r="A1524" s="56" t="s">
        <v>238</v>
      </c>
      <c r="B1524" s="57">
        <v>236.11517614690101</v>
      </c>
      <c r="C1524" s="58">
        <v>0.254519211923046</v>
      </c>
      <c r="D1524" s="57">
        <v>97.171395651900099</v>
      </c>
      <c r="E1524" s="58">
        <v>0.247243797359082</v>
      </c>
      <c r="F1524" s="57">
        <v>138.943780495</v>
      </c>
      <c r="G1524" s="58">
        <v>0.259867108290187</v>
      </c>
      <c r="H1524" s="105"/>
      <c r="I1524" s="57">
        <v>46.857511064299999</v>
      </c>
      <c r="J1524" s="58">
        <v>0.34328418014576501</v>
      </c>
      <c r="K1524" s="57">
        <v>25.108149565200002</v>
      </c>
      <c r="L1524" s="58">
        <v>0.184727014745175</v>
      </c>
      <c r="M1524" s="57">
        <v>36.492047313</v>
      </c>
      <c r="N1524" s="58">
        <v>0.28185765872975599</v>
      </c>
      <c r="O1524" s="57">
        <v>32.386776019400003</v>
      </c>
      <c r="P1524" s="58">
        <v>0.21770955595222399</v>
      </c>
      <c r="Q1524" s="57">
        <v>24.265676353700002</v>
      </c>
      <c r="R1524" s="58">
        <v>0.23032964070938999</v>
      </c>
      <c r="S1524" s="57">
        <v>47.066420014400002</v>
      </c>
      <c r="T1524" s="58">
        <v>0.26503757107297699</v>
      </c>
      <c r="U1524" s="57">
        <v>23.938595816900001</v>
      </c>
      <c r="V1524" s="58">
        <v>0.254379356890163</v>
      </c>
      <c r="W1524" s="105"/>
      <c r="X1524" s="57">
        <v>60.006289886900099</v>
      </c>
      <c r="Y1524" s="58">
        <v>0.31640938320002199</v>
      </c>
      <c r="Z1524" s="57">
        <v>90.900713560200103</v>
      </c>
      <c r="AA1524" s="58">
        <v>0.27295116627237798</v>
      </c>
      <c r="AB1524" s="57">
        <v>72.719766176699906</v>
      </c>
      <c r="AC1524" s="62">
        <v>0.18588735351482299</v>
      </c>
    </row>
    <row r="1525" spans="1:29" x14ac:dyDescent="0.3">
      <c r="A1525" s="56" t="s">
        <v>239</v>
      </c>
      <c r="B1525" s="59">
        <v>349.52277457449998</v>
      </c>
      <c r="C1525" s="60">
        <v>0.37676638404009699</v>
      </c>
      <c r="D1525" s="59">
        <v>138.11262876800001</v>
      </c>
      <c r="E1525" s="60">
        <v>0.351415049364662</v>
      </c>
      <c r="F1525" s="59">
        <v>211.4101458065</v>
      </c>
      <c r="G1525" s="60">
        <v>0.39540124112226099</v>
      </c>
      <c r="H1525" s="105"/>
      <c r="I1525" s="59">
        <v>57.911819638700003</v>
      </c>
      <c r="J1525" s="60">
        <v>0.424269473001671</v>
      </c>
      <c r="K1525" s="59">
        <v>60.433357321400003</v>
      </c>
      <c r="L1525" s="60">
        <v>0.44462351397187699</v>
      </c>
      <c r="M1525" s="59">
        <v>49.005370500200002</v>
      </c>
      <c r="N1525" s="60">
        <v>0.378508195933694</v>
      </c>
      <c r="O1525" s="59">
        <v>56.632502178800003</v>
      </c>
      <c r="P1525" s="60">
        <v>0.38069355512337599</v>
      </c>
      <c r="Q1525" s="59">
        <v>40.462684725300001</v>
      </c>
      <c r="R1525" s="60">
        <v>0.384071537882133</v>
      </c>
      <c r="S1525" s="59">
        <v>44.374166297800002</v>
      </c>
      <c r="T1525" s="62">
        <v>0.24987711515681599</v>
      </c>
      <c r="U1525" s="59">
        <v>40.702873912299999</v>
      </c>
      <c r="V1525" s="60">
        <v>0.432522064727066</v>
      </c>
      <c r="W1525" s="105"/>
      <c r="X1525" s="59">
        <v>54.514321288600001</v>
      </c>
      <c r="Y1525" s="62">
        <v>0.28745057904770299</v>
      </c>
      <c r="Z1525" s="59">
        <v>119.4116449193</v>
      </c>
      <c r="AA1525" s="60">
        <v>0.35856206701436499</v>
      </c>
      <c r="AB1525" s="59">
        <v>174.2744958447</v>
      </c>
      <c r="AC1525" s="61">
        <v>0.44548307181000002</v>
      </c>
    </row>
    <row r="1526" spans="1:29" x14ac:dyDescent="0.3">
      <c r="A1526" s="56" t="s">
        <v>342</v>
      </c>
      <c r="B1526" s="57">
        <v>237.12746930669999</v>
      </c>
      <c r="C1526" s="58">
        <v>0.255610408437695</v>
      </c>
      <c r="D1526" s="57">
        <v>114.1151302546</v>
      </c>
      <c r="E1526" s="58">
        <v>0.29035559231182001</v>
      </c>
      <c r="F1526" s="57">
        <v>123.0123390521</v>
      </c>
      <c r="G1526" s="58">
        <v>0.23007046965036099</v>
      </c>
      <c r="H1526" s="105"/>
      <c r="I1526" s="57">
        <v>28.575061316599999</v>
      </c>
      <c r="J1526" s="58">
        <v>0.20934459116326401</v>
      </c>
      <c r="K1526" s="57">
        <v>28.614842479499998</v>
      </c>
      <c r="L1526" s="58">
        <v>0.21052664255146</v>
      </c>
      <c r="M1526" s="57">
        <v>29.669511574800001</v>
      </c>
      <c r="N1526" s="58">
        <v>0.229161685459873</v>
      </c>
      <c r="O1526" s="57">
        <v>40.9978761311</v>
      </c>
      <c r="P1526" s="58">
        <v>0.27559487249177</v>
      </c>
      <c r="Q1526" s="57">
        <v>33.1242535851</v>
      </c>
      <c r="R1526" s="58">
        <v>0.31441519765672898</v>
      </c>
      <c r="S1526" s="57">
        <v>61.077300637599997</v>
      </c>
      <c r="T1526" s="61">
        <v>0.34393479265537602</v>
      </c>
      <c r="U1526" s="57">
        <v>15.068623582000001</v>
      </c>
      <c r="V1526" s="62">
        <v>0.160124127802977</v>
      </c>
      <c r="W1526" s="105"/>
      <c r="X1526" s="57">
        <v>44.6357365004</v>
      </c>
      <c r="Y1526" s="58">
        <v>0.23536142430051299</v>
      </c>
      <c r="Z1526" s="57">
        <v>86.833827282099904</v>
      </c>
      <c r="AA1526" s="58">
        <v>0.26073936606500803</v>
      </c>
      <c r="AB1526" s="57">
        <v>105.6579055242</v>
      </c>
      <c r="AC1526" s="58">
        <v>0.27008431776428998</v>
      </c>
    </row>
    <row r="1527" spans="1:29" x14ac:dyDescent="0.3">
      <c r="A1527" s="56" t="s">
        <v>88</v>
      </c>
      <c r="B1527" s="59">
        <v>7.3717091775999997</v>
      </c>
      <c r="C1527" s="60">
        <v>7.9462982474338001E-3</v>
      </c>
      <c r="D1527" s="59">
        <v>1.1829999538</v>
      </c>
      <c r="E1527" s="60">
        <v>3.0100360182221202E-3</v>
      </c>
      <c r="F1527" s="59">
        <v>6.1887092238000001</v>
      </c>
      <c r="G1527" s="60">
        <v>1.15747676096635E-2</v>
      </c>
      <c r="H1527" s="105"/>
      <c r="I1527" s="59">
        <v>0</v>
      </c>
      <c r="J1527" s="60">
        <v>0</v>
      </c>
      <c r="K1527" s="59">
        <v>2.1682111471000001</v>
      </c>
      <c r="L1527" s="60">
        <v>1.59520784875412E-2</v>
      </c>
      <c r="M1527" s="59">
        <v>1.4387192449999999</v>
      </c>
      <c r="N1527" s="60">
        <v>1.11123948318647E-2</v>
      </c>
      <c r="O1527" s="59">
        <v>0.59753246319999997</v>
      </c>
      <c r="P1527" s="60">
        <v>4.0167174143047202E-3</v>
      </c>
      <c r="Q1527" s="59">
        <v>0.49860807070000002</v>
      </c>
      <c r="R1527" s="60">
        <v>4.7327845350422998E-3</v>
      </c>
      <c r="S1527" s="59">
        <v>0</v>
      </c>
      <c r="T1527" s="60">
        <v>0</v>
      </c>
      <c r="U1527" s="59">
        <v>2.6686382516</v>
      </c>
      <c r="V1527" s="61">
        <v>2.8357823800811699E-2</v>
      </c>
      <c r="W1527" s="105"/>
      <c r="X1527" s="59">
        <v>2.0429036328999999</v>
      </c>
      <c r="Y1527" s="60">
        <v>1.07721020519898E-2</v>
      </c>
      <c r="Z1527" s="59">
        <v>1.4185294788</v>
      </c>
      <c r="AA1527" s="60">
        <v>4.2594745460803E-3</v>
      </c>
      <c r="AB1527" s="59">
        <v>3.91027606589999</v>
      </c>
      <c r="AC1527" s="60">
        <v>9.9955061411542197E-3</v>
      </c>
    </row>
    <row r="1528" spans="1:29" x14ac:dyDescent="0.3">
      <c r="A1528" s="56" t="s">
        <v>343</v>
      </c>
      <c r="B1528" s="57">
        <v>97.553846901399993</v>
      </c>
      <c r="C1528" s="58">
        <v>0.105157697351728</v>
      </c>
      <c r="D1528" s="57">
        <v>42.436382903599998</v>
      </c>
      <c r="E1528" s="58">
        <v>0.107975524946213</v>
      </c>
      <c r="F1528" s="57">
        <v>55.117463997800002</v>
      </c>
      <c r="G1528" s="58">
        <v>0.10308641332752699</v>
      </c>
      <c r="H1528" s="105"/>
      <c r="I1528" s="57">
        <v>3.1533371924</v>
      </c>
      <c r="J1528" s="58">
        <v>2.31017556893011E-2</v>
      </c>
      <c r="K1528" s="57">
        <v>19.595730299900001</v>
      </c>
      <c r="L1528" s="58">
        <v>0.14417075024394599</v>
      </c>
      <c r="M1528" s="57">
        <v>12.864125143800001</v>
      </c>
      <c r="N1528" s="58">
        <v>9.9360065044812401E-2</v>
      </c>
      <c r="O1528" s="57">
        <v>18.1467025629</v>
      </c>
      <c r="P1528" s="58">
        <v>0.121985299018325</v>
      </c>
      <c r="Q1528" s="57">
        <v>7.0007253643</v>
      </c>
      <c r="R1528" s="58">
        <v>6.6450839216705498E-2</v>
      </c>
      <c r="S1528" s="57">
        <v>25.0660677471</v>
      </c>
      <c r="T1528" s="58">
        <v>0.14115052111483101</v>
      </c>
      <c r="U1528" s="57">
        <v>11.727158591</v>
      </c>
      <c r="V1528" s="58">
        <v>0.124616626778982</v>
      </c>
      <c r="W1528" s="105"/>
      <c r="X1528" s="57">
        <v>28.448379491600001</v>
      </c>
      <c r="Y1528" s="58">
        <v>0.150006511399772</v>
      </c>
      <c r="Z1528" s="57">
        <v>34.464503141799902</v>
      </c>
      <c r="AA1528" s="58">
        <v>0.103487926102168</v>
      </c>
      <c r="AB1528" s="57">
        <v>34.640964267999998</v>
      </c>
      <c r="AC1528" s="58">
        <v>8.8549750769733204E-2</v>
      </c>
    </row>
    <row r="1529" spans="1:29" x14ac:dyDescent="0.3">
      <c r="A1529" s="56" t="s">
        <v>344</v>
      </c>
      <c r="B1529" s="59">
        <v>586.65024388120003</v>
      </c>
      <c r="C1529" s="60">
        <v>0.63237679247779199</v>
      </c>
      <c r="D1529" s="59">
        <v>252.2277590226</v>
      </c>
      <c r="E1529" s="60">
        <v>0.64177064167648201</v>
      </c>
      <c r="F1529" s="59">
        <v>334.42248485860102</v>
      </c>
      <c r="G1529" s="60">
        <v>0.62547171077262198</v>
      </c>
      <c r="H1529" s="105"/>
      <c r="I1529" s="59">
        <v>86.486880955299895</v>
      </c>
      <c r="J1529" s="60">
        <v>0.63361406416493404</v>
      </c>
      <c r="K1529" s="59">
        <v>89.048199800900306</v>
      </c>
      <c r="L1529" s="60">
        <v>0.65515015652333697</v>
      </c>
      <c r="M1529" s="59">
        <v>78.674882075000198</v>
      </c>
      <c r="N1529" s="60">
        <v>0.60766988139356704</v>
      </c>
      <c r="O1529" s="59">
        <v>97.630378309899797</v>
      </c>
      <c r="P1529" s="60">
        <v>0.65628842761514605</v>
      </c>
      <c r="Q1529" s="59">
        <v>73.586938310400001</v>
      </c>
      <c r="R1529" s="61">
        <v>0.69848673553886198</v>
      </c>
      <c r="S1529" s="59">
        <v>105.45146693540001</v>
      </c>
      <c r="T1529" s="60">
        <v>0.59381190781219195</v>
      </c>
      <c r="U1529" s="59">
        <v>55.7714974943</v>
      </c>
      <c r="V1529" s="60">
        <v>0.59264619253004303</v>
      </c>
      <c r="W1529" s="105"/>
      <c r="X1529" s="59">
        <v>99.150057789000002</v>
      </c>
      <c r="Y1529" s="62">
        <v>0.52281200334821598</v>
      </c>
      <c r="Z1529" s="59">
        <v>206.24547220139999</v>
      </c>
      <c r="AA1529" s="60">
        <v>0.61930143307937302</v>
      </c>
      <c r="AB1529" s="59">
        <v>279.93240136890103</v>
      </c>
      <c r="AC1529" s="61">
        <v>0.71556738957429</v>
      </c>
    </row>
    <row r="1530" spans="1:29" x14ac:dyDescent="0.3">
      <c r="A1530" s="63" t="s">
        <v>1</v>
      </c>
    </row>
    <row r="1531" spans="1:29" x14ac:dyDescent="0.3">
      <c r="A1531" s="63" t="s">
        <v>1</v>
      </c>
    </row>
    <row r="1532" spans="1:29" x14ac:dyDescent="0.3">
      <c r="A1532" s="51" t="s">
        <v>489</v>
      </c>
    </row>
    <row r="1533" spans="1:29" x14ac:dyDescent="0.3">
      <c r="A1533" s="52" t="s">
        <v>1</v>
      </c>
    </row>
    <row r="1534" spans="1:29" x14ac:dyDescent="0.3">
      <c r="A1534" s="112" t="s">
        <v>1</v>
      </c>
      <c r="B1534" s="114" t="s">
        <v>502</v>
      </c>
      <c r="C1534" s="114" t="s">
        <v>1</v>
      </c>
      <c r="D1534" s="114" t="s">
        <v>346</v>
      </c>
      <c r="E1534" s="114" t="s">
        <v>1</v>
      </c>
      <c r="F1534" s="114" t="s">
        <v>347</v>
      </c>
      <c r="G1534" s="114" t="s">
        <v>1</v>
      </c>
      <c r="H1534" s="103"/>
      <c r="I1534" s="114" t="s">
        <v>350</v>
      </c>
      <c r="J1534" s="114" t="s">
        <v>1</v>
      </c>
      <c r="K1534" s="114" t="s">
        <v>351</v>
      </c>
      <c r="L1534" s="114" t="s">
        <v>1</v>
      </c>
      <c r="M1534" s="114" t="s">
        <v>352</v>
      </c>
      <c r="N1534" s="114" t="s">
        <v>1</v>
      </c>
      <c r="O1534" s="114" t="s">
        <v>353</v>
      </c>
      <c r="P1534" s="114" t="s">
        <v>1</v>
      </c>
      <c r="Q1534" s="114" t="s">
        <v>354</v>
      </c>
      <c r="R1534" s="114" t="s">
        <v>1</v>
      </c>
      <c r="S1534" s="114" t="s">
        <v>355</v>
      </c>
      <c r="T1534" s="114" t="s">
        <v>1</v>
      </c>
      <c r="U1534" s="114" t="s">
        <v>356</v>
      </c>
      <c r="V1534" s="114" t="s">
        <v>1</v>
      </c>
      <c r="W1534" s="103"/>
      <c r="X1534" s="114" t="s">
        <v>358</v>
      </c>
      <c r="Y1534" s="114" t="s">
        <v>1</v>
      </c>
      <c r="Z1534" s="114" t="s">
        <v>359</v>
      </c>
      <c r="AA1534" s="114" t="s">
        <v>1</v>
      </c>
      <c r="AB1534" s="114" t="s">
        <v>360</v>
      </c>
      <c r="AC1534" s="114" t="s">
        <v>1</v>
      </c>
    </row>
    <row r="1535" spans="1:29" x14ac:dyDescent="0.3">
      <c r="A1535" s="113" t="s">
        <v>1</v>
      </c>
      <c r="B1535" s="53" t="s">
        <v>14</v>
      </c>
      <c r="C1535" s="53" t="s">
        <v>15</v>
      </c>
      <c r="D1535" s="53" t="s">
        <v>14</v>
      </c>
      <c r="E1535" s="53" t="s">
        <v>15</v>
      </c>
      <c r="F1535" s="53" t="s">
        <v>14</v>
      </c>
      <c r="G1535" s="53" t="s">
        <v>15</v>
      </c>
      <c r="H1535" s="103"/>
      <c r="I1535" s="53" t="s">
        <v>14</v>
      </c>
      <c r="J1535" s="53" t="s">
        <v>15</v>
      </c>
      <c r="K1535" s="53" t="s">
        <v>14</v>
      </c>
      <c r="L1535" s="53" t="s">
        <v>15</v>
      </c>
      <c r="M1535" s="53" t="s">
        <v>14</v>
      </c>
      <c r="N1535" s="53" t="s">
        <v>15</v>
      </c>
      <c r="O1535" s="53" t="s">
        <v>14</v>
      </c>
      <c r="P1535" s="53" t="s">
        <v>15</v>
      </c>
      <c r="Q1535" s="53" t="s">
        <v>14</v>
      </c>
      <c r="R1535" s="53" t="s">
        <v>15</v>
      </c>
      <c r="S1535" s="53" t="s">
        <v>14</v>
      </c>
      <c r="T1535" s="53" t="s">
        <v>15</v>
      </c>
      <c r="U1535" s="53" t="s">
        <v>14</v>
      </c>
      <c r="V1535" s="53" t="s">
        <v>15</v>
      </c>
      <c r="W1535" s="103"/>
      <c r="X1535" s="53" t="s">
        <v>14</v>
      </c>
      <c r="Y1535" s="53" t="s">
        <v>15</v>
      </c>
      <c r="Z1535" s="53" t="s">
        <v>14</v>
      </c>
      <c r="AA1535" s="53" t="s">
        <v>15</v>
      </c>
      <c r="AB1535" s="53" t="s">
        <v>14</v>
      </c>
      <c r="AC1535" s="53" t="s">
        <v>15</v>
      </c>
    </row>
    <row r="1536" spans="1:29" x14ac:dyDescent="0.3">
      <c r="A1536" s="54" t="s">
        <v>16</v>
      </c>
      <c r="B1536" s="55">
        <v>927.69097610710003</v>
      </c>
      <c r="C1536" s="55">
        <v>927.69097610710003</v>
      </c>
      <c r="D1536" s="55">
        <v>393.01853753189999</v>
      </c>
      <c r="E1536" s="55">
        <v>393.01853753189999</v>
      </c>
      <c r="F1536" s="55">
        <v>534.67243857519998</v>
      </c>
      <c r="G1536" s="55">
        <v>534.67243857519998</v>
      </c>
      <c r="H1536" s="104"/>
      <c r="I1536" s="55">
        <v>136.497729212</v>
      </c>
      <c r="J1536" s="55">
        <v>136.497729212</v>
      </c>
      <c r="K1536" s="55">
        <v>135.9202908131</v>
      </c>
      <c r="L1536" s="55">
        <v>135.9202908131</v>
      </c>
      <c r="M1536" s="55">
        <v>129.4697737768</v>
      </c>
      <c r="N1536" s="55">
        <v>129.4697737768</v>
      </c>
      <c r="O1536" s="55">
        <v>148.76138935540001</v>
      </c>
      <c r="P1536" s="55">
        <v>148.76138935540001</v>
      </c>
      <c r="Q1536" s="55">
        <v>105.3519480991</v>
      </c>
      <c r="R1536" s="55">
        <v>105.3519480991</v>
      </c>
      <c r="S1536" s="55">
        <v>177.58395469690001</v>
      </c>
      <c r="T1536" s="55">
        <v>177.58395469690001</v>
      </c>
      <c r="U1536" s="55">
        <v>94.105890153800004</v>
      </c>
      <c r="V1536" s="55">
        <v>94.105890153800004</v>
      </c>
      <c r="W1536" s="104"/>
      <c r="X1536" s="55">
        <v>189.64763080040001</v>
      </c>
      <c r="Y1536" s="55">
        <v>189.64763080040001</v>
      </c>
      <c r="Z1536" s="55">
        <v>333.02921838219999</v>
      </c>
      <c r="AA1536" s="55">
        <v>333.02921838219999</v>
      </c>
      <c r="AB1536" s="55">
        <v>391.20340787949999</v>
      </c>
      <c r="AC1536" s="55">
        <v>391.20340787949999</v>
      </c>
    </row>
    <row r="1537" spans="1:29" x14ac:dyDescent="0.3">
      <c r="A1537" s="56" t="s">
        <v>341</v>
      </c>
      <c r="B1537" s="57">
        <v>43.858918161399998</v>
      </c>
      <c r="C1537" s="58">
        <v>4.7277508665058497E-2</v>
      </c>
      <c r="D1537" s="57">
        <v>27.519661742099899</v>
      </c>
      <c r="E1537" s="58">
        <v>7.0021281731186297E-2</v>
      </c>
      <c r="F1537" s="57">
        <v>16.3392564193</v>
      </c>
      <c r="G1537" s="58">
        <v>3.0559376621022399E-2</v>
      </c>
      <c r="H1537" s="105"/>
      <c r="I1537" s="57">
        <v>5.6085752758999998</v>
      </c>
      <c r="J1537" s="58">
        <v>4.1089147110931798E-2</v>
      </c>
      <c r="K1537" s="57">
        <v>6.2660671955999998</v>
      </c>
      <c r="L1537" s="58">
        <v>4.6101043178433797E-2</v>
      </c>
      <c r="M1537" s="57">
        <v>4.1787557677000002</v>
      </c>
      <c r="N1537" s="58">
        <v>3.2275917735856897E-2</v>
      </c>
      <c r="O1537" s="57">
        <v>6.2863919057000004</v>
      </c>
      <c r="P1537" s="58">
        <v>4.22582226002301E-2</v>
      </c>
      <c r="Q1537" s="57">
        <v>4.6861307287000002</v>
      </c>
      <c r="R1537" s="58">
        <v>4.4480722124777002E-2</v>
      </c>
      <c r="S1537" s="57">
        <v>8.8185754456999792</v>
      </c>
      <c r="T1537" s="58">
        <v>4.9658627440477603E-2</v>
      </c>
      <c r="U1537" s="57">
        <v>8.0144218421000009</v>
      </c>
      <c r="V1537" s="58">
        <v>8.5163870497391797E-2</v>
      </c>
      <c r="W1537" s="105"/>
      <c r="X1537" s="57">
        <v>4.9346909404000003</v>
      </c>
      <c r="Y1537" s="58">
        <v>2.6020314198354801E-2</v>
      </c>
      <c r="Z1537" s="57">
        <v>16.4850582139</v>
      </c>
      <c r="AA1537" s="58">
        <v>4.9500336018508097E-2</v>
      </c>
      <c r="AB1537" s="57">
        <v>22.439169007099999</v>
      </c>
      <c r="AC1537" s="58">
        <v>5.7359339298014997E-2</v>
      </c>
    </row>
    <row r="1538" spans="1:29" x14ac:dyDescent="0.3">
      <c r="A1538" s="56" t="s">
        <v>237</v>
      </c>
      <c r="B1538" s="59">
        <v>88.955317391500003</v>
      </c>
      <c r="C1538" s="60">
        <v>9.5888954061821394E-2</v>
      </c>
      <c r="D1538" s="59">
        <v>40.271624176299902</v>
      </c>
      <c r="E1538" s="60">
        <v>0.10246749282921901</v>
      </c>
      <c r="F1538" s="59">
        <v>48.683693215200002</v>
      </c>
      <c r="G1538" s="60">
        <v>9.10533061044492E-2</v>
      </c>
      <c r="H1538" s="105"/>
      <c r="I1538" s="59">
        <v>4.2403600992000001</v>
      </c>
      <c r="J1538" s="60">
        <v>3.10654259501572E-2</v>
      </c>
      <c r="K1538" s="59">
        <v>23.398970843299999</v>
      </c>
      <c r="L1538" s="60">
        <v>0.172152154055315</v>
      </c>
      <c r="M1538" s="59">
        <v>9.7568623553999707</v>
      </c>
      <c r="N1538" s="60">
        <v>7.5360156048626406E-2</v>
      </c>
      <c r="O1538" s="59">
        <v>11.285632740300001</v>
      </c>
      <c r="P1538" s="60">
        <v>7.5863991249355306E-2</v>
      </c>
      <c r="Q1538" s="59">
        <v>9.1596826975999992</v>
      </c>
      <c r="R1538" s="60">
        <v>8.6943648056549305E-2</v>
      </c>
      <c r="S1538" s="59">
        <v>20.698393411400001</v>
      </c>
      <c r="T1538" s="60">
        <v>0.11655553817757899</v>
      </c>
      <c r="U1538" s="59">
        <v>10.4154152443</v>
      </c>
      <c r="V1538" s="60">
        <v>0.110677612498833</v>
      </c>
      <c r="W1538" s="105"/>
      <c r="X1538" s="59">
        <v>12.071194136100001</v>
      </c>
      <c r="Y1538" s="60">
        <v>6.3650645595486902E-2</v>
      </c>
      <c r="Z1538" s="59">
        <v>34.181208825100001</v>
      </c>
      <c r="AA1538" s="60">
        <v>0.102637267057667</v>
      </c>
      <c r="AB1538" s="59">
        <v>40.193040739000097</v>
      </c>
      <c r="AC1538" s="60">
        <v>0.10274205165252701</v>
      </c>
    </row>
    <row r="1539" spans="1:29" x14ac:dyDescent="0.3">
      <c r="A1539" s="56" t="s">
        <v>238</v>
      </c>
      <c r="B1539" s="57">
        <v>282.446571522</v>
      </c>
      <c r="C1539" s="58">
        <v>0.30446191544003098</v>
      </c>
      <c r="D1539" s="57">
        <v>119.385988938</v>
      </c>
      <c r="E1539" s="58">
        <v>0.30376681387022297</v>
      </c>
      <c r="F1539" s="57">
        <v>163.060582584</v>
      </c>
      <c r="G1539" s="58">
        <v>0.30497285967933102</v>
      </c>
      <c r="H1539" s="105"/>
      <c r="I1539" s="57">
        <v>41.213054036599999</v>
      </c>
      <c r="J1539" s="58">
        <v>0.301932158685148</v>
      </c>
      <c r="K1539" s="57">
        <v>21.860653109099999</v>
      </c>
      <c r="L1539" s="62">
        <v>0.16083436092084299</v>
      </c>
      <c r="M1539" s="57">
        <v>46.076698314200002</v>
      </c>
      <c r="N1539" s="58">
        <v>0.35588768691010603</v>
      </c>
      <c r="O1539" s="57">
        <v>50.1778046198</v>
      </c>
      <c r="P1539" s="58">
        <v>0.33730395257281598</v>
      </c>
      <c r="Q1539" s="57">
        <v>40.563785845699996</v>
      </c>
      <c r="R1539" s="61">
        <v>0.38503118905350903</v>
      </c>
      <c r="S1539" s="57">
        <v>57.039007494099998</v>
      </c>
      <c r="T1539" s="58">
        <v>0.32119460111953302</v>
      </c>
      <c r="U1539" s="57">
        <v>25.515568102500001</v>
      </c>
      <c r="V1539" s="58">
        <v>0.271136780713717</v>
      </c>
      <c r="W1539" s="105"/>
      <c r="X1539" s="57">
        <v>37.483595509600001</v>
      </c>
      <c r="Y1539" s="62">
        <v>0.19764863579577599</v>
      </c>
      <c r="Z1539" s="57">
        <v>85.831228493999902</v>
      </c>
      <c r="AA1539" s="58">
        <v>0.25772882304728001</v>
      </c>
      <c r="AB1539" s="57">
        <v>149.15321468659999</v>
      </c>
      <c r="AC1539" s="61">
        <v>0.38126767733205102</v>
      </c>
    </row>
    <row r="1540" spans="1:29" x14ac:dyDescent="0.3">
      <c r="A1540" s="56" t="s">
        <v>239</v>
      </c>
      <c r="B1540" s="59">
        <v>363.85301396609998</v>
      </c>
      <c r="C1540" s="60">
        <v>0.39221359626989999</v>
      </c>
      <c r="D1540" s="59">
        <v>145.16091323489999</v>
      </c>
      <c r="E1540" s="60">
        <v>0.36934876951730999</v>
      </c>
      <c r="F1540" s="59">
        <v>218.69210073119999</v>
      </c>
      <c r="G1540" s="60">
        <v>0.40902071053816202</v>
      </c>
      <c r="H1540" s="105"/>
      <c r="I1540" s="59">
        <v>69.140122166500007</v>
      </c>
      <c r="J1540" s="60">
        <v>0.50652946804056898</v>
      </c>
      <c r="K1540" s="59">
        <v>63.7323271944</v>
      </c>
      <c r="L1540" s="60">
        <v>0.46889487075948399</v>
      </c>
      <c r="M1540" s="59">
        <v>46.508946165200001</v>
      </c>
      <c r="N1540" s="60">
        <v>0.35922628740650597</v>
      </c>
      <c r="O1540" s="59">
        <v>60.009837066899998</v>
      </c>
      <c r="P1540" s="60">
        <v>0.403396589174983</v>
      </c>
      <c r="Q1540" s="59">
        <v>26.375074251400001</v>
      </c>
      <c r="R1540" s="62">
        <v>0.25035203171174503</v>
      </c>
      <c r="S1540" s="59">
        <v>64.975035489299898</v>
      </c>
      <c r="T1540" s="60">
        <v>0.365883480859514</v>
      </c>
      <c r="U1540" s="59">
        <v>33.111671632399997</v>
      </c>
      <c r="V1540" s="60">
        <v>0.35185546386400102</v>
      </c>
      <c r="W1540" s="105"/>
      <c r="X1540" s="59">
        <v>88.666490540999803</v>
      </c>
      <c r="Y1540" s="60">
        <v>0.46753281423441301</v>
      </c>
      <c r="Z1540" s="59">
        <v>134.98750433110001</v>
      </c>
      <c r="AA1540" s="60">
        <v>0.405332315845578</v>
      </c>
      <c r="AB1540" s="59">
        <v>138.87670657210001</v>
      </c>
      <c r="AC1540" s="60">
        <v>0.35499871364841801</v>
      </c>
    </row>
    <row r="1541" spans="1:29" x14ac:dyDescent="0.3">
      <c r="A1541" s="56" t="s">
        <v>342</v>
      </c>
      <c r="B1541" s="57">
        <v>134.18976018090001</v>
      </c>
      <c r="C1541" s="58">
        <v>0.144649202845548</v>
      </c>
      <c r="D1541" s="57">
        <v>54.160786433099901</v>
      </c>
      <c r="E1541" s="58">
        <v>0.13780720566826701</v>
      </c>
      <c r="F1541" s="57">
        <v>80.028973747799995</v>
      </c>
      <c r="G1541" s="58">
        <v>0.149678509633042</v>
      </c>
      <c r="H1541" s="105"/>
      <c r="I1541" s="57">
        <v>16.295617633799999</v>
      </c>
      <c r="J1541" s="58">
        <v>0.119383800213194</v>
      </c>
      <c r="K1541" s="57">
        <v>19.174555463899999</v>
      </c>
      <c r="L1541" s="58">
        <v>0.141072060317075</v>
      </c>
      <c r="M1541" s="57">
        <v>20.5507868692</v>
      </c>
      <c r="N1541" s="58">
        <v>0.15873038370043499</v>
      </c>
      <c r="O1541" s="57">
        <v>19.244014329300001</v>
      </c>
      <c r="P1541" s="58">
        <v>0.12936162005938801</v>
      </c>
      <c r="Q1541" s="57">
        <v>22.886868799799998</v>
      </c>
      <c r="R1541" s="61">
        <v>0.21724200845599301</v>
      </c>
      <c r="S1541" s="57">
        <v>23.214175448300001</v>
      </c>
      <c r="T1541" s="58">
        <v>0.13072225746927399</v>
      </c>
      <c r="U1541" s="57">
        <v>12.823741636599999</v>
      </c>
      <c r="V1541" s="58">
        <v>0.136269277253972</v>
      </c>
      <c r="W1541" s="105"/>
      <c r="X1541" s="57">
        <v>42.9393989179</v>
      </c>
      <c r="Y1541" s="61">
        <v>0.22641674318142599</v>
      </c>
      <c r="Z1541" s="57">
        <v>54.634829436999901</v>
      </c>
      <c r="AA1541" s="58">
        <v>0.164054162281636</v>
      </c>
      <c r="AB1541" s="57">
        <v>36.615531826000002</v>
      </c>
      <c r="AC1541" s="62">
        <v>9.3597169882728801E-2</v>
      </c>
    </row>
    <row r="1542" spans="1:29" x14ac:dyDescent="0.3">
      <c r="A1542" s="56" t="s">
        <v>88</v>
      </c>
      <c r="B1542" s="59">
        <v>14.387394885200001</v>
      </c>
      <c r="C1542" s="60">
        <v>1.55088227176406E-2</v>
      </c>
      <c r="D1542" s="59">
        <v>6.5195630075000102</v>
      </c>
      <c r="E1542" s="60">
        <v>1.65884363837948E-2</v>
      </c>
      <c r="F1542" s="59">
        <v>7.8678318776999898</v>
      </c>
      <c r="G1542" s="60">
        <v>1.47152374239942E-2</v>
      </c>
      <c r="H1542" s="105"/>
      <c r="I1542" s="59">
        <v>0</v>
      </c>
      <c r="J1542" s="60">
        <v>0</v>
      </c>
      <c r="K1542" s="59">
        <v>1.4877170068000001</v>
      </c>
      <c r="L1542" s="60">
        <v>1.0945510768849901E-2</v>
      </c>
      <c r="M1542" s="59">
        <v>2.3977243051000001</v>
      </c>
      <c r="N1542" s="60">
        <v>1.8519568198470501E-2</v>
      </c>
      <c r="O1542" s="59">
        <v>1.7577086933999999</v>
      </c>
      <c r="P1542" s="60">
        <v>1.18156243432274E-2</v>
      </c>
      <c r="Q1542" s="59">
        <v>1.6804057759</v>
      </c>
      <c r="R1542" s="60">
        <v>1.5950400597427201E-2</v>
      </c>
      <c r="S1542" s="59">
        <v>2.8387674080999998</v>
      </c>
      <c r="T1542" s="60">
        <v>1.59854949336228E-2</v>
      </c>
      <c r="U1542" s="59">
        <v>4.2250716958999996</v>
      </c>
      <c r="V1542" s="61">
        <v>4.4896995172085799E-2</v>
      </c>
      <c r="W1542" s="105"/>
      <c r="X1542" s="59">
        <v>3.5522607553999999</v>
      </c>
      <c r="Y1542" s="60">
        <v>1.87308469945437E-2</v>
      </c>
      <c r="Z1542" s="59">
        <v>6.9093890810999996</v>
      </c>
      <c r="AA1542" s="60">
        <v>2.07470957493299E-2</v>
      </c>
      <c r="AB1542" s="59">
        <v>3.9257450486999899</v>
      </c>
      <c r="AC1542" s="60">
        <v>1.00350481862602E-2</v>
      </c>
    </row>
    <row r="1543" spans="1:29" x14ac:dyDescent="0.3">
      <c r="A1543" s="56" t="s">
        <v>343</v>
      </c>
      <c r="B1543" s="57">
        <v>132.81423555289999</v>
      </c>
      <c r="C1543" s="58">
        <v>0.14316646272687999</v>
      </c>
      <c r="D1543" s="57">
        <v>67.791285918400106</v>
      </c>
      <c r="E1543" s="58">
        <v>0.17248877456040501</v>
      </c>
      <c r="F1543" s="57">
        <v>65.022949634499994</v>
      </c>
      <c r="G1543" s="58">
        <v>0.121612682725472</v>
      </c>
      <c r="H1543" s="105"/>
      <c r="I1543" s="57">
        <v>9.8489353751000195</v>
      </c>
      <c r="J1543" s="58">
        <v>7.2154573061088995E-2</v>
      </c>
      <c r="K1543" s="57">
        <v>29.665038038900001</v>
      </c>
      <c r="L1543" s="58">
        <v>0.218253197233749</v>
      </c>
      <c r="M1543" s="57">
        <v>13.935618123099999</v>
      </c>
      <c r="N1543" s="58">
        <v>0.10763607378448301</v>
      </c>
      <c r="O1543" s="57">
        <v>17.572024645999999</v>
      </c>
      <c r="P1543" s="58">
        <v>0.118122213849585</v>
      </c>
      <c r="Q1543" s="57">
        <v>13.845813426299999</v>
      </c>
      <c r="R1543" s="58">
        <v>0.13142437018132599</v>
      </c>
      <c r="S1543" s="57">
        <v>29.5169688571</v>
      </c>
      <c r="T1543" s="58">
        <v>0.16621416561805699</v>
      </c>
      <c r="U1543" s="57">
        <v>18.429837086399999</v>
      </c>
      <c r="V1543" s="58">
        <v>0.195841482996225</v>
      </c>
      <c r="W1543" s="105"/>
      <c r="X1543" s="57">
        <v>17.0058850765</v>
      </c>
      <c r="Y1543" s="58">
        <v>8.9670959793841695E-2</v>
      </c>
      <c r="Z1543" s="57">
        <v>50.666267038999997</v>
      </c>
      <c r="AA1543" s="58">
        <v>0.15213760307617499</v>
      </c>
      <c r="AB1543" s="57">
        <v>62.632209746100102</v>
      </c>
      <c r="AC1543" s="58">
        <v>0.16010139095054199</v>
      </c>
    </row>
    <row r="1544" spans="1:29" x14ac:dyDescent="0.3">
      <c r="A1544" s="56" t="s">
        <v>344</v>
      </c>
      <c r="B1544" s="59">
        <v>498.04277414699999</v>
      </c>
      <c r="C1544" s="60">
        <v>0.53686279911544799</v>
      </c>
      <c r="D1544" s="59">
        <v>199.32169966800001</v>
      </c>
      <c r="E1544" s="60">
        <v>0.50715597518557698</v>
      </c>
      <c r="F1544" s="59">
        <v>298.72107447899998</v>
      </c>
      <c r="G1544" s="60">
        <v>0.55869922017120399</v>
      </c>
      <c r="H1544" s="105"/>
      <c r="I1544" s="59">
        <v>85.4357398002997</v>
      </c>
      <c r="J1544" s="60">
        <v>0.62591326825376303</v>
      </c>
      <c r="K1544" s="59">
        <v>82.906882658300006</v>
      </c>
      <c r="L1544" s="60">
        <v>0.60996693107655897</v>
      </c>
      <c r="M1544" s="59">
        <v>67.059733034399997</v>
      </c>
      <c r="N1544" s="60">
        <v>0.51795667110694099</v>
      </c>
      <c r="O1544" s="59">
        <v>79.253851396199906</v>
      </c>
      <c r="P1544" s="60">
        <v>0.532758209234372</v>
      </c>
      <c r="Q1544" s="59">
        <v>49.261943051199999</v>
      </c>
      <c r="R1544" s="62">
        <v>0.46759404016773798</v>
      </c>
      <c r="S1544" s="59">
        <v>88.189210937599896</v>
      </c>
      <c r="T1544" s="60">
        <v>0.49660573832878802</v>
      </c>
      <c r="U1544" s="59">
        <v>45.935413269000001</v>
      </c>
      <c r="V1544" s="60">
        <v>0.48812474111797299</v>
      </c>
      <c r="W1544" s="105"/>
      <c r="X1544" s="59">
        <v>131.60588945890001</v>
      </c>
      <c r="Y1544" s="61">
        <v>0.69394955741583897</v>
      </c>
      <c r="Z1544" s="59">
        <v>189.62233376809999</v>
      </c>
      <c r="AA1544" s="60">
        <v>0.56938647812721499</v>
      </c>
      <c r="AB1544" s="59">
        <v>175.4922383981</v>
      </c>
      <c r="AC1544" s="62">
        <v>0.44859588353114699</v>
      </c>
    </row>
    <row r="1545" spans="1:29" x14ac:dyDescent="0.3">
      <c r="A1545" s="63" t="s">
        <v>1</v>
      </c>
    </row>
    <row r="1546" spans="1:29" x14ac:dyDescent="0.3">
      <c r="A1546" s="63" t="s">
        <v>1</v>
      </c>
    </row>
    <row r="1547" spans="1:29" x14ac:dyDescent="0.3">
      <c r="A1547" s="51" t="s">
        <v>490</v>
      </c>
    </row>
    <row r="1548" spans="1:29" x14ac:dyDescent="0.3">
      <c r="A1548" s="52" t="s">
        <v>1</v>
      </c>
    </row>
    <row r="1549" spans="1:29" x14ac:dyDescent="0.3">
      <c r="A1549" s="112" t="s">
        <v>1</v>
      </c>
      <c r="B1549" s="114" t="s">
        <v>502</v>
      </c>
      <c r="C1549" s="114" t="s">
        <v>1</v>
      </c>
      <c r="D1549" s="114" t="s">
        <v>346</v>
      </c>
      <c r="E1549" s="114" t="s">
        <v>1</v>
      </c>
      <c r="F1549" s="114" t="s">
        <v>347</v>
      </c>
      <c r="G1549" s="114" t="s">
        <v>1</v>
      </c>
      <c r="H1549" s="103"/>
      <c r="I1549" s="114" t="s">
        <v>350</v>
      </c>
      <c r="J1549" s="114" t="s">
        <v>1</v>
      </c>
      <c r="K1549" s="114" t="s">
        <v>351</v>
      </c>
      <c r="L1549" s="114" t="s">
        <v>1</v>
      </c>
      <c r="M1549" s="114" t="s">
        <v>352</v>
      </c>
      <c r="N1549" s="114" t="s">
        <v>1</v>
      </c>
      <c r="O1549" s="114" t="s">
        <v>353</v>
      </c>
      <c r="P1549" s="114" t="s">
        <v>1</v>
      </c>
      <c r="Q1549" s="114" t="s">
        <v>354</v>
      </c>
      <c r="R1549" s="114" t="s">
        <v>1</v>
      </c>
      <c r="S1549" s="114" t="s">
        <v>355</v>
      </c>
      <c r="T1549" s="114" t="s">
        <v>1</v>
      </c>
      <c r="U1549" s="114" t="s">
        <v>356</v>
      </c>
      <c r="V1549" s="114" t="s">
        <v>1</v>
      </c>
      <c r="W1549" s="103"/>
      <c r="X1549" s="114" t="s">
        <v>358</v>
      </c>
      <c r="Y1549" s="114" t="s">
        <v>1</v>
      </c>
      <c r="Z1549" s="114" t="s">
        <v>359</v>
      </c>
      <c r="AA1549" s="114" t="s">
        <v>1</v>
      </c>
      <c r="AB1549" s="114" t="s">
        <v>360</v>
      </c>
      <c r="AC1549" s="114" t="s">
        <v>1</v>
      </c>
    </row>
    <row r="1550" spans="1:29" x14ac:dyDescent="0.3">
      <c r="A1550" s="113" t="s">
        <v>1</v>
      </c>
      <c r="B1550" s="53" t="s">
        <v>14</v>
      </c>
      <c r="C1550" s="53" t="s">
        <v>15</v>
      </c>
      <c r="D1550" s="53" t="s">
        <v>14</v>
      </c>
      <c r="E1550" s="53" t="s">
        <v>15</v>
      </c>
      <c r="F1550" s="53" t="s">
        <v>14</v>
      </c>
      <c r="G1550" s="53" t="s">
        <v>15</v>
      </c>
      <c r="H1550" s="103"/>
      <c r="I1550" s="53" t="s">
        <v>14</v>
      </c>
      <c r="J1550" s="53" t="s">
        <v>15</v>
      </c>
      <c r="K1550" s="53" t="s">
        <v>14</v>
      </c>
      <c r="L1550" s="53" t="s">
        <v>15</v>
      </c>
      <c r="M1550" s="53" t="s">
        <v>14</v>
      </c>
      <c r="N1550" s="53" t="s">
        <v>15</v>
      </c>
      <c r="O1550" s="53" t="s">
        <v>14</v>
      </c>
      <c r="P1550" s="53" t="s">
        <v>15</v>
      </c>
      <c r="Q1550" s="53" t="s">
        <v>14</v>
      </c>
      <c r="R1550" s="53" t="s">
        <v>15</v>
      </c>
      <c r="S1550" s="53" t="s">
        <v>14</v>
      </c>
      <c r="T1550" s="53" t="s">
        <v>15</v>
      </c>
      <c r="U1550" s="53" t="s">
        <v>14</v>
      </c>
      <c r="V1550" s="53" t="s">
        <v>15</v>
      </c>
      <c r="W1550" s="103"/>
      <c r="X1550" s="53" t="s">
        <v>14</v>
      </c>
      <c r="Y1550" s="53" t="s">
        <v>15</v>
      </c>
      <c r="Z1550" s="53" t="s">
        <v>14</v>
      </c>
      <c r="AA1550" s="53" t="s">
        <v>15</v>
      </c>
      <c r="AB1550" s="53" t="s">
        <v>14</v>
      </c>
      <c r="AC1550" s="53" t="s">
        <v>15</v>
      </c>
    </row>
    <row r="1551" spans="1:29" x14ac:dyDescent="0.3">
      <c r="A1551" s="54" t="s">
        <v>16</v>
      </c>
      <c r="B1551" s="55">
        <v>927.69097610710003</v>
      </c>
      <c r="C1551" s="55">
        <v>927.69097610710003</v>
      </c>
      <c r="D1551" s="55">
        <v>393.01853753189999</v>
      </c>
      <c r="E1551" s="55">
        <v>393.01853753189999</v>
      </c>
      <c r="F1551" s="55">
        <v>534.67243857519998</v>
      </c>
      <c r="G1551" s="55">
        <v>534.67243857519998</v>
      </c>
      <c r="H1551" s="104"/>
      <c r="I1551" s="55">
        <v>136.497729212</v>
      </c>
      <c r="J1551" s="55">
        <v>136.497729212</v>
      </c>
      <c r="K1551" s="55">
        <v>135.9202908131</v>
      </c>
      <c r="L1551" s="55">
        <v>135.9202908131</v>
      </c>
      <c r="M1551" s="55">
        <v>129.4697737768</v>
      </c>
      <c r="N1551" s="55">
        <v>129.4697737768</v>
      </c>
      <c r="O1551" s="55">
        <v>148.76138935540001</v>
      </c>
      <c r="P1551" s="55">
        <v>148.76138935540001</v>
      </c>
      <c r="Q1551" s="55">
        <v>105.3519480991</v>
      </c>
      <c r="R1551" s="55">
        <v>105.3519480991</v>
      </c>
      <c r="S1551" s="55">
        <v>177.58395469690001</v>
      </c>
      <c r="T1551" s="55">
        <v>177.58395469690001</v>
      </c>
      <c r="U1551" s="55">
        <v>94.105890153800004</v>
      </c>
      <c r="V1551" s="55">
        <v>94.105890153800004</v>
      </c>
      <c r="W1551" s="104"/>
      <c r="X1551" s="55">
        <v>189.64763080040001</v>
      </c>
      <c r="Y1551" s="55">
        <v>189.64763080040001</v>
      </c>
      <c r="Z1551" s="55">
        <v>333.02921838219999</v>
      </c>
      <c r="AA1551" s="55">
        <v>333.02921838219999</v>
      </c>
      <c r="AB1551" s="55">
        <v>391.20340787949999</v>
      </c>
      <c r="AC1551" s="55">
        <v>391.20340787949999</v>
      </c>
    </row>
    <row r="1552" spans="1:29" x14ac:dyDescent="0.3">
      <c r="A1552" s="56" t="s">
        <v>341</v>
      </c>
      <c r="B1552" s="57">
        <v>68.054324030199993</v>
      </c>
      <c r="C1552" s="58">
        <v>7.3358829376328094E-2</v>
      </c>
      <c r="D1552" s="57">
        <v>29.963994509999999</v>
      </c>
      <c r="E1552" s="58">
        <v>7.6240664621494897E-2</v>
      </c>
      <c r="F1552" s="57">
        <v>38.0903295202001</v>
      </c>
      <c r="G1552" s="58">
        <v>7.12404956232707E-2</v>
      </c>
      <c r="H1552" s="105"/>
      <c r="I1552" s="57">
        <v>2.0052107423000001</v>
      </c>
      <c r="J1552" s="58">
        <v>1.46904329755232E-2</v>
      </c>
      <c r="K1552" s="57">
        <v>7.85363508389998</v>
      </c>
      <c r="L1552" s="58">
        <v>5.7781182168741098E-2</v>
      </c>
      <c r="M1552" s="57">
        <v>5.2880750281999997</v>
      </c>
      <c r="N1552" s="58">
        <v>4.0844089503982599E-2</v>
      </c>
      <c r="O1552" s="57">
        <v>9.9914203106000095</v>
      </c>
      <c r="P1552" s="58">
        <v>6.7164069614393598E-2</v>
      </c>
      <c r="Q1552" s="57">
        <v>10.8207758049</v>
      </c>
      <c r="R1552" s="58">
        <v>0.10271073293036199</v>
      </c>
      <c r="S1552" s="57">
        <v>21.131723303600001</v>
      </c>
      <c r="T1552" s="58">
        <v>0.118995679196736</v>
      </c>
      <c r="U1552" s="57">
        <v>10.963483756700001</v>
      </c>
      <c r="V1552" s="58">
        <v>0.116501567954801</v>
      </c>
      <c r="W1552" s="105"/>
      <c r="X1552" s="57">
        <v>9.5757746187999793</v>
      </c>
      <c r="Y1552" s="58">
        <v>5.0492455816009099E-2</v>
      </c>
      <c r="Z1552" s="57">
        <v>27.820255667600001</v>
      </c>
      <c r="AA1552" s="58">
        <v>8.35369815379748E-2</v>
      </c>
      <c r="AB1552" s="57">
        <v>25.576792422900098</v>
      </c>
      <c r="AC1552" s="58">
        <v>6.5379779183258699E-2</v>
      </c>
    </row>
    <row r="1553" spans="1:29" x14ac:dyDescent="0.3">
      <c r="A1553" s="56" t="s">
        <v>237</v>
      </c>
      <c r="B1553" s="59">
        <v>195.7254152157</v>
      </c>
      <c r="C1553" s="60">
        <v>0.210981264512272</v>
      </c>
      <c r="D1553" s="59">
        <v>92.861762850899893</v>
      </c>
      <c r="E1553" s="60">
        <v>0.23627832782152899</v>
      </c>
      <c r="F1553" s="59">
        <v>102.8636523648</v>
      </c>
      <c r="G1553" s="60">
        <v>0.19238630036534499</v>
      </c>
      <c r="H1553" s="105"/>
      <c r="I1553" s="59">
        <v>30.1593996418</v>
      </c>
      <c r="J1553" s="60">
        <v>0.220951658433513</v>
      </c>
      <c r="K1553" s="59">
        <v>28.174970353199999</v>
      </c>
      <c r="L1553" s="60">
        <v>0.207290391924945</v>
      </c>
      <c r="M1553" s="59">
        <v>20.752771304700001</v>
      </c>
      <c r="N1553" s="60">
        <v>0.16029047320710399</v>
      </c>
      <c r="O1553" s="59">
        <v>25.738014250999999</v>
      </c>
      <c r="P1553" s="60">
        <v>0.17301541994549599</v>
      </c>
      <c r="Q1553" s="59">
        <v>21.089578044500001</v>
      </c>
      <c r="R1553" s="60">
        <v>0.20018213640114099</v>
      </c>
      <c r="S1553" s="59">
        <v>41.852244909200003</v>
      </c>
      <c r="T1553" s="60">
        <v>0.23567582432001399</v>
      </c>
      <c r="U1553" s="59">
        <v>27.958436711299999</v>
      </c>
      <c r="V1553" s="61">
        <v>0.29709550237085802</v>
      </c>
      <c r="W1553" s="105"/>
      <c r="X1553" s="59">
        <v>29.7680596314</v>
      </c>
      <c r="Y1553" s="60">
        <v>0.15696510157161001</v>
      </c>
      <c r="Z1553" s="59">
        <v>73.660602877500096</v>
      </c>
      <c r="AA1553" s="60">
        <v>0.22118360435559001</v>
      </c>
      <c r="AB1553" s="59">
        <v>89.786879015500105</v>
      </c>
      <c r="AC1553" s="60">
        <v>0.22951456251924199</v>
      </c>
    </row>
    <row r="1554" spans="1:29" x14ac:dyDescent="0.3">
      <c r="A1554" s="56" t="s">
        <v>238</v>
      </c>
      <c r="B1554" s="57">
        <v>325.98767527349997</v>
      </c>
      <c r="C1554" s="58">
        <v>0.35139683759936202</v>
      </c>
      <c r="D1554" s="57">
        <v>134.1900093523</v>
      </c>
      <c r="E1554" s="58">
        <v>0.34143430026225702</v>
      </c>
      <c r="F1554" s="57">
        <v>191.797665921201</v>
      </c>
      <c r="G1554" s="58">
        <v>0.35871994156329501</v>
      </c>
      <c r="H1554" s="105"/>
      <c r="I1554" s="57">
        <v>48.309190072299998</v>
      </c>
      <c r="J1554" s="58">
        <v>0.35391936811834501</v>
      </c>
      <c r="K1554" s="57">
        <v>33.201119534999997</v>
      </c>
      <c r="L1554" s="58">
        <v>0.24426904427870799</v>
      </c>
      <c r="M1554" s="57">
        <v>51.454154275199997</v>
      </c>
      <c r="N1554" s="58">
        <v>0.39742213780264002</v>
      </c>
      <c r="O1554" s="57">
        <v>52.862695983199998</v>
      </c>
      <c r="P1554" s="58">
        <v>0.35535226050428798</v>
      </c>
      <c r="Q1554" s="57">
        <v>39.3761744806</v>
      </c>
      <c r="R1554" s="58">
        <v>0.37375838976950398</v>
      </c>
      <c r="S1554" s="57">
        <v>69.129655602299806</v>
      </c>
      <c r="T1554" s="58">
        <v>0.38927872577390399</v>
      </c>
      <c r="U1554" s="57">
        <v>31.654685324900001</v>
      </c>
      <c r="V1554" s="58">
        <v>0.33637305032836801</v>
      </c>
      <c r="W1554" s="105"/>
      <c r="X1554" s="57">
        <v>85.921446140800001</v>
      </c>
      <c r="Y1554" s="61">
        <v>0.45305836818615702</v>
      </c>
      <c r="Z1554" s="57">
        <v>101.8211296195</v>
      </c>
      <c r="AA1554" s="58">
        <v>0.30574233130092898</v>
      </c>
      <c r="AB1554" s="57">
        <v>133.34806800230001</v>
      </c>
      <c r="AC1554" s="58">
        <v>0.34086632507908599</v>
      </c>
    </row>
    <row r="1555" spans="1:29" x14ac:dyDescent="0.3">
      <c r="A1555" s="56" t="s">
        <v>239</v>
      </c>
      <c r="B1555" s="59">
        <v>258.64449476380003</v>
      </c>
      <c r="C1555" s="60">
        <v>0.27880458194080798</v>
      </c>
      <c r="D1555" s="59">
        <v>103.7265261395</v>
      </c>
      <c r="E1555" s="60">
        <v>0.26392273196803301</v>
      </c>
      <c r="F1555" s="59">
        <v>154.91796862429999</v>
      </c>
      <c r="G1555" s="60">
        <v>0.28974369622853002</v>
      </c>
      <c r="H1555" s="105"/>
      <c r="I1555" s="59">
        <v>47.625614425400002</v>
      </c>
      <c r="J1555" s="60">
        <v>0.34891140460974801</v>
      </c>
      <c r="K1555" s="59">
        <v>47.506822833000001</v>
      </c>
      <c r="L1555" s="60">
        <v>0.349519726221931</v>
      </c>
      <c r="M1555" s="59">
        <v>40.612239538799997</v>
      </c>
      <c r="N1555" s="60">
        <v>0.31368124276492199</v>
      </c>
      <c r="O1555" s="59">
        <v>50.503946185399997</v>
      </c>
      <c r="P1555" s="60">
        <v>0.33949633304877902</v>
      </c>
      <c r="Q1555" s="59">
        <v>23.9878039454</v>
      </c>
      <c r="R1555" s="60">
        <v>0.22769207763330301</v>
      </c>
      <c r="S1555" s="59">
        <v>32.462391690300002</v>
      </c>
      <c r="T1555" s="62">
        <v>0.18280025211572001</v>
      </c>
      <c r="U1555" s="59">
        <v>15.9456761455</v>
      </c>
      <c r="V1555" s="62">
        <v>0.169443975498659</v>
      </c>
      <c r="W1555" s="105"/>
      <c r="X1555" s="59">
        <v>50.866555300400002</v>
      </c>
      <c r="Y1555" s="60">
        <v>0.268216138982173</v>
      </c>
      <c r="Z1555" s="59">
        <v>97.093440008900004</v>
      </c>
      <c r="AA1555" s="60">
        <v>0.29154631080288901</v>
      </c>
      <c r="AB1555" s="59">
        <v>109.3621869326</v>
      </c>
      <c r="AC1555" s="60">
        <v>0.27955325728217101</v>
      </c>
    </row>
    <row r="1556" spans="1:29" x14ac:dyDescent="0.3">
      <c r="A1556" s="56" t="s">
        <v>342</v>
      </c>
      <c r="B1556" s="57">
        <v>75.452522815699993</v>
      </c>
      <c r="C1556" s="58">
        <v>8.1333681968454502E-2</v>
      </c>
      <c r="D1556" s="57">
        <v>29.820677711400101</v>
      </c>
      <c r="E1556" s="58">
        <v>7.5876008034301806E-2</v>
      </c>
      <c r="F1556" s="57">
        <v>45.631845104299998</v>
      </c>
      <c r="G1556" s="58">
        <v>8.5345422378419494E-2</v>
      </c>
      <c r="H1556" s="105"/>
      <c r="I1556" s="57">
        <v>8.3983143302000105</v>
      </c>
      <c r="J1556" s="58">
        <v>6.15271358628703E-2</v>
      </c>
      <c r="K1556" s="57">
        <v>19.183743008</v>
      </c>
      <c r="L1556" s="58">
        <v>0.141139655405675</v>
      </c>
      <c r="M1556" s="57">
        <v>10.5415366143</v>
      </c>
      <c r="N1556" s="58">
        <v>8.1420831339932095E-2</v>
      </c>
      <c r="O1556" s="57">
        <v>7.6469513524000101</v>
      </c>
      <c r="P1556" s="58">
        <v>5.1404140452943503E-2</v>
      </c>
      <c r="Q1556" s="57">
        <v>10.0776158237</v>
      </c>
      <c r="R1556" s="58">
        <v>9.5656663265689404E-2</v>
      </c>
      <c r="S1556" s="57">
        <v>13.0079391915</v>
      </c>
      <c r="T1556" s="58">
        <v>7.3249518593624802E-2</v>
      </c>
      <c r="U1556" s="57">
        <v>6.5964224955999997</v>
      </c>
      <c r="V1556" s="58">
        <v>7.0095745174072202E-2</v>
      </c>
      <c r="W1556" s="105"/>
      <c r="X1556" s="57">
        <v>13.515795109000001</v>
      </c>
      <c r="Y1556" s="58">
        <v>7.1267935444050398E-2</v>
      </c>
      <c r="Z1556" s="57">
        <v>30.263562475900098</v>
      </c>
      <c r="AA1556" s="58">
        <v>9.0873595484850606E-2</v>
      </c>
      <c r="AB1556" s="57">
        <v>31.673165230799899</v>
      </c>
      <c r="AC1556" s="58">
        <v>8.0963418500065998E-2</v>
      </c>
    </row>
    <row r="1557" spans="1:29" x14ac:dyDescent="0.3">
      <c r="A1557" s="56" t="s">
        <v>88</v>
      </c>
      <c r="B1557" s="59">
        <v>3.8265440082</v>
      </c>
      <c r="C1557" s="60">
        <v>4.1248046027756499E-3</v>
      </c>
      <c r="D1557" s="59">
        <v>2.4555669677999998</v>
      </c>
      <c r="E1557" s="60">
        <v>6.2479672923842402E-3</v>
      </c>
      <c r="F1557" s="59">
        <v>1.3709770403999999</v>
      </c>
      <c r="G1557" s="60">
        <v>2.5641438411401801E-3</v>
      </c>
      <c r="H1557" s="105"/>
      <c r="I1557" s="59">
        <v>0</v>
      </c>
      <c r="J1557" s="60">
        <v>0</v>
      </c>
      <c r="K1557" s="59">
        <v>0</v>
      </c>
      <c r="L1557" s="60">
        <v>0</v>
      </c>
      <c r="M1557" s="59">
        <v>0.82099701560000005</v>
      </c>
      <c r="N1557" s="60">
        <v>6.3412253814188399E-3</v>
      </c>
      <c r="O1557" s="59">
        <v>2.0183612728</v>
      </c>
      <c r="P1557" s="60">
        <v>1.35677764340988E-2</v>
      </c>
      <c r="Q1557" s="59">
        <v>0</v>
      </c>
      <c r="R1557" s="60">
        <v>0</v>
      </c>
      <c r="S1557" s="59">
        <v>0</v>
      </c>
      <c r="T1557" s="60">
        <v>0</v>
      </c>
      <c r="U1557" s="59">
        <v>0.98718571980000003</v>
      </c>
      <c r="V1557" s="60">
        <v>1.04901586732415E-2</v>
      </c>
      <c r="W1557" s="105"/>
      <c r="X1557" s="59">
        <v>0</v>
      </c>
      <c r="Y1557" s="60">
        <v>0</v>
      </c>
      <c r="Z1557" s="59">
        <v>2.3702277328000001</v>
      </c>
      <c r="AA1557" s="60">
        <v>7.1171765177667204E-3</v>
      </c>
      <c r="AB1557" s="59">
        <v>1.4563162754000001</v>
      </c>
      <c r="AC1557" s="60">
        <v>3.7226574361759698E-3</v>
      </c>
    </row>
    <row r="1558" spans="1:29" x14ac:dyDescent="0.3">
      <c r="A1558" s="56" t="s">
        <v>343</v>
      </c>
      <c r="B1558" s="57">
        <v>263.77973924589998</v>
      </c>
      <c r="C1558" s="58">
        <v>0.28434009388859999</v>
      </c>
      <c r="D1558" s="57">
        <v>122.8257573609</v>
      </c>
      <c r="E1558" s="58">
        <v>0.312518992443023</v>
      </c>
      <c r="F1558" s="57">
        <v>140.95398188499999</v>
      </c>
      <c r="G1558" s="58">
        <v>0.26362679598861599</v>
      </c>
      <c r="H1558" s="105"/>
      <c r="I1558" s="57">
        <v>32.164610384100001</v>
      </c>
      <c r="J1558" s="58">
        <v>0.235642091409036</v>
      </c>
      <c r="K1558" s="57">
        <v>36.028605437099998</v>
      </c>
      <c r="L1558" s="58">
        <v>0.26507157409368598</v>
      </c>
      <c r="M1558" s="57">
        <v>26.040846332899999</v>
      </c>
      <c r="N1558" s="62">
        <v>0.20113456271108701</v>
      </c>
      <c r="O1558" s="57">
        <v>35.729434561600002</v>
      </c>
      <c r="P1558" s="58">
        <v>0.24017948955988999</v>
      </c>
      <c r="Q1558" s="57">
        <v>31.9103538494</v>
      </c>
      <c r="R1558" s="58">
        <v>0.302892869331503</v>
      </c>
      <c r="S1558" s="57">
        <v>62.9839682128002</v>
      </c>
      <c r="T1558" s="58">
        <v>0.35467150351674998</v>
      </c>
      <c r="U1558" s="57">
        <v>38.921920468000003</v>
      </c>
      <c r="V1558" s="61">
        <v>0.41359707032565901</v>
      </c>
      <c r="W1558" s="105"/>
      <c r="X1558" s="57">
        <v>39.343834250199997</v>
      </c>
      <c r="Y1558" s="62">
        <v>0.20745755738761901</v>
      </c>
      <c r="Z1558" s="57">
        <v>101.48085854510001</v>
      </c>
      <c r="AA1558" s="58">
        <v>0.30472058589356499</v>
      </c>
      <c r="AB1558" s="57">
        <v>115.3636714384</v>
      </c>
      <c r="AC1558" s="58">
        <v>0.29489434170250101</v>
      </c>
    </row>
    <row r="1559" spans="1:29" x14ac:dyDescent="0.3">
      <c r="A1559" s="56" t="s">
        <v>344</v>
      </c>
      <c r="B1559" s="59">
        <v>334.0970175795</v>
      </c>
      <c r="C1559" s="60">
        <v>0.36013826390926201</v>
      </c>
      <c r="D1559" s="59">
        <v>133.54720385089999</v>
      </c>
      <c r="E1559" s="60">
        <v>0.33979874000233501</v>
      </c>
      <c r="F1559" s="59">
        <v>200.54981372860101</v>
      </c>
      <c r="G1559" s="60">
        <v>0.37508911860694899</v>
      </c>
      <c r="H1559" s="105"/>
      <c r="I1559" s="59">
        <v>56.023928755599997</v>
      </c>
      <c r="J1559" s="60">
        <v>0.41043854047261902</v>
      </c>
      <c r="K1559" s="59">
        <v>66.690565840999994</v>
      </c>
      <c r="L1559" s="61">
        <v>0.49065938162760597</v>
      </c>
      <c r="M1559" s="59">
        <v>51.153776153099997</v>
      </c>
      <c r="N1559" s="60">
        <v>0.39510207410485498</v>
      </c>
      <c r="O1559" s="59">
        <v>58.150897537799999</v>
      </c>
      <c r="P1559" s="60">
        <v>0.39090047350172302</v>
      </c>
      <c r="Q1559" s="59">
        <v>34.065419769099996</v>
      </c>
      <c r="R1559" s="60">
        <v>0.32334874089899301</v>
      </c>
      <c r="S1559" s="59">
        <v>45.470330881800002</v>
      </c>
      <c r="T1559" s="62">
        <v>0.25604977070934498</v>
      </c>
      <c r="U1559" s="59">
        <v>22.542098641100001</v>
      </c>
      <c r="V1559" s="62">
        <v>0.23953972067273099</v>
      </c>
      <c r="W1559" s="105"/>
      <c r="X1559" s="59">
        <v>64.382350409400104</v>
      </c>
      <c r="Y1559" s="60">
        <v>0.33948407442622403</v>
      </c>
      <c r="Z1559" s="59">
        <v>127.35700248480001</v>
      </c>
      <c r="AA1559" s="60">
        <v>0.38241990628773898</v>
      </c>
      <c r="AB1559" s="59">
        <v>141.03535216340001</v>
      </c>
      <c r="AC1559" s="60">
        <v>0.36051667578223701</v>
      </c>
    </row>
    <row r="1560" spans="1:29" x14ac:dyDescent="0.3">
      <c r="A1560" s="63" t="s">
        <v>1</v>
      </c>
    </row>
    <row r="1561" spans="1:29" x14ac:dyDescent="0.3">
      <c r="A1561" s="63" t="s">
        <v>1</v>
      </c>
    </row>
    <row r="1562" spans="1:29" x14ac:dyDescent="0.3">
      <c r="A1562" s="51" t="s">
        <v>491</v>
      </c>
    </row>
    <row r="1563" spans="1:29" x14ac:dyDescent="0.3">
      <c r="A1563" s="52" t="s">
        <v>1</v>
      </c>
    </row>
    <row r="1564" spans="1:29" x14ac:dyDescent="0.3">
      <c r="A1564" s="112" t="s">
        <v>1</v>
      </c>
      <c r="B1564" s="114" t="s">
        <v>502</v>
      </c>
      <c r="C1564" s="114" t="s">
        <v>1</v>
      </c>
      <c r="D1564" s="114" t="s">
        <v>346</v>
      </c>
      <c r="E1564" s="114" t="s">
        <v>1</v>
      </c>
      <c r="F1564" s="114" t="s">
        <v>347</v>
      </c>
      <c r="G1564" s="114" t="s">
        <v>1</v>
      </c>
      <c r="H1564" s="103"/>
      <c r="I1564" s="114" t="s">
        <v>350</v>
      </c>
      <c r="J1564" s="114" t="s">
        <v>1</v>
      </c>
      <c r="K1564" s="114" t="s">
        <v>351</v>
      </c>
      <c r="L1564" s="114" t="s">
        <v>1</v>
      </c>
      <c r="M1564" s="114" t="s">
        <v>352</v>
      </c>
      <c r="N1564" s="114" t="s">
        <v>1</v>
      </c>
      <c r="O1564" s="114" t="s">
        <v>353</v>
      </c>
      <c r="P1564" s="114" t="s">
        <v>1</v>
      </c>
      <c r="Q1564" s="114" t="s">
        <v>354</v>
      </c>
      <c r="R1564" s="114" t="s">
        <v>1</v>
      </c>
      <c r="S1564" s="114" t="s">
        <v>355</v>
      </c>
      <c r="T1564" s="114" t="s">
        <v>1</v>
      </c>
      <c r="U1564" s="114" t="s">
        <v>356</v>
      </c>
      <c r="V1564" s="114" t="s">
        <v>1</v>
      </c>
      <c r="W1564" s="103"/>
      <c r="X1564" s="114" t="s">
        <v>358</v>
      </c>
      <c r="Y1564" s="114" t="s">
        <v>1</v>
      </c>
      <c r="Z1564" s="114" t="s">
        <v>359</v>
      </c>
      <c r="AA1564" s="114" t="s">
        <v>1</v>
      </c>
      <c r="AB1564" s="114" t="s">
        <v>360</v>
      </c>
      <c r="AC1564" s="114" t="s">
        <v>1</v>
      </c>
    </row>
    <row r="1565" spans="1:29" x14ac:dyDescent="0.3">
      <c r="A1565" s="113" t="s">
        <v>1</v>
      </c>
      <c r="B1565" s="53" t="s">
        <v>14</v>
      </c>
      <c r="C1565" s="53" t="s">
        <v>15</v>
      </c>
      <c r="D1565" s="53" t="s">
        <v>14</v>
      </c>
      <c r="E1565" s="53" t="s">
        <v>15</v>
      </c>
      <c r="F1565" s="53" t="s">
        <v>14</v>
      </c>
      <c r="G1565" s="53" t="s">
        <v>15</v>
      </c>
      <c r="H1565" s="103"/>
      <c r="I1565" s="53" t="s">
        <v>14</v>
      </c>
      <c r="J1565" s="53" t="s">
        <v>15</v>
      </c>
      <c r="K1565" s="53" t="s">
        <v>14</v>
      </c>
      <c r="L1565" s="53" t="s">
        <v>15</v>
      </c>
      <c r="M1565" s="53" t="s">
        <v>14</v>
      </c>
      <c r="N1565" s="53" t="s">
        <v>15</v>
      </c>
      <c r="O1565" s="53" t="s">
        <v>14</v>
      </c>
      <c r="P1565" s="53" t="s">
        <v>15</v>
      </c>
      <c r="Q1565" s="53" t="s">
        <v>14</v>
      </c>
      <c r="R1565" s="53" t="s">
        <v>15</v>
      </c>
      <c r="S1565" s="53" t="s">
        <v>14</v>
      </c>
      <c r="T1565" s="53" t="s">
        <v>15</v>
      </c>
      <c r="U1565" s="53" t="s">
        <v>14</v>
      </c>
      <c r="V1565" s="53" t="s">
        <v>15</v>
      </c>
      <c r="W1565" s="103"/>
      <c r="X1565" s="53" t="s">
        <v>14</v>
      </c>
      <c r="Y1565" s="53" t="s">
        <v>15</v>
      </c>
      <c r="Z1565" s="53" t="s">
        <v>14</v>
      </c>
      <c r="AA1565" s="53" t="s">
        <v>15</v>
      </c>
      <c r="AB1565" s="53" t="s">
        <v>14</v>
      </c>
      <c r="AC1565" s="53" t="s">
        <v>15</v>
      </c>
    </row>
    <row r="1566" spans="1:29" x14ac:dyDescent="0.3">
      <c r="A1566" s="54" t="s">
        <v>16</v>
      </c>
      <c r="B1566" s="55">
        <v>927.69097610710003</v>
      </c>
      <c r="C1566" s="55">
        <v>927.69097610710003</v>
      </c>
      <c r="D1566" s="55">
        <v>393.01853753189999</v>
      </c>
      <c r="E1566" s="55">
        <v>393.01853753189999</v>
      </c>
      <c r="F1566" s="55">
        <v>534.67243857519998</v>
      </c>
      <c r="G1566" s="55">
        <v>534.67243857519998</v>
      </c>
      <c r="H1566" s="104"/>
      <c r="I1566" s="55">
        <v>136.497729212</v>
      </c>
      <c r="J1566" s="55">
        <v>136.497729212</v>
      </c>
      <c r="K1566" s="55">
        <v>135.9202908131</v>
      </c>
      <c r="L1566" s="55">
        <v>135.9202908131</v>
      </c>
      <c r="M1566" s="55">
        <v>129.4697737768</v>
      </c>
      <c r="N1566" s="55">
        <v>129.4697737768</v>
      </c>
      <c r="O1566" s="55">
        <v>148.76138935540001</v>
      </c>
      <c r="P1566" s="55">
        <v>148.76138935540001</v>
      </c>
      <c r="Q1566" s="55">
        <v>105.3519480991</v>
      </c>
      <c r="R1566" s="55">
        <v>105.3519480991</v>
      </c>
      <c r="S1566" s="55">
        <v>177.58395469690001</v>
      </c>
      <c r="T1566" s="55">
        <v>177.58395469690001</v>
      </c>
      <c r="U1566" s="55">
        <v>94.105890153800004</v>
      </c>
      <c r="V1566" s="55">
        <v>94.105890153800004</v>
      </c>
      <c r="W1566" s="104"/>
      <c r="X1566" s="55">
        <v>189.64763080040001</v>
      </c>
      <c r="Y1566" s="55">
        <v>189.64763080040001</v>
      </c>
      <c r="Z1566" s="55">
        <v>333.02921838219999</v>
      </c>
      <c r="AA1566" s="55">
        <v>333.02921838219999</v>
      </c>
      <c r="AB1566" s="55">
        <v>391.20340787949999</v>
      </c>
      <c r="AC1566" s="55">
        <v>391.20340787949999</v>
      </c>
    </row>
    <row r="1567" spans="1:29" x14ac:dyDescent="0.3">
      <c r="A1567" s="56" t="s">
        <v>341</v>
      </c>
      <c r="B1567" s="57">
        <v>47.1775846516</v>
      </c>
      <c r="C1567" s="58">
        <v>5.0854849154157798E-2</v>
      </c>
      <c r="D1567" s="57">
        <v>15.8979373312</v>
      </c>
      <c r="E1567" s="58">
        <v>4.0450858707675098E-2</v>
      </c>
      <c r="F1567" s="57">
        <v>31.279647320399999</v>
      </c>
      <c r="G1567" s="58">
        <v>5.8502449469350397E-2</v>
      </c>
      <c r="H1567" s="105"/>
      <c r="I1567" s="57">
        <v>0</v>
      </c>
      <c r="J1567" s="58">
        <v>0</v>
      </c>
      <c r="K1567" s="57">
        <v>5.4711547715000002</v>
      </c>
      <c r="L1567" s="58">
        <v>4.02526711705114E-2</v>
      </c>
      <c r="M1567" s="57">
        <v>7.9841714955</v>
      </c>
      <c r="N1567" s="58">
        <v>6.1668227746071003E-2</v>
      </c>
      <c r="O1567" s="57">
        <v>6.8856504978000004</v>
      </c>
      <c r="P1567" s="58">
        <v>4.6286543354000002E-2</v>
      </c>
      <c r="Q1567" s="57">
        <v>8.7164616998</v>
      </c>
      <c r="R1567" s="61">
        <v>8.2736597254004299E-2</v>
      </c>
      <c r="S1567" s="57">
        <v>11.936587462</v>
      </c>
      <c r="T1567" s="58">
        <v>6.7216587683123399E-2</v>
      </c>
      <c r="U1567" s="57">
        <v>6.1835587250000001</v>
      </c>
      <c r="V1567" s="58">
        <v>6.5708519571878302E-2</v>
      </c>
      <c r="W1567" s="105"/>
      <c r="X1567" s="57">
        <v>7.7990343645000104</v>
      </c>
      <c r="Y1567" s="58">
        <v>4.1123816477877898E-2</v>
      </c>
      <c r="Z1567" s="57">
        <v>20.221087371700001</v>
      </c>
      <c r="AA1567" s="58">
        <v>6.0718658470661102E-2</v>
      </c>
      <c r="AB1567" s="57">
        <v>14.075961594500001</v>
      </c>
      <c r="AC1567" s="58">
        <v>3.5981183473830398E-2</v>
      </c>
    </row>
    <row r="1568" spans="1:29" x14ac:dyDescent="0.3">
      <c r="A1568" s="56" t="s">
        <v>237</v>
      </c>
      <c r="B1568" s="59">
        <v>136.8810637535</v>
      </c>
      <c r="C1568" s="60">
        <v>0.14755028051248101</v>
      </c>
      <c r="D1568" s="59">
        <v>62.1374740065</v>
      </c>
      <c r="E1568" s="60">
        <v>0.158103163267347</v>
      </c>
      <c r="F1568" s="59">
        <v>74.743589747000001</v>
      </c>
      <c r="G1568" s="60">
        <v>0.139793234800315</v>
      </c>
      <c r="H1568" s="105"/>
      <c r="I1568" s="59">
        <v>16.819645702700001</v>
      </c>
      <c r="J1568" s="60">
        <v>0.12322289755148</v>
      </c>
      <c r="K1568" s="59">
        <v>12.576332518699999</v>
      </c>
      <c r="L1568" s="60">
        <v>9.2527263173629803E-2</v>
      </c>
      <c r="M1568" s="59">
        <v>24.012643243900001</v>
      </c>
      <c r="N1568" s="60">
        <v>0.18546910636684</v>
      </c>
      <c r="O1568" s="59">
        <v>19.990546546000001</v>
      </c>
      <c r="P1568" s="60">
        <v>0.13437993979903901</v>
      </c>
      <c r="Q1568" s="59">
        <v>18.253144452000001</v>
      </c>
      <c r="R1568" s="60">
        <v>0.17325872735480899</v>
      </c>
      <c r="S1568" s="59">
        <v>32.957998623100003</v>
      </c>
      <c r="T1568" s="60">
        <v>0.18559108383047701</v>
      </c>
      <c r="U1568" s="59">
        <v>12.2707526671</v>
      </c>
      <c r="V1568" s="60">
        <v>0.130393035409851</v>
      </c>
      <c r="W1568" s="105"/>
      <c r="X1568" s="59">
        <v>28.2947116725</v>
      </c>
      <c r="Y1568" s="60">
        <v>0.149196230678355</v>
      </c>
      <c r="Z1568" s="59">
        <v>58.941883816299899</v>
      </c>
      <c r="AA1568" s="60">
        <v>0.17698712474127601</v>
      </c>
      <c r="AB1568" s="59">
        <v>49.644468264699903</v>
      </c>
      <c r="AC1568" s="60">
        <v>0.126901931999508</v>
      </c>
    </row>
    <row r="1569" spans="1:29" x14ac:dyDescent="0.3">
      <c r="A1569" s="56" t="s">
        <v>238</v>
      </c>
      <c r="B1569" s="57">
        <v>318.95861706379998</v>
      </c>
      <c r="C1569" s="58">
        <v>0.34381989830520598</v>
      </c>
      <c r="D1569" s="57">
        <v>160.94807437879999</v>
      </c>
      <c r="E1569" s="61">
        <v>0.40951776826999198</v>
      </c>
      <c r="F1569" s="57">
        <v>158.01054268499999</v>
      </c>
      <c r="G1569" s="58">
        <v>0.29552774986133201</v>
      </c>
      <c r="H1569" s="105"/>
      <c r="I1569" s="57">
        <v>43.6624374835</v>
      </c>
      <c r="J1569" s="58">
        <v>0.31987665828261602</v>
      </c>
      <c r="K1569" s="57">
        <v>43.631367523500003</v>
      </c>
      <c r="L1569" s="58">
        <v>0.32100702008867998</v>
      </c>
      <c r="M1569" s="57">
        <v>44.216596269699998</v>
      </c>
      <c r="N1569" s="58">
        <v>0.34152061118085703</v>
      </c>
      <c r="O1569" s="57">
        <v>53.813221076300003</v>
      </c>
      <c r="P1569" s="58">
        <v>0.36174185593102398</v>
      </c>
      <c r="Q1569" s="57">
        <v>41.730075486700002</v>
      </c>
      <c r="R1569" s="58">
        <v>0.39610160267227601</v>
      </c>
      <c r="S1569" s="57">
        <v>52.182373731299997</v>
      </c>
      <c r="T1569" s="58">
        <v>0.29384621949862999</v>
      </c>
      <c r="U1569" s="57">
        <v>39.722545492800002</v>
      </c>
      <c r="V1569" s="58">
        <v>0.422104773971962</v>
      </c>
      <c r="W1569" s="105"/>
      <c r="X1569" s="57">
        <v>69.251125826100207</v>
      </c>
      <c r="Y1569" s="58">
        <v>0.36515682022405699</v>
      </c>
      <c r="Z1569" s="57">
        <v>120.53266800439999</v>
      </c>
      <c r="AA1569" s="58">
        <v>0.36192820735047598</v>
      </c>
      <c r="AB1569" s="57">
        <v>120.44560550920001</v>
      </c>
      <c r="AC1569" s="58">
        <v>0.30788485755292799</v>
      </c>
    </row>
    <row r="1570" spans="1:29" x14ac:dyDescent="0.3">
      <c r="A1570" s="56" t="s">
        <v>239</v>
      </c>
      <c r="B1570" s="59">
        <v>303.64047647929999</v>
      </c>
      <c r="C1570" s="60">
        <v>0.327307782763476</v>
      </c>
      <c r="D1570" s="59">
        <v>109.69927880909999</v>
      </c>
      <c r="E1570" s="60">
        <v>0.279119859073304</v>
      </c>
      <c r="F1570" s="59">
        <v>193.94119767020001</v>
      </c>
      <c r="G1570" s="60">
        <v>0.36272899756534399</v>
      </c>
      <c r="H1570" s="105"/>
      <c r="I1570" s="59">
        <v>57.711128285500003</v>
      </c>
      <c r="J1570" s="60">
        <v>0.42279918221838397</v>
      </c>
      <c r="K1570" s="59">
        <v>60.978040474399997</v>
      </c>
      <c r="L1570" s="60">
        <v>0.44863088586419497</v>
      </c>
      <c r="M1570" s="59">
        <v>43.199382108400002</v>
      </c>
      <c r="N1570" s="60">
        <v>0.33366384174636599</v>
      </c>
      <c r="O1570" s="59">
        <v>50.858738421300004</v>
      </c>
      <c r="P1570" s="60">
        <v>0.341881308326554</v>
      </c>
      <c r="Q1570" s="59">
        <v>25.741741880999999</v>
      </c>
      <c r="R1570" s="62">
        <v>0.24434044500805899</v>
      </c>
      <c r="S1570" s="59">
        <v>40.866609197700001</v>
      </c>
      <c r="T1570" s="62">
        <v>0.230125572253704</v>
      </c>
      <c r="U1570" s="59">
        <v>24.284836111000001</v>
      </c>
      <c r="V1570" s="60">
        <v>0.25805861961786403</v>
      </c>
      <c r="W1570" s="105"/>
      <c r="X1570" s="59">
        <v>58.233508546400003</v>
      </c>
      <c r="Y1570" s="60">
        <v>0.30706161896474998</v>
      </c>
      <c r="Z1570" s="59">
        <v>84.358966975499996</v>
      </c>
      <c r="AA1570" s="62">
        <v>0.25330800518135199</v>
      </c>
      <c r="AB1570" s="59">
        <v>161.04800095740001</v>
      </c>
      <c r="AC1570" s="61">
        <v>0.411673307833266</v>
      </c>
    </row>
    <row r="1571" spans="1:29" x14ac:dyDescent="0.3">
      <c r="A1571" s="56" t="s">
        <v>342</v>
      </c>
      <c r="B1571" s="57">
        <v>107.48126128449999</v>
      </c>
      <c r="C1571" s="58">
        <v>0.115858905662236</v>
      </c>
      <c r="D1571" s="57">
        <v>38.288103818799897</v>
      </c>
      <c r="E1571" s="58">
        <v>9.7420605295729296E-2</v>
      </c>
      <c r="F1571" s="57">
        <v>69.193157465699997</v>
      </c>
      <c r="G1571" s="58">
        <v>0.12941223910865199</v>
      </c>
      <c r="H1571" s="105"/>
      <c r="I1571" s="57">
        <v>18.3045177403</v>
      </c>
      <c r="J1571" s="58">
        <v>0.13410126194752001</v>
      </c>
      <c r="K1571" s="57">
        <v>10.4395685449</v>
      </c>
      <c r="L1571" s="58">
        <v>7.6806549503746602E-2</v>
      </c>
      <c r="M1571" s="57">
        <v>9.2359836436999707</v>
      </c>
      <c r="N1571" s="58">
        <v>7.13369875784476E-2</v>
      </c>
      <c r="O1571" s="57">
        <v>15.194871541199999</v>
      </c>
      <c r="P1571" s="58">
        <v>0.10214257615528501</v>
      </c>
      <c r="Q1571" s="57">
        <v>10.910524579600001</v>
      </c>
      <c r="R1571" s="58">
        <v>0.10356262771085099</v>
      </c>
      <c r="S1571" s="57">
        <v>36.430344066799996</v>
      </c>
      <c r="T1571" s="61">
        <v>0.20514434498870801</v>
      </c>
      <c r="U1571" s="57">
        <v>6.9654511680000004</v>
      </c>
      <c r="V1571" s="58">
        <v>7.4017164670735894E-2</v>
      </c>
      <c r="W1571" s="105"/>
      <c r="X1571" s="57">
        <v>23.323938411899999</v>
      </c>
      <c r="Y1571" s="58">
        <v>0.12298565668056199</v>
      </c>
      <c r="Z1571" s="57">
        <v>43.419776700900002</v>
      </c>
      <c r="AA1571" s="58">
        <v>0.130378280055504</v>
      </c>
      <c r="AB1571" s="57">
        <v>40.737546171699996</v>
      </c>
      <c r="AC1571" s="58">
        <v>0.10413392458035101</v>
      </c>
    </row>
    <row r="1572" spans="1:29" x14ac:dyDescent="0.3">
      <c r="A1572" s="56" t="s">
        <v>88</v>
      </c>
      <c r="B1572" s="59">
        <v>13.551972874400001</v>
      </c>
      <c r="C1572" s="60">
        <v>1.46082836024433E-2</v>
      </c>
      <c r="D1572" s="59">
        <v>6.0476691874999897</v>
      </c>
      <c r="E1572" s="60">
        <v>1.53877453859518E-2</v>
      </c>
      <c r="F1572" s="59">
        <v>7.5043036869000099</v>
      </c>
      <c r="G1572" s="60">
        <v>1.40353291950068E-2</v>
      </c>
      <c r="H1572" s="105"/>
      <c r="I1572" s="59">
        <v>0</v>
      </c>
      <c r="J1572" s="60">
        <v>0</v>
      </c>
      <c r="K1572" s="59">
        <v>2.8238269801000002</v>
      </c>
      <c r="L1572" s="60">
        <v>2.0775610199237699E-2</v>
      </c>
      <c r="M1572" s="59">
        <v>0.82099701560000005</v>
      </c>
      <c r="N1572" s="60">
        <v>6.3412253814188399E-3</v>
      </c>
      <c r="O1572" s="59">
        <v>2.0183612728</v>
      </c>
      <c r="P1572" s="60">
        <v>1.35677764340988E-2</v>
      </c>
      <c r="Q1572" s="59">
        <v>0</v>
      </c>
      <c r="R1572" s="62">
        <v>0</v>
      </c>
      <c r="S1572" s="59">
        <v>3.2100416159999998</v>
      </c>
      <c r="T1572" s="60">
        <v>1.8076191745357201E-2</v>
      </c>
      <c r="U1572" s="59">
        <v>4.6787459899000003</v>
      </c>
      <c r="V1572" s="61">
        <v>4.9717886757708697E-2</v>
      </c>
      <c r="W1572" s="105"/>
      <c r="X1572" s="59">
        <v>2.7453119789999998</v>
      </c>
      <c r="Y1572" s="60">
        <v>1.44758569743979E-2</v>
      </c>
      <c r="Z1572" s="59">
        <v>5.5548355133999996</v>
      </c>
      <c r="AA1572" s="60">
        <v>1.6679724200730699E-2</v>
      </c>
      <c r="AB1572" s="59">
        <v>5.2518253820000096</v>
      </c>
      <c r="AC1572" s="60">
        <v>1.3424794560117101E-2</v>
      </c>
    </row>
    <row r="1573" spans="1:29" x14ac:dyDescent="0.3">
      <c r="A1573" s="56" t="s">
        <v>343</v>
      </c>
      <c r="B1573" s="57">
        <v>184.0586484051</v>
      </c>
      <c r="C1573" s="58">
        <v>0.19840512966663901</v>
      </c>
      <c r="D1573" s="57">
        <v>78.035411337699998</v>
      </c>
      <c r="E1573" s="58">
        <v>0.198554021975022</v>
      </c>
      <c r="F1573" s="57">
        <v>106.0232370674</v>
      </c>
      <c r="G1573" s="58">
        <v>0.19829568426966601</v>
      </c>
      <c r="H1573" s="105"/>
      <c r="I1573" s="57">
        <v>16.819645702700001</v>
      </c>
      <c r="J1573" s="58">
        <v>0.12322289755148</v>
      </c>
      <c r="K1573" s="57">
        <v>18.047487290199999</v>
      </c>
      <c r="L1573" s="58">
        <v>0.13277993434414101</v>
      </c>
      <c r="M1573" s="57">
        <v>31.996814739400001</v>
      </c>
      <c r="N1573" s="58">
        <v>0.247137334112911</v>
      </c>
      <c r="O1573" s="57">
        <v>26.876197043800001</v>
      </c>
      <c r="P1573" s="58">
        <v>0.18066648315303899</v>
      </c>
      <c r="Q1573" s="57">
        <v>26.969606151800001</v>
      </c>
      <c r="R1573" s="61">
        <v>0.25599532460881402</v>
      </c>
      <c r="S1573" s="57">
        <v>44.894586085100002</v>
      </c>
      <c r="T1573" s="58">
        <v>0.25280767151360001</v>
      </c>
      <c r="U1573" s="57">
        <v>18.454311392099999</v>
      </c>
      <c r="V1573" s="58">
        <v>0.19610155498172899</v>
      </c>
      <c r="W1573" s="105"/>
      <c r="X1573" s="57">
        <v>36.093746037000003</v>
      </c>
      <c r="Y1573" s="58">
        <v>0.19032004715623299</v>
      </c>
      <c r="Z1573" s="57">
        <v>79.1629711880001</v>
      </c>
      <c r="AA1573" s="58">
        <v>0.237705783211937</v>
      </c>
      <c r="AB1573" s="57">
        <v>63.720429859200003</v>
      </c>
      <c r="AC1573" s="58">
        <v>0.162883115473338</v>
      </c>
    </row>
    <row r="1574" spans="1:29" x14ac:dyDescent="0.3">
      <c r="A1574" s="56" t="s">
        <v>344</v>
      </c>
      <c r="B1574" s="59">
        <v>411.12173776380001</v>
      </c>
      <c r="C1574" s="60">
        <v>0.443166688425712</v>
      </c>
      <c r="D1574" s="59">
        <v>147.98738262789999</v>
      </c>
      <c r="E1574" s="62">
        <v>0.37654046436903299</v>
      </c>
      <c r="F1574" s="59">
        <v>263.134355135899</v>
      </c>
      <c r="G1574" s="60">
        <v>0.49214123667399601</v>
      </c>
      <c r="H1574" s="105"/>
      <c r="I1574" s="59">
        <v>76.015646025800095</v>
      </c>
      <c r="J1574" s="60">
        <v>0.55690044416590301</v>
      </c>
      <c r="K1574" s="59">
        <v>71.417609019300002</v>
      </c>
      <c r="L1574" s="60">
        <v>0.52543743536794096</v>
      </c>
      <c r="M1574" s="59">
        <v>52.435365752099997</v>
      </c>
      <c r="N1574" s="60">
        <v>0.40500082932481402</v>
      </c>
      <c r="O1574" s="59">
        <v>66.053609962500005</v>
      </c>
      <c r="P1574" s="60">
        <v>0.44402388448183899</v>
      </c>
      <c r="Q1574" s="59">
        <v>36.652266460600003</v>
      </c>
      <c r="R1574" s="62">
        <v>0.34790307271891002</v>
      </c>
      <c r="S1574" s="59">
        <v>77.296953264500203</v>
      </c>
      <c r="T1574" s="60">
        <v>0.43526991724241298</v>
      </c>
      <c r="U1574" s="59">
        <v>31.250287278999998</v>
      </c>
      <c r="V1574" s="62">
        <v>0.33207578428860002</v>
      </c>
      <c r="W1574" s="105"/>
      <c r="X1574" s="59">
        <v>81.557446958300105</v>
      </c>
      <c r="Y1574" s="60">
        <v>0.43004727564531198</v>
      </c>
      <c r="Z1574" s="59">
        <v>127.7787436764</v>
      </c>
      <c r="AA1574" s="60">
        <v>0.383686285236856</v>
      </c>
      <c r="AB1574" s="59">
        <v>201.7855471291</v>
      </c>
      <c r="AC1574" s="61">
        <v>0.51580723241361603</v>
      </c>
    </row>
    <row r="1575" spans="1:29" x14ac:dyDescent="0.3">
      <c r="A1575" s="63" t="s">
        <v>1</v>
      </c>
    </row>
    <row r="1576" spans="1:29" x14ac:dyDescent="0.3">
      <c r="A1576" s="63" t="s">
        <v>1</v>
      </c>
    </row>
    <row r="1577" spans="1:29" x14ac:dyDescent="0.3">
      <c r="A1577" s="51" t="s">
        <v>492</v>
      </c>
    </row>
    <row r="1578" spans="1:29" x14ac:dyDescent="0.3">
      <c r="A1578" s="52" t="s">
        <v>1</v>
      </c>
    </row>
    <row r="1579" spans="1:29" x14ac:dyDescent="0.3">
      <c r="A1579" s="112" t="s">
        <v>1</v>
      </c>
      <c r="B1579" s="114" t="s">
        <v>502</v>
      </c>
      <c r="C1579" s="114" t="s">
        <v>1</v>
      </c>
      <c r="D1579" s="114" t="s">
        <v>346</v>
      </c>
      <c r="E1579" s="114" t="s">
        <v>1</v>
      </c>
      <c r="F1579" s="114" t="s">
        <v>347</v>
      </c>
      <c r="G1579" s="114" t="s">
        <v>1</v>
      </c>
      <c r="H1579" s="103"/>
      <c r="I1579" s="114" t="s">
        <v>350</v>
      </c>
      <c r="J1579" s="114" t="s">
        <v>1</v>
      </c>
      <c r="K1579" s="114" t="s">
        <v>351</v>
      </c>
      <c r="L1579" s="114" t="s">
        <v>1</v>
      </c>
      <c r="M1579" s="114" t="s">
        <v>352</v>
      </c>
      <c r="N1579" s="114" t="s">
        <v>1</v>
      </c>
      <c r="O1579" s="114" t="s">
        <v>353</v>
      </c>
      <c r="P1579" s="114" t="s">
        <v>1</v>
      </c>
      <c r="Q1579" s="114" t="s">
        <v>354</v>
      </c>
      <c r="R1579" s="114" t="s">
        <v>1</v>
      </c>
      <c r="S1579" s="114" t="s">
        <v>355</v>
      </c>
      <c r="T1579" s="114" t="s">
        <v>1</v>
      </c>
      <c r="U1579" s="114" t="s">
        <v>356</v>
      </c>
      <c r="V1579" s="114" t="s">
        <v>1</v>
      </c>
      <c r="W1579" s="103"/>
      <c r="X1579" s="114" t="s">
        <v>358</v>
      </c>
      <c r="Y1579" s="114" t="s">
        <v>1</v>
      </c>
      <c r="Z1579" s="114" t="s">
        <v>359</v>
      </c>
      <c r="AA1579" s="114" t="s">
        <v>1</v>
      </c>
      <c r="AB1579" s="114" t="s">
        <v>360</v>
      </c>
      <c r="AC1579" s="114" t="s">
        <v>1</v>
      </c>
    </row>
    <row r="1580" spans="1:29" x14ac:dyDescent="0.3">
      <c r="A1580" s="113" t="s">
        <v>1</v>
      </c>
      <c r="B1580" s="53" t="s">
        <v>14</v>
      </c>
      <c r="C1580" s="53" t="s">
        <v>15</v>
      </c>
      <c r="D1580" s="53" t="s">
        <v>14</v>
      </c>
      <c r="E1580" s="53" t="s">
        <v>15</v>
      </c>
      <c r="F1580" s="53" t="s">
        <v>14</v>
      </c>
      <c r="G1580" s="53" t="s">
        <v>15</v>
      </c>
      <c r="H1580" s="103"/>
      <c r="I1580" s="53" t="s">
        <v>14</v>
      </c>
      <c r="J1580" s="53" t="s">
        <v>15</v>
      </c>
      <c r="K1580" s="53" t="s">
        <v>14</v>
      </c>
      <c r="L1580" s="53" t="s">
        <v>15</v>
      </c>
      <c r="M1580" s="53" t="s">
        <v>14</v>
      </c>
      <c r="N1580" s="53" t="s">
        <v>15</v>
      </c>
      <c r="O1580" s="53" t="s">
        <v>14</v>
      </c>
      <c r="P1580" s="53" t="s">
        <v>15</v>
      </c>
      <c r="Q1580" s="53" t="s">
        <v>14</v>
      </c>
      <c r="R1580" s="53" t="s">
        <v>15</v>
      </c>
      <c r="S1580" s="53" t="s">
        <v>14</v>
      </c>
      <c r="T1580" s="53" t="s">
        <v>15</v>
      </c>
      <c r="U1580" s="53" t="s">
        <v>14</v>
      </c>
      <c r="V1580" s="53" t="s">
        <v>15</v>
      </c>
      <c r="W1580" s="103"/>
      <c r="X1580" s="53" t="s">
        <v>14</v>
      </c>
      <c r="Y1580" s="53" t="s">
        <v>15</v>
      </c>
      <c r="Z1580" s="53" t="s">
        <v>14</v>
      </c>
      <c r="AA1580" s="53" t="s">
        <v>15</v>
      </c>
      <c r="AB1580" s="53" t="s">
        <v>14</v>
      </c>
      <c r="AC1580" s="53" t="s">
        <v>15</v>
      </c>
    </row>
    <row r="1581" spans="1:29" x14ac:dyDescent="0.3">
      <c r="A1581" s="54" t="s">
        <v>16</v>
      </c>
      <c r="B1581" s="55">
        <v>927.69097610710003</v>
      </c>
      <c r="C1581" s="55">
        <v>927.69097610710003</v>
      </c>
      <c r="D1581" s="55">
        <v>393.01853753189999</v>
      </c>
      <c r="E1581" s="55">
        <v>393.01853753189999</v>
      </c>
      <c r="F1581" s="55">
        <v>534.67243857519998</v>
      </c>
      <c r="G1581" s="55">
        <v>534.67243857519998</v>
      </c>
      <c r="H1581" s="104"/>
      <c r="I1581" s="55">
        <v>136.497729212</v>
      </c>
      <c r="J1581" s="55">
        <v>136.497729212</v>
      </c>
      <c r="K1581" s="55">
        <v>135.9202908131</v>
      </c>
      <c r="L1581" s="55">
        <v>135.9202908131</v>
      </c>
      <c r="M1581" s="55">
        <v>129.4697737768</v>
      </c>
      <c r="N1581" s="55">
        <v>129.4697737768</v>
      </c>
      <c r="O1581" s="55">
        <v>148.76138935540001</v>
      </c>
      <c r="P1581" s="55">
        <v>148.76138935540001</v>
      </c>
      <c r="Q1581" s="55">
        <v>105.3519480991</v>
      </c>
      <c r="R1581" s="55">
        <v>105.3519480991</v>
      </c>
      <c r="S1581" s="55">
        <v>177.58395469690001</v>
      </c>
      <c r="T1581" s="55">
        <v>177.58395469690001</v>
      </c>
      <c r="U1581" s="55">
        <v>94.105890153800004</v>
      </c>
      <c r="V1581" s="55">
        <v>94.105890153800004</v>
      </c>
      <c r="W1581" s="104"/>
      <c r="X1581" s="55">
        <v>189.64763080040001</v>
      </c>
      <c r="Y1581" s="55">
        <v>189.64763080040001</v>
      </c>
      <c r="Z1581" s="55">
        <v>333.02921838219999</v>
      </c>
      <c r="AA1581" s="55">
        <v>333.02921838219999</v>
      </c>
      <c r="AB1581" s="55">
        <v>391.20340787949999</v>
      </c>
      <c r="AC1581" s="55">
        <v>391.20340787949999</v>
      </c>
    </row>
    <row r="1582" spans="1:29" x14ac:dyDescent="0.3">
      <c r="A1582" s="56" t="s">
        <v>341</v>
      </c>
      <c r="B1582" s="57">
        <v>50.674828000600002</v>
      </c>
      <c r="C1582" s="58">
        <v>5.4624685704337102E-2</v>
      </c>
      <c r="D1582" s="57">
        <v>18.2068103175</v>
      </c>
      <c r="E1582" s="58">
        <v>4.6325576477476503E-2</v>
      </c>
      <c r="F1582" s="57">
        <v>32.468017683100001</v>
      </c>
      <c r="G1582" s="58">
        <v>6.0725063310951802E-2</v>
      </c>
      <c r="H1582" s="105"/>
      <c r="I1582" s="57">
        <v>0</v>
      </c>
      <c r="J1582" s="58">
        <v>0</v>
      </c>
      <c r="K1582" s="57">
        <v>17.880339883200001</v>
      </c>
      <c r="L1582" s="61">
        <v>0.131550188542392</v>
      </c>
      <c r="M1582" s="57">
        <v>7.7943189195000198</v>
      </c>
      <c r="N1582" s="58">
        <v>6.0201842423367902E-2</v>
      </c>
      <c r="O1582" s="57">
        <v>8.8105714695000099</v>
      </c>
      <c r="P1582" s="58">
        <v>5.9226197790147102E-2</v>
      </c>
      <c r="Q1582" s="57">
        <v>4.3950665708000001</v>
      </c>
      <c r="R1582" s="58">
        <v>4.1717943048055997E-2</v>
      </c>
      <c r="S1582" s="57">
        <v>10.22438663</v>
      </c>
      <c r="T1582" s="58">
        <v>5.7574946156880899E-2</v>
      </c>
      <c r="U1582" s="57">
        <v>1.5701445275999999</v>
      </c>
      <c r="V1582" s="62">
        <v>1.6684869831568101E-2</v>
      </c>
      <c r="W1582" s="105"/>
      <c r="X1582" s="57">
        <v>6.1194617739999897</v>
      </c>
      <c r="Y1582" s="58">
        <v>3.2267536104580198E-2</v>
      </c>
      <c r="Z1582" s="57">
        <v>17.205377945799999</v>
      </c>
      <c r="AA1582" s="58">
        <v>5.1663268554575599E-2</v>
      </c>
      <c r="AB1582" s="57">
        <v>27.349988280800101</v>
      </c>
      <c r="AC1582" s="58">
        <v>6.9912448945803798E-2</v>
      </c>
    </row>
    <row r="1583" spans="1:29" x14ac:dyDescent="0.3">
      <c r="A1583" s="56" t="s">
        <v>237</v>
      </c>
      <c r="B1583" s="59">
        <v>138.84994140009999</v>
      </c>
      <c r="C1583" s="60">
        <v>0.14967262264721001</v>
      </c>
      <c r="D1583" s="59">
        <v>54.248977837399998</v>
      </c>
      <c r="E1583" s="60">
        <v>0.138031600692618</v>
      </c>
      <c r="F1583" s="59">
        <v>84.600963562699903</v>
      </c>
      <c r="G1583" s="60">
        <v>0.158229520467046</v>
      </c>
      <c r="H1583" s="105"/>
      <c r="I1583" s="59">
        <v>18.558884939199999</v>
      </c>
      <c r="J1583" s="60">
        <v>0.13596478891143601</v>
      </c>
      <c r="K1583" s="59">
        <v>25.853410538399999</v>
      </c>
      <c r="L1583" s="60">
        <v>0.19021008845508</v>
      </c>
      <c r="M1583" s="59">
        <v>26.9119261377</v>
      </c>
      <c r="N1583" s="61">
        <v>0.207862618066321</v>
      </c>
      <c r="O1583" s="59">
        <v>19.524013822299999</v>
      </c>
      <c r="P1583" s="60">
        <v>0.13124382547715999</v>
      </c>
      <c r="Q1583" s="59">
        <v>15.6404129056</v>
      </c>
      <c r="R1583" s="60">
        <v>0.148458696662047</v>
      </c>
      <c r="S1583" s="59">
        <v>24.695982583399999</v>
      </c>
      <c r="T1583" s="60">
        <v>0.13906651997671199</v>
      </c>
      <c r="U1583" s="59">
        <v>7.6653104734999999</v>
      </c>
      <c r="V1583" s="62">
        <v>8.1454098792034801E-2</v>
      </c>
      <c r="W1583" s="105"/>
      <c r="X1583" s="59">
        <v>33.948038395099999</v>
      </c>
      <c r="Y1583" s="60">
        <v>0.17900586604654001</v>
      </c>
      <c r="Z1583" s="59">
        <v>35.533496206600098</v>
      </c>
      <c r="AA1583" s="62">
        <v>0.10669783383937199</v>
      </c>
      <c r="AB1583" s="59">
        <v>69.368406798400102</v>
      </c>
      <c r="AC1583" s="60">
        <v>0.17732055856672699</v>
      </c>
    </row>
    <row r="1584" spans="1:29" x14ac:dyDescent="0.3">
      <c r="A1584" s="56" t="s">
        <v>238</v>
      </c>
      <c r="B1584" s="57">
        <v>301.73460734079998</v>
      </c>
      <c r="C1584" s="58">
        <v>0.32525336034525099</v>
      </c>
      <c r="D1584" s="57">
        <v>134.06421099990001</v>
      </c>
      <c r="E1584" s="58">
        <v>0.34111421777151801</v>
      </c>
      <c r="F1584" s="57">
        <v>167.6703963409</v>
      </c>
      <c r="G1584" s="58">
        <v>0.31359461278331402</v>
      </c>
      <c r="H1584" s="105"/>
      <c r="I1584" s="57">
        <v>32.151993558599997</v>
      </c>
      <c r="J1584" s="58">
        <v>0.235549658915303</v>
      </c>
      <c r="K1584" s="57">
        <v>32.719307789600002</v>
      </c>
      <c r="L1584" s="58">
        <v>0.24072423325367501</v>
      </c>
      <c r="M1584" s="57">
        <v>44.477549758199999</v>
      </c>
      <c r="N1584" s="58">
        <v>0.343536166479114</v>
      </c>
      <c r="O1584" s="57">
        <v>55.696042702500002</v>
      </c>
      <c r="P1584" s="58">
        <v>0.37439851122550899</v>
      </c>
      <c r="Q1584" s="57">
        <v>33.311523260500003</v>
      </c>
      <c r="R1584" s="58">
        <v>0.31619276018669601</v>
      </c>
      <c r="S1584" s="57">
        <v>64.832528262500105</v>
      </c>
      <c r="T1584" s="58">
        <v>0.365081002803187</v>
      </c>
      <c r="U1584" s="57">
        <v>38.545662008900003</v>
      </c>
      <c r="V1584" s="61">
        <v>0.40959882474841602</v>
      </c>
      <c r="W1584" s="105"/>
      <c r="X1584" s="57">
        <v>60.2780925664999</v>
      </c>
      <c r="Y1584" s="58">
        <v>0.31784258159249801</v>
      </c>
      <c r="Z1584" s="57">
        <v>106.8782153734</v>
      </c>
      <c r="AA1584" s="58">
        <v>0.32092744262078998</v>
      </c>
      <c r="AB1584" s="57">
        <v>124.5997665691</v>
      </c>
      <c r="AC1584" s="58">
        <v>0.31850378616200498</v>
      </c>
    </row>
    <row r="1585" spans="1:29" x14ac:dyDescent="0.3">
      <c r="A1585" s="56" t="s">
        <v>239</v>
      </c>
      <c r="B1585" s="59">
        <v>319.22505920629999</v>
      </c>
      <c r="C1585" s="60">
        <v>0.34410710832380298</v>
      </c>
      <c r="D1585" s="59">
        <v>136.86603780870001</v>
      </c>
      <c r="E1585" s="60">
        <v>0.34824321180420398</v>
      </c>
      <c r="F1585" s="59">
        <v>182.3590213976</v>
      </c>
      <c r="G1585" s="60">
        <v>0.34106680696605901</v>
      </c>
      <c r="H1585" s="105"/>
      <c r="I1585" s="59">
        <v>75.560315162000293</v>
      </c>
      <c r="J1585" s="61">
        <v>0.55356463142800205</v>
      </c>
      <c r="K1585" s="59">
        <v>40.858376316899999</v>
      </c>
      <c r="L1585" s="60">
        <v>0.30060542154874598</v>
      </c>
      <c r="M1585" s="59">
        <v>40.829303419299997</v>
      </c>
      <c r="N1585" s="60">
        <v>0.31535780304743499</v>
      </c>
      <c r="O1585" s="59">
        <v>47.936938240099998</v>
      </c>
      <c r="P1585" s="60">
        <v>0.32224045801008</v>
      </c>
      <c r="Q1585" s="59">
        <v>34.097987099599997</v>
      </c>
      <c r="R1585" s="60">
        <v>0.32365786978638</v>
      </c>
      <c r="S1585" s="59">
        <v>49.290747824299999</v>
      </c>
      <c r="T1585" s="60">
        <v>0.27756307099044703</v>
      </c>
      <c r="U1585" s="59">
        <v>30.6513911441</v>
      </c>
      <c r="V1585" s="60">
        <v>0.32571171787446601</v>
      </c>
      <c r="W1585" s="105"/>
      <c r="X1585" s="59">
        <v>61.402732530800201</v>
      </c>
      <c r="Y1585" s="60">
        <v>0.32377273721613198</v>
      </c>
      <c r="Z1585" s="59">
        <v>130.06776763580001</v>
      </c>
      <c r="AA1585" s="60">
        <v>0.39055962797392801</v>
      </c>
      <c r="AB1585" s="59">
        <v>123.92237282649999</v>
      </c>
      <c r="AC1585" s="60">
        <v>0.31677222214963702</v>
      </c>
    </row>
    <row r="1586" spans="1:29" x14ac:dyDescent="0.3">
      <c r="A1586" s="56" t="s">
        <v>342</v>
      </c>
      <c r="B1586" s="57">
        <v>111.3623054925</v>
      </c>
      <c r="C1586" s="58">
        <v>0.120042458491742</v>
      </c>
      <c r="D1586" s="57">
        <v>46.275573242100101</v>
      </c>
      <c r="E1586" s="58">
        <v>0.11774399633336401</v>
      </c>
      <c r="F1586" s="57">
        <v>65.086732250400004</v>
      </c>
      <c r="G1586" s="58">
        <v>0.121731975607053</v>
      </c>
      <c r="H1586" s="105"/>
      <c r="I1586" s="57">
        <v>10.2265355522</v>
      </c>
      <c r="J1586" s="58">
        <v>7.4920920745258399E-2</v>
      </c>
      <c r="K1586" s="57">
        <v>18.608856285000002</v>
      </c>
      <c r="L1586" s="58">
        <v>0.13691006820010801</v>
      </c>
      <c r="M1586" s="57">
        <v>8.0179562971000298</v>
      </c>
      <c r="N1586" s="62">
        <v>6.1929175151897602E-2</v>
      </c>
      <c r="O1586" s="57">
        <v>14.9309788446</v>
      </c>
      <c r="P1586" s="58">
        <v>0.10036864343158999</v>
      </c>
      <c r="Q1586" s="57">
        <v>17.026414778300001</v>
      </c>
      <c r="R1586" s="58">
        <v>0.161614617342282</v>
      </c>
      <c r="S1586" s="57">
        <v>28.5403093967</v>
      </c>
      <c r="T1586" s="58">
        <v>0.16071446007277301</v>
      </c>
      <c r="U1586" s="57">
        <v>14.0112543386001</v>
      </c>
      <c r="V1586" s="58">
        <v>0.14888817602916199</v>
      </c>
      <c r="W1586" s="105"/>
      <c r="X1586" s="57">
        <v>26.963206594100001</v>
      </c>
      <c r="Y1586" s="58">
        <v>0.14217528835083701</v>
      </c>
      <c r="Z1586" s="57">
        <v>40.736682415700102</v>
      </c>
      <c r="AA1586" s="58">
        <v>0.122321646771992</v>
      </c>
      <c r="AB1586" s="57">
        <v>43.662416482700003</v>
      </c>
      <c r="AC1586" s="58">
        <v>0.11161052179828899</v>
      </c>
    </row>
    <row r="1587" spans="1:29" x14ac:dyDescent="0.3">
      <c r="A1587" s="56" t="s">
        <v>88</v>
      </c>
      <c r="B1587" s="59">
        <v>5.8442346668000003</v>
      </c>
      <c r="C1587" s="60">
        <v>6.2997644876576801E-3</v>
      </c>
      <c r="D1587" s="59">
        <v>3.3569273263000099</v>
      </c>
      <c r="E1587" s="60">
        <v>8.5413969208196199E-3</v>
      </c>
      <c r="F1587" s="59">
        <v>2.4873073405000001</v>
      </c>
      <c r="G1587" s="60">
        <v>4.6520208655755702E-3</v>
      </c>
      <c r="H1587" s="105"/>
      <c r="I1587" s="59">
        <v>0</v>
      </c>
      <c r="J1587" s="60">
        <v>0</v>
      </c>
      <c r="K1587" s="59">
        <v>0</v>
      </c>
      <c r="L1587" s="60">
        <v>0</v>
      </c>
      <c r="M1587" s="59">
        <v>1.4387192449999999</v>
      </c>
      <c r="N1587" s="60">
        <v>1.11123948318647E-2</v>
      </c>
      <c r="O1587" s="59">
        <v>1.8628442763999999</v>
      </c>
      <c r="P1587" s="60">
        <v>1.2522364065514E-2</v>
      </c>
      <c r="Q1587" s="59">
        <v>0.88054348429999996</v>
      </c>
      <c r="R1587" s="60">
        <v>8.3581129745385497E-3</v>
      </c>
      <c r="S1587" s="59">
        <v>0</v>
      </c>
      <c r="T1587" s="60">
        <v>0</v>
      </c>
      <c r="U1587" s="59">
        <v>1.6621276611</v>
      </c>
      <c r="V1587" s="60">
        <v>1.7662312724352699E-2</v>
      </c>
      <c r="W1587" s="105"/>
      <c r="X1587" s="59">
        <v>0.93609893990000004</v>
      </c>
      <c r="Y1587" s="60">
        <v>4.9359906894129602E-3</v>
      </c>
      <c r="Z1587" s="59">
        <v>2.6076788048999999</v>
      </c>
      <c r="AA1587" s="60">
        <v>7.8301802393425605E-3</v>
      </c>
      <c r="AB1587" s="59">
        <v>2.300456922</v>
      </c>
      <c r="AC1587" s="60">
        <v>5.8804623775378598E-3</v>
      </c>
    </row>
    <row r="1588" spans="1:29" x14ac:dyDescent="0.3">
      <c r="A1588" s="56" t="s">
        <v>343</v>
      </c>
      <c r="B1588" s="57">
        <v>189.5247694007</v>
      </c>
      <c r="C1588" s="58">
        <v>0.204297308351547</v>
      </c>
      <c r="D1588" s="57">
        <v>72.455788154900105</v>
      </c>
      <c r="E1588" s="58">
        <v>0.184357177170095</v>
      </c>
      <c r="F1588" s="57">
        <v>117.0689812458</v>
      </c>
      <c r="G1588" s="58">
        <v>0.21895458377799801</v>
      </c>
      <c r="H1588" s="105"/>
      <c r="I1588" s="57">
        <v>18.558884939199999</v>
      </c>
      <c r="J1588" s="58">
        <v>0.13596478891143601</v>
      </c>
      <c r="K1588" s="57">
        <v>43.7337504216</v>
      </c>
      <c r="L1588" s="61">
        <v>0.32176027699747201</v>
      </c>
      <c r="M1588" s="57">
        <v>34.7062450572</v>
      </c>
      <c r="N1588" s="58">
        <v>0.26806446048968902</v>
      </c>
      <c r="O1588" s="57">
        <v>28.3345852918</v>
      </c>
      <c r="P1588" s="58">
        <v>0.190470023267307</v>
      </c>
      <c r="Q1588" s="57">
        <v>20.035479476399999</v>
      </c>
      <c r="R1588" s="58">
        <v>0.19017663971010301</v>
      </c>
      <c r="S1588" s="57">
        <v>34.920369213400001</v>
      </c>
      <c r="T1588" s="58">
        <v>0.19664146613359301</v>
      </c>
      <c r="U1588" s="57">
        <v>9.2354550011000107</v>
      </c>
      <c r="V1588" s="62">
        <v>9.8138968623602899E-2</v>
      </c>
      <c r="W1588" s="105"/>
      <c r="X1588" s="57">
        <v>40.067500169100001</v>
      </c>
      <c r="Y1588" s="58">
        <v>0.21127340215112</v>
      </c>
      <c r="Z1588" s="57">
        <v>52.738874152400101</v>
      </c>
      <c r="AA1588" s="58">
        <v>0.15836110239394799</v>
      </c>
      <c r="AB1588" s="57">
        <v>96.718395079199993</v>
      </c>
      <c r="AC1588" s="58">
        <v>0.24723300751253099</v>
      </c>
    </row>
    <row r="1589" spans="1:29" x14ac:dyDescent="0.3">
      <c r="A1589" s="56" t="s">
        <v>344</v>
      </c>
      <c r="B1589" s="59">
        <v>430.5873646988</v>
      </c>
      <c r="C1589" s="60">
        <v>0.46414956681554398</v>
      </c>
      <c r="D1589" s="59">
        <v>183.14161105080001</v>
      </c>
      <c r="E1589" s="60">
        <v>0.465987208137568</v>
      </c>
      <c r="F1589" s="59">
        <v>247.445753647999</v>
      </c>
      <c r="G1589" s="60">
        <v>0.46279878257311302</v>
      </c>
      <c r="H1589" s="105"/>
      <c r="I1589" s="59">
        <v>85.786850714199701</v>
      </c>
      <c r="J1589" s="60">
        <v>0.62848555217325996</v>
      </c>
      <c r="K1589" s="59">
        <v>59.467232601900001</v>
      </c>
      <c r="L1589" s="60">
        <v>0.43751548974885301</v>
      </c>
      <c r="M1589" s="59">
        <v>48.847259716400004</v>
      </c>
      <c r="N1589" s="62">
        <v>0.37728697819933199</v>
      </c>
      <c r="O1589" s="59">
        <v>62.867917084699997</v>
      </c>
      <c r="P1589" s="60">
        <v>0.42260910144167002</v>
      </c>
      <c r="Q1589" s="59">
        <v>51.124401877899999</v>
      </c>
      <c r="R1589" s="60">
        <v>0.485272487128662</v>
      </c>
      <c r="S1589" s="59">
        <v>77.831057220999995</v>
      </c>
      <c r="T1589" s="60">
        <v>0.43827753106321998</v>
      </c>
      <c r="U1589" s="59">
        <v>44.6626454827</v>
      </c>
      <c r="V1589" s="60">
        <v>0.474599893903628</v>
      </c>
      <c r="W1589" s="105"/>
      <c r="X1589" s="59">
        <v>88.365939124900194</v>
      </c>
      <c r="Y1589" s="60">
        <v>0.46594802556697001</v>
      </c>
      <c r="Z1589" s="59">
        <v>170.8044500515</v>
      </c>
      <c r="AA1589" s="60">
        <v>0.51288127474592005</v>
      </c>
      <c r="AB1589" s="59">
        <v>167.5847893092</v>
      </c>
      <c r="AC1589" s="60">
        <v>0.42838274394792603</v>
      </c>
    </row>
    <row r="1590" spans="1:29" x14ac:dyDescent="0.3">
      <c r="A1590" s="63" t="s">
        <v>1</v>
      </c>
    </row>
    <row r="1591" spans="1:29" x14ac:dyDescent="0.3">
      <c r="A1591" s="63" t="s">
        <v>1</v>
      </c>
    </row>
    <row r="1592" spans="1:29" x14ac:dyDescent="0.3">
      <c r="A1592" s="51" t="s">
        <v>493</v>
      </c>
    </row>
    <row r="1593" spans="1:29" x14ac:dyDescent="0.3">
      <c r="A1593" s="52" t="s">
        <v>1</v>
      </c>
    </row>
    <row r="1594" spans="1:29" x14ac:dyDescent="0.3">
      <c r="A1594" s="112" t="s">
        <v>1</v>
      </c>
      <c r="B1594" s="114" t="s">
        <v>502</v>
      </c>
      <c r="C1594" s="114" t="s">
        <v>1</v>
      </c>
      <c r="D1594" s="114" t="s">
        <v>346</v>
      </c>
      <c r="E1594" s="114" t="s">
        <v>1</v>
      </c>
      <c r="F1594" s="114" t="s">
        <v>347</v>
      </c>
      <c r="G1594" s="114" t="s">
        <v>1</v>
      </c>
      <c r="H1594" s="103"/>
      <c r="I1594" s="114" t="s">
        <v>350</v>
      </c>
      <c r="J1594" s="114" t="s">
        <v>1</v>
      </c>
      <c r="K1594" s="114" t="s">
        <v>351</v>
      </c>
      <c r="L1594" s="114" t="s">
        <v>1</v>
      </c>
      <c r="M1594" s="114" t="s">
        <v>352</v>
      </c>
      <c r="N1594" s="114" t="s">
        <v>1</v>
      </c>
      <c r="O1594" s="114" t="s">
        <v>353</v>
      </c>
      <c r="P1594" s="114" t="s">
        <v>1</v>
      </c>
      <c r="Q1594" s="114" t="s">
        <v>354</v>
      </c>
      <c r="R1594" s="114" t="s">
        <v>1</v>
      </c>
      <c r="S1594" s="114" t="s">
        <v>355</v>
      </c>
      <c r="T1594" s="114" t="s">
        <v>1</v>
      </c>
      <c r="U1594" s="114" t="s">
        <v>356</v>
      </c>
      <c r="V1594" s="114" t="s">
        <v>1</v>
      </c>
      <c r="W1594" s="103"/>
      <c r="X1594" s="114" t="s">
        <v>358</v>
      </c>
      <c r="Y1594" s="114" t="s">
        <v>1</v>
      </c>
      <c r="Z1594" s="114" t="s">
        <v>359</v>
      </c>
      <c r="AA1594" s="114" t="s">
        <v>1</v>
      </c>
      <c r="AB1594" s="114" t="s">
        <v>360</v>
      </c>
      <c r="AC1594" s="114" t="s">
        <v>1</v>
      </c>
    </row>
    <row r="1595" spans="1:29" x14ac:dyDescent="0.3">
      <c r="A1595" s="113" t="s">
        <v>1</v>
      </c>
      <c r="B1595" s="53" t="s">
        <v>14</v>
      </c>
      <c r="C1595" s="53" t="s">
        <v>15</v>
      </c>
      <c r="D1595" s="53" t="s">
        <v>14</v>
      </c>
      <c r="E1595" s="53" t="s">
        <v>15</v>
      </c>
      <c r="F1595" s="53" t="s">
        <v>14</v>
      </c>
      <c r="G1595" s="53" t="s">
        <v>15</v>
      </c>
      <c r="H1595" s="103"/>
      <c r="I1595" s="53" t="s">
        <v>14</v>
      </c>
      <c r="J1595" s="53" t="s">
        <v>15</v>
      </c>
      <c r="K1595" s="53" t="s">
        <v>14</v>
      </c>
      <c r="L1595" s="53" t="s">
        <v>15</v>
      </c>
      <c r="M1595" s="53" t="s">
        <v>14</v>
      </c>
      <c r="N1595" s="53" t="s">
        <v>15</v>
      </c>
      <c r="O1595" s="53" t="s">
        <v>14</v>
      </c>
      <c r="P1595" s="53" t="s">
        <v>15</v>
      </c>
      <c r="Q1595" s="53" t="s">
        <v>14</v>
      </c>
      <c r="R1595" s="53" t="s">
        <v>15</v>
      </c>
      <c r="S1595" s="53" t="s">
        <v>14</v>
      </c>
      <c r="T1595" s="53" t="s">
        <v>15</v>
      </c>
      <c r="U1595" s="53" t="s">
        <v>14</v>
      </c>
      <c r="V1595" s="53" t="s">
        <v>15</v>
      </c>
      <c r="W1595" s="103"/>
      <c r="X1595" s="53" t="s">
        <v>14</v>
      </c>
      <c r="Y1595" s="53" t="s">
        <v>15</v>
      </c>
      <c r="Z1595" s="53" t="s">
        <v>14</v>
      </c>
      <c r="AA1595" s="53" t="s">
        <v>15</v>
      </c>
      <c r="AB1595" s="53" t="s">
        <v>14</v>
      </c>
      <c r="AC1595" s="53" t="s">
        <v>15</v>
      </c>
    </row>
    <row r="1596" spans="1:29" x14ac:dyDescent="0.3">
      <c r="A1596" s="54" t="s">
        <v>16</v>
      </c>
      <c r="B1596" s="55">
        <v>927.69097610710003</v>
      </c>
      <c r="C1596" s="55">
        <v>927.69097610710003</v>
      </c>
      <c r="D1596" s="55">
        <v>393.01853753189999</v>
      </c>
      <c r="E1596" s="55">
        <v>393.01853753189999</v>
      </c>
      <c r="F1596" s="55">
        <v>534.67243857519998</v>
      </c>
      <c r="G1596" s="55">
        <v>534.67243857519998</v>
      </c>
      <c r="H1596" s="104"/>
      <c r="I1596" s="55">
        <v>136.497729212</v>
      </c>
      <c r="J1596" s="55">
        <v>136.497729212</v>
      </c>
      <c r="K1596" s="55">
        <v>135.9202908131</v>
      </c>
      <c r="L1596" s="55">
        <v>135.9202908131</v>
      </c>
      <c r="M1596" s="55">
        <v>129.4697737768</v>
      </c>
      <c r="N1596" s="55">
        <v>129.4697737768</v>
      </c>
      <c r="O1596" s="55">
        <v>148.76138935540001</v>
      </c>
      <c r="P1596" s="55">
        <v>148.76138935540001</v>
      </c>
      <c r="Q1596" s="55">
        <v>105.3519480991</v>
      </c>
      <c r="R1596" s="55">
        <v>105.3519480991</v>
      </c>
      <c r="S1596" s="55">
        <v>177.58395469690001</v>
      </c>
      <c r="T1596" s="55">
        <v>177.58395469690001</v>
      </c>
      <c r="U1596" s="55">
        <v>94.105890153800004</v>
      </c>
      <c r="V1596" s="55">
        <v>94.105890153800004</v>
      </c>
      <c r="W1596" s="104"/>
      <c r="X1596" s="55">
        <v>189.64763080040001</v>
      </c>
      <c r="Y1596" s="55">
        <v>189.64763080040001</v>
      </c>
      <c r="Z1596" s="55">
        <v>333.02921838219999</v>
      </c>
      <c r="AA1596" s="55">
        <v>333.02921838219999</v>
      </c>
      <c r="AB1596" s="55">
        <v>391.20340787949999</v>
      </c>
      <c r="AC1596" s="55">
        <v>391.20340787949999</v>
      </c>
    </row>
    <row r="1597" spans="1:29" x14ac:dyDescent="0.3">
      <c r="A1597" s="56" t="s">
        <v>341</v>
      </c>
      <c r="B1597" s="57">
        <v>7.5943726153000002</v>
      </c>
      <c r="C1597" s="58">
        <v>8.1863172229706405E-3</v>
      </c>
      <c r="D1597" s="57">
        <v>1.4157849867000001</v>
      </c>
      <c r="E1597" s="58">
        <v>3.6023364078216899E-3</v>
      </c>
      <c r="F1597" s="57">
        <v>6.1785876285999901</v>
      </c>
      <c r="G1597" s="58">
        <v>1.15558371496851E-2</v>
      </c>
      <c r="H1597" s="105"/>
      <c r="I1597" s="57">
        <v>0</v>
      </c>
      <c r="J1597" s="58">
        <v>0</v>
      </c>
      <c r="K1597" s="57">
        <v>2.3670895928000002</v>
      </c>
      <c r="L1597" s="58">
        <v>1.7415277576582799E-2</v>
      </c>
      <c r="M1597" s="57">
        <v>1.6785730451</v>
      </c>
      <c r="N1597" s="58">
        <v>1.29649801350065E-2</v>
      </c>
      <c r="O1597" s="57">
        <v>1.8454593446000001</v>
      </c>
      <c r="P1597" s="58">
        <v>1.24054995224002E-2</v>
      </c>
      <c r="Q1597" s="57">
        <v>0.54171878110000005</v>
      </c>
      <c r="R1597" s="58">
        <v>5.1419911152514102E-3</v>
      </c>
      <c r="S1597" s="57">
        <v>1.1615318517</v>
      </c>
      <c r="T1597" s="58">
        <v>6.5407477476357601E-3</v>
      </c>
      <c r="U1597" s="57">
        <v>0</v>
      </c>
      <c r="V1597" s="58">
        <v>0</v>
      </c>
      <c r="W1597" s="105"/>
      <c r="X1597" s="57">
        <v>0.54171878110000304</v>
      </c>
      <c r="Y1597" s="58">
        <v>2.8564489775785699E-3</v>
      </c>
      <c r="Z1597" s="57">
        <v>5.0895765173999896</v>
      </c>
      <c r="AA1597" s="58">
        <v>1.5282672619911E-2</v>
      </c>
      <c r="AB1597" s="57">
        <v>1.9630773168</v>
      </c>
      <c r="AC1597" s="58">
        <v>5.0180475866526001E-3</v>
      </c>
    </row>
    <row r="1598" spans="1:29" x14ac:dyDescent="0.3">
      <c r="A1598" s="56" t="s">
        <v>237</v>
      </c>
      <c r="B1598" s="59">
        <v>28.4925873954999</v>
      </c>
      <c r="C1598" s="60">
        <v>3.0713446750408602E-2</v>
      </c>
      <c r="D1598" s="59">
        <v>10.8023242748</v>
      </c>
      <c r="E1598" s="60">
        <v>2.74855337425991E-2</v>
      </c>
      <c r="F1598" s="59">
        <v>17.690263120699999</v>
      </c>
      <c r="G1598" s="60">
        <v>3.3086169857270302E-2</v>
      </c>
      <c r="H1598" s="105"/>
      <c r="I1598" s="59">
        <v>6.8345769183999998</v>
      </c>
      <c r="J1598" s="60">
        <v>5.0070993545870301E-2</v>
      </c>
      <c r="K1598" s="59">
        <v>4.7752938136000003</v>
      </c>
      <c r="L1598" s="60">
        <v>3.5133045883240198E-2</v>
      </c>
      <c r="M1598" s="59">
        <v>5.1803042476999996</v>
      </c>
      <c r="N1598" s="60">
        <v>4.0011688416406802E-2</v>
      </c>
      <c r="O1598" s="59">
        <v>2.3877260382999999</v>
      </c>
      <c r="P1598" s="60">
        <v>1.60507107969769E-2</v>
      </c>
      <c r="Q1598" s="59">
        <v>2.6785431752000002</v>
      </c>
      <c r="R1598" s="60">
        <v>2.5424714241453001E-2</v>
      </c>
      <c r="S1598" s="59">
        <v>4.0498471918999996</v>
      </c>
      <c r="T1598" s="60">
        <v>2.2805253992751E-2</v>
      </c>
      <c r="U1598" s="59">
        <v>2.5862960103999999</v>
      </c>
      <c r="V1598" s="60">
        <v>2.7482828186133099E-2</v>
      </c>
      <c r="W1598" s="105"/>
      <c r="X1598" s="59">
        <v>10.7861289942</v>
      </c>
      <c r="Y1598" s="60">
        <v>5.6874578125113297E-2</v>
      </c>
      <c r="Z1598" s="59">
        <v>6.3182247927999997</v>
      </c>
      <c r="AA1598" s="60">
        <v>1.8971983369786199E-2</v>
      </c>
      <c r="AB1598" s="59">
        <v>11.3882336085</v>
      </c>
      <c r="AC1598" s="60">
        <v>2.9110773012508698E-2</v>
      </c>
    </row>
    <row r="1599" spans="1:29" x14ac:dyDescent="0.3">
      <c r="A1599" s="56" t="s">
        <v>238</v>
      </c>
      <c r="B1599" s="57">
        <v>189.88845250579999</v>
      </c>
      <c r="C1599" s="58">
        <v>0.20468933879537701</v>
      </c>
      <c r="D1599" s="57">
        <v>90.181195267600103</v>
      </c>
      <c r="E1599" s="58">
        <v>0.22945786688313699</v>
      </c>
      <c r="F1599" s="57">
        <v>99.7072572382001</v>
      </c>
      <c r="G1599" s="58">
        <v>0.18648288193777299</v>
      </c>
      <c r="H1599" s="105"/>
      <c r="I1599" s="57">
        <v>10.412152777899999</v>
      </c>
      <c r="J1599" s="58">
        <v>7.6280776522871505E-2</v>
      </c>
      <c r="K1599" s="57">
        <v>39.501995410100001</v>
      </c>
      <c r="L1599" s="58">
        <v>0.29062618372718202</v>
      </c>
      <c r="M1599" s="57">
        <v>27.537105375900001</v>
      </c>
      <c r="N1599" s="58">
        <v>0.212691384039743</v>
      </c>
      <c r="O1599" s="57">
        <v>28.151482189900001</v>
      </c>
      <c r="P1599" s="58">
        <v>0.18923917228713399</v>
      </c>
      <c r="Q1599" s="57">
        <v>17.352086920400001</v>
      </c>
      <c r="R1599" s="58">
        <v>0.16470589517792</v>
      </c>
      <c r="S1599" s="57">
        <v>46.378508759100001</v>
      </c>
      <c r="T1599" s="58">
        <v>0.26116384691544198</v>
      </c>
      <c r="U1599" s="57">
        <v>20.5551210725</v>
      </c>
      <c r="V1599" s="58">
        <v>0.21842544647212001</v>
      </c>
      <c r="W1599" s="105"/>
      <c r="X1599" s="57">
        <v>46.3430530913</v>
      </c>
      <c r="Y1599" s="58">
        <v>0.24436399703867101</v>
      </c>
      <c r="Z1599" s="57">
        <v>68.537669257900106</v>
      </c>
      <c r="AA1599" s="58">
        <v>0.20580076904616501</v>
      </c>
      <c r="AB1599" s="57">
        <v>70.110698645699998</v>
      </c>
      <c r="AC1599" s="58">
        <v>0.179218016084604</v>
      </c>
    </row>
    <row r="1600" spans="1:29" x14ac:dyDescent="0.3">
      <c r="A1600" s="56" t="s">
        <v>239</v>
      </c>
      <c r="B1600" s="59">
        <v>371.42135284929998</v>
      </c>
      <c r="C1600" s="60">
        <v>0.40037185055729202</v>
      </c>
      <c r="D1600" s="59">
        <v>136.82533219979999</v>
      </c>
      <c r="E1600" s="60">
        <v>0.34813964007663201</v>
      </c>
      <c r="F1600" s="59">
        <v>234.59602064949999</v>
      </c>
      <c r="G1600" s="60">
        <v>0.43876587556047097</v>
      </c>
      <c r="H1600" s="105"/>
      <c r="I1600" s="59">
        <v>81.815242845599798</v>
      </c>
      <c r="J1600" s="61">
        <v>0.59938903978783098</v>
      </c>
      <c r="K1600" s="59">
        <v>46.9121890037</v>
      </c>
      <c r="L1600" s="60">
        <v>0.34514485455455302</v>
      </c>
      <c r="M1600" s="59">
        <v>49.2691812586</v>
      </c>
      <c r="N1600" s="60">
        <v>0.38054582024324701</v>
      </c>
      <c r="O1600" s="59">
        <v>65.622551639299999</v>
      </c>
      <c r="P1600" s="60">
        <v>0.44112623526608602</v>
      </c>
      <c r="Q1600" s="59">
        <v>44.615050384600003</v>
      </c>
      <c r="R1600" s="60">
        <v>0.42348576547091998</v>
      </c>
      <c r="S1600" s="59">
        <v>45.803464977899999</v>
      </c>
      <c r="T1600" s="62">
        <v>0.25792569523568298</v>
      </c>
      <c r="U1600" s="59">
        <v>37.383672739599902</v>
      </c>
      <c r="V1600" s="60">
        <v>0.397251146325727</v>
      </c>
      <c r="W1600" s="105"/>
      <c r="X1600" s="59">
        <v>79.224416813899893</v>
      </c>
      <c r="Y1600" s="60">
        <v>0.41774535479054797</v>
      </c>
      <c r="Z1600" s="59">
        <v>149.2124370487</v>
      </c>
      <c r="AA1600" s="60">
        <v>0.448046083684636</v>
      </c>
      <c r="AB1600" s="59">
        <v>141.66218646479999</v>
      </c>
      <c r="AC1600" s="60">
        <v>0.36211899899510902</v>
      </c>
    </row>
    <row r="1601" spans="1:29" x14ac:dyDescent="0.3">
      <c r="A1601" s="56" t="s">
        <v>342</v>
      </c>
      <c r="B1601" s="57">
        <v>325.42024678590002</v>
      </c>
      <c r="C1601" s="58">
        <v>0.35078518080608201</v>
      </c>
      <c r="D1601" s="57">
        <v>151.7272589408</v>
      </c>
      <c r="E1601" s="58">
        <v>0.38605624023137802</v>
      </c>
      <c r="F1601" s="57">
        <v>173.69298784509999</v>
      </c>
      <c r="G1601" s="58">
        <v>0.32485868975771198</v>
      </c>
      <c r="H1601" s="105"/>
      <c r="I1601" s="57">
        <v>37.435756670099998</v>
      </c>
      <c r="J1601" s="58">
        <v>0.27425919014342798</v>
      </c>
      <c r="K1601" s="57">
        <v>40.876005986099997</v>
      </c>
      <c r="L1601" s="58">
        <v>0.30073512748959202</v>
      </c>
      <c r="M1601" s="57">
        <v>44.983612833899997</v>
      </c>
      <c r="N1601" s="58">
        <v>0.34744490178417797</v>
      </c>
      <c r="O1601" s="57">
        <v>50.156637680099998</v>
      </c>
      <c r="P1601" s="58">
        <v>0.337161664713098</v>
      </c>
      <c r="Q1601" s="57">
        <v>39.665940767099997</v>
      </c>
      <c r="R1601" s="58">
        <v>0.37650884945941399</v>
      </c>
      <c r="S1601" s="57">
        <v>79.306960007900102</v>
      </c>
      <c r="T1601" s="61">
        <v>0.44658854536301401</v>
      </c>
      <c r="U1601" s="57">
        <v>32.995332840700001</v>
      </c>
      <c r="V1601" s="58">
        <v>0.35061920977289301</v>
      </c>
      <c r="W1601" s="105"/>
      <c r="X1601" s="57">
        <v>52.253705049200001</v>
      </c>
      <c r="Y1601" s="58">
        <v>0.27553049214833503</v>
      </c>
      <c r="Z1601" s="57">
        <v>100.0814223714</v>
      </c>
      <c r="AA1601" s="58">
        <v>0.30051844356954199</v>
      </c>
      <c r="AB1601" s="57">
        <v>165.4937443531</v>
      </c>
      <c r="AC1601" s="61">
        <v>0.42303758356848498</v>
      </c>
    </row>
    <row r="1602" spans="1:29" x14ac:dyDescent="0.3">
      <c r="A1602" s="56" t="s">
        <v>88</v>
      </c>
      <c r="B1602" s="59">
        <v>4.8739639552999998</v>
      </c>
      <c r="C1602" s="60">
        <v>5.2538658678699E-3</v>
      </c>
      <c r="D1602" s="59">
        <v>2.0666418622</v>
      </c>
      <c r="E1602" s="60">
        <v>5.25838265843188E-3</v>
      </c>
      <c r="F1602" s="59">
        <v>2.8073220930999998</v>
      </c>
      <c r="G1602" s="60">
        <v>5.2505457370890102E-3</v>
      </c>
      <c r="H1602" s="105"/>
      <c r="I1602" s="59">
        <v>0</v>
      </c>
      <c r="J1602" s="60">
        <v>0</v>
      </c>
      <c r="K1602" s="59">
        <v>1.4877170068000001</v>
      </c>
      <c r="L1602" s="60">
        <v>1.0945510768849901E-2</v>
      </c>
      <c r="M1602" s="59">
        <v>0.82099701560000005</v>
      </c>
      <c r="N1602" s="60">
        <v>6.3412253814188399E-3</v>
      </c>
      <c r="O1602" s="59">
        <v>0.59753246319999997</v>
      </c>
      <c r="P1602" s="60">
        <v>4.0167174143047202E-3</v>
      </c>
      <c r="Q1602" s="59">
        <v>0.49860807070000002</v>
      </c>
      <c r="R1602" s="60">
        <v>4.7327845350422998E-3</v>
      </c>
      <c r="S1602" s="59">
        <v>0.88364190840000101</v>
      </c>
      <c r="T1602" s="60">
        <v>4.97591074547359E-3</v>
      </c>
      <c r="U1602" s="59">
        <v>0.58546749060000003</v>
      </c>
      <c r="V1602" s="60">
        <v>6.2213692431276396E-3</v>
      </c>
      <c r="W1602" s="105"/>
      <c r="X1602" s="59">
        <v>0.49860807070000002</v>
      </c>
      <c r="Y1602" s="60">
        <v>2.6291289197531501E-3</v>
      </c>
      <c r="Z1602" s="59">
        <v>3.7898883940000001</v>
      </c>
      <c r="AA1602" s="60">
        <v>1.1380047709959601E-2</v>
      </c>
      <c r="AB1602" s="59">
        <v>0.58546749060000003</v>
      </c>
      <c r="AC1602" s="60">
        <v>1.49658075264093E-3</v>
      </c>
    </row>
    <row r="1603" spans="1:29" x14ac:dyDescent="0.3">
      <c r="A1603" s="56" t="s">
        <v>343</v>
      </c>
      <c r="B1603" s="57">
        <v>36.086960010799999</v>
      </c>
      <c r="C1603" s="58">
        <v>3.8899763973379201E-2</v>
      </c>
      <c r="D1603" s="57">
        <v>12.2181092615</v>
      </c>
      <c r="E1603" s="58">
        <v>3.1087870150420801E-2</v>
      </c>
      <c r="F1603" s="57">
        <v>23.868850749300002</v>
      </c>
      <c r="G1603" s="58">
        <v>4.4642007006955399E-2</v>
      </c>
      <c r="H1603" s="105"/>
      <c r="I1603" s="57">
        <v>6.8345769183999998</v>
      </c>
      <c r="J1603" s="58">
        <v>5.0070993545870301E-2</v>
      </c>
      <c r="K1603" s="57">
        <v>7.1423834063999996</v>
      </c>
      <c r="L1603" s="58">
        <v>5.2548323459823097E-2</v>
      </c>
      <c r="M1603" s="57">
        <v>6.8588772927999999</v>
      </c>
      <c r="N1603" s="58">
        <v>5.2976668551413302E-2</v>
      </c>
      <c r="O1603" s="57">
        <v>4.2331853829000003</v>
      </c>
      <c r="P1603" s="58">
        <v>2.8456210319377E-2</v>
      </c>
      <c r="Q1603" s="57">
        <v>3.2202619562999999</v>
      </c>
      <c r="R1603" s="58">
        <v>3.0566705356704402E-2</v>
      </c>
      <c r="S1603" s="57">
        <v>5.2113790436</v>
      </c>
      <c r="T1603" s="58">
        <v>2.9346001740386801E-2</v>
      </c>
      <c r="U1603" s="57">
        <v>2.5862960103999999</v>
      </c>
      <c r="V1603" s="58">
        <v>2.7482828186133099E-2</v>
      </c>
      <c r="W1603" s="105"/>
      <c r="X1603" s="57">
        <v>11.3278477753</v>
      </c>
      <c r="Y1603" s="58">
        <v>5.9731027102691903E-2</v>
      </c>
      <c r="Z1603" s="57">
        <v>11.4078013102</v>
      </c>
      <c r="AA1603" s="58">
        <v>3.4254655989697201E-2</v>
      </c>
      <c r="AB1603" s="57">
        <v>13.3513109253</v>
      </c>
      <c r="AC1603" s="58">
        <v>3.4128820599161398E-2</v>
      </c>
    </row>
    <row r="1604" spans="1:29" x14ac:dyDescent="0.3">
      <c r="A1604" s="56" t="s">
        <v>344</v>
      </c>
      <c r="B1604" s="59">
        <v>696.84159963520005</v>
      </c>
      <c r="C1604" s="60">
        <v>0.75115703136337397</v>
      </c>
      <c r="D1604" s="59">
        <v>288.55259114059999</v>
      </c>
      <c r="E1604" s="60">
        <v>0.73419588030800997</v>
      </c>
      <c r="F1604" s="59">
        <v>408.28900849459899</v>
      </c>
      <c r="G1604" s="60">
        <v>0.76362456531818301</v>
      </c>
      <c r="H1604" s="105"/>
      <c r="I1604" s="59">
        <v>119.2509995157</v>
      </c>
      <c r="J1604" s="60">
        <v>0.87364822993125801</v>
      </c>
      <c r="K1604" s="59">
        <v>87.788194989799706</v>
      </c>
      <c r="L1604" s="60">
        <v>0.64587998204414498</v>
      </c>
      <c r="M1604" s="59">
        <v>94.252794092500096</v>
      </c>
      <c r="N1604" s="60">
        <v>0.72799072202742499</v>
      </c>
      <c r="O1604" s="59">
        <v>115.7791893194</v>
      </c>
      <c r="P1604" s="60">
        <v>0.77828789997918402</v>
      </c>
      <c r="Q1604" s="59">
        <v>84.280991151699993</v>
      </c>
      <c r="R1604" s="60">
        <v>0.79999461493033397</v>
      </c>
      <c r="S1604" s="59">
        <v>125.11042498579999</v>
      </c>
      <c r="T1604" s="60">
        <v>0.70451424059869705</v>
      </c>
      <c r="U1604" s="59">
        <v>70.379005580300003</v>
      </c>
      <c r="V1604" s="60">
        <v>0.74787035609861996</v>
      </c>
      <c r="W1604" s="105"/>
      <c r="X1604" s="59">
        <v>131.4781218631</v>
      </c>
      <c r="Y1604" s="60">
        <v>0.693275846938884</v>
      </c>
      <c r="Z1604" s="59">
        <v>249.29385942010001</v>
      </c>
      <c r="AA1604" s="60">
        <v>0.74856452725417799</v>
      </c>
      <c r="AB1604" s="59">
        <v>307.15593081789899</v>
      </c>
      <c r="AC1604" s="60">
        <v>0.785156582563594</v>
      </c>
    </row>
    <row r="1605" spans="1:29" x14ac:dyDescent="0.3">
      <c r="A1605" s="63" t="s">
        <v>1</v>
      </c>
    </row>
    <row r="1606" spans="1:29" x14ac:dyDescent="0.3">
      <c r="A1606" s="63" t="s">
        <v>1</v>
      </c>
    </row>
    <row r="1607" spans="1:29" x14ac:dyDescent="0.3">
      <c r="A1607" s="51" t="s">
        <v>494</v>
      </c>
    </row>
    <row r="1608" spans="1:29" x14ac:dyDescent="0.3">
      <c r="A1608" s="52" t="s">
        <v>1</v>
      </c>
    </row>
    <row r="1609" spans="1:29" x14ac:dyDescent="0.3">
      <c r="A1609" s="112" t="s">
        <v>1</v>
      </c>
      <c r="B1609" s="114" t="s">
        <v>502</v>
      </c>
      <c r="C1609" s="114" t="s">
        <v>1</v>
      </c>
      <c r="D1609" s="114" t="s">
        <v>346</v>
      </c>
      <c r="E1609" s="114" t="s">
        <v>1</v>
      </c>
      <c r="F1609" s="114" t="s">
        <v>347</v>
      </c>
      <c r="G1609" s="114" t="s">
        <v>1</v>
      </c>
      <c r="H1609" s="103"/>
      <c r="I1609" s="114" t="s">
        <v>350</v>
      </c>
      <c r="J1609" s="114" t="s">
        <v>1</v>
      </c>
      <c r="K1609" s="114" t="s">
        <v>351</v>
      </c>
      <c r="L1609" s="114" t="s">
        <v>1</v>
      </c>
      <c r="M1609" s="114" t="s">
        <v>352</v>
      </c>
      <c r="N1609" s="114" t="s">
        <v>1</v>
      </c>
      <c r="O1609" s="114" t="s">
        <v>353</v>
      </c>
      <c r="P1609" s="114" t="s">
        <v>1</v>
      </c>
      <c r="Q1609" s="114" t="s">
        <v>354</v>
      </c>
      <c r="R1609" s="114" t="s">
        <v>1</v>
      </c>
      <c r="S1609" s="114" t="s">
        <v>355</v>
      </c>
      <c r="T1609" s="114" t="s">
        <v>1</v>
      </c>
      <c r="U1609" s="114" t="s">
        <v>356</v>
      </c>
      <c r="V1609" s="114" t="s">
        <v>1</v>
      </c>
      <c r="W1609" s="103"/>
      <c r="X1609" s="114" t="s">
        <v>358</v>
      </c>
      <c r="Y1609" s="114" t="s">
        <v>1</v>
      </c>
      <c r="Z1609" s="114" t="s">
        <v>359</v>
      </c>
      <c r="AA1609" s="114" t="s">
        <v>1</v>
      </c>
      <c r="AB1609" s="114" t="s">
        <v>360</v>
      </c>
      <c r="AC1609" s="114" t="s">
        <v>1</v>
      </c>
    </row>
    <row r="1610" spans="1:29" x14ac:dyDescent="0.3">
      <c r="A1610" s="113" t="s">
        <v>1</v>
      </c>
      <c r="B1610" s="53" t="s">
        <v>14</v>
      </c>
      <c r="C1610" s="53" t="s">
        <v>15</v>
      </c>
      <c r="D1610" s="53" t="s">
        <v>14</v>
      </c>
      <c r="E1610" s="53" t="s">
        <v>15</v>
      </c>
      <c r="F1610" s="53" t="s">
        <v>14</v>
      </c>
      <c r="G1610" s="53" t="s">
        <v>15</v>
      </c>
      <c r="H1610" s="103"/>
      <c r="I1610" s="53" t="s">
        <v>14</v>
      </c>
      <c r="J1610" s="53" t="s">
        <v>15</v>
      </c>
      <c r="K1610" s="53" t="s">
        <v>14</v>
      </c>
      <c r="L1610" s="53" t="s">
        <v>15</v>
      </c>
      <c r="M1610" s="53" t="s">
        <v>14</v>
      </c>
      <c r="N1610" s="53" t="s">
        <v>15</v>
      </c>
      <c r="O1610" s="53" t="s">
        <v>14</v>
      </c>
      <c r="P1610" s="53" t="s">
        <v>15</v>
      </c>
      <c r="Q1610" s="53" t="s">
        <v>14</v>
      </c>
      <c r="R1610" s="53" t="s">
        <v>15</v>
      </c>
      <c r="S1610" s="53" t="s">
        <v>14</v>
      </c>
      <c r="T1610" s="53" t="s">
        <v>15</v>
      </c>
      <c r="U1610" s="53" t="s">
        <v>14</v>
      </c>
      <c r="V1610" s="53" t="s">
        <v>15</v>
      </c>
      <c r="W1610" s="103"/>
      <c r="X1610" s="53" t="s">
        <v>14</v>
      </c>
      <c r="Y1610" s="53" t="s">
        <v>15</v>
      </c>
      <c r="Z1610" s="53" t="s">
        <v>14</v>
      </c>
      <c r="AA1610" s="53" t="s">
        <v>15</v>
      </c>
      <c r="AB1610" s="53" t="s">
        <v>14</v>
      </c>
      <c r="AC1610" s="53" t="s">
        <v>15</v>
      </c>
    </row>
    <row r="1611" spans="1:29" x14ac:dyDescent="0.3">
      <c r="A1611" s="54" t="s">
        <v>16</v>
      </c>
      <c r="B1611" s="55">
        <v>927.69097610710003</v>
      </c>
      <c r="C1611" s="55">
        <v>927.69097610710003</v>
      </c>
      <c r="D1611" s="55">
        <v>393.01853753189999</v>
      </c>
      <c r="E1611" s="55">
        <v>393.01853753189999</v>
      </c>
      <c r="F1611" s="55">
        <v>534.67243857519998</v>
      </c>
      <c r="G1611" s="55">
        <v>534.67243857519998</v>
      </c>
      <c r="H1611" s="104"/>
      <c r="I1611" s="55">
        <v>136.497729212</v>
      </c>
      <c r="J1611" s="55">
        <v>136.497729212</v>
      </c>
      <c r="K1611" s="55">
        <v>135.9202908131</v>
      </c>
      <c r="L1611" s="55">
        <v>135.9202908131</v>
      </c>
      <c r="M1611" s="55">
        <v>129.4697737768</v>
      </c>
      <c r="N1611" s="55">
        <v>129.4697737768</v>
      </c>
      <c r="O1611" s="55">
        <v>148.76138935540001</v>
      </c>
      <c r="P1611" s="55">
        <v>148.76138935540001</v>
      </c>
      <c r="Q1611" s="55">
        <v>105.3519480991</v>
      </c>
      <c r="R1611" s="55">
        <v>105.3519480991</v>
      </c>
      <c r="S1611" s="55">
        <v>177.58395469690001</v>
      </c>
      <c r="T1611" s="55">
        <v>177.58395469690001</v>
      </c>
      <c r="U1611" s="55">
        <v>94.105890153800004</v>
      </c>
      <c r="V1611" s="55">
        <v>94.105890153800004</v>
      </c>
      <c r="W1611" s="104"/>
      <c r="X1611" s="55">
        <v>189.64763080040001</v>
      </c>
      <c r="Y1611" s="55">
        <v>189.64763080040001</v>
      </c>
      <c r="Z1611" s="55">
        <v>333.02921838219999</v>
      </c>
      <c r="AA1611" s="55">
        <v>333.02921838219999</v>
      </c>
      <c r="AB1611" s="55">
        <v>391.20340787949999</v>
      </c>
      <c r="AC1611" s="55">
        <v>391.20340787949999</v>
      </c>
    </row>
    <row r="1612" spans="1:29" x14ac:dyDescent="0.3">
      <c r="A1612" s="56" t="s">
        <v>341</v>
      </c>
      <c r="B1612" s="57">
        <v>48.538793198</v>
      </c>
      <c r="C1612" s="58">
        <v>5.2322157321918701E-2</v>
      </c>
      <c r="D1612" s="57">
        <v>16.321533430399999</v>
      </c>
      <c r="E1612" s="58">
        <v>4.1528660538245603E-2</v>
      </c>
      <c r="F1612" s="57">
        <v>32.217259767599998</v>
      </c>
      <c r="G1612" s="58">
        <v>6.0256069778821697E-2</v>
      </c>
      <c r="H1612" s="105"/>
      <c r="I1612" s="57">
        <v>0</v>
      </c>
      <c r="J1612" s="58">
        <v>0</v>
      </c>
      <c r="K1612" s="57">
        <v>2.1682111471000001</v>
      </c>
      <c r="L1612" s="58">
        <v>1.59520784875412E-2</v>
      </c>
      <c r="M1612" s="57">
        <v>2.6514883494000001</v>
      </c>
      <c r="N1612" s="58">
        <v>2.04795935920228E-2</v>
      </c>
      <c r="O1612" s="57">
        <v>6.9394397583000096</v>
      </c>
      <c r="P1612" s="58">
        <v>4.6648124142758998E-2</v>
      </c>
      <c r="Q1612" s="57">
        <v>7.2170690771999997</v>
      </c>
      <c r="R1612" s="58">
        <v>6.8504372319828602E-2</v>
      </c>
      <c r="S1612" s="57">
        <v>22.834216118299999</v>
      </c>
      <c r="T1612" s="61">
        <v>0.128582653524489</v>
      </c>
      <c r="U1612" s="57">
        <v>6.7283687477000003</v>
      </c>
      <c r="V1612" s="58">
        <v>7.1497849249432005E-2</v>
      </c>
      <c r="W1612" s="105"/>
      <c r="X1612" s="57">
        <v>11.794256109799999</v>
      </c>
      <c r="Y1612" s="58">
        <v>6.2190368843643498E-2</v>
      </c>
      <c r="Z1612" s="57">
        <v>10.5208455211</v>
      </c>
      <c r="AA1612" s="58">
        <v>3.1591358776892002E-2</v>
      </c>
      <c r="AB1612" s="57">
        <v>21.142190246199998</v>
      </c>
      <c r="AC1612" s="58">
        <v>5.4043982798616899E-2</v>
      </c>
    </row>
    <row r="1613" spans="1:29" x14ac:dyDescent="0.3">
      <c r="A1613" s="56" t="s">
        <v>237</v>
      </c>
      <c r="B1613" s="59">
        <v>49.6444356891</v>
      </c>
      <c r="C1613" s="60">
        <v>5.3513979296666798E-2</v>
      </c>
      <c r="D1613" s="59">
        <v>30.1810194502999</v>
      </c>
      <c r="E1613" s="60">
        <v>7.6792864885795106E-2</v>
      </c>
      <c r="F1613" s="59">
        <v>19.463416238799901</v>
      </c>
      <c r="G1613" s="60">
        <v>3.64025052248182E-2</v>
      </c>
      <c r="H1613" s="105"/>
      <c r="I1613" s="59">
        <v>0</v>
      </c>
      <c r="J1613" s="60">
        <v>0</v>
      </c>
      <c r="K1613" s="59">
        <v>2.4322967736000001</v>
      </c>
      <c r="L1613" s="60">
        <v>1.7895023318811001E-2</v>
      </c>
      <c r="M1613" s="59">
        <v>3.8742573809</v>
      </c>
      <c r="N1613" s="60">
        <v>2.9924029894259699E-2</v>
      </c>
      <c r="O1613" s="59">
        <v>5.3022304798000004</v>
      </c>
      <c r="P1613" s="60">
        <v>3.5642517878968202E-2</v>
      </c>
      <c r="Q1613" s="59">
        <v>7.2942450569000004</v>
      </c>
      <c r="R1613" s="60">
        <v>6.9236926212684999E-2</v>
      </c>
      <c r="S1613" s="59">
        <v>20.973382467499999</v>
      </c>
      <c r="T1613" s="61">
        <v>0.118104039879601</v>
      </c>
      <c r="U1613" s="59">
        <v>9.7680235304000007</v>
      </c>
      <c r="V1613" s="61">
        <v>0.10379821618429901</v>
      </c>
      <c r="W1613" s="105"/>
      <c r="X1613" s="59">
        <v>13.670637002799999</v>
      </c>
      <c r="Y1613" s="60">
        <v>7.2084406987335606E-2</v>
      </c>
      <c r="Z1613" s="59">
        <v>14.5638863445</v>
      </c>
      <c r="AA1613" s="60">
        <v>4.3731557294729002E-2</v>
      </c>
      <c r="AB1613" s="59">
        <v>21.409912341799998</v>
      </c>
      <c r="AC1613" s="60">
        <v>5.47283380220316E-2</v>
      </c>
    </row>
    <row r="1614" spans="1:29" x14ac:dyDescent="0.3">
      <c r="A1614" s="56" t="s">
        <v>238</v>
      </c>
      <c r="B1614" s="57">
        <v>223.71528466180001</v>
      </c>
      <c r="C1614" s="58">
        <v>0.24115280888101701</v>
      </c>
      <c r="D1614" s="57">
        <v>92.713983711999902</v>
      </c>
      <c r="E1614" s="58">
        <v>0.235902317214426</v>
      </c>
      <c r="F1614" s="57">
        <v>131.0013009498</v>
      </c>
      <c r="G1614" s="58">
        <v>0.245012257035155</v>
      </c>
      <c r="H1614" s="105"/>
      <c r="I1614" s="57">
        <v>40.137122899200001</v>
      </c>
      <c r="J1614" s="58">
        <v>0.29404974815999602</v>
      </c>
      <c r="K1614" s="57">
        <v>24.518588123800001</v>
      </c>
      <c r="L1614" s="58">
        <v>0.18038946192010999</v>
      </c>
      <c r="M1614" s="57">
        <v>24.2554492726</v>
      </c>
      <c r="N1614" s="58">
        <v>0.187344494124283</v>
      </c>
      <c r="O1614" s="57">
        <v>27.911064392</v>
      </c>
      <c r="P1614" s="58">
        <v>0.18762304192601201</v>
      </c>
      <c r="Q1614" s="57">
        <v>28.973313359999999</v>
      </c>
      <c r="R1614" s="58">
        <v>0.27501450028001401</v>
      </c>
      <c r="S1614" s="57">
        <v>50.3410184723</v>
      </c>
      <c r="T1614" s="58">
        <v>0.28347729139280597</v>
      </c>
      <c r="U1614" s="57">
        <v>27.578728141900001</v>
      </c>
      <c r="V1614" s="58">
        <v>0.293060594791966</v>
      </c>
      <c r="W1614" s="105"/>
      <c r="X1614" s="57">
        <v>54.520463347499899</v>
      </c>
      <c r="Y1614" s="58">
        <v>0.28748296573702797</v>
      </c>
      <c r="Z1614" s="57">
        <v>89.653782537500106</v>
      </c>
      <c r="AA1614" s="58">
        <v>0.26920695719439602</v>
      </c>
      <c r="AB1614" s="57">
        <v>73.321694743999899</v>
      </c>
      <c r="AC1614" s="62">
        <v>0.18742601231782899</v>
      </c>
    </row>
    <row r="1615" spans="1:29" x14ac:dyDescent="0.3">
      <c r="A1615" s="56" t="s">
        <v>239</v>
      </c>
      <c r="B1615" s="59">
        <v>368.0584074949</v>
      </c>
      <c r="C1615" s="60">
        <v>0.39674677988072699</v>
      </c>
      <c r="D1615" s="59">
        <v>168.12449652180001</v>
      </c>
      <c r="E1615" s="60">
        <v>0.42777752311022699</v>
      </c>
      <c r="F1615" s="59">
        <v>199.93391097309899</v>
      </c>
      <c r="G1615" s="60">
        <v>0.373937193220368</v>
      </c>
      <c r="H1615" s="105"/>
      <c r="I1615" s="59">
        <v>57.995034590300001</v>
      </c>
      <c r="J1615" s="60">
        <v>0.42487911648863902</v>
      </c>
      <c r="K1615" s="59">
        <v>71.871119863299995</v>
      </c>
      <c r="L1615" s="60">
        <v>0.52877402949444696</v>
      </c>
      <c r="M1615" s="59">
        <v>58.364797579399998</v>
      </c>
      <c r="N1615" s="60">
        <v>0.45079863721719499</v>
      </c>
      <c r="O1615" s="59">
        <v>67.226462874300097</v>
      </c>
      <c r="P1615" s="60">
        <v>0.45190800627501498</v>
      </c>
      <c r="Q1615" s="59">
        <v>36.856016299499998</v>
      </c>
      <c r="R1615" s="60">
        <v>0.34983706485267002</v>
      </c>
      <c r="S1615" s="59">
        <v>49.256990759300002</v>
      </c>
      <c r="T1615" s="62">
        <v>0.27737298025247697</v>
      </c>
      <c r="U1615" s="59">
        <v>26.487985528799999</v>
      </c>
      <c r="V1615" s="62">
        <v>0.28147000666493799</v>
      </c>
      <c r="W1615" s="105"/>
      <c r="X1615" s="59">
        <v>64.802323147699894</v>
      </c>
      <c r="Y1615" s="60">
        <v>0.34169856419615902</v>
      </c>
      <c r="Z1615" s="59">
        <v>133.5546374516</v>
      </c>
      <c r="AA1615" s="60">
        <v>0.40102978981960202</v>
      </c>
      <c r="AB1615" s="59">
        <v>167.1915732043</v>
      </c>
      <c r="AC1615" s="60">
        <v>0.42737759906171102</v>
      </c>
    </row>
    <row r="1616" spans="1:29" x14ac:dyDescent="0.3">
      <c r="A1616" s="56" t="s">
        <v>342</v>
      </c>
      <c r="B1616" s="57">
        <v>202.71431151569899</v>
      </c>
      <c r="C1616" s="58">
        <v>0.21851491147015001</v>
      </c>
      <c r="D1616" s="57">
        <v>74.415963876099894</v>
      </c>
      <c r="E1616" s="58">
        <v>0.18934466639518199</v>
      </c>
      <c r="F1616" s="57">
        <v>128.2983476396</v>
      </c>
      <c r="G1616" s="58">
        <v>0.23995691265009</v>
      </c>
      <c r="H1616" s="105"/>
      <c r="I1616" s="57">
        <v>33.747611446199997</v>
      </c>
      <c r="J1616" s="58">
        <v>0.247239361717038</v>
      </c>
      <c r="K1616" s="57">
        <v>31.027469972599999</v>
      </c>
      <c r="L1616" s="58">
        <v>0.228276953992579</v>
      </c>
      <c r="M1616" s="57">
        <v>35.100097099000003</v>
      </c>
      <c r="N1616" s="58">
        <v>0.27110649903127898</v>
      </c>
      <c r="O1616" s="57">
        <v>37.159111426999999</v>
      </c>
      <c r="P1616" s="58">
        <v>0.24979002675368001</v>
      </c>
      <c r="Q1616" s="57">
        <v>22.695466574899999</v>
      </c>
      <c r="R1616" s="58">
        <v>0.21542521979329099</v>
      </c>
      <c r="S1616" s="57">
        <v>28.781089332899999</v>
      </c>
      <c r="T1616" s="58">
        <v>0.16207032545267699</v>
      </c>
      <c r="U1616" s="57">
        <v>14.203465663099999</v>
      </c>
      <c r="V1616" s="58">
        <v>0.150930676495242</v>
      </c>
      <c r="W1616" s="105"/>
      <c r="X1616" s="57">
        <v>34.241818055700001</v>
      </c>
      <c r="Y1616" s="58">
        <v>0.180554947674188</v>
      </c>
      <c r="Z1616" s="57">
        <v>75.274689655399897</v>
      </c>
      <c r="AA1616" s="58">
        <v>0.22603028653483301</v>
      </c>
      <c r="AB1616" s="57">
        <v>93.197803804600099</v>
      </c>
      <c r="AC1616" s="58">
        <v>0.23823361946097099</v>
      </c>
    </row>
    <row r="1617" spans="1:29" x14ac:dyDescent="0.3">
      <c r="A1617" s="56" t="s">
        <v>88</v>
      </c>
      <c r="B1617" s="59">
        <v>35.019743547600001</v>
      </c>
      <c r="C1617" s="60">
        <v>3.7749363149520397E-2</v>
      </c>
      <c r="D1617" s="59">
        <v>11.2615405413</v>
      </c>
      <c r="E1617" s="60">
        <v>2.8653967856124202E-2</v>
      </c>
      <c r="F1617" s="59">
        <v>23.7582030063001</v>
      </c>
      <c r="G1617" s="60">
        <v>4.4435062090746803E-2</v>
      </c>
      <c r="H1617" s="105"/>
      <c r="I1617" s="59">
        <v>4.6179602762999998</v>
      </c>
      <c r="J1617" s="60">
        <v>3.3831773634326601E-2</v>
      </c>
      <c r="K1617" s="59">
        <v>3.9026049327000001</v>
      </c>
      <c r="L1617" s="60">
        <v>2.8712452786511199E-2</v>
      </c>
      <c r="M1617" s="59">
        <v>5.2236840955000003</v>
      </c>
      <c r="N1617" s="60">
        <v>4.0346746140959497E-2</v>
      </c>
      <c r="O1617" s="59">
        <v>4.2230804239999999</v>
      </c>
      <c r="P1617" s="60">
        <v>2.8388283023566E-2</v>
      </c>
      <c r="Q1617" s="59">
        <v>2.3158377306000002</v>
      </c>
      <c r="R1617" s="60">
        <v>2.1981916541510899E-2</v>
      </c>
      <c r="S1617" s="59">
        <v>5.3972575465999997</v>
      </c>
      <c r="T1617" s="60">
        <v>3.0392709497950001E-2</v>
      </c>
      <c r="U1617" s="59">
        <v>9.3393185419000009</v>
      </c>
      <c r="V1617" s="61">
        <v>9.9242656614123501E-2</v>
      </c>
      <c r="W1617" s="105"/>
      <c r="X1617" s="59">
        <v>10.618133136899999</v>
      </c>
      <c r="Y1617" s="60">
        <v>5.5988746561644903E-2</v>
      </c>
      <c r="Z1617" s="59">
        <v>9.4613768721000095</v>
      </c>
      <c r="AA1617" s="60">
        <v>2.84100503795486E-2</v>
      </c>
      <c r="AB1617" s="59">
        <v>14.940233538599999</v>
      </c>
      <c r="AC1617" s="60">
        <v>3.81904483388395E-2</v>
      </c>
    </row>
    <row r="1618" spans="1:29" x14ac:dyDescent="0.3">
      <c r="A1618" s="56" t="s">
        <v>343</v>
      </c>
      <c r="B1618" s="57">
        <v>98.1832288871</v>
      </c>
      <c r="C1618" s="58">
        <v>0.105836136618586</v>
      </c>
      <c r="D1618" s="57">
        <v>46.502552880700101</v>
      </c>
      <c r="E1618" s="58">
        <v>0.11832152542404099</v>
      </c>
      <c r="F1618" s="57">
        <v>51.680676006399999</v>
      </c>
      <c r="G1618" s="58">
        <v>9.6658575003639904E-2</v>
      </c>
      <c r="H1618" s="105"/>
      <c r="I1618" s="57">
        <v>0</v>
      </c>
      <c r="J1618" s="58">
        <v>0</v>
      </c>
      <c r="K1618" s="57">
        <v>4.6005079207000001</v>
      </c>
      <c r="L1618" s="58">
        <v>3.3847101806352302E-2</v>
      </c>
      <c r="M1618" s="57">
        <v>6.5257457302999997</v>
      </c>
      <c r="N1618" s="62">
        <v>5.0403623486282502E-2</v>
      </c>
      <c r="O1618" s="57">
        <v>12.241670238099999</v>
      </c>
      <c r="P1618" s="58">
        <v>8.2290642021727201E-2</v>
      </c>
      <c r="Q1618" s="57">
        <v>14.511314134099999</v>
      </c>
      <c r="R1618" s="58">
        <v>0.13774129853251299</v>
      </c>
      <c r="S1618" s="57">
        <v>43.807598585800001</v>
      </c>
      <c r="T1618" s="61">
        <v>0.24668669340409</v>
      </c>
      <c r="U1618" s="57">
        <v>16.4963922781</v>
      </c>
      <c r="V1618" s="61">
        <v>0.175296065433731</v>
      </c>
      <c r="W1618" s="105"/>
      <c r="X1618" s="57">
        <v>25.464893112599999</v>
      </c>
      <c r="Y1618" s="58">
        <v>0.13427477583097899</v>
      </c>
      <c r="Z1618" s="57">
        <v>25.084731865599998</v>
      </c>
      <c r="AA1618" s="58">
        <v>7.5322916071621004E-2</v>
      </c>
      <c r="AB1618" s="57">
        <v>42.552102587999997</v>
      </c>
      <c r="AC1618" s="58">
        <v>0.108772320820649</v>
      </c>
    </row>
    <row r="1619" spans="1:29" x14ac:dyDescent="0.3">
      <c r="A1619" s="56" t="s">
        <v>344</v>
      </c>
      <c r="B1619" s="59">
        <v>570.77271901059999</v>
      </c>
      <c r="C1619" s="60">
        <v>0.61526169135087705</v>
      </c>
      <c r="D1619" s="59">
        <v>242.54046039790001</v>
      </c>
      <c r="E1619" s="60">
        <v>0.61712218950540898</v>
      </c>
      <c r="F1619" s="59">
        <v>328.23225861269998</v>
      </c>
      <c r="G1619" s="60">
        <v>0.61389410587045801</v>
      </c>
      <c r="H1619" s="105"/>
      <c r="I1619" s="59">
        <v>91.742646036499707</v>
      </c>
      <c r="J1619" s="60">
        <v>0.67211847820567705</v>
      </c>
      <c r="K1619" s="59">
        <v>102.8985898359</v>
      </c>
      <c r="L1619" s="61">
        <v>0.75705098348702604</v>
      </c>
      <c r="M1619" s="59">
        <v>93.4648946784001</v>
      </c>
      <c r="N1619" s="61">
        <v>0.72190513624847497</v>
      </c>
      <c r="O1619" s="59">
        <v>104.3855743013</v>
      </c>
      <c r="P1619" s="61">
        <v>0.70169803302869505</v>
      </c>
      <c r="Q1619" s="59">
        <v>59.551482874400001</v>
      </c>
      <c r="R1619" s="60">
        <v>0.56526228464596096</v>
      </c>
      <c r="S1619" s="59">
        <v>78.038080092200005</v>
      </c>
      <c r="T1619" s="62">
        <v>0.439443305705154</v>
      </c>
      <c r="U1619" s="59">
        <v>40.691451191900001</v>
      </c>
      <c r="V1619" s="62">
        <v>0.43240068316017999</v>
      </c>
      <c r="W1619" s="105"/>
      <c r="X1619" s="59">
        <v>99.044141203400102</v>
      </c>
      <c r="Y1619" s="62">
        <v>0.52225351187034796</v>
      </c>
      <c r="Z1619" s="59">
        <v>208.82932710700001</v>
      </c>
      <c r="AA1619" s="60">
        <v>0.62706007635443495</v>
      </c>
      <c r="AB1619" s="59">
        <v>260.38937700890102</v>
      </c>
      <c r="AC1619" s="60">
        <v>0.66561121852268201</v>
      </c>
    </row>
    <row r="1620" spans="1:29" x14ac:dyDescent="0.3">
      <c r="A1620" s="63" t="s">
        <v>1</v>
      </c>
    </row>
    <row r="1621" spans="1:29" x14ac:dyDescent="0.3">
      <c r="A1621" s="63" t="s">
        <v>1</v>
      </c>
    </row>
    <row r="1622" spans="1:29" x14ac:dyDescent="0.3">
      <c r="A1622" s="51" t="s">
        <v>495</v>
      </c>
    </row>
    <row r="1623" spans="1:29" x14ac:dyDescent="0.3">
      <c r="A1623" s="52" t="s">
        <v>1</v>
      </c>
    </row>
    <row r="1624" spans="1:29" x14ac:dyDescent="0.3">
      <c r="A1624" s="112" t="s">
        <v>1</v>
      </c>
      <c r="B1624" s="114" t="s">
        <v>502</v>
      </c>
      <c r="C1624" s="114" t="s">
        <v>1</v>
      </c>
      <c r="D1624" s="114" t="s">
        <v>346</v>
      </c>
      <c r="E1624" s="114" t="s">
        <v>1</v>
      </c>
      <c r="F1624" s="114" t="s">
        <v>347</v>
      </c>
      <c r="G1624" s="114" t="s">
        <v>1</v>
      </c>
      <c r="H1624" s="103"/>
      <c r="I1624" s="114" t="s">
        <v>350</v>
      </c>
      <c r="J1624" s="114" t="s">
        <v>1</v>
      </c>
      <c r="K1624" s="114" t="s">
        <v>351</v>
      </c>
      <c r="L1624" s="114" t="s">
        <v>1</v>
      </c>
      <c r="M1624" s="114" t="s">
        <v>352</v>
      </c>
      <c r="N1624" s="114" t="s">
        <v>1</v>
      </c>
      <c r="O1624" s="114" t="s">
        <v>353</v>
      </c>
      <c r="P1624" s="114" t="s">
        <v>1</v>
      </c>
      <c r="Q1624" s="114" t="s">
        <v>354</v>
      </c>
      <c r="R1624" s="114" t="s">
        <v>1</v>
      </c>
      <c r="S1624" s="114" t="s">
        <v>355</v>
      </c>
      <c r="T1624" s="114" t="s">
        <v>1</v>
      </c>
      <c r="U1624" s="114" t="s">
        <v>356</v>
      </c>
      <c r="V1624" s="114" t="s">
        <v>1</v>
      </c>
      <c r="W1624" s="103"/>
      <c r="X1624" s="114" t="s">
        <v>358</v>
      </c>
      <c r="Y1624" s="114" t="s">
        <v>1</v>
      </c>
      <c r="Z1624" s="114" t="s">
        <v>359</v>
      </c>
      <c r="AA1624" s="114" t="s">
        <v>1</v>
      </c>
      <c r="AB1624" s="114" t="s">
        <v>360</v>
      </c>
      <c r="AC1624" s="114" t="s">
        <v>1</v>
      </c>
    </row>
    <row r="1625" spans="1:29" x14ac:dyDescent="0.3">
      <c r="A1625" s="113" t="s">
        <v>1</v>
      </c>
      <c r="B1625" s="53" t="s">
        <v>14</v>
      </c>
      <c r="C1625" s="53" t="s">
        <v>15</v>
      </c>
      <c r="D1625" s="53" t="s">
        <v>14</v>
      </c>
      <c r="E1625" s="53" t="s">
        <v>15</v>
      </c>
      <c r="F1625" s="53" t="s">
        <v>14</v>
      </c>
      <c r="G1625" s="53" t="s">
        <v>15</v>
      </c>
      <c r="H1625" s="103"/>
      <c r="I1625" s="53" t="s">
        <v>14</v>
      </c>
      <c r="J1625" s="53" t="s">
        <v>15</v>
      </c>
      <c r="K1625" s="53" t="s">
        <v>14</v>
      </c>
      <c r="L1625" s="53" t="s">
        <v>15</v>
      </c>
      <c r="M1625" s="53" t="s">
        <v>14</v>
      </c>
      <c r="N1625" s="53" t="s">
        <v>15</v>
      </c>
      <c r="O1625" s="53" t="s">
        <v>14</v>
      </c>
      <c r="P1625" s="53" t="s">
        <v>15</v>
      </c>
      <c r="Q1625" s="53" t="s">
        <v>14</v>
      </c>
      <c r="R1625" s="53" t="s">
        <v>15</v>
      </c>
      <c r="S1625" s="53" t="s">
        <v>14</v>
      </c>
      <c r="T1625" s="53" t="s">
        <v>15</v>
      </c>
      <c r="U1625" s="53" t="s">
        <v>14</v>
      </c>
      <c r="V1625" s="53" t="s">
        <v>15</v>
      </c>
      <c r="W1625" s="103"/>
      <c r="X1625" s="53" t="s">
        <v>14</v>
      </c>
      <c r="Y1625" s="53" t="s">
        <v>15</v>
      </c>
      <c r="Z1625" s="53" t="s">
        <v>14</v>
      </c>
      <c r="AA1625" s="53" t="s">
        <v>15</v>
      </c>
      <c r="AB1625" s="53" t="s">
        <v>14</v>
      </c>
      <c r="AC1625" s="53" t="s">
        <v>15</v>
      </c>
    </row>
    <row r="1626" spans="1:29" x14ac:dyDescent="0.3">
      <c r="A1626" s="54" t="s">
        <v>16</v>
      </c>
      <c r="B1626" s="55">
        <v>927.69097610710003</v>
      </c>
      <c r="C1626" s="55">
        <v>927.69097610710003</v>
      </c>
      <c r="D1626" s="55">
        <v>393.01853753189999</v>
      </c>
      <c r="E1626" s="55">
        <v>393.01853753189999</v>
      </c>
      <c r="F1626" s="55">
        <v>534.67243857519998</v>
      </c>
      <c r="G1626" s="55">
        <v>534.67243857519998</v>
      </c>
      <c r="H1626" s="104"/>
      <c r="I1626" s="55">
        <v>136.497729212</v>
      </c>
      <c r="J1626" s="55">
        <v>136.497729212</v>
      </c>
      <c r="K1626" s="55">
        <v>135.9202908131</v>
      </c>
      <c r="L1626" s="55">
        <v>135.9202908131</v>
      </c>
      <c r="M1626" s="55">
        <v>129.4697737768</v>
      </c>
      <c r="N1626" s="55">
        <v>129.4697737768</v>
      </c>
      <c r="O1626" s="55">
        <v>148.76138935540001</v>
      </c>
      <c r="P1626" s="55">
        <v>148.76138935540001</v>
      </c>
      <c r="Q1626" s="55">
        <v>105.3519480991</v>
      </c>
      <c r="R1626" s="55">
        <v>105.3519480991</v>
      </c>
      <c r="S1626" s="55">
        <v>177.58395469690001</v>
      </c>
      <c r="T1626" s="55">
        <v>177.58395469690001</v>
      </c>
      <c r="U1626" s="55">
        <v>94.105890153800004</v>
      </c>
      <c r="V1626" s="55">
        <v>94.105890153800004</v>
      </c>
      <c r="W1626" s="104"/>
      <c r="X1626" s="55">
        <v>189.64763080040001</v>
      </c>
      <c r="Y1626" s="55">
        <v>189.64763080040001</v>
      </c>
      <c r="Z1626" s="55">
        <v>333.02921838219999</v>
      </c>
      <c r="AA1626" s="55">
        <v>333.02921838219999</v>
      </c>
      <c r="AB1626" s="55">
        <v>391.20340787949999</v>
      </c>
      <c r="AC1626" s="55">
        <v>391.20340787949999</v>
      </c>
    </row>
    <row r="1627" spans="1:29" x14ac:dyDescent="0.3">
      <c r="A1627" s="56" t="s">
        <v>341</v>
      </c>
      <c r="B1627" s="57">
        <v>124.57345391130001</v>
      </c>
      <c r="C1627" s="58">
        <v>0.134283352021006</v>
      </c>
      <c r="D1627" s="57">
        <v>50.495453169099903</v>
      </c>
      <c r="E1627" s="58">
        <v>0.12848109782862699</v>
      </c>
      <c r="F1627" s="57">
        <v>74.078000742199904</v>
      </c>
      <c r="G1627" s="58">
        <v>0.13854838102297501</v>
      </c>
      <c r="H1627" s="105"/>
      <c r="I1627" s="57">
        <v>0</v>
      </c>
      <c r="J1627" s="62">
        <v>0</v>
      </c>
      <c r="K1627" s="57">
        <v>14.5724270075</v>
      </c>
      <c r="L1627" s="58">
        <v>0.107213035819193</v>
      </c>
      <c r="M1627" s="57">
        <v>19.962034222100002</v>
      </c>
      <c r="N1627" s="58">
        <v>0.154182969814357</v>
      </c>
      <c r="O1627" s="57">
        <v>17.357626068599998</v>
      </c>
      <c r="P1627" s="58">
        <v>0.116680989225851</v>
      </c>
      <c r="Q1627" s="57">
        <v>18.211199956400002</v>
      </c>
      <c r="R1627" s="58">
        <v>0.17286059047782901</v>
      </c>
      <c r="S1627" s="57">
        <v>38.733960484699999</v>
      </c>
      <c r="T1627" s="61">
        <v>0.218116330108827</v>
      </c>
      <c r="U1627" s="57">
        <v>15.736206171999999</v>
      </c>
      <c r="V1627" s="58">
        <v>0.16721807897764801</v>
      </c>
      <c r="W1627" s="105"/>
      <c r="X1627" s="57">
        <v>17.8570331614</v>
      </c>
      <c r="Y1627" s="58">
        <v>9.4159009980958497E-2</v>
      </c>
      <c r="Z1627" s="57">
        <v>48.650321496899799</v>
      </c>
      <c r="AA1627" s="58">
        <v>0.14608424369860101</v>
      </c>
      <c r="AB1627" s="57">
        <v>52.984597932099902</v>
      </c>
      <c r="AC1627" s="58">
        <v>0.135440021392709</v>
      </c>
    </row>
    <row r="1628" spans="1:29" x14ac:dyDescent="0.3">
      <c r="A1628" s="56" t="s">
        <v>237</v>
      </c>
      <c r="B1628" s="59">
        <v>206.70519673870001</v>
      </c>
      <c r="C1628" s="60">
        <v>0.22281686689042099</v>
      </c>
      <c r="D1628" s="59">
        <v>95.602342889499894</v>
      </c>
      <c r="E1628" s="60">
        <v>0.24325148500594601</v>
      </c>
      <c r="F1628" s="59">
        <v>111.1028538492</v>
      </c>
      <c r="G1628" s="60">
        <v>0.20779611184984201</v>
      </c>
      <c r="H1628" s="105"/>
      <c r="I1628" s="59">
        <v>10.5637250503</v>
      </c>
      <c r="J1628" s="60">
        <v>7.7391214573929404E-2</v>
      </c>
      <c r="K1628" s="59">
        <v>16.946800398200001</v>
      </c>
      <c r="L1628" s="60">
        <v>0.12468190214147699</v>
      </c>
      <c r="M1628" s="59">
        <v>34.549318842700004</v>
      </c>
      <c r="N1628" s="60">
        <v>0.26685239214414203</v>
      </c>
      <c r="O1628" s="59">
        <v>33.176426000500001</v>
      </c>
      <c r="P1628" s="60">
        <v>0.223017720822972</v>
      </c>
      <c r="Q1628" s="59">
        <v>28.736405270700001</v>
      </c>
      <c r="R1628" s="60">
        <v>0.27276577025105297</v>
      </c>
      <c r="S1628" s="59">
        <v>57.9131561469001</v>
      </c>
      <c r="T1628" s="61">
        <v>0.32611705401958202</v>
      </c>
      <c r="U1628" s="59">
        <v>24.8193650294</v>
      </c>
      <c r="V1628" s="60">
        <v>0.26373869891498802</v>
      </c>
      <c r="W1628" s="105"/>
      <c r="X1628" s="59">
        <v>37.076164281899999</v>
      </c>
      <c r="Y1628" s="60">
        <v>0.19550027662049699</v>
      </c>
      <c r="Z1628" s="59">
        <v>67.407785891699902</v>
      </c>
      <c r="AA1628" s="60">
        <v>0.20240802359371299</v>
      </c>
      <c r="AB1628" s="59">
        <v>100.8989340432</v>
      </c>
      <c r="AC1628" s="60">
        <v>0.25791936371443702</v>
      </c>
    </row>
    <row r="1629" spans="1:29" x14ac:dyDescent="0.3">
      <c r="A1629" s="56" t="s">
        <v>238</v>
      </c>
      <c r="B1629" s="57">
        <v>282.96788238969998</v>
      </c>
      <c r="C1629" s="58">
        <v>0.305023859968033</v>
      </c>
      <c r="D1629" s="57">
        <v>115.1593066114</v>
      </c>
      <c r="E1629" s="58">
        <v>0.29301240428653502</v>
      </c>
      <c r="F1629" s="57">
        <v>167.8085757783</v>
      </c>
      <c r="G1629" s="58">
        <v>0.31385305033765698</v>
      </c>
      <c r="H1629" s="105"/>
      <c r="I1629" s="57">
        <v>44.634948817000001</v>
      </c>
      <c r="J1629" s="58">
        <v>0.32700140196234101</v>
      </c>
      <c r="K1629" s="57">
        <v>43.186564344899999</v>
      </c>
      <c r="L1629" s="58">
        <v>0.31773449046165297</v>
      </c>
      <c r="M1629" s="57">
        <v>30.600518207</v>
      </c>
      <c r="N1629" s="58">
        <v>0.236352604274677</v>
      </c>
      <c r="O1629" s="57">
        <v>54.060035321299999</v>
      </c>
      <c r="P1629" s="58">
        <v>0.36340098432495299</v>
      </c>
      <c r="Q1629" s="57">
        <v>33.331124607100001</v>
      </c>
      <c r="R1629" s="58">
        <v>0.31637881603999302</v>
      </c>
      <c r="S1629" s="57">
        <v>45.737289201300001</v>
      </c>
      <c r="T1629" s="58">
        <v>0.25755305021427399</v>
      </c>
      <c r="U1629" s="57">
        <v>31.4174018910999</v>
      </c>
      <c r="V1629" s="58">
        <v>0.33385159887179899</v>
      </c>
      <c r="W1629" s="105"/>
      <c r="X1629" s="57">
        <v>70.3249802493998</v>
      </c>
      <c r="Y1629" s="58">
        <v>0.37081918689200799</v>
      </c>
      <c r="Z1629" s="57">
        <v>102.1012432986</v>
      </c>
      <c r="AA1629" s="58">
        <v>0.30658343971916502</v>
      </c>
      <c r="AB1629" s="57">
        <v>103.1347536395</v>
      </c>
      <c r="AC1629" s="58">
        <v>0.26363459919364501</v>
      </c>
    </row>
    <row r="1630" spans="1:29" x14ac:dyDescent="0.3">
      <c r="A1630" s="56" t="s">
        <v>239</v>
      </c>
      <c r="B1630" s="59">
        <v>218.698780564</v>
      </c>
      <c r="C1630" s="60">
        <v>0.23574529255607601</v>
      </c>
      <c r="D1630" s="59">
        <v>88.278921258499906</v>
      </c>
      <c r="E1630" s="60">
        <v>0.22461770330956601</v>
      </c>
      <c r="F1630" s="59">
        <v>130.41985930550001</v>
      </c>
      <c r="G1630" s="60">
        <v>0.24392478440265999</v>
      </c>
      <c r="H1630" s="105"/>
      <c r="I1630" s="59">
        <v>61.017264715700001</v>
      </c>
      <c r="J1630" s="61">
        <v>0.44702036486579</v>
      </c>
      <c r="K1630" s="59">
        <v>46.418882591500001</v>
      </c>
      <c r="L1630" s="60">
        <v>0.34151547435495999</v>
      </c>
      <c r="M1630" s="59">
        <v>30.241288588100002</v>
      </c>
      <c r="N1630" s="60">
        <v>0.233577982767118</v>
      </c>
      <c r="O1630" s="59">
        <v>25.538066599699999</v>
      </c>
      <c r="P1630" s="60">
        <v>0.17167133696693301</v>
      </c>
      <c r="Q1630" s="59">
        <v>17.4967941391</v>
      </c>
      <c r="R1630" s="62">
        <v>0.16607945514819999</v>
      </c>
      <c r="S1630" s="59">
        <v>25.136843226900002</v>
      </c>
      <c r="T1630" s="62">
        <v>0.141549067706052</v>
      </c>
      <c r="U1630" s="59">
        <v>12.8496407030001</v>
      </c>
      <c r="V1630" s="62">
        <v>0.13654448921315601</v>
      </c>
      <c r="W1630" s="105"/>
      <c r="X1630" s="59">
        <v>37.943677943899999</v>
      </c>
      <c r="Y1630" s="60">
        <v>0.20007462146381799</v>
      </c>
      <c r="Z1630" s="59">
        <v>82.573597698699999</v>
      </c>
      <c r="AA1630" s="60">
        <v>0.24794700627118699</v>
      </c>
      <c r="AB1630" s="59">
        <v>98.181504921400006</v>
      </c>
      <c r="AC1630" s="60">
        <v>0.25097303076573002</v>
      </c>
    </row>
    <row r="1631" spans="1:29" x14ac:dyDescent="0.3">
      <c r="A1631" s="56" t="s">
        <v>342</v>
      </c>
      <c r="B1631" s="57">
        <v>68.276481813100006</v>
      </c>
      <c r="C1631" s="58">
        <v>7.3598303283719399E-2</v>
      </c>
      <c r="D1631" s="57">
        <v>35.231290073300002</v>
      </c>
      <c r="E1631" s="58">
        <v>8.9642820144178001E-2</v>
      </c>
      <c r="F1631" s="57">
        <v>33.045191739800003</v>
      </c>
      <c r="G1631" s="58">
        <v>6.1804554257292803E-2</v>
      </c>
      <c r="H1631" s="105"/>
      <c r="I1631" s="57">
        <v>20.281790629</v>
      </c>
      <c r="J1631" s="58">
        <v>0.14858701859793999</v>
      </c>
      <c r="K1631" s="57">
        <v>6.0929234844</v>
      </c>
      <c r="L1631" s="58">
        <v>4.4827181048179197E-2</v>
      </c>
      <c r="M1631" s="57">
        <v>11.324322330399999</v>
      </c>
      <c r="N1631" s="58">
        <v>8.7466919884502295E-2</v>
      </c>
      <c r="O1631" s="57">
        <v>12.005394368499999</v>
      </c>
      <c r="P1631" s="58">
        <v>8.07023544248998E-2</v>
      </c>
      <c r="Q1631" s="57">
        <v>6.1070323787999996</v>
      </c>
      <c r="R1631" s="58">
        <v>5.7967911263068203E-2</v>
      </c>
      <c r="S1631" s="57">
        <v>9.3978490793999807</v>
      </c>
      <c r="T1631" s="58">
        <v>5.2920598009207703E-2</v>
      </c>
      <c r="U1631" s="57">
        <v>3.0671695425999999</v>
      </c>
      <c r="V1631" s="58">
        <v>3.2592747782176398E-2</v>
      </c>
      <c r="W1631" s="105"/>
      <c r="X1631" s="57">
        <v>21.431745998899999</v>
      </c>
      <c r="Y1631" s="58">
        <v>0.11300824538882</v>
      </c>
      <c r="Z1631" s="57">
        <v>18.126277080099999</v>
      </c>
      <c r="AA1631" s="58">
        <v>5.4428488791927597E-2</v>
      </c>
      <c r="AB1631" s="57">
        <v>28.7184587341</v>
      </c>
      <c r="AC1631" s="58">
        <v>7.34105535781681E-2</v>
      </c>
    </row>
    <row r="1632" spans="1:29" x14ac:dyDescent="0.3">
      <c r="A1632" s="56" t="s">
        <v>88</v>
      </c>
      <c r="B1632" s="59">
        <v>26.4691806903</v>
      </c>
      <c r="C1632" s="60">
        <v>2.85323252807454E-2</v>
      </c>
      <c r="D1632" s="59">
        <v>8.2512235300999901</v>
      </c>
      <c r="E1632" s="60">
        <v>2.0994489425146499E-2</v>
      </c>
      <c r="F1632" s="59">
        <v>18.217957160200001</v>
      </c>
      <c r="G1632" s="60">
        <v>3.4073118129573601E-2</v>
      </c>
      <c r="H1632" s="105"/>
      <c r="I1632" s="59">
        <v>0</v>
      </c>
      <c r="J1632" s="60">
        <v>0</v>
      </c>
      <c r="K1632" s="59">
        <v>8.7026929866000202</v>
      </c>
      <c r="L1632" s="60">
        <v>6.4027916174537999E-2</v>
      </c>
      <c r="M1632" s="59">
        <v>2.7922915865000002</v>
      </c>
      <c r="N1632" s="60">
        <v>2.15671311152036E-2</v>
      </c>
      <c r="O1632" s="59">
        <v>6.6238409968000003</v>
      </c>
      <c r="P1632" s="60">
        <v>4.4526614234391401E-2</v>
      </c>
      <c r="Q1632" s="59">
        <v>1.469391747</v>
      </c>
      <c r="R1632" s="60">
        <v>1.39474568198569E-2</v>
      </c>
      <c r="S1632" s="59">
        <v>0.66485655770000196</v>
      </c>
      <c r="T1632" s="60">
        <v>3.74389994205713E-3</v>
      </c>
      <c r="U1632" s="59">
        <v>6.2161068156999999</v>
      </c>
      <c r="V1632" s="61">
        <v>6.6054386240232493E-2</v>
      </c>
      <c r="W1632" s="105"/>
      <c r="X1632" s="59">
        <v>5.0140291649000002</v>
      </c>
      <c r="Y1632" s="60">
        <v>2.6438659653898602E-2</v>
      </c>
      <c r="Z1632" s="59">
        <v>14.1699929162</v>
      </c>
      <c r="AA1632" s="60">
        <v>4.2548797925405599E-2</v>
      </c>
      <c r="AB1632" s="59">
        <v>7.2851586091999998</v>
      </c>
      <c r="AC1632" s="60">
        <v>1.8622431355311699E-2</v>
      </c>
    </row>
    <row r="1633" spans="1:29" x14ac:dyDescent="0.3">
      <c r="A1633" s="56" t="s">
        <v>343</v>
      </c>
      <c r="B1633" s="57">
        <v>331.27865064999901</v>
      </c>
      <c r="C1633" s="58">
        <v>0.35710021891142602</v>
      </c>
      <c r="D1633" s="57">
        <v>146.09779605860001</v>
      </c>
      <c r="E1633" s="58">
        <v>0.371732582834574</v>
      </c>
      <c r="F1633" s="57">
        <v>185.18085459139999</v>
      </c>
      <c r="G1633" s="58">
        <v>0.34634449287281699</v>
      </c>
      <c r="H1633" s="105"/>
      <c r="I1633" s="57">
        <v>10.5637250503</v>
      </c>
      <c r="J1633" s="62">
        <v>7.7391214573929404E-2</v>
      </c>
      <c r="K1633" s="57">
        <v>31.519227405700001</v>
      </c>
      <c r="L1633" s="58">
        <v>0.23189493796067001</v>
      </c>
      <c r="M1633" s="57">
        <v>54.511353064799998</v>
      </c>
      <c r="N1633" s="58">
        <v>0.421035361958499</v>
      </c>
      <c r="O1633" s="57">
        <v>50.534052069099999</v>
      </c>
      <c r="P1633" s="58">
        <v>0.33969871004882202</v>
      </c>
      <c r="Q1633" s="57">
        <v>46.947605227099999</v>
      </c>
      <c r="R1633" s="61">
        <v>0.44562636072888201</v>
      </c>
      <c r="S1633" s="57">
        <v>96.647116631600198</v>
      </c>
      <c r="T1633" s="61">
        <v>0.54423338412840905</v>
      </c>
      <c r="U1633" s="57">
        <v>40.555571201399999</v>
      </c>
      <c r="V1633" s="58">
        <v>0.43095677789263598</v>
      </c>
      <c r="W1633" s="105"/>
      <c r="X1633" s="57">
        <v>54.933197443299797</v>
      </c>
      <c r="Y1633" s="58">
        <v>0.28965928660145501</v>
      </c>
      <c r="Z1633" s="57">
        <v>116.05810738860001</v>
      </c>
      <c r="AA1633" s="58">
        <v>0.34849226729231397</v>
      </c>
      <c r="AB1633" s="57">
        <v>153.8835319753</v>
      </c>
      <c r="AC1633" s="58">
        <v>0.39335938510714602</v>
      </c>
    </row>
    <row r="1634" spans="1:29" x14ac:dyDescent="0.3">
      <c r="A1634" s="56" t="s">
        <v>344</v>
      </c>
      <c r="B1634" s="59">
        <v>286.97526237710002</v>
      </c>
      <c r="C1634" s="60">
        <v>0.30934359583979498</v>
      </c>
      <c r="D1634" s="59">
        <v>123.51021133179999</v>
      </c>
      <c r="E1634" s="60">
        <v>0.314260523453744</v>
      </c>
      <c r="F1634" s="59">
        <v>163.46505104529999</v>
      </c>
      <c r="G1634" s="60">
        <v>0.305729338659953</v>
      </c>
      <c r="H1634" s="105"/>
      <c r="I1634" s="59">
        <v>81.299055344700307</v>
      </c>
      <c r="J1634" s="61">
        <v>0.59560738346372999</v>
      </c>
      <c r="K1634" s="59">
        <v>52.511806075899997</v>
      </c>
      <c r="L1634" s="60">
        <v>0.38634265540314</v>
      </c>
      <c r="M1634" s="59">
        <v>41.565610918499999</v>
      </c>
      <c r="N1634" s="60">
        <v>0.32104490265162</v>
      </c>
      <c r="O1634" s="59">
        <v>37.543460968200002</v>
      </c>
      <c r="P1634" s="60">
        <v>0.25237369139183302</v>
      </c>
      <c r="Q1634" s="59">
        <v>23.6038265179</v>
      </c>
      <c r="R1634" s="62">
        <v>0.22404736641126899</v>
      </c>
      <c r="S1634" s="59">
        <v>34.534692306300002</v>
      </c>
      <c r="T1634" s="62">
        <v>0.19446966571526</v>
      </c>
      <c r="U1634" s="59">
        <v>15.916810245600001</v>
      </c>
      <c r="V1634" s="62">
        <v>0.16913723699533301</v>
      </c>
      <c r="W1634" s="105"/>
      <c r="X1634" s="59">
        <v>59.375423942800197</v>
      </c>
      <c r="Y1634" s="60">
        <v>0.31308286685263897</v>
      </c>
      <c r="Z1634" s="59">
        <v>100.69987477879999</v>
      </c>
      <c r="AA1634" s="60">
        <v>0.30237549506311501</v>
      </c>
      <c r="AB1634" s="59">
        <v>126.8999636555</v>
      </c>
      <c r="AC1634" s="60">
        <v>0.32438358434389802</v>
      </c>
    </row>
    <row r="1635" spans="1:29" x14ac:dyDescent="0.3">
      <c r="A1635" s="63" t="s">
        <v>1</v>
      </c>
    </row>
    <row r="1636" spans="1:29" x14ac:dyDescent="0.3">
      <c r="A1636" s="63" t="s">
        <v>1</v>
      </c>
    </row>
    <row r="1637" spans="1:29" x14ac:dyDescent="0.3">
      <c r="A1637" s="51" t="s">
        <v>345</v>
      </c>
    </row>
    <row r="1638" spans="1:29" x14ac:dyDescent="0.3">
      <c r="A1638" s="52" t="s">
        <v>1</v>
      </c>
    </row>
    <row r="1639" spans="1:29" x14ac:dyDescent="0.3">
      <c r="A1639" s="112" t="s">
        <v>1</v>
      </c>
      <c r="B1639" s="114" t="s">
        <v>502</v>
      </c>
      <c r="C1639" s="114" t="s">
        <v>1</v>
      </c>
      <c r="D1639" s="114" t="s">
        <v>346</v>
      </c>
      <c r="E1639" s="114" t="s">
        <v>1</v>
      </c>
      <c r="F1639" s="114" t="s">
        <v>347</v>
      </c>
      <c r="G1639" s="114" t="s">
        <v>1</v>
      </c>
      <c r="H1639" s="103"/>
      <c r="I1639" s="114" t="s">
        <v>350</v>
      </c>
      <c r="J1639" s="114" t="s">
        <v>1</v>
      </c>
      <c r="K1639" s="114" t="s">
        <v>351</v>
      </c>
      <c r="L1639" s="114" t="s">
        <v>1</v>
      </c>
      <c r="M1639" s="114" t="s">
        <v>352</v>
      </c>
      <c r="N1639" s="114" t="s">
        <v>1</v>
      </c>
      <c r="O1639" s="114" t="s">
        <v>353</v>
      </c>
      <c r="P1639" s="114" t="s">
        <v>1</v>
      </c>
      <c r="Q1639" s="114" t="s">
        <v>354</v>
      </c>
      <c r="R1639" s="114" t="s">
        <v>1</v>
      </c>
      <c r="S1639" s="114" t="s">
        <v>355</v>
      </c>
      <c r="T1639" s="114" t="s">
        <v>1</v>
      </c>
      <c r="U1639" s="114" t="s">
        <v>356</v>
      </c>
      <c r="V1639" s="114" t="s">
        <v>1</v>
      </c>
      <c r="W1639" s="103"/>
      <c r="X1639" s="114" t="s">
        <v>358</v>
      </c>
      <c r="Y1639" s="114" t="s">
        <v>1</v>
      </c>
      <c r="Z1639" s="114" t="s">
        <v>359</v>
      </c>
      <c r="AA1639" s="114" t="s">
        <v>1</v>
      </c>
      <c r="AB1639" s="114" t="s">
        <v>360</v>
      </c>
      <c r="AC1639" s="114" t="s">
        <v>1</v>
      </c>
    </row>
    <row r="1640" spans="1:29" x14ac:dyDescent="0.3">
      <c r="A1640" s="113" t="s">
        <v>1</v>
      </c>
      <c r="B1640" s="53" t="s">
        <v>14</v>
      </c>
      <c r="C1640" s="53" t="s">
        <v>15</v>
      </c>
      <c r="D1640" s="53" t="s">
        <v>14</v>
      </c>
      <c r="E1640" s="53" t="s">
        <v>15</v>
      </c>
      <c r="F1640" s="53" t="s">
        <v>14</v>
      </c>
      <c r="G1640" s="53" t="s">
        <v>15</v>
      </c>
      <c r="H1640" s="103"/>
      <c r="I1640" s="53" t="s">
        <v>14</v>
      </c>
      <c r="J1640" s="53" t="s">
        <v>15</v>
      </c>
      <c r="K1640" s="53" t="s">
        <v>14</v>
      </c>
      <c r="L1640" s="53" t="s">
        <v>15</v>
      </c>
      <c r="M1640" s="53" t="s">
        <v>14</v>
      </c>
      <c r="N1640" s="53" t="s">
        <v>15</v>
      </c>
      <c r="O1640" s="53" t="s">
        <v>14</v>
      </c>
      <c r="P1640" s="53" t="s">
        <v>15</v>
      </c>
      <c r="Q1640" s="53" t="s">
        <v>14</v>
      </c>
      <c r="R1640" s="53" t="s">
        <v>15</v>
      </c>
      <c r="S1640" s="53" t="s">
        <v>14</v>
      </c>
      <c r="T1640" s="53" t="s">
        <v>15</v>
      </c>
      <c r="U1640" s="53" t="s">
        <v>14</v>
      </c>
      <c r="V1640" s="53" t="s">
        <v>15</v>
      </c>
      <c r="W1640" s="103"/>
      <c r="X1640" s="53" t="s">
        <v>14</v>
      </c>
      <c r="Y1640" s="53" t="s">
        <v>15</v>
      </c>
      <c r="Z1640" s="53" t="s">
        <v>14</v>
      </c>
      <c r="AA1640" s="53" t="s">
        <v>15</v>
      </c>
      <c r="AB1640" s="53" t="s">
        <v>14</v>
      </c>
      <c r="AC1640" s="53" t="s">
        <v>15</v>
      </c>
    </row>
    <row r="1641" spans="1:29" x14ac:dyDescent="0.3">
      <c r="A1641" s="54" t="s">
        <v>16</v>
      </c>
      <c r="B1641" s="55">
        <v>927.69097610710003</v>
      </c>
      <c r="C1641" s="55">
        <v>927.69097610710003</v>
      </c>
      <c r="D1641" s="55">
        <v>393.01853753189999</v>
      </c>
      <c r="E1641" s="55">
        <v>393.01853753189999</v>
      </c>
      <c r="F1641" s="55">
        <v>534.67243857519998</v>
      </c>
      <c r="G1641" s="55">
        <v>534.67243857519998</v>
      </c>
      <c r="H1641" s="104"/>
      <c r="I1641" s="55">
        <v>136.497729212</v>
      </c>
      <c r="J1641" s="55">
        <v>136.497729212</v>
      </c>
      <c r="K1641" s="55">
        <v>135.9202908131</v>
      </c>
      <c r="L1641" s="55">
        <v>135.9202908131</v>
      </c>
      <c r="M1641" s="55">
        <v>129.4697737768</v>
      </c>
      <c r="N1641" s="55">
        <v>129.4697737768</v>
      </c>
      <c r="O1641" s="55">
        <v>148.76138935540001</v>
      </c>
      <c r="P1641" s="55">
        <v>148.76138935540001</v>
      </c>
      <c r="Q1641" s="55">
        <v>105.3519480991</v>
      </c>
      <c r="R1641" s="55">
        <v>105.3519480991</v>
      </c>
      <c r="S1641" s="55">
        <v>177.58395469690001</v>
      </c>
      <c r="T1641" s="55">
        <v>177.58395469690001</v>
      </c>
      <c r="U1641" s="55">
        <v>94.105890153800004</v>
      </c>
      <c r="V1641" s="55">
        <v>94.105890153800004</v>
      </c>
      <c r="W1641" s="104"/>
      <c r="X1641" s="55">
        <v>189.64763080040001</v>
      </c>
      <c r="Y1641" s="55">
        <v>189.64763080040001</v>
      </c>
      <c r="Z1641" s="55">
        <v>333.02921838219999</v>
      </c>
      <c r="AA1641" s="55">
        <v>333.02921838219999</v>
      </c>
      <c r="AB1641" s="55">
        <v>391.20340787949999</v>
      </c>
      <c r="AC1641" s="55">
        <v>391.20340787949999</v>
      </c>
    </row>
    <row r="1642" spans="1:29" x14ac:dyDescent="0.3">
      <c r="A1642" s="56" t="s">
        <v>346</v>
      </c>
      <c r="B1642" s="57">
        <v>393.01853753189999</v>
      </c>
      <c r="C1642" s="58">
        <v>0.42365243130976299</v>
      </c>
      <c r="D1642" s="57">
        <v>393.01853753190102</v>
      </c>
      <c r="E1642" s="61">
        <v>1</v>
      </c>
      <c r="F1642" s="57">
        <v>0</v>
      </c>
      <c r="G1642" s="62">
        <v>0</v>
      </c>
      <c r="H1642" s="105"/>
      <c r="I1642" s="57">
        <v>51.489879320500002</v>
      </c>
      <c r="J1642" s="58">
        <v>0.37722150850238001</v>
      </c>
      <c r="K1642" s="57">
        <v>39.313883570199998</v>
      </c>
      <c r="L1642" s="62">
        <v>0.289242197283549</v>
      </c>
      <c r="M1642" s="57">
        <v>49.529764972999999</v>
      </c>
      <c r="N1642" s="58">
        <v>0.382558519476423</v>
      </c>
      <c r="O1642" s="57">
        <v>57.335142444299997</v>
      </c>
      <c r="P1642" s="58">
        <v>0.38541682551325801</v>
      </c>
      <c r="Q1642" s="57">
        <v>48.075048337600002</v>
      </c>
      <c r="R1642" s="58">
        <v>0.45632804333506899</v>
      </c>
      <c r="S1642" s="57">
        <v>83.523160668699902</v>
      </c>
      <c r="T1642" s="58">
        <v>0.470330558924973</v>
      </c>
      <c r="U1642" s="57">
        <v>63.751658217600003</v>
      </c>
      <c r="V1642" s="61">
        <v>0.67744599316162701</v>
      </c>
      <c r="W1642" s="105"/>
      <c r="X1642" s="57">
        <v>76.086864785200206</v>
      </c>
      <c r="Y1642" s="58">
        <v>0.40120124076466701</v>
      </c>
      <c r="Z1642" s="57">
        <v>139.8148924864</v>
      </c>
      <c r="AA1642" s="58">
        <v>0.41982770510526801</v>
      </c>
      <c r="AB1642" s="57">
        <v>173.2845940471</v>
      </c>
      <c r="AC1642" s="58">
        <v>0.44295267003521599</v>
      </c>
    </row>
    <row r="1643" spans="1:29" x14ac:dyDescent="0.3">
      <c r="A1643" s="56" t="s">
        <v>347</v>
      </c>
      <c r="B1643" s="59">
        <v>534.67243857519998</v>
      </c>
      <c r="C1643" s="60">
        <v>0.57634756869023696</v>
      </c>
      <c r="D1643" s="59">
        <v>0</v>
      </c>
      <c r="E1643" s="62">
        <v>0</v>
      </c>
      <c r="F1643" s="59">
        <v>534.67243857519998</v>
      </c>
      <c r="G1643" s="61">
        <v>1</v>
      </c>
      <c r="H1643" s="105"/>
      <c r="I1643" s="59">
        <v>85.007849891499902</v>
      </c>
      <c r="J1643" s="60">
        <v>0.62277849149761999</v>
      </c>
      <c r="K1643" s="59">
        <v>96.606407242899706</v>
      </c>
      <c r="L1643" s="61">
        <v>0.71075780271645095</v>
      </c>
      <c r="M1643" s="59">
        <v>79.940008803800097</v>
      </c>
      <c r="N1643" s="60">
        <v>0.61744148052357695</v>
      </c>
      <c r="O1643" s="59">
        <v>91.426246911100094</v>
      </c>
      <c r="P1643" s="60">
        <v>0.61458317448674205</v>
      </c>
      <c r="Q1643" s="59">
        <v>57.276899761499998</v>
      </c>
      <c r="R1643" s="60">
        <v>0.54367195666493096</v>
      </c>
      <c r="S1643" s="59">
        <v>94.060794028199894</v>
      </c>
      <c r="T1643" s="60">
        <v>0.529669441075027</v>
      </c>
      <c r="U1643" s="59">
        <v>30.354231936199898</v>
      </c>
      <c r="V1643" s="62">
        <v>0.32255400683837299</v>
      </c>
      <c r="W1643" s="105"/>
      <c r="X1643" s="59">
        <v>113.5607660152</v>
      </c>
      <c r="Y1643" s="60">
        <v>0.59879875923533299</v>
      </c>
      <c r="Z1643" s="59">
        <v>193.21432589579999</v>
      </c>
      <c r="AA1643" s="60">
        <v>0.58017229489473199</v>
      </c>
      <c r="AB1643" s="59">
        <v>217.91881383239999</v>
      </c>
      <c r="AC1643" s="60">
        <v>0.55704732996478401</v>
      </c>
    </row>
    <row r="1644" spans="1:29" x14ac:dyDescent="0.3">
      <c r="A1644" s="56" t="s">
        <v>348</v>
      </c>
      <c r="B1644" s="57">
        <v>0</v>
      </c>
      <c r="C1644" s="58">
        <v>0</v>
      </c>
      <c r="D1644" s="57">
        <v>0</v>
      </c>
      <c r="E1644" s="58">
        <v>0</v>
      </c>
      <c r="F1644" s="57">
        <v>0</v>
      </c>
      <c r="G1644" s="58">
        <v>0</v>
      </c>
      <c r="H1644" s="105"/>
      <c r="I1644" s="57">
        <v>0</v>
      </c>
      <c r="J1644" s="58">
        <v>0</v>
      </c>
      <c r="K1644" s="57">
        <v>0</v>
      </c>
      <c r="L1644" s="58">
        <v>0</v>
      </c>
      <c r="M1644" s="57">
        <v>0</v>
      </c>
      <c r="N1644" s="58">
        <v>0</v>
      </c>
      <c r="O1644" s="57">
        <v>0</v>
      </c>
      <c r="P1644" s="58">
        <v>0</v>
      </c>
      <c r="Q1644" s="57">
        <v>0</v>
      </c>
      <c r="R1644" s="58">
        <v>0</v>
      </c>
      <c r="S1644" s="57">
        <v>0</v>
      </c>
      <c r="T1644" s="58">
        <v>0</v>
      </c>
      <c r="U1644" s="57">
        <v>0</v>
      </c>
      <c r="V1644" s="58">
        <v>0</v>
      </c>
      <c r="W1644" s="105"/>
      <c r="X1644" s="57">
        <v>0</v>
      </c>
      <c r="Y1644" s="58">
        <v>0</v>
      </c>
      <c r="Z1644" s="57">
        <v>0</v>
      </c>
      <c r="AA1644" s="58">
        <v>0</v>
      </c>
      <c r="AB1644" s="57">
        <v>0</v>
      </c>
      <c r="AC1644" s="58">
        <v>0</v>
      </c>
    </row>
    <row r="1645" spans="1:29" x14ac:dyDescent="0.3">
      <c r="A1645" s="63" t="s">
        <v>1</v>
      </c>
    </row>
    <row r="1646" spans="1:29" x14ac:dyDescent="0.3">
      <c r="A1646" s="63" t="s">
        <v>1</v>
      </c>
    </row>
    <row r="1647" spans="1:29" x14ac:dyDescent="0.3">
      <c r="A1647" s="51" t="s">
        <v>349</v>
      </c>
    </row>
    <row r="1648" spans="1:29" x14ac:dyDescent="0.3">
      <c r="A1648" s="52" t="s">
        <v>1</v>
      </c>
    </row>
    <row r="1649" spans="1:29" x14ac:dyDescent="0.3">
      <c r="A1649" s="112" t="s">
        <v>1</v>
      </c>
      <c r="B1649" s="114" t="s">
        <v>502</v>
      </c>
      <c r="C1649" s="114" t="s">
        <v>1</v>
      </c>
      <c r="D1649" s="114" t="s">
        <v>346</v>
      </c>
      <c r="E1649" s="114" t="s">
        <v>1</v>
      </c>
      <c r="F1649" s="114" t="s">
        <v>347</v>
      </c>
      <c r="G1649" s="114" t="s">
        <v>1</v>
      </c>
      <c r="H1649" s="103"/>
      <c r="I1649" s="114" t="s">
        <v>350</v>
      </c>
      <c r="J1649" s="114" t="s">
        <v>1</v>
      </c>
      <c r="K1649" s="114" t="s">
        <v>351</v>
      </c>
      <c r="L1649" s="114" t="s">
        <v>1</v>
      </c>
      <c r="M1649" s="114" t="s">
        <v>352</v>
      </c>
      <c r="N1649" s="114" t="s">
        <v>1</v>
      </c>
      <c r="O1649" s="114" t="s">
        <v>353</v>
      </c>
      <c r="P1649" s="114" t="s">
        <v>1</v>
      </c>
      <c r="Q1649" s="114" t="s">
        <v>354</v>
      </c>
      <c r="R1649" s="114" t="s">
        <v>1</v>
      </c>
      <c r="S1649" s="114" t="s">
        <v>355</v>
      </c>
      <c r="T1649" s="114" t="s">
        <v>1</v>
      </c>
      <c r="U1649" s="114" t="s">
        <v>356</v>
      </c>
      <c r="V1649" s="114" t="s">
        <v>1</v>
      </c>
      <c r="W1649" s="103"/>
      <c r="X1649" s="114" t="s">
        <v>358</v>
      </c>
      <c r="Y1649" s="114" t="s">
        <v>1</v>
      </c>
      <c r="Z1649" s="114" t="s">
        <v>359</v>
      </c>
      <c r="AA1649" s="114" t="s">
        <v>1</v>
      </c>
      <c r="AB1649" s="114" t="s">
        <v>360</v>
      </c>
      <c r="AC1649" s="114" t="s">
        <v>1</v>
      </c>
    </row>
    <row r="1650" spans="1:29" x14ac:dyDescent="0.3">
      <c r="A1650" s="113" t="s">
        <v>1</v>
      </c>
      <c r="B1650" s="53" t="s">
        <v>14</v>
      </c>
      <c r="C1650" s="53" t="s">
        <v>15</v>
      </c>
      <c r="D1650" s="53" t="s">
        <v>14</v>
      </c>
      <c r="E1650" s="53" t="s">
        <v>15</v>
      </c>
      <c r="F1650" s="53" t="s">
        <v>14</v>
      </c>
      <c r="G1650" s="53" t="s">
        <v>15</v>
      </c>
      <c r="H1650" s="103"/>
      <c r="I1650" s="53" t="s">
        <v>14</v>
      </c>
      <c r="J1650" s="53" t="s">
        <v>15</v>
      </c>
      <c r="K1650" s="53" t="s">
        <v>14</v>
      </c>
      <c r="L1650" s="53" t="s">
        <v>15</v>
      </c>
      <c r="M1650" s="53" t="s">
        <v>14</v>
      </c>
      <c r="N1650" s="53" t="s">
        <v>15</v>
      </c>
      <c r="O1650" s="53" t="s">
        <v>14</v>
      </c>
      <c r="P1650" s="53" t="s">
        <v>15</v>
      </c>
      <c r="Q1650" s="53" t="s">
        <v>14</v>
      </c>
      <c r="R1650" s="53" t="s">
        <v>15</v>
      </c>
      <c r="S1650" s="53" t="s">
        <v>14</v>
      </c>
      <c r="T1650" s="53" t="s">
        <v>15</v>
      </c>
      <c r="U1650" s="53" t="s">
        <v>14</v>
      </c>
      <c r="V1650" s="53" t="s">
        <v>15</v>
      </c>
      <c r="W1650" s="103"/>
      <c r="X1650" s="53" t="s">
        <v>14</v>
      </c>
      <c r="Y1650" s="53" t="s">
        <v>15</v>
      </c>
      <c r="Z1650" s="53" t="s">
        <v>14</v>
      </c>
      <c r="AA1650" s="53" t="s">
        <v>15</v>
      </c>
      <c r="AB1650" s="53" t="s">
        <v>14</v>
      </c>
      <c r="AC1650" s="53" t="s">
        <v>15</v>
      </c>
    </row>
    <row r="1651" spans="1:29" x14ac:dyDescent="0.3">
      <c r="A1651" s="54" t="s">
        <v>16</v>
      </c>
      <c r="B1651" s="55">
        <v>927.69097610710003</v>
      </c>
      <c r="C1651" s="55">
        <v>927.69097610710003</v>
      </c>
      <c r="D1651" s="55">
        <v>393.01853753189999</v>
      </c>
      <c r="E1651" s="55">
        <v>393.01853753189999</v>
      </c>
      <c r="F1651" s="55">
        <v>534.67243857519998</v>
      </c>
      <c r="G1651" s="55">
        <v>534.67243857519998</v>
      </c>
      <c r="H1651" s="104"/>
      <c r="I1651" s="55">
        <v>136.497729212</v>
      </c>
      <c r="J1651" s="55">
        <v>136.497729212</v>
      </c>
      <c r="K1651" s="55">
        <v>135.9202908131</v>
      </c>
      <c r="L1651" s="55">
        <v>135.9202908131</v>
      </c>
      <c r="M1651" s="55">
        <v>129.4697737768</v>
      </c>
      <c r="N1651" s="55">
        <v>129.4697737768</v>
      </c>
      <c r="O1651" s="55">
        <v>148.76138935540001</v>
      </c>
      <c r="P1651" s="55">
        <v>148.76138935540001</v>
      </c>
      <c r="Q1651" s="55">
        <v>105.3519480991</v>
      </c>
      <c r="R1651" s="55">
        <v>105.3519480991</v>
      </c>
      <c r="S1651" s="55">
        <v>177.58395469690001</v>
      </c>
      <c r="T1651" s="55">
        <v>177.58395469690001</v>
      </c>
      <c r="U1651" s="55">
        <v>94.105890153800004</v>
      </c>
      <c r="V1651" s="55">
        <v>94.105890153800004</v>
      </c>
      <c r="W1651" s="104"/>
      <c r="X1651" s="55">
        <v>189.64763080040001</v>
      </c>
      <c r="Y1651" s="55">
        <v>189.64763080040001</v>
      </c>
      <c r="Z1651" s="55">
        <v>333.02921838219999</v>
      </c>
      <c r="AA1651" s="55">
        <v>333.02921838219999</v>
      </c>
      <c r="AB1651" s="55">
        <v>391.20340787949999</v>
      </c>
      <c r="AC1651" s="55">
        <v>391.20340787949999</v>
      </c>
    </row>
    <row r="1652" spans="1:29" x14ac:dyDescent="0.3">
      <c r="A1652" s="56" t="s">
        <v>350</v>
      </c>
      <c r="B1652" s="57">
        <v>136.497729212</v>
      </c>
      <c r="C1652" s="58">
        <v>0.147137066897848</v>
      </c>
      <c r="D1652" s="57">
        <v>51.489879320499902</v>
      </c>
      <c r="E1652" s="58">
        <v>0.13101132492082701</v>
      </c>
      <c r="F1652" s="57">
        <v>85.007849891500101</v>
      </c>
      <c r="G1652" s="58">
        <v>0.158990521594922</v>
      </c>
      <c r="H1652" s="105"/>
      <c r="I1652" s="57">
        <v>136.497729212</v>
      </c>
      <c r="J1652" s="61">
        <v>1</v>
      </c>
      <c r="K1652" s="57">
        <v>0</v>
      </c>
      <c r="L1652" s="62">
        <v>0</v>
      </c>
      <c r="M1652" s="57">
        <v>0</v>
      </c>
      <c r="N1652" s="62">
        <v>0</v>
      </c>
      <c r="O1652" s="57">
        <v>0</v>
      </c>
      <c r="P1652" s="62">
        <v>0</v>
      </c>
      <c r="Q1652" s="57">
        <v>0</v>
      </c>
      <c r="R1652" s="62">
        <v>0</v>
      </c>
      <c r="S1652" s="57">
        <v>0</v>
      </c>
      <c r="T1652" s="62">
        <v>0</v>
      </c>
      <c r="U1652" s="57">
        <v>0</v>
      </c>
      <c r="V1652" s="62">
        <v>0</v>
      </c>
      <c r="W1652" s="105"/>
      <c r="X1652" s="57">
        <v>70.964945382699796</v>
      </c>
      <c r="Y1652" s="61">
        <v>0.37419368269034198</v>
      </c>
      <c r="Z1652" s="57">
        <v>47.777185822999897</v>
      </c>
      <c r="AA1652" s="58">
        <v>0.14346244469207101</v>
      </c>
      <c r="AB1652" s="57">
        <v>17.755598006300001</v>
      </c>
      <c r="AC1652" s="62">
        <v>4.5387125082941897E-2</v>
      </c>
    </row>
    <row r="1653" spans="1:29" x14ac:dyDescent="0.3">
      <c r="A1653" s="56" t="s">
        <v>351</v>
      </c>
      <c r="B1653" s="59">
        <v>135.9202908131</v>
      </c>
      <c r="C1653" s="60">
        <v>0.146514619969105</v>
      </c>
      <c r="D1653" s="59">
        <v>39.313883570199998</v>
      </c>
      <c r="E1653" s="62">
        <v>0.100030608777605</v>
      </c>
      <c r="F1653" s="59">
        <v>96.606407242900005</v>
      </c>
      <c r="G1653" s="60">
        <v>0.180683349791393</v>
      </c>
      <c r="H1653" s="105"/>
      <c r="I1653" s="59">
        <v>0</v>
      </c>
      <c r="J1653" s="62">
        <v>0</v>
      </c>
      <c r="K1653" s="59">
        <v>135.9202908131</v>
      </c>
      <c r="L1653" s="61">
        <v>1</v>
      </c>
      <c r="M1653" s="59">
        <v>0</v>
      </c>
      <c r="N1653" s="62">
        <v>0</v>
      </c>
      <c r="O1653" s="59">
        <v>0</v>
      </c>
      <c r="P1653" s="62">
        <v>0</v>
      </c>
      <c r="Q1653" s="59">
        <v>0</v>
      </c>
      <c r="R1653" s="62">
        <v>0</v>
      </c>
      <c r="S1653" s="59">
        <v>0</v>
      </c>
      <c r="T1653" s="62">
        <v>0</v>
      </c>
      <c r="U1653" s="59">
        <v>0</v>
      </c>
      <c r="V1653" s="62">
        <v>0</v>
      </c>
      <c r="W1653" s="105"/>
      <c r="X1653" s="59">
        <v>3.1383210853999999</v>
      </c>
      <c r="Y1653" s="62">
        <v>1.6548169213371398E-2</v>
      </c>
      <c r="Z1653" s="59">
        <v>51.359665509000003</v>
      </c>
      <c r="AA1653" s="60">
        <v>0.15421969807483199</v>
      </c>
      <c r="AB1653" s="59">
        <v>76.525272707800099</v>
      </c>
      <c r="AC1653" s="61">
        <v>0.19561504620473999</v>
      </c>
    </row>
    <row r="1654" spans="1:29" x14ac:dyDescent="0.3">
      <c r="A1654" s="56" t="s">
        <v>352</v>
      </c>
      <c r="B1654" s="57">
        <v>129.4697737768</v>
      </c>
      <c r="C1654" s="58">
        <v>0.13956131633412899</v>
      </c>
      <c r="D1654" s="57">
        <v>49.529764972999999</v>
      </c>
      <c r="E1654" s="58">
        <v>0.12602399185554899</v>
      </c>
      <c r="F1654" s="57">
        <v>79.940008803799998</v>
      </c>
      <c r="G1654" s="58">
        <v>0.149512118142511</v>
      </c>
      <c r="H1654" s="105"/>
      <c r="I1654" s="57">
        <v>0</v>
      </c>
      <c r="J1654" s="62">
        <v>0</v>
      </c>
      <c r="K1654" s="57">
        <v>0</v>
      </c>
      <c r="L1654" s="62">
        <v>0</v>
      </c>
      <c r="M1654" s="57">
        <v>129.4697737768</v>
      </c>
      <c r="N1654" s="61">
        <v>1</v>
      </c>
      <c r="O1654" s="57">
        <v>0</v>
      </c>
      <c r="P1654" s="62">
        <v>0</v>
      </c>
      <c r="Q1654" s="57">
        <v>0</v>
      </c>
      <c r="R1654" s="62">
        <v>0</v>
      </c>
      <c r="S1654" s="57">
        <v>0</v>
      </c>
      <c r="T1654" s="62">
        <v>0</v>
      </c>
      <c r="U1654" s="57">
        <v>0</v>
      </c>
      <c r="V1654" s="62">
        <v>0</v>
      </c>
      <c r="W1654" s="105"/>
      <c r="X1654" s="57">
        <v>4.1926300331000004</v>
      </c>
      <c r="Y1654" s="62">
        <v>2.2107473820817999E-2</v>
      </c>
      <c r="Z1654" s="57">
        <v>35.322576950599903</v>
      </c>
      <c r="AA1654" s="58">
        <v>0.106064498250908</v>
      </c>
      <c r="AB1654" s="57">
        <v>89.9545667930999</v>
      </c>
      <c r="AC1654" s="61">
        <v>0.229943208523398</v>
      </c>
    </row>
    <row r="1655" spans="1:29" x14ac:dyDescent="0.3">
      <c r="A1655" s="56" t="s">
        <v>353</v>
      </c>
      <c r="B1655" s="59">
        <v>148.76138935540001</v>
      </c>
      <c r="C1655" s="60">
        <v>0.160356620024108</v>
      </c>
      <c r="D1655" s="59">
        <v>57.335142444300097</v>
      </c>
      <c r="E1655" s="60">
        <v>0.145884066447238</v>
      </c>
      <c r="F1655" s="59">
        <v>91.426246911099994</v>
      </c>
      <c r="G1655" s="60">
        <v>0.170994875207582</v>
      </c>
      <c r="H1655" s="105"/>
      <c r="I1655" s="59">
        <v>0</v>
      </c>
      <c r="J1655" s="62">
        <v>0</v>
      </c>
      <c r="K1655" s="59">
        <v>0</v>
      </c>
      <c r="L1655" s="62">
        <v>0</v>
      </c>
      <c r="M1655" s="59">
        <v>0</v>
      </c>
      <c r="N1655" s="62">
        <v>0</v>
      </c>
      <c r="O1655" s="59">
        <v>148.76138935540001</v>
      </c>
      <c r="P1655" s="61">
        <v>1</v>
      </c>
      <c r="Q1655" s="59">
        <v>0</v>
      </c>
      <c r="R1655" s="62">
        <v>0</v>
      </c>
      <c r="S1655" s="59">
        <v>0</v>
      </c>
      <c r="T1655" s="62">
        <v>0</v>
      </c>
      <c r="U1655" s="59">
        <v>0</v>
      </c>
      <c r="V1655" s="62">
        <v>0</v>
      </c>
      <c r="W1655" s="105"/>
      <c r="X1655" s="59">
        <v>14.624697620199999</v>
      </c>
      <c r="Y1655" s="62">
        <v>7.7115108469729202E-2</v>
      </c>
      <c r="Z1655" s="59">
        <v>61.249688728599999</v>
      </c>
      <c r="AA1655" s="60">
        <v>0.18391686178810601</v>
      </c>
      <c r="AB1655" s="59">
        <v>72.887003006599997</v>
      </c>
      <c r="AC1655" s="60">
        <v>0.18631484679972701</v>
      </c>
    </row>
    <row r="1656" spans="1:29" x14ac:dyDescent="0.3">
      <c r="A1656" s="56" t="s">
        <v>354</v>
      </c>
      <c r="B1656" s="57">
        <v>105.3519480991</v>
      </c>
      <c r="C1656" s="58">
        <v>0.113563622814562</v>
      </c>
      <c r="D1656" s="57">
        <v>48.075048337600101</v>
      </c>
      <c r="E1656" s="58">
        <v>0.122322597400887</v>
      </c>
      <c r="F1656" s="57">
        <v>57.276899761499998</v>
      </c>
      <c r="G1656" s="58">
        <v>0.107125214671869</v>
      </c>
      <c r="H1656" s="105"/>
      <c r="I1656" s="57">
        <v>0</v>
      </c>
      <c r="J1656" s="58">
        <v>0</v>
      </c>
      <c r="K1656" s="57">
        <v>0</v>
      </c>
      <c r="L1656" s="62">
        <v>0</v>
      </c>
      <c r="M1656" s="57">
        <v>0</v>
      </c>
      <c r="N1656" s="62">
        <v>0</v>
      </c>
      <c r="O1656" s="57">
        <v>0</v>
      </c>
      <c r="P1656" s="62">
        <v>0</v>
      </c>
      <c r="Q1656" s="57">
        <v>105.3519480991</v>
      </c>
      <c r="R1656" s="61">
        <v>1</v>
      </c>
      <c r="S1656" s="57">
        <v>0</v>
      </c>
      <c r="T1656" s="62">
        <v>0</v>
      </c>
      <c r="U1656" s="57">
        <v>0</v>
      </c>
      <c r="V1656" s="62">
        <v>0</v>
      </c>
      <c r="W1656" s="105"/>
      <c r="X1656" s="57">
        <v>20.8821752769</v>
      </c>
      <c r="Y1656" s="58">
        <v>0.110110393621938</v>
      </c>
      <c r="Z1656" s="57">
        <v>44.107690092300103</v>
      </c>
      <c r="AA1656" s="58">
        <v>0.13244390479180099</v>
      </c>
      <c r="AB1656" s="57">
        <v>40.362082729900003</v>
      </c>
      <c r="AC1656" s="58">
        <v>0.103174159316967</v>
      </c>
    </row>
    <row r="1657" spans="1:29" x14ac:dyDescent="0.3">
      <c r="A1657" s="56" t="s">
        <v>355</v>
      </c>
      <c r="B1657" s="59">
        <v>177.58395469690001</v>
      </c>
      <c r="C1657" s="60">
        <v>0.19142576490514299</v>
      </c>
      <c r="D1657" s="59">
        <v>83.523160668700001</v>
      </c>
      <c r="E1657" s="60">
        <v>0.212517102102139</v>
      </c>
      <c r="F1657" s="59">
        <v>94.060794028199993</v>
      </c>
      <c r="G1657" s="60">
        <v>0.17592227921613801</v>
      </c>
      <c r="H1657" s="105"/>
      <c r="I1657" s="59">
        <v>0</v>
      </c>
      <c r="J1657" s="62">
        <v>0</v>
      </c>
      <c r="K1657" s="59">
        <v>0</v>
      </c>
      <c r="L1657" s="62">
        <v>0</v>
      </c>
      <c r="M1657" s="59">
        <v>0</v>
      </c>
      <c r="N1657" s="62">
        <v>0</v>
      </c>
      <c r="O1657" s="59">
        <v>0</v>
      </c>
      <c r="P1657" s="62">
        <v>0</v>
      </c>
      <c r="Q1657" s="59">
        <v>0</v>
      </c>
      <c r="R1657" s="62">
        <v>0</v>
      </c>
      <c r="S1657" s="59">
        <v>177.58395469690001</v>
      </c>
      <c r="T1657" s="61">
        <v>1</v>
      </c>
      <c r="U1657" s="59">
        <v>0</v>
      </c>
      <c r="V1657" s="62">
        <v>0</v>
      </c>
      <c r="W1657" s="105"/>
      <c r="X1657" s="59">
        <v>43.162286512999998</v>
      </c>
      <c r="Y1657" s="60">
        <v>0.22759201541741</v>
      </c>
      <c r="Z1657" s="59">
        <v>66.247090037199897</v>
      </c>
      <c r="AA1657" s="60">
        <v>0.19892275626450201</v>
      </c>
      <c r="AB1657" s="59">
        <v>63.093076825800097</v>
      </c>
      <c r="AC1657" s="60">
        <v>0.161279466269972</v>
      </c>
    </row>
    <row r="1658" spans="1:29" x14ac:dyDescent="0.3">
      <c r="A1658" s="56" t="s">
        <v>356</v>
      </c>
      <c r="B1658" s="57">
        <v>94.105890153800004</v>
      </c>
      <c r="C1658" s="58">
        <v>0.101440989055105</v>
      </c>
      <c r="D1658" s="57">
        <v>63.751658217600003</v>
      </c>
      <c r="E1658" s="61">
        <v>0.16221030849575499</v>
      </c>
      <c r="F1658" s="57">
        <v>30.354231936200101</v>
      </c>
      <c r="G1658" s="62">
        <v>5.6771641375583597E-2</v>
      </c>
      <c r="H1658" s="105"/>
      <c r="I1658" s="57">
        <v>0</v>
      </c>
      <c r="J1658" s="58">
        <v>0</v>
      </c>
      <c r="K1658" s="57">
        <v>0</v>
      </c>
      <c r="L1658" s="62">
        <v>0</v>
      </c>
      <c r="M1658" s="57">
        <v>0</v>
      </c>
      <c r="N1658" s="62">
        <v>0</v>
      </c>
      <c r="O1658" s="57">
        <v>0</v>
      </c>
      <c r="P1658" s="62">
        <v>0</v>
      </c>
      <c r="Q1658" s="57">
        <v>0</v>
      </c>
      <c r="R1658" s="62">
        <v>0</v>
      </c>
      <c r="S1658" s="57">
        <v>0</v>
      </c>
      <c r="T1658" s="62">
        <v>0</v>
      </c>
      <c r="U1658" s="57">
        <v>94.105890153800004</v>
      </c>
      <c r="V1658" s="61">
        <v>1</v>
      </c>
      <c r="W1658" s="105"/>
      <c r="X1658" s="57">
        <v>32.682574889100003</v>
      </c>
      <c r="Y1658" s="61">
        <v>0.17233315676639099</v>
      </c>
      <c r="Z1658" s="57">
        <v>26.9653212415</v>
      </c>
      <c r="AA1658" s="58">
        <v>8.0969836137780901E-2</v>
      </c>
      <c r="AB1658" s="57">
        <v>30.625807810000001</v>
      </c>
      <c r="AC1658" s="58">
        <v>7.8286147802254E-2</v>
      </c>
    </row>
    <row r="1659" spans="1:29" x14ac:dyDescent="0.3">
      <c r="A1659" s="63" t="s">
        <v>1</v>
      </c>
    </row>
    <row r="1660" spans="1:29" x14ac:dyDescent="0.3">
      <c r="A1660" s="63" t="s">
        <v>1</v>
      </c>
    </row>
    <row r="1661" spans="1:29" x14ac:dyDescent="0.3">
      <c r="A1661" s="51" t="s">
        <v>357</v>
      </c>
    </row>
    <row r="1662" spans="1:29" x14ac:dyDescent="0.3">
      <c r="A1662" s="52" t="s">
        <v>1</v>
      </c>
    </row>
    <row r="1663" spans="1:29" x14ac:dyDescent="0.3">
      <c r="A1663" s="112" t="s">
        <v>1</v>
      </c>
      <c r="B1663" s="114" t="s">
        <v>502</v>
      </c>
      <c r="C1663" s="114" t="s">
        <v>1</v>
      </c>
      <c r="D1663" s="114" t="s">
        <v>346</v>
      </c>
      <c r="E1663" s="114" t="s">
        <v>1</v>
      </c>
      <c r="F1663" s="114" t="s">
        <v>347</v>
      </c>
      <c r="G1663" s="114" t="s">
        <v>1</v>
      </c>
      <c r="H1663" s="103"/>
      <c r="I1663" s="114" t="s">
        <v>350</v>
      </c>
      <c r="J1663" s="114" t="s">
        <v>1</v>
      </c>
      <c r="K1663" s="114" t="s">
        <v>351</v>
      </c>
      <c r="L1663" s="114" t="s">
        <v>1</v>
      </c>
      <c r="M1663" s="114" t="s">
        <v>352</v>
      </c>
      <c r="N1663" s="114" t="s">
        <v>1</v>
      </c>
      <c r="O1663" s="114" t="s">
        <v>353</v>
      </c>
      <c r="P1663" s="114" t="s">
        <v>1</v>
      </c>
      <c r="Q1663" s="114" t="s">
        <v>354</v>
      </c>
      <c r="R1663" s="114" t="s">
        <v>1</v>
      </c>
      <c r="S1663" s="114" t="s">
        <v>355</v>
      </c>
      <c r="T1663" s="114" t="s">
        <v>1</v>
      </c>
      <c r="U1663" s="114" t="s">
        <v>356</v>
      </c>
      <c r="V1663" s="114" t="s">
        <v>1</v>
      </c>
      <c r="W1663" s="103"/>
      <c r="X1663" s="114" t="s">
        <v>358</v>
      </c>
      <c r="Y1663" s="114" t="s">
        <v>1</v>
      </c>
      <c r="Z1663" s="114" t="s">
        <v>359</v>
      </c>
      <c r="AA1663" s="114" t="s">
        <v>1</v>
      </c>
      <c r="AB1663" s="114" t="s">
        <v>360</v>
      </c>
      <c r="AC1663" s="114" t="s">
        <v>1</v>
      </c>
    </row>
    <row r="1664" spans="1:29" x14ac:dyDescent="0.3">
      <c r="A1664" s="113" t="s">
        <v>1</v>
      </c>
      <c r="B1664" s="53" t="s">
        <v>14</v>
      </c>
      <c r="C1664" s="53" t="s">
        <v>15</v>
      </c>
      <c r="D1664" s="53" t="s">
        <v>14</v>
      </c>
      <c r="E1664" s="53" t="s">
        <v>15</v>
      </c>
      <c r="F1664" s="53" t="s">
        <v>14</v>
      </c>
      <c r="G1664" s="53" t="s">
        <v>15</v>
      </c>
      <c r="H1664" s="103"/>
      <c r="I1664" s="53" t="s">
        <v>14</v>
      </c>
      <c r="J1664" s="53" t="s">
        <v>15</v>
      </c>
      <c r="K1664" s="53" t="s">
        <v>14</v>
      </c>
      <c r="L1664" s="53" t="s">
        <v>15</v>
      </c>
      <c r="M1664" s="53" t="s">
        <v>14</v>
      </c>
      <c r="N1664" s="53" t="s">
        <v>15</v>
      </c>
      <c r="O1664" s="53" t="s">
        <v>14</v>
      </c>
      <c r="P1664" s="53" t="s">
        <v>15</v>
      </c>
      <c r="Q1664" s="53" t="s">
        <v>14</v>
      </c>
      <c r="R1664" s="53" t="s">
        <v>15</v>
      </c>
      <c r="S1664" s="53" t="s">
        <v>14</v>
      </c>
      <c r="T1664" s="53" t="s">
        <v>15</v>
      </c>
      <c r="U1664" s="53" t="s">
        <v>14</v>
      </c>
      <c r="V1664" s="53" t="s">
        <v>15</v>
      </c>
      <c r="W1664" s="103"/>
      <c r="X1664" s="53" t="s">
        <v>14</v>
      </c>
      <c r="Y1664" s="53" t="s">
        <v>15</v>
      </c>
      <c r="Z1664" s="53" t="s">
        <v>14</v>
      </c>
      <c r="AA1664" s="53" t="s">
        <v>15</v>
      </c>
      <c r="AB1664" s="53" t="s">
        <v>14</v>
      </c>
      <c r="AC1664" s="53" t="s">
        <v>15</v>
      </c>
    </row>
    <row r="1665" spans="1:29" x14ac:dyDescent="0.3">
      <c r="A1665" s="54" t="s">
        <v>16</v>
      </c>
      <c r="B1665" s="55">
        <v>927.69097610710003</v>
      </c>
      <c r="C1665" s="55">
        <v>927.69097610710003</v>
      </c>
      <c r="D1665" s="55">
        <v>393.01853753189999</v>
      </c>
      <c r="E1665" s="55">
        <v>393.01853753189999</v>
      </c>
      <c r="F1665" s="55">
        <v>534.67243857519998</v>
      </c>
      <c r="G1665" s="55">
        <v>534.67243857519998</v>
      </c>
      <c r="H1665" s="104"/>
      <c r="I1665" s="55">
        <v>136.497729212</v>
      </c>
      <c r="J1665" s="55">
        <v>136.497729212</v>
      </c>
      <c r="K1665" s="55">
        <v>135.9202908131</v>
      </c>
      <c r="L1665" s="55">
        <v>135.9202908131</v>
      </c>
      <c r="M1665" s="55">
        <v>129.4697737768</v>
      </c>
      <c r="N1665" s="55">
        <v>129.4697737768</v>
      </c>
      <c r="O1665" s="55">
        <v>148.76138935540001</v>
      </c>
      <c r="P1665" s="55">
        <v>148.76138935540001</v>
      </c>
      <c r="Q1665" s="55">
        <v>105.3519480991</v>
      </c>
      <c r="R1665" s="55">
        <v>105.3519480991</v>
      </c>
      <c r="S1665" s="55">
        <v>177.58395469690001</v>
      </c>
      <c r="T1665" s="55">
        <v>177.58395469690001</v>
      </c>
      <c r="U1665" s="55">
        <v>94.105890153800004</v>
      </c>
      <c r="V1665" s="55">
        <v>94.105890153800004</v>
      </c>
      <c r="W1665" s="104"/>
      <c r="X1665" s="55">
        <v>189.64763080040001</v>
      </c>
      <c r="Y1665" s="55">
        <v>189.64763080040001</v>
      </c>
      <c r="Z1665" s="55">
        <v>333.02921838219999</v>
      </c>
      <c r="AA1665" s="55">
        <v>333.02921838219999</v>
      </c>
      <c r="AB1665" s="55">
        <v>391.20340787949999</v>
      </c>
      <c r="AC1665" s="55">
        <v>391.20340787949999</v>
      </c>
    </row>
    <row r="1666" spans="1:29" x14ac:dyDescent="0.3">
      <c r="A1666" s="56" t="s">
        <v>358</v>
      </c>
      <c r="B1666" s="57">
        <v>189.64763080040001</v>
      </c>
      <c r="C1666" s="58">
        <v>0.20442974620301299</v>
      </c>
      <c r="D1666" s="57">
        <v>76.086864785199893</v>
      </c>
      <c r="E1666" s="58">
        <v>0.19359612211427599</v>
      </c>
      <c r="F1666" s="57">
        <v>113.5607660152</v>
      </c>
      <c r="G1666" s="58">
        <v>0.212393154803</v>
      </c>
      <c r="H1666" s="105"/>
      <c r="I1666" s="57">
        <v>70.964945382699995</v>
      </c>
      <c r="J1666" s="61">
        <v>0.51989835869343703</v>
      </c>
      <c r="K1666" s="57">
        <v>3.1383210853999999</v>
      </c>
      <c r="L1666" s="62">
        <v>2.3089422974494799E-2</v>
      </c>
      <c r="M1666" s="57">
        <v>4.1926300331000004</v>
      </c>
      <c r="N1666" s="62">
        <v>3.2383079932833597E-2</v>
      </c>
      <c r="O1666" s="57">
        <v>14.624697620199999</v>
      </c>
      <c r="P1666" s="62">
        <v>9.8309767632384096E-2</v>
      </c>
      <c r="Q1666" s="57">
        <v>20.8821752769</v>
      </c>
      <c r="R1666" s="58">
        <v>0.19821347069213199</v>
      </c>
      <c r="S1666" s="57">
        <v>43.162286512999998</v>
      </c>
      <c r="T1666" s="58">
        <v>0.243052851180555</v>
      </c>
      <c r="U1666" s="57">
        <v>32.682574889100003</v>
      </c>
      <c r="V1666" s="61">
        <v>0.347295741379056</v>
      </c>
      <c r="W1666" s="105"/>
      <c r="X1666" s="57">
        <v>189.64763080040001</v>
      </c>
      <c r="Y1666" s="61">
        <v>1</v>
      </c>
      <c r="Z1666" s="57">
        <v>0</v>
      </c>
      <c r="AA1666" s="62">
        <v>0</v>
      </c>
      <c r="AB1666" s="57">
        <v>0</v>
      </c>
      <c r="AC1666" s="62">
        <v>0</v>
      </c>
    </row>
    <row r="1667" spans="1:29" x14ac:dyDescent="0.3">
      <c r="A1667" s="56" t="s">
        <v>359</v>
      </c>
      <c r="B1667" s="59">
        <v>333.02921838219999</v>
      </c>
      <c r="C1667" s="60">
        <v>0.35898723492999901</v>
      </c>
      <c r="D1667" s="59">
        <v>139.8148924864</v>
      </c>
      <c r="E1667" s="60">
        <v>0.35574630490566</v>
      </c>
      <c r="F1667" s="59">
        <v>193.21432589579999</v>
      </c>
      <c r="G1667" s="60">
        <v>0.36136952637895298</v>
      </c>
      <c r="H1667" s="105"/>
      <c r="I1667" s="59">
        <v>47.777185823000003</v>
      </c>
      <c r="J1667" s="60">
        <v>0.35002183625190803</v>
      </c>
      <c r="K1667" s="59">
        <v>51.359665509000003</v>
      </c>
      <c r="L1667" s="60">
        <v>0.37786606548409402</v>
      </c>
      <c r="M1667" s="59">
        <v>35.322576950600002</v>
      </c>
      <c r="N1667" s="62">
        <v>0.27282489124831999</v>
      </c>
      <c r="O1667" s="59">
        <v>61.249688728599999</v>
      </c>
      <c r="P1667" s="60">
        <v>0.411731088248112</v>
      </c>
      <c r="Q1667" s="59">
        <v>44.107690092299997</v>
      </c>
      <c r="R1667" s="60">
        <v>0.41866990490588601</v>
      </c>
      <c r="S1667" s="59">
        <v>66.247090037200095</v>
      </c>
      <c r="T1667" s="60">
        <v>0.373046597313763</v>
      </c>
      <c r="U1667" s="59">
        <v>26.9653212415</v>
      </c>
      <c r="V1667" s="60">
        <v>0.28654233223265602</v>
      </c>
      <c r="W1667" s="105"/>
      <c r="X1667" s="59">
        <v>0</v>
      </c>
      <c r="Y1667" s="62">
        <v>0</v>
      </c>
      <c r="Z1667" s="59">
        <v>333.02921838219999</v>
      </c>
      <c r="AA1667" s="61">
        <v>1</v>
      </c>
      <c r="AB1667" s="59">
        <v>0</v>
      </c>
      <c r="AC1667" s="62">
        <v>0</v>
      </c>
    </row>
    <row r="1668" spans="1:29" x14ac:dyDescent="0.3">
      <c r="A1668" s="56" t="s">
        <v>360</v>
      </c>
      <c r="B1668" s="57">
        <v>391.20340787949999</v>
      </c>
      <c r="C1668" s="58">
        <v>0.42169582108162801</v>
      </c>
      <c r="D1668" s="57">
        <v>173.2845940471</v>
      </c>
      <c r="E1668" s="58">
        <v>0.44090692295407302</v>
      </c>
      <c r="F1668" s="57">
        <v>217.918813832399</v>
      </c>
      <c r="G1668" s="58">
        <v>0.40757442895899398</v>
      </c>
      <c r="H1668" s="105"/>
      <c r="I1668" s="57">
        <v>17.755598006300001</v>
      </c>
      <c r="J1668" s="62">
        <v>0.130079805054655</v>
      </c>
      <c r="K1668" s="57">
        <v>76.525272707800298</v>
      </c>
      <c r="L1668" s="61">
        <v>0.56301581059024997</v>
      </c>
      <c r="M1668" s="57">
        <v>89.9545667931</v>
      </c>
      <c r="N1668" s="61">
        <v>0.69479202881884705</v>
      </c>
      <c r="O1668" s="57">
        <v>72.887003006599798</v>
      </c>
      <c r="P1668" s="58">
        <v>0.48995914411950298</v>
      </c>
      <c r="Q1668" s="57">
        <v>40.362082729900003</v>
      </c>
      <c r="R1668" s="58">
        <v>0.38311662440198202</v>
      </c>
      <c r="S1668" s="57">
        <v>63.093076825799997</v>
      </c>
      <c r="T1668" s="58">
        <v>0.35528590932377402</v>
      </c>
      <c r="U1668" s="57">
        <v>30.625807810000001</v>
      </c>
      <c r="V1668" s="62">
        <v>0.32543986099007599</v>
      </c>
      <c r="W1668" s="105"/>
      <c r="X1668" s="57">
        <v>0</v>
      </c>
      <c r="Y1668" s="62">
        <v>0</v>
      </c>
      <c r="Z1668" s="57">
        <v>0</v>
      </c>
      <c r="AA1668" s="62">
        <v>0</v>
      </c>
      <c r="AB1668" s="57">
        <v>391.20340787949903</v>
      </c>
      <c r="AC1668" s="61">
        <v>1</v>
      </c>
    </row>
    <row r="1669" spans="1:29" x14ac:dyDescent="0.3">
      <c r="A1669" s="56" t="s">
        <v>361</v>
      </c>
      <c r="B1669" s="59">
        <v>13.810719045000001</v>
      </c>
      <c r="C1669" s="60">
        <v>1.48871977853599E-2</v>
      </c>
      <c r="D1669" s="59">
        <v>3.8321862131999902</v>
      </c>
      <c r="E1669" s="60">
        <v>9.7506500259900708E-3</v>
      </c>
      <c r="F1669" s="59">
        <v>9.9785328318000008</v>
      </c>
      <c r="G1669" s="60">
        <v>1.8662889859052598E-2</v>
      </c>
      <c r="H1669" s="105"/>
      <c r="I1669" s="59">
        <v>0</v>
      </c>
      <c r="J1669" s="60">
        <v>0</v>
      </c>
      <c r="K1669" s="59">
        <v>4.8970315108999998</v>
      </c>
      <c r="L1669" s="60">
        <v>3.6028700951160897E-2</v>
      </c>
      <c r="M1669" s="59">
        <v>0</v>
      </c>
      <c r="N1669" s="60">
        <v>0</v>
      </c>
      <c r="O1669" s="59">
        <v>0</v>
      </c>
      <c r="P1669" s="60">
        <v>0</v>
      </c>
      <c r="Q1669" s="59">
        <v>0</v>
      </c>
      <c r="R1669" s="62">
        <v>0</v>
      </c>
      <c r="S1669" s="59">
        <v>5.0815013209000002</v>
      </c>
      <c r="T1669" s="60">
        <v>2.86146421819083E-2</v>
      </c>
      <c r="U1669" s="59">
        <v>3.8321862132</v>
      </c>
      <c r="V1669" s="61">
        <v>4.0722065398212E-2</v>
      </c>
      <c r="W1669" s="105"/>
      <c r="X1669" s="59">
        <v>0</v>
      </c>
      <c r="Y1669" s="60">
        <v>0</v>
      </c>
      <c r="Z1669" s="59">
        <v>0</v>
      </c>
      <c r="AA1669" s="62">
        <v>0</v>
      </c>
      <c r="AB1669" s="59">
        <v>0</v>
      </c>
      <c r="AC1669" s="62">
        <v>0</v>
      </c>
    </row>
    <row r="1670" spans="1:29" x14ac:dyDescent="0.3">
      <c r="A1670" s="63" t="s">
        <v>1</v>
      </c>
    </row>
    <row r="1671" spans="1:29" x14ac:dyDescent="0.3">
      <c r="A1671" s="63" t="s">
        <v>1</v>
      </c>
    </row>
    <row r="1672" spans="1:29" x14ac:dyDescent="0.3">
      <c r="A1672" s="51" t="s">
        <v>362</v>
      </c>
    </row>
    <row r="1673" spans="1:29" x14ac:dyDescent="0.3">
      <c r="A1673" s="52" t="s">
        <v>1</v>
      </c>
    </row>
    <row r="1674" spans="1:29" x14ac:dyDescent="0.3">
      <c r="A1674" s="112" t="s">
        <v>1</v>
      </c>
      <c r="B1674" s="114" t="s">
        <v>502</v>
      </c>
      <c r="C1674" s="114" t="s">
        <v>1</v>
      </c>
      <c r="D1674" s="114" t="s">
        <v>346</v>
      </c>
      <c r="E1674" s="114" t="s">
        <v>1</v>
      </c>
      <c r="F1674" s="114" t="s">
        <v>347</v>
      </c>
      <c r="G1674" s="114" t="s">
        <v>1</v>
      </c>
      <c r="H1674" s="103"/>
      <c r="I1674" s="114" t="s">
        <v>350</v>
      </c>
      <c r="J1674" s="114" t="s">
        <v>1</v>
      </c>
      <c r="K1674" s="114" t="s">
        <v>351</v>
      </c>
      <c r="L1674" s="114" t="s">
        <v>1</v>
      </c>
      <c r="M1674" s="114" t="s">
        <v>352</v>
      </c>
      <c r="N1674" s="114" t="s">
        <v>1</v>
      </c>
      <c r="O1674" s="114" t="s">
        <v>353</v>
      </c>
      <c r="P1674" s="114" t="s">
        <v>1</v>
      </c>
      <c r="Q1674" s="114" t="s">
        <v>354</v>
      </c>
      <c r="R1674" s="114" t="s">
        <v>1</v>
      </c>
      <c r="S1674" s="114" t="s">
        <v>355</v>
      </c>
      <c r="T1674" s="114" t="s">
        <v>1</v>
      </c>
      <c r="U1674" s="114" t="s">
        <v>356</v>
      </c>
      <c r="V1674" s="114" t="s">
        <v>1</v>
      </c>
      <c r="W1674" s="103"/>
      <c r="X1674" s="114" t="s">
        <v>358</v>
      </c>
      <c r="Y1674" s="114" t="s">
        <v>1</v>
      </c>
      <c r="Z1674" s="114" t="s">
        <v>359</v>
      </c>
      <c r="AA1674" s="114" t="s">
        <v>1</v>
      </c>
      <c r="AB1674" s="114" t="s">
        <v>360</v>
      </c>
      <c r="AC1674" s="114" t="s">
        <v>1</v>
      </c>
    </row>
    <row r="1675" spans="1:29" x14ac:dyDescent="0.3">
      <c r="A1675" s="113" t="s">
        <v>1</v>
      </c>
      <c r="B1675" s="53" t="s">
        <v>14</v>
      </c>
      <c r="C1675" s="53" t="s">
        <v>15</v>
      </c>
      <c r="D1675" s="53" t="s">
        <v>14</v>
      </c>
      <c r="E1675" s="53" t="s">
        <v>15</v>
      </c>
      <c r="F1675" s="53" t="s">
        <v>14</v>
      </c>
      <c r="G1675" s="53" t="s">
        <v>15</v>
      </c>
      <c r="H1675" s="103"/>
      <c r="I1675" s="53" t="s">
        <v>14</v>
      </c>
      <c r="J1675" s="53" t="s">
        <v>15</v>
      </c>
      <c r="K1675" s="53" t="s">
        <v>14</v>
      </c>
      <c r="L1675" s="53" t="s">
        <v>15</v>
      </c>
      <c r="M1675" s="53" t="s">
        <v>14</v>
      </c>
      <c r="N1675" s="53" t="s">
        <v>15</v>
      </c>
      <c r="O1675" s="53" t="s">
        <v>14</v>
      </c>
      <c r="P1675" s="53" t="s">
        <v>15</v>
      </c>
      <c r="Q1675" s="53" t="s">
        <v>14</v>
      </c>
      <c r="R1675" s="53" t="s">
        <v>15</v>
      </c>
      <c r="S1675" s="53" t="s">
        <v>14</v>
      </c>
      <c r="T1675" s="53" t="s">
        <v>15</v>
      </c>
      <c r="U1675" s="53" t="s">
        <v>14</v>
      </c>
      <c r="V1675" s="53" t="s">
        <v>15</v>
      </c>
      <c r="W1675" s="103"/>
      <c r="X1675" s="53" t="s">
        <v>14</v>
      </c>
      <c r="Y1675" s="53" t="s">
        <v>15</v>
      </c>
      <c r="Z1675" s="53" t="s">
        <v>14</v>
      </c>
      <c r="AA1675" s="53" t="s">
        <v>15</v>
      </c>
      <c r="AB1675" s="53" t="s">
        <v>14</v>
      </c>
      <c r="AC1675" s="53" t="s">
        <v>15</v>
      </c>
    </row>
    <row r="1676" spans="1:29" x14ac:dyDescent="0.3">
      <c r="A1676" s="54" t="s">
        <v>16</v>
      </c>
      <c r="B1676" s="55">
        <v>927.69097610710003</v>
      </c>
      <c r="C1676" s="55">
        <v>927.69097610710003</v>
      </c>
      <c r="D1676" s="55">
        <v>393.01853753189999</v>
      </c>
      <c r="E1676" s="55">
        <v>393.01853753189999</v>
      </c>
      <c r="F1676" s="55">
        <v>534.67243857519998</v>
      </c>
      <c r="G1676" s="55">
        <v>534.67243857519998</v>
      </c>
      <c r="H1676" s="104"/>
      <c r="I1676" s="55">
        <v>136.497729212</v>
      </c>
      <c r="J1676" s="55">
        <v>136.497729212</v>
      </c>
      <c r="K1676" s="55">
        <v>135.9202908131</v>
      </c>
      <c r="L1676" s="55">
        <v>135.9202908131</v>
      </c>
      <c r="M1676" s="55">
        <v>129.4697737768</v>
      </c>
      <c r="N1676" s="55">
        <v>129.4697737768</v>
      </c>
      <c r="O1676" s="55">
        <v>148.76138935540001</v>
      </c>
      <c r="P1676" s="55">
        <v>148.76138935540001</v>
      </c>
      <c r="Q1676" s="55">
        <v>105.3519480991</v>
      </c>
      <c r="R1676" s="55">
        <v>105.3519480991</v>
      </c>
      <c r="S1676" s="55">
        <v>177.58395469690001</v>
      </c>
      <c r="T1676" s="55">
        <v>177.58395469690001</v>
      </c>
      <c r="U1676" s="55">
        <v>94.105890153800004</v>
      </c>
      <c r="V1676" s="55">
        <v>94.105890153800004</v>
      </c>
      <c r="W1676" s="104"/>
      <c r="X1676" s="55">
        <v>189.64763080040001</v>
      </c>
      <c r="Y1676" s="55">
        <v>189.64763080040001</v>
      </c>
      <c r="Z1676" s="55">
        <v>333.02921838219999</v>
      </c>
      <c r="AA1676" s="55">
        <v>333.02921838219999</v>
      </c>
      <c r="AB1676" s="55">
        <v>391.20340787949999</v>
      </c>
      <c r="AC1676" s="55">
        <v>391.20340787949999</v>
      </c>
    </row>
    <row r="1677" spans="1:29" x14ac:dyDescent="0.3">
      <c r="A1677" s="64" t="s">
        <v>363</v>
      </c>
      <c r="B1677" s="57">
        <v>58.526485194899998</v>
      </c>
      <c r="C1677" s="58">
        <v>6.3088341594629505E-2</v>
      </c>
      <c r="D1677" s="57">
        <v>27.510665107200001</v>
      </c>
      <c r="E1677" s="58">
        <v>6.9998390610180997E-2</v>
      </c>
      <c r="F1677" s="57">
        <v>31.0158200876999</v>
      </c>
      <c r="G1677" s="58">
        <v>5.80090123409975E-2</v>
      </c>
      <c r="H1677" s="105"/>
      <c r="I1677" s="57">
        <v>0</v>
      </c>
      <c r="J1677" s="58">
        <v>0</v>
      </c>
      <c r="K1677" s="57">
        <v>17.073275096700002</v>
      </c>
      <c r="L1677" s="58">
        <v>0.12561240852682501</v>
      </c>
      <c r="M1677" s="57">
        <v>11.6214158049</v>
      </c>
      <c r="N1677" s="58">
        <v>8.9761613586618202E-2</v>
      </c>
      <c r="O1677" s="57">
        <v>6.6200607272000003</v>
      </c>
      <c r="P1677" s="58">
        <v>4.45012026029434E-2</v>
      </c>
      <c r="Q1677" s="57">
        <v>7.7561445273</v>
      </c>
      <c r="R1677" s="58">
        <v>7.3621272954574393E-2</v>
      </c>
      <c r="S1677" s="57">
        <v>5.5415268866999998</v>
      </c>
      <c r="T1677" s="58">
        <v>3.1205110259867001E-2</v>
      </c>
      <c r="U1677" s="57">
        <v>9.9140621520999996</v>
      </c>
      <c r="V1677" s="58">
        <v>0.105350070393013</v>
      </c>
      <c r="W1677" s="105"/>
      <c r="X1677" s="57">
        <v>7.9009124251000102</v>
      </c>
      <c r="Y1677" s="58">
        <v>4.1661013068049001E-2</v>
      </c>
      <c r="Z1677" s="57">
        <v>7.6856414200999899</v>
      </c>
      <c r="AA1677" s="62">
        <v>2.3077979335974001E-2</v>
      </c>
      <c r="AB1677" s="57">
        <v>42.939931349699897</v>
      </c>
      <c r="AC1677" s="61">
        <v>0.109763694499631</v>
      </c>
    </row>
    <row r="1678" spans="1:29" ht="25.5" customHeight="1" x14ac:dyDescent="0.3">
      <c r="A1678" s="64" t="s">
        <v>364</v>
      </c>
      <c r="B1678" s="59">
        <v>333.56534953729999</v>
      </c>
      <c r="C1678" s="60">
        <v>0.35956515491511098</v>
      </c>
      <c r="D1678" s="59">
        <v>142.21237806440001</v>
      </c>
      <c r="E1678" s="60">
        <v>0.36184648937292702</v>
      </c>
      <c r="F1678" s="59">
        <v>191.35297147290001</v>
      </c>
      <c r="G1678" s="60">
        <v>0.35788822775832502</v>
      </c>
      <c r="H1678" s="105"/>
      <c r="I1678" s="59">
        <v>66.089592453400002</v>
      </c>
      <c r="J1678" s="60">
        <v>0.48418089322756203</v>
      </c>
      <c r="K1678" s="59">
        <v>39.691976652800001</v>
      </c>
      <c r="L1678" s="60">
        <v>0.29202392384062298</v>
      </c>
      <c r="M1678" s="59">
        <v>45.502131261599999</v>
      </c>
      <c r="N1678" s="60">
        <v>0.35144983986798001</v>
      </c>
      <c r="O1678" s="59">
        <v>48.9220788441</v>
      </c>
      <c r="P1678" s="60">
        <v>0.32886274493727802</v>
      </c>
      <c r="Q1678" s="59">
        <v>39.080906327999998</v>
      </c>
      <c r="R1678" s="60">
        <v>0.370955706402679</v>
      </c>
      <c r="S1678" s="59">
        <v>59.975413700900198</v>
      </c>
      <c r="T1678" s="60">
        <v>0.33772991373722899</v>
      </c>
      <c r="U1678" s="59">
        <v>34.303250296500003</v>
      </c>
      <c r="V1678" s="60">
        <v>0.36451756888370301</v>
      </c>
      <c r="W1678" s="105"/>
      <c r="X1678" s="59">
        <v>68.218600459799703</v>
      </c>
      <c r="Y1678" s="60">
        <v>0.359712379067886</v>
      </c>
      <c r="Z1678" s="59">
        <v>129.10248138840001</v>
      </c>
      <c r="AA1678" s="60">
        <v>0.38766112479727199</v>
      </c>
      <c r="AB1678" s="59">
        <v>127.515049965</v>
      </c>
      <c r="AC1678" s="60">
        <v>0.32595587716423402</v>
      </c>
    </row>
    <row r="1679" spans="1:29" x14ac:dyDescent="0.3">
      <c r="A1679" s="56" t="s">
        <v>365</v>
      </c>
      <c r="B1679" s="57">
        <v>142.528195779801</v>
      </c>
      <c r="C1679" s="58">
        <v>0.15363757916229401</v>
      </c>
      <c r="D1679" s="57">
        <v>64.095311198800005</v>
      </c>
      <c r="E1679" s="58">
        <v>0.16308470231788399</v>
      </c>
      <c r="F1679" s="57">
        <v>78.432884581000096</v>
      </c>
      <c r="G1679" s="58">
        <v>0.146693337681682</v>
      </c>
      <c r="H1679" s="105"/>
      <c r="I1679" s="57">
        <v>18.817167545099998</v>
      </c>
      <c r="J1679" s="58">
        <v>0.13785700065291401</v>
      </c>
      <c r="K1679" s="57">
        <v>22.7282753408</v>
      </c>
      <c r="L1679" s="58">
        <v>0.16721767739632801</v>
      </c>
      <c r="M1679" s="57">
        <v>20.3827943105</v>
      </c>
      <c r="N1679" s="58">
        <v>0.15743284100919999</v>
      </c>
      <c r="O1679" s="57">
        <v>21.159641214499999</v>
      </c>
      <c r="P1679" s="58">
        <v>0.14223879802539599</v>
      </c>
      <c r="Q1679" s="57">
        <v>12.500873478300001</v>
      </c>
      <c r="R1679" s="58">
        <v>0.11865820902088101</v>
      </c>
      <c r="S1679" s="57">
        <v>33.102940956700003</v>
      </c>
      <c r="T1679" s="58">
        <v>0.18640727431259199</v>
      </c>
      <c r="U1679" s="57">
        <v>13.836502933899901</v>
      </c>
      <c r="V1679" s="58">
        <v>0.147031210387433</v>
      </c>
      <c r="W1679" s="105"/>
      <c r="X1679" s="57">
        <v>31.139064310199998</v>
      </c>
      <c r="Y1679" s="58">
        <v>0.16419432280160201</v>
      </c>
      <c r="Z1679" s="57">
        <v>61.651812036099997</v>
      </c>
      <c r="AA1679" s="58">
        <v>0.18512433334106301</v>
      </c>
      <c r="AB1679" s="57">
        <v>49.737319433499998</v>
      </c>
      <c r="AC1679" s="58">
        <v>0.12713927954538701</v>
      </c>
    </row>
    <row r="1680" spans="1:29" x14ac:dyDescent="0.3">
      <c r="A1680" s="56" t="s">
        <v>366</v>
      </c>
      <c r="B1680" s="59">
        <v>216.7790766537</v>
      </c>
      <c r="C1680" s="60">
        <v>0.23367595701251401</v>
      </c>
      <c r="D1680" s="59">
        <v>73.455673960200102</v>
      </c>
      <c r="E1680" s="62">
        <v>0.18690129585614701</v>
      </c>
      <c r="F1680" s="59">
        <v>143.32340269349999</v>
      </c>
      <c r="G1680" s="60">
        <v>0.26805833320196798</v>
      </c>
      <c r="H1680" s="105"/>
      <c r="I1680" s="59">
        <v>40.5275864157</v>
      </c>
      <c r="J1680" s="60">
        <v>0.296910334330581</v>
      </c>
      <c r="K1680" s="59">
        <v>32.0213264263</v>
      </c>
      <c r="L1680" s="60">
        <v>0.23558900760690399</v>
      </c>
      <c r="M1680" s="59">
        <v>33.789840716500002</v>
      </c>
      <c r="N1680" s="60">
        <v>0.26098632700750801</v>
      </c>
      <c r="O1680" s="59">
        <v>34.619647430400001</v>
      </c>
      <c r="P1680" s="60">
        <v>0.23271930694120899</v>
      </c>
      <c r="Q1680" s="59">
        <v>23.8434703193</v>
      </c>
      <c r="R1680" s="60">
        <v>0.22632206380153</v>
      </c>
      <c r="S1680" s="59">
        <v>36.375003490200001</v>
      </c>
      <c r="T1680" s="60">
        <v>0.20483271448867599</v>
      </c>
      <c r="U1680" s="59">
        <v>15.602201855300001</v>
      </c>
      <c r="V1680" s="60">
        <v>0.165794105234017</v>
      </c>
      <c r="W1680" s="105"/>
      <c r="X1680" s="59">
        <v>49.855895376399999</v>
      </c>
      <c r="Y1680" s="60">
        <v>0.26288699292464301</v>
      </c>
      <c r="Z1680" s="59">
        <v>61.610329573599799</v>
      </c>
      <c r="AA1680" s="60">
        <v>0.184999772310948</v>
      </c>
      <c r="AB1680" s="59">
        <v>100.2313503828</v>
      </c>
      <c r="AC1680" s="60">
        <v>0.25621287638085599</v>
      </c>
    </row>
    <row r="1681" spans="1:29" x14ac:dyDescent="0.3">
      <c r="A1681" s="56" t="s">
        <v>367</v>
      </c>
      <c r="B1681" s="57">
        <v>135.2233559801</v>
      </c>
      <c r="C1681" s="58">
        <v>0.14576336243728699</v>
      </c>
      <c r="D1681" s="57">
        <v>65.722644155899999</v>
      </c>
      <c r="E1681" s="58">
        <v>0.16722530333716301</v>
      </c>
      <c r="F1681" s="57">
        <v>69.500711824199897</v>
      </c>
      <c r="G1681" s="58">
        <v>0.12998745925525201</v>
      </c>
      <c r="H1681" s="105"/>
      <c r="I1681" s="57">
        <v>2.9023903702</v>
      </c>
      <c r="J1681" s="58">
        <v>2.1263286847008199E-2</v>
      </c>
      <c r="K1681" s="57">
        <v>20.562041011800002</v>
      </c>
      <c r="L1681" s="58">
        <v>0.15128014286015801</v>
      </c>
      <c r="M1681" s="57">
        <v>15.780174478399999</v>
      </c>
      <c r="N1681" s="58">
        <v>0.121883077556035</v>
      </c>
      <c r="O1681" s="57">
        <v>35.520342268999997</v>
      </c>
      <c r="P1681" s="61">
        <v>0.238773934707881</v>
      </c>
      <c r="Q1681" s="57">
        <v>17.685583344400001</v>
      </c>
      <c r="R1681" s="58">
        <v>0.16787144104600599</v>
      </c>
      <c r="S1681" s="57">
        <v>27.9024375714</v>
      </c>
      <c r="T1681" s="58">
        <v>0.157122514919908</v>
      </c>
      <c r="U1681" s="57">
        <v>14.870386934900001</v>
      </c>
      <c r="V1681" s="58">
        <v>0.15801760028619799</v>
      </c>
      <c r="W1681" s="105"/>
      <c r="X1681" s="57">
        <v>27.719865379600002</v>
      </c>
      <c r="Y1681" s="58">
        <v>0.14616510241973199</v>
      </c>
      <c r="Z1681" s="57">
        <v>53.250881919100003</v>
      </c>
      <c r="AA1681" s="58">
        <v>0.15989852835671201</v>
      </c>
      <c r="AB1681" s="57">
        <v>54.252608681399899</v>
      </c>
      <c r="AC1681" s="58">
        <v>0.13868132942776201</v>
      </c>
    </row>
    <row r="1682" spans="1:29" ht="25.5" customHeight="1" x14ac:dyDescent="0.3">
      <c r="A1682" s="64" t="s">
        <v>368</v>
      </c>
      <c r="B1682" s="59">
        <v>41.068512961300002</v>
      </c>
      <c r="C1682" s="60">
        <v>4.4269604878164399E-2</v>
      </c>
      <c r="D1682" s="59">
        <v>20.021865045399998</v>
      </c>
      <c r="E1682" s="60">
        <v>5.0943818505698103E-2</v>
      </c>
      <c r="F1682" s="59">
        <v>21.0466479159</v>
      </c>
      <c r="G1682" s="60">
        <v>3.9363629761775799E-2</v>
      </c>
      <c r="H1682" s="105"/>
      <c r="I1682" s="59">
        <v>8.1609924276000196</v>
      </c>
      <c r="J1682" s="60">
        <v>5.9788484941935102E-2</v>
      </c>
      <c r="K1682" s="59">
        <v>3.8433962846999998</v>
      </c>
      <c r="L1682" s="60">
        <v>2.8276839769162499E-2</v>
      </c>
      <c r="M1682" s="59">
        <v>2.3934172049</v>
      </c>
      <c r="N1682" s="60">
        <v>1.8486300972658999E-2</v>
      </c>
      <c r="O1682" s="59">
        <v>1.9196188702000001</v>
      </c>
      <c r="P1682" s="60">
        <v>1.2904012785292801E-2</v>
      </c>
      <c r="Q1682" s="59">
        <v>4.4849701018000001</v>
      </c>
      <c r="R1682" s="60">
        <v>4.2571306774329298E-2</v>
      </c>
      <c r="S1682" s="59">
        <v>14.686632091</v>
      </c>
      <c r="T1682" s="61">
        <v>8.2702472281727904E-2</v>
      </c>
      <c r="U1682" s="59">
        <v>5.5794859811000004</v>
      </c>
      <c r="V1682" s="60">
        <v>5.9289444815635702E-2</v>
      </c>
      <c r="W1682" s="105"/>
      <c r="X1682" s="59">
        <v>4.8132928492999998</v>
      </c>
      <c r="Y1682" s="60">
        <v>2.5380189718087701E-2</v>
      </c>
      <c r="Z1682" s="59">
        <v>19.728072044899999</v>
      </c>
      <c r="AA1682" s="60">
        <v>5.9238261858030501E-2</v>
      </c>
      <c r="AB1682" s="59">
        <v>16.527148067100001</v>
      </c>
      <c r="AC1682" s="60">
        <v>4.2246942982129498E-2</v>
      </c>
    </row>
    <row r="1683" spans="1:29" x14ac:dyDescent="0.3">
      <c r="A1683" s="63" t="s">
        <v>1</v>
      </c>
    </row>
    <row r="1684" spans="1:29" x14ac:dyDescent="0.3">
      <c r="A1684" s="63" t="s">
        <v>1</v>
      </c>
    </row>
    <row r="1685" spans="1:29" x14ac:dyDescent="0.3">
      <c r="A1685" s="51" t="s">
        <v>369</v>
      </c>
    </row>
    <row r="1686" spans="1:29" x14ac:dyDescent="0.3">
      <c r="A1686" s="52" t="s">
        <v>1</v>
      </c>
    </row>
    <row r="1687" spans="1:29" x14ac:dyDescent="0.3">
      <c r="A1687" s="112" t="s">
        <v>1</v>
      </c>
      <c r="B1687" s="114" t="s">
        <v>502</v>
      </c>
      <c r="C1687" s="114" t="s">
        <v>1</v>
      </c>
      <c r="D1687" s="114" t="s">
        <v>346</v>
      </c>
      <c r="E1687" s="114" t="s">
        <v>1</v>
      </c>
      <c r="F1687" s="114" t="s">
        <v>347</v>
      </c>
      <c r="G1687" s="114" t="s">
        <v>1</v>
      </c>
      <c r="H1687" s="103"/>
      <c r="I1687" s="114" t="s">
        <v>350</v>
      </c>
      <c r="J1687" s="114" t="s">
        <v>1</v>
      </c>
      <c r="K1687" s="114" t="s">
        <v>351</v>
      </c>
      <c r="L1687" s="114" t="s">
        <v>1</v>
      </c>
      <c r="M1687" s="114" t="s">
        <v>352</v>
      </c>
      <c r="N1687" s="114" t="s">
        <v>1</v>
      </c>
      <c r="O1687" s="114" t="s">
        <v>353</v>
      </c>
      <c r="P1687" s="114" t="s">
        <v>1</v>
      </c>
      <c r="Q1687" s="114" t="s">
        <v>354</v>
      </c>
      <c r="R1687" s="114" t="s">
        <v>1</v>
      </c>
      <c r="S1687" s="114" t="s">
        <v>355</v>
      </c>
      <c r="T1687" s="114" t="s">
        <v>1</v>
      </c>
      <c r="U1687" s="114" t="s">
        <v>356</v>
      </c>
      <c r="V1687" s="114" t="s">
        <v>1</v>
      </c>
      <c r="W1687" s="103"/>
      <c r="X1687" s="114" t="s">
        <v>358</v>
      </c>
      <c r="Y1687" s="114" t="s">
        <v>1</v>
      </c>
      <c r="Z1687" s="114" t="s">
        <v>359</v>
      </c>
      <c r="AA1687" s="114" t="s">
        <v>1</v>
      </c>
      <c r="AB1687" s="114" t="s">
        <v>360</v>
      </c>
      <c r="AC1687" s="114" t="s">
        <v>1</v>
      </c>
    </row>
    <row r="1688" spans="1:29" x14ac:dyDescent="0.3">
      <c r="A1688" s="113" t="s">
        <v>1</v>
      </c>
      <c r="B1688" s="53" t="s">
        <v>14</v>
      </c>
      <c r="C1688" s="53" t="s">
        <v>15</v>
      </c>
      <c r="D1688" s="53" t="s">
        <v>14</v>
      </c>
      <c r="E1688" s="53" t="s">
        <v>15</v>
      </c>
      <c r="F1688" s="53" t="s">
        <v>14</v>
      </c>
      <c r="G1688" s="53" t="s">
        <v>15</v>
      </c>
      <c r="H1688" s="103"/>
      <c r="I1688" s="53" t="s">
        <v>14</v>
      </c>
      <c r="J1688" s="53" t="s">
        <v>15</v>
      </c>
      <c r="K1688" s="53" t="s">
        <v>14</v>
      </c>
      <c r="L1688" s="53" t="s">
        <v>15</v>
      </c>
      <c r="M1688" s="53" t="s">
        <v>14</v>
      </c>
      <c r="N1688" s="53" t="s">
        <v>15</v>
      </c>
      <c r="O1688" s="53" t="s">
        <v>14</v>
      </c>
      <c r="P1688" s="53" t="s">
        <v>15</v>
      </c>
      <c r="Q1688" s="53" t="s">
        <v>14</v>
      </c>
      <c r="R1688" s="53" t="s">
        <v>15</v>
      </c>
      <c r="S1688" s="53" t="s">
        <v>14</v>
      </c>
      <c r="T1688" s="53" t="s">
        <v>15</v>
      </c>
      <c r="U1688" s="53" t="s">
        <v>14</v>
      </c>
      <c r="V1688" s="53" t="s">
        <v>15</v>
      </c>
      <c r="W1688" s="103"/>
      <c r="X1688" s="53" t="s">
        <v>14</v>
      </c>
      <c r="Y1688" s="53" t="s">
        <v>15</v>
      </c>
      <c r="Z1688" s="53" t="s">
        <v>14</v>
      </c>
      <c r="AA1688" s="53" t="s">
        <v>15</v>
      </c>
      <c r="AB1688" s="53" t="s">
        <v>14</v>
      </c>
      <c r="AC1688" s="53" t="s">
        <v>15</v>
      </c>
    </row>
    <row r="1689" spans="1:29" x14ac:dyDescent="0.3">
      <c r="A1689" s="54" t="s">
        <v>16</v>
      </c>
      <c r="B1689" s="55">
        <v>927.69097610710003</v>
      </c>
      <c r="C1689" s="55">
        <v>927.69097610710003</v>
      </c>
      <c r="D1689" s="55">
        <v>393.01853753189999</v>
      </c>
      <c r="E1689" s="55">
        <v>393.01853753189999</v>
      </c>
      <c r="F1689" s="55">
        <v>534.67243857519998</v>
      </c>
      <c r="G1689" s="55">
        <v>534.67243857519998</v>
      </c>
      <c r="H1689" s="104"/>
      <c r="I1689" s="55">
        <v>136.497729212</v>
      </c>
      <c r="J1689" s="55">
        <v>136.497729212</v>
      </c>
      <c r="K1689" s="55">
        <v>135.9202908131</v>
      </c>
      <c r="L1689" s="55">
        <v>135.9202908131</v>
      </c>
      <c r="M1689" s="55">
        <v>129.4697737768</v>
      </c>
      <c r="N1689" s="55">
        <v>129.4697737768</v>
      </c>
      <c r="O1689" s="55">
        <v>148.76138935540001</v>
      </c>
      <c r="P1689" s="55">
        <v>148.76138935540001</v>
      </c>
      <c r="Q1689" s="55">
        <v>105.3519480991</v>
      </c>
      <c r="R1689" s="55">
        <v>105.3519480991</v>
      </c>
      <c r="S1689" s="55">
        <v>177.58395469690001</v>
      </c>
      <c r="T1689" s="55">
        <v>177.58395469690001</v>
      </c>
      <c r="U1689" s="55">
        <v>94.105890153800004</v>
      </c>
      <c r="V1689" s="55">
        <v>94.105890153800004</v>
      </c>
      <c r="W1689" s="104"/>
      <c r="X1689" s="55">
        <v>189.64763080040001</v>
      </c>
      <c r="Y1689" s="55">
        <v>189.64763080040001</v>
      </c>
      <c r="Z1689" s="55">
        <v>333.02921838219999</v>
      </c>
      <c r="AA1689" s="55">
        <v>333.02921838219999</v>
      </c>
      <c r="AB1689" s="55">
        <v>391.20340787949999</v>
      </c>
      <c r="AC1689" s="55">
        <v>391.20340787949999</v>
      </c>
    </row>
    <row r="1690" spans="1:29" x14ac:dyDescent="0.3">
      <c r="A1690" s="56" t="s">
        <v>2</v>
      </c>
      <c r="B1690" s="57">
        <v>52.346417615500002</v>
      </c>
      <c r="C1690" s="58">
        <v>5.6426567643422597E-2</v>
      </c>
      <c r="D1690" s="57">
        <v>22.525462326300001</v>
      </c>
      <c r="E1690" s="58">
        <v>5.7313994570731101E-2</v>
      </c>
      <c r="F1690" s="57">
        <v>29.8209552892001</v>
      </c>
      <c r="G1690" s="58">
        <v>5.57742519301484E-2</v>
      </c>
      <c r="H1690" s="105"/>
      <c r="I1690" s="57">
        <v>6.9019178844000004</v>
      </c>
      <c r="J1690" s="58">
        <v>5.0564342163380301E-2</v>
      </c>
      <c r="K1690" s="57">
        <v>6.2918019301000001</v>
      </c>
      <c r="L1690" s="58">
        <v>4.6290380137220803E-2</v>
      </c>
      <c r="M1690" s="57">
        <v>5.1889445814000004</v>
      </c>
      <c r="N1690" s="58">
        <v>4.0078424716687197E-2</v>
      </c>
      <c r="O1690" s="57">
        <v>9.9122673945000006</v>
      </c>
      <c r="P1690" s="58">
        <v>6.6631989909821193E-2</v>
      </c>
      <c r="Q1690" s="57">
        <v>4.9504991147000004</v>
      </c>
      <c r="R1690" s="58">
        <v>4.6990105109810401E-2</v>
      </c>
      <c r="S1690" s="57">
        <v>11.7736783614</v>
      </c>
      <c r="T1690" s="58">
        <v>6.6299223831878806E-2</v>
      </c>
      <c r="U1690" s="57">
        <v>7.3273083489999999</v>
      </c>
      <c r="V1690" s="58">
        <v>7.7862377551763895E-2</v>
      </c>
      <c r="W1690" s="105"/>
      <c r="X1690" s="57">
        <v>14.4886532408</v>
      </c>
      <c r="Y1690" s="58">
        <v>7.6397755034699005E-2</v>
      </c>
      <c r="Z1690" s="57">
        <v>21.382401110699998</v>
      </c>
      <c r="AA1690" s="58">
        <v>6.4205781146087201E-2</v>
      </c>
      <c r="AB1690" s="57">
        <v>16.475363263999999</v>
      </c>
      <c r="AC1690" s="58">
        <v>4.21145698942244E-2</v>
      </c>
    </row>
    <row r="1691" spans="1:29" x14ac:dyDescent="0.3">
      <c r="A1691" s="56" t="s">
        <v>3</v>
      </c>
      <c r="B1691" s="59">
        <v>61.584021182000001</v>
      </c>
      <c r="C1691" s="60">
        <v>6.6384197721127997E-2</v>
      </c>
      <c r="D1691" s="59">
        <v>25.516014776799999</v>
      </c>
      <c r="E1691" s="60">
        <v>6.49231838707581E-2</v>
      </c>
      <c r="F1691" s="59">
        <v>36.068006405200002</v>
      </c>
      <c r="G1691" s="60">
        <v>6.74581366141003E-2</v>
      </c>
      <c r="H1691" s="105"/>
      <c r="I1691" s="59">
        <v>5.6085752758999998</v>
      </c>
      <c r="J1691" s="60">
        <v>4.1089147110931798E-2</v>
      </c>
      <c r="K1691" s="59">
        <v>12.4872523056</v>
      </c>
      <c r="L1691" s="60">
        <v>9.1871877487157902E-2</v>
      </c>
      <c r="M1691" s="59">
        <v>12.8157591565</v>
      </c>
      <c r="N1691" s="60">
        <v>9.8986495323563198E-2</v>
      </c>
      <c r="O1691" s="59">
        <v>6.2803674189000001</v>
      </c>
      <c r="P1691" s="60">
        <v>4.2217724949420998E-2</v>
      </c>
      <c r="Q1691" s="59">
        <v>4.8600967378000002</v>
      </c>
      <c r="R1691" s="60">
        <v>4.6132006341527899E-2</v>
      </c>
      <c r="S1691" s="59">
        <v>15.5473906831</v>
      </c>
      <c r="T1691" s="60">
        <v>8.7549523883710401E-2</v>
      </c>
      <c r="U1691" s="59">
        <v>3.9845796041999999</v>
      </c>
      <c r="V1691" s="60">
        <v>4.23414474661244E-2</v>
      </c>
      <c r="W1691" s="105"/>
      <c r="X1691" s="59">
        <v>9.3544497496000307</v>
      </c>
      <c r="Y1691" s="60">
        <v>4.9325423735165699E-2</v>
      </c>
      <c r="Z1691" s="59">
        <v>32.2285859809001</v>
      </c>
      <c r="AA1691" s="60">
        <v>9.6774049248474506E-2</v>
      </c>
      <c r="AB1691" s="59">
        <v>20.0009854515</v>
      </c>
      <c r="AC1691" s="60">
        <v>5.1126818040554398E-2</v>
      </c>
    </row>
    <row r="1692" spans="1:29" x14ac:dyDescent="0.3">
      <c r="A1692" s="56" t="s">
        <v>4</v>
      </c>
      <c r="B1692" s="57">
        <v>28.597756982300002</v>
      </c>
      <c r="C1692" s="58">
        <v>3.0826813797743002E-2</v>
      </c>
      <c r="D1692" s="57">
        <v>16.053834095700001</v>
      </c>
      <c r="E1692" s="58">
        <v>4.0847523876394697E-2</v>
      </c>
      <c r="F1692" s="57">
        <v>12.543922886600001</v>
      </c>
      <c r="G1692" s="58">
        <v>2.34609491374329E-2</v>
      </c>
      <c r="H1692" s="105"/>
      <c r="I1692" s="57">
        <v>6.3066743848</v>
      </c>
      <c r="J1692" s="58">
        <v>4.6203511378602201E-2</v>
      </c>
      <c r="K1692" s="57">
        <v>3.9492211050999999</v>
      </c>
      <c r="L1692" s="58">
        <v>2.9055419771949E-2</v>
      </c>
      <c r="M1692" s="57">
        <v>2.3780905726000001</v>
      </c>
      <c r="N1692" s="58">
        <v>1.8367920968949202E-2</v>
      </c>
      <c r="O1692" s="57">
        <v>4.9670064010999999</v>
      </c>
      <c r="P1692" s="58">
        <v>3.3389083166153598E-2</v>
      </c>
      <c r="Q1692" s="57">
        <v>2.6902776257999998</v>
      </c>
      <c r="R1692" s="58">
        <v>2.5536097569542501E-2</v>
      </c>
      <c r="S1692" s="57">
        <v>5.7818719121999802</v>
      </c>
      <c r="T1692" s="58">
        <v>3.2558526597003E-2</v>
      </c>
      <c r="U1692" s="57">
        <v>2.5246149807</v>
      </c>
      <c r="V1692" s="58">
        <v>2.68273853695443E-2</v>
      </c>
      <c r="W1692" s="105"/>
      <c r="X1692" s="57">
        <v>7.2959613198</v>
      </c>
      <c r="Y1692" s="58">
        <v>3.8471144031737702E-2</v>
      </c>
      <c r="Z1692" s="57">
        <v>8.0408249445000006</v>
      </c>
      <c r="AA1692" s="58">
        <v>2.4144502946501101E-2</v>
      </c>
      <c r="AB1692" s="57">
        <v>13.260970717999999</v>
      </c>
      <c r="AC1692" s="58">
        <v>3.3897891610608598E-2</v>
      </c>
    </row>
    <row r="1693" spans="1:29" x14ac:dyDescent="0.3">
      <c r="A1693" s="56" t="s">
        <v>5</v>
      </c>
      <c r="B1693" s="59">
        <v>69.079995889200006</v>
      </c>
      <c r="C1693" s="60">
        <v>7.4464447395061098E-2</v>
      </c>
      <c r="D1693" s="59">
        <v>23.984765631799998</v>
      </c>
      <c r="E1693" s="60">
        <v>6.10270593911953E-2</v>
      </c>
      <c r="F1693" s="59">
        <v>45.095230257399997</v>
      </c>
      <c r="G1693" s="60">
        <v>8.4341789484361995E-2</v>
      </c>
      <c r="H1693" s="105"/>
      <c r="I1693" s="59">
        <v>4.6179602762999998</v>
      </c>
      <c r="J1693" s="60">
        <v>3.3831773634326601E-2</v>
      </c>
      <c r="K1693" s="59">
        <v>10.992141937</v>
      </c>
      <c r="L1693" s="60">
        <v>8.08719718832486E-2</v>
      </c>
      <c r="M1693" s="59">
        <v>13.1969460768</v>
      </c>
      <c r="N1693" s="60">
        <v>0.101930710866545</v>
      </c>
      <c r="O1693" s="59">
        <v>13.926046292100001</v>
      </c>
      <c r="P1693" s="60">
        <v>9.3613311575289404E-2</v>
      </c>
      <c r="Q1693" s="59">
        <v>7.1519287223000001</v>
      </c>
      <c r="R1693" s="60">
        <v>6.7886060498591805E-2</v>
      </c>
      <c r="S1693" s="59">
        <v>13.3758452186</v>
      </c>
      <c r="T1693" s="60">
        <v>7.5321248709827801E-2</v>
      </c>
      <c r="U1693" s="59">
        <v>5.8191273661</v>
      </c>
      <c r="V1693" s="60">
        <v>6.1835952633672898E-2</v>
      </c>
      <c r="W1693" s="105"/>
      <c r="X1693" s="59">
        <v>14.2358543659</v>
      </c>
      <c r="Y1693" s="60">
        <v>7.5064762506223598E-2</v>
      </c>
      <c r="Z1693" s="59">
        <v>26.533220586399999</v>
      </c>
      <c r="AA1693" s="60">
        <v>7.9672350418062199E-2</v>
      </c>
      <c r="AB1693" s="59">
        <v>23.229419616000001</v>
      </c>
      <c r="AC1693" s="60">
        <v>5.9379389719312503E-2</v>
      </c>
    </row>
    <row r="1694" spans="1:29" x14ac:dyDescent="0.3">
      <c r="A1694" s="56" t="s">
        <v>7</v>
      </c>
      <c r="B1694" s="57">
        <v>112.5927813081</v>
      </c>
      <c r="C1694" s="58">
        <v>0.121368843944755</v>
      </c>
      <c r="D1694" s="57">
        <v>39.035148412699897</v>
      </c>
      <c r="E1694" s="58">
        <v>9.9321392466205596E-2</v>
      </c>
      <c r="F1694" s="57">
        <v>73.557632895400104</v>
      </c>
      <c r="G1694" s="58">
        <v>0.137575134958176</v>
      </c>
      <c r="H1694" s="105"/>
      <c r="I1694" s="57">
        <v>23.157135441600001</v>
      </c>
      <c r="J1694" s="58">
        <v>0.16965216619562801</v>
      </c>
      <c r="K1694" s="57">
        <v>18.1288088716</v>
      </c>
      <c r="L1694" s="58">
        <v>0.13337823781239799</v>
      </c>
      <c r="M1694" s="57">
        <v>17.363366429300001</v>
      </c>
      <c r="N1694" s="58">
        <v>0.13411135219278</v>
      </c>
      <c r="O1694" s="57">
        <v>17.3681442918</v>
      </c>
      <c r="P1694" s="58">
        <v>0.116751694556351</v>
      </c>
      <c r="Q1694" s="57">
        <v>12.4990931212</v>
      </c>
      <c r="R1694" s="58">
        <v>0.118641309882971</v>
      </c>
      <c r="S1694" s="57">
        <v>15.7724935902</v>
      </c>
      <c r="T1694" s="58">
        <v>8.8817109727736807E-2</v>
      </c>
      <c r="U1694" s="57">
        <v>8.3037395624000006</v>
      </c>
      <c r="V1694" s="58">
        <v>8.8238255318864298E-2</v>
      </c>
      <c r="W1694" s="105"/>
      <c r="X1694" s="57">
        <v>17.986388374400001</v>
      </c>
      <c r="Y1694" s="58">
        <v>9.4841091863310897E-2</v>
      </c>
      <c r="Z1694" s="57">
        <v>27.675328177099999</v>
      </c>
      <c r="AA1694" s="62">
        <v>8.3101802032692795E-2</v>
      </c>
      <c r="AB1694" s="57">
        <v>66.931064756599994</v>
      </c>
      <c r="AC1694" s="61">
        <v>0.171090188399423</v>
      </c>
    </row>
    <row r="1695" spans="1:29" x14ac:dyDescent="0.3">
      <c r="A1695" s="56" t="s">
        <v>10</v>
      </c>
      <c r="B1695" s="59">
        <v>74.621683546400106</v>
      </c>
      <c r="C1695" s="60">
        <v>8.0438082797288202E-2</v>
      </c>
      <c r="D1695" s="59">
        <v>23.782889591699998</v>
      </c>
      <c r="E1695" s="60">
        <v>6.0513404128601997E-2</v>
      </c>
      <c r="F1695" s="59">
        <v>50.838793954700002</v>
      </c>
      <c r="G1695" s="60">
        <v>9.5083999635694097E-2</v>
      </c>
      <c r="H1695" s="105"/>
      <c r="I1695" s="59">
        <v>7.1305609029000001</v>
      </c>
      <c r="J1695" s="60">
        <v>5.2239410458068798E-2</v>
      </c>
      <c r="K1695" s="59">
        <v>13.1524755086</v>
      </c>
      <c r="L1695" s="60">
        <v>9.6766093052917196E-2</v>
      </c>
      <c r="M1695" s="59">
        <v>14.692072121600001</v>
      </c>
      <c r="N1695" s="60">
        <v>0.113478781131791</v>
      </c>
      <c r="O1695" s="59">
        <v>5.4000398574000004</v>
      </c>
      <c r="P1695" s="62">
        <v>3.6300009571024999E-2</v>
      </c>
      <c r="Q1695" s="59">
        <v>9.9101858121000408</v>
      </c>
      <c r="R1695" s="60">
        <v>9.4067418694317104E-2</v>
      </c>
      <c r="S1695" s="59">
        <v>19.922738756099999</v>
      </c>
      <c r="T1695" s="60">
        <v>0.112187718705241</v>
      </c>
      <c r="U1695" s="59">
        <v>4.4136105877</v>
      </c>
      <c r="V1695" s="60">
        <v>4.69004711659037E-2</v>
      </c>
      <c r="W1695" s="105"/>
      <c r="X1695" s="59">
        <v>22.869988306</v>
      </c>
      <c r="Y1695" s="60">
        <v>0.120592006393532</v>
      </c>
      <c r="Z1695" s="59">
        <v>21.424421226700002</v>
      </c>
      <c r="AA1695" s="60">
        <v>6.4331956609622001E-2</v>
      </c>
      <c r="AB1695" s="59">
        <v>30.327274013699899</v>
      </c>
      <c r="AC1695" s="60">
        <v>7.7523031248852306E-2</v>
      </c>
    </row>
    <row r="1696" spans="1:29" x14ac:dyDescent="0.3">
      <c r="A1696" s="56" t="s">
        <v>8</v>
      </c>
      <c r="B1696" s="57">
        <v>176.07576602770001</v>
      </c>
      <c r="C1696" s="58">
        <v>0.18980002022502401</v>
      </c>
      <c r="D1696" s="57">
        <v>76.9427559529001</v>
      </c>
      <c r="E1696" s="58">
        <v>0.19577385951331799</v>
      </c>
      <c r="F1696" s="57">
        <v>99.133010074799998</v>
      </c>
      <c r="G1696" s="58">
        <v>0.18540886517167501</v>
      </c>
      <c r="H1696" s="105"/>
      <c r="I1696" s="57">
        <v>42.784228207200002</v>
      </c>
      <c r="J1696" s="58">
        <v>0.31344278365796202</v>
      </c>
      <c r="K1696" s="57">
        <v>25.590982196399999</v>
      </c>
      <c r="L1696" s="58">
        <v>0.18827933668556801</v>
      </c>
      <c r="M1696" s="57">
        <v>19.885795123600001</v>
      </c>
      <c r="N1696" s="58">
        <v>0.15359411346375099</v>
      </c>
      <c r="O1696" s="57">
        <v>19.431597625199998</v>
      </c>
      <c r="P1696" s="58">
        <v>0.130622587684878</v>
      </c>
      <c r="Q1696" s="57">
        <v>14.394936093</v>
      </c>
      <c r="R1696" s="62">
        <v>0.136636638930106</v>
      </c>
      <c r="S1696" s="57">
        <v>29.8297797436</v>
      </c>
      <c r="T1696" s="58">
        <v>0.167975647318551</v>
      </c>
      <c r="U1696" s="57">
        <v>24.1584470387</v>
      </c>
      <c r="V1696" s="58">
        <v>0.25671556795453698</v>
      </c>
      <c r="W1696" s="105"/>
      <c r="X1696" s="57">
        <v>31.501453018700001</v>
      </c>
      <c r="Y1696" s="58">
        <v>0.16610517561305399</v>
      </c>
      <c r="Z1696" s="57">
        <v>71.745584040199901</v>
      </c>
      <c r="AA1696" s="58">
        <v>0.21543330158455201</v>
      </c>
      <c r="AB1696" s="57">
        <v>68.996542755600103</v>
      </c>
      <c r="AC1696" s="58">
        <v>0.176369994140881</v>
      </c>
    </row>
    <row r="1697" spans="1:29" x14ac:dyDescent="0.3">
      <c r="A1697" s="56" t="s">
        <v>9</v>
      </c>
      <c r="B1697" s="59">
        <v>182.46289811940099</v>
      </c>
      <c r="C1697" s="60">
        <v>0.196684998365593</v>
      </c>
      <c r="D1697" s="59">
        <v>89.019262672400004</v>
      </c>
      <c r="E1697" s="60">
        <v>0.22650143484688601</v>
      </c>
      <c r="F1697" s="59">
        <v>93.443635447000005</v>
      </c>
      <c r="G1697" s="60">
        <v>0.174768005053729</v>
      </c>
      <c r="H1697" s="105"/>
      <c r="I1697" s="59">
        <v>24.335795770899999</v>
      </c>
      <c r="J1697" s="60">
        <v>0.178287184053466</v>
      </c>
      <c r="K1697" s="59">
        <v>21.865190329200001</v>
      </c>
      <c r="L1697" s="60">
        <v>0.16086774239812501</v>
      </c>
      <c r="M1697" s="59">
        <v>24.939097026199999</v>
      </c>
      <c r="N1697" s="60">
        <v>0.19262485983171501</v>
      </c>
      <c r="O1697" s="59">
        <v>32.630120958900001</v>
      </c>
      <c r="P1697" s="60">
        <v>0.219345363069611</v>
      </c>
      <c r="Q1697" s="59">
        <v>27.016899051999999</v>
      </c>
      <c r="R1697" s="61">
        <v>0.25644422850715898</v>
      </c>
      <c r="S1697" s="59">
        <v>30.451054178900002</v>
      </c>
      <c r="T1697" s="60">
        <v>0.171474130255032</v>
      </c>
      <c r="U1697" s="59">
        <v>21.224740803300001</v>
      </c>
      <c r="V1697" s="60">
        <v>0.22554104497191199</v>
      </c>
      <c r="W1697" s="105"/>
      <c r="X1697" s="59">
        <v>26.561364409500001</v>
      </c>
      <c r="Y1697" s="60">
        <v>0.14005639984743701</v>
      </c>
      <c r="Z1697" s="59">
        <v>63.346189586500103</v>
      </c>
      <c r="AA1697" s="60">
        <v>0.19021210779710301</v>
      </c>
      <c r="AB1697" s="59">
        <v>87.658312612500097</v>
      </c>
      <c r="AC1697" s="60">
        <v>0.224073489256261</v>
      </c>
    </row>
    <row r="1698" spans="1:29" x14ac:dyDescent="0.3">
      <c r="A1698" s="56" t="s">
        <v>11</v>
      </c>
      <c r="B1698" s="57">
        <v>4.2784867347000004</v>
      </c>
      <c r="C1698" s="58">
        <v>4.6119740785384696E-3</v>
      </c>
      <c r="D1698" s="57">
        <v>1.9643971068999999</v>
      </c>
      <c r="E1698" s="58">
        <v>4.9982301578855104E-3</v>
      </c>
      <c r="F1698" s="57">
        <v>2.3140896277999898</v>
      </c>
      <c r="G1698" s="58">
        <v>4.3280510848223404E-3</v>
      </c>
      <c r="H1698" s="105"/>
      <c r="I1698" s="57">
        <v>0</v>
      </c>
      <c r="J1698" s="58">
        <v>0</v>
      </c>
      <c r="K1698" s="57">
        <v>0</v>
      </c>
      <c r="L1698" s="58">
        <v>0</v>
      </c>
      <c r="M1698" s="57">
        <v>1.5057751598</v>
      </c>
      <c r="N1698" s="58">
        <v>1.1630322011652599E-2</v>
      </c>
      <c r="O1698" s="57">
        <v>2.7727115749000002</v>
      </c>
      <c r="P1698" s="61">
        <v>1.8638650707112101E-2</v>
      </c>
      <c r="Q1698" s="57">
        <v>0</v>
      </c>
      <c r="R1698" s="58">
        <v>0</v>
      </c>
      <c r="S1698" s="57">
        <v>0</v>
      </c>
      <c r="T1698" s="58">
        <v>0</v>
      </c>
      <c r="U1698" s="57">
        <v>0</v>
      </c>
      <c r="V1698" s="58">
        <v>0</v>
      </c>
      <c r="W1698" s="105"/>
      <c r="X1698" s="57">
        <v>0</v>
      </c>
      <c r="Y1698" s="58">
        <v>0</v>
      </c>
      <c r="Z1698" s="57">
        <v>3.2332083294</v>
      </c>
      <c r="AA1698" s="58">
        <v>9.7084824722178508E-3</v>
      </c>
      <c r="AB1698" s="57">
        <v>1.0452784052999999</v>
      </c>
      <c r="AC1698" s="58">
        <v>2.67195628730814E-3</v>
      </c>
    </row>
    <row r="1699" spans="1:29" x14ac:dyDescent="0.3">
      <c r="A1699" s="56" t="s">
        <v>6</v>
      </c>
      <c r="B1699" s="59">
        <v>35.106299456400002</v>
      </c>
      <c r="C1699" s="60">
        <v>3.78426656726982E-2</v>
      </c>
      <c r="D1699" s="59">
        <v>10.4357599157</v>
      </c>
      <c r="E1699" s="60">
        <v>2.6552843998746401E-2</v>
      </c>
      <c r="F1699" s="59">
        <v>24.670539540700101</v>
      </c>
      <c r="G1699" s="60">
        <v>4.6141408759430902E-2</v>
      </c>
      <c r="H1699" s="105"/>
      <c r="I1699" s="59">
        <v>12.752490697800001</v>
      </c>
      <c r="J1699" s="60">
        <v>9.3426394500626495E-2</v>
      </c>
      <c r="K1699" s="59">
        <v>2.9003756177</v>
      </c>
      <c r="L1699" s="60">
        <v>2.1338797911256799E-2</v>
      </c>
      <c r="M1699" s="59">
        <v>3.2295282103999998</v>
      </c>
      <c r="N1699" s="60">
        <v>2.49442639481827E-2</v>
      </c>
      <c r="O1699" s="59">
        <v>3.3254568464999998</v>
      </c>
      <c r="P1699" s="60">
        <v>2.2354300809568801E-2</v>
      </c>
      <c r="Q1699" s="59">
        <v>4.1924484758</v>
      </c>
      <c r="R1699" s="60">
        <v>3.97946934199674E-2</v>
      </c>
      <c r="S1699" s="59">
        <v>7.2266646813999698</v>
      </c>
      <c r="T1699" s="60">
        <v>4.0694356051110901E-2</v>
      </c>
      <c r="U1699" s="59">
        <v>1.4793349268</v>
      </c>
      <c r="V1699" s="60">
        <v>1.5719897281480301E-2</v>
      </c>
      <c r="W1699" s="105"/>
      <c r="X1699" s="59">
        <v>17.633652636099999</v>
      </c>
      <c r="Y1699" s="61">
        <v>9.29811385551082E-2</v>
      </c>
      <c r="Z1699" s="59">
        <v>7.4017808101</v>
      </c>
      <c r="AA1699" s="60">
        <v>2.2225619860193099E-2</v>
      </c>
      <c r="AB1699" s="59">
        <v>10.0708660102</v>
      </c>
      <c r="AC1699" s="60">
        <v>2.5743298262120601E-2</v>
      </c>
    </row>
    <row r="1700" spans="1:29" x14ac:dyDescent="0.3">
      <c r="A1700" s="56" t="s">
        <v>12</v>
      </c>
      <c r="B1700" s="57">
        <v>95.375109201200004</v>
      </c>
      <c r="C1700" s="58">
        <v>0.102809137587417</v>
      </c>
      <c r="D1700" s="57">
        <v>44.430613922299898</v>
      </c>
      <c r="E1700" s="58">
        <v>0.113049664785071</v>
      </c>
      <c r="F1700" s="57">
        <v>50.9444952789</v>
      </c>
      <c r="G1700" s="58">
        <v>9.52816932450406E-2</v>
      </c>
      <c r="H1700" s="105"/>
      <c r="I1700" s="57">
        <v>2.9023903702</v>
      </c>
      <c r="J1700" s="58">
        <v>2.1263286847008199E-2</v>
      </c>
      <c r="K1700" s="57">
        <v>15.3825347538</v>
      </c>
      <c r="L1700" s="58">
        <v>0.113173203660608</v>
      </c>
      <c r="M1700" s="57">
        <v>10.2798368203</v>
      </c>
      <c r="N1700" s="58">
        <v>7.9399511719406998E-2</v>
      </c>
      <c r="O1700" s="57">
        <v>20.8038220603</v>
      </c>
      <c r="P1700" s="58">
        <v>0.13984691962373699</v>
      </c>
      <c r="Q1700" s="57">
        <v>15.133300375899999</v>
      </c>
      <c r="R1700" s="58">
        <v>0.143645187857986</v>
      </c>
      <c r="S1700" s="57">
        <v>19.736526892499999</v>
      </c>
      <c r="T1700" s="58">
        <v>0.11113913374767601</v>
      </c>
      <c r="U1700" s="57">
        <v>11.1366979282</v>
      </c>
      <c r="V1700" s="58">
        <v>0.118342198453242</v>
      </c>
      <c r="W1700" s="105"/>
      <c r="X1700" s="57">
        <v>23.391350863100001</v>
      </c>
      <c r="Y1700" s="58">
        <v>0.123341118285411</v>
      </c>
      <c r="Z1700" s="57">
        <v>38.414297327800099</v>
      </c>
      <c r="AA1700" s="58">
        <v>0.115348129255476</v>
      </c>
      <c r="AB1700" s="57">
        <v>33.569461010300103</v>
      </c>
      <c r="AC1700" s="58">
        <v>8.58107581226394E-2</v>
      </c>
    </row>
    <row r="1701" spans="1:29" x14ac:dyDescent="0.3">
      <c r="A1701" s="56" t="s">
        <v>13</v>
      </c>
      <c r="B1701" s="59">
        <v>35.569760044200002</v>
      </c>
      <c r="C1701" s="60">
        <v>3.8342250771331798E-2</v>
      </c>
      <c r="D1701" s="59">
        <v>19.3276331267</v>
      </c>
      <c r="E1701" s="60">
        <v>4.9177408394206402E-2</v>
      </c>
      <c r="F1701" s="59">
        <v>16.242126917499998</v>
      </c>
      <c r="G1701" s="60">
        <v>3.0377714925389002E-2</v>
      </c>
      <c r="H1701" s="105"/>
      <c r="I1701" s="59">
        <v>0</v>
      </c>
      <c r="J1701" s="60">
        <v>0</v>
      </c>
      <c r="K1701" s="59">
        <v>5.179506258</v>
      </c>
      <c r="L1701" s="60">
        <v>3.8106939199550299E-2</v>
      </c>
      <c r="M1701" s="59">
        <v>3.9945624983000001</v>
      </c>
      <c r="N1701" s="60">
        <v>3.0853243824975299E-2</v>
      </c>
      <c r="O1701" s="59">
        <v>11.9438086338</v>
      </c>
      <c r="P1701" s="61">
        <v>8.0288364377032795E-2</v>
      </c>
      <c r="Q1701" s="59">
        <v>2.5522829685000001</v>
      </c>
      <c r="R1701" s="60">
        <v>2.4226253188020599E-2</v>
      </c>
      <c r="S1701" s="59">
        <v>8.1659106788999996</v>
      </c>
      <c r="T1701" s="60">
        <v>4.5983381172232399E-2</v>
      </c>
      <c r="U1701" s="59">
        <v>3.7336890067000001</v>
      </c>
      <c r="V1701" s="60">
        <v>3.9675401832955703E-2</v>
      </c>
      <c r="W1701" s="105"/>
      <c r="X1701" s="59">
        <v>4.3285145165000003</v>
      </c>
      <c r="Y1701" s="60">
        <v>2.2823984134321601E-2</v>
      </c>
      <c r="Z1701" s="59">
        <v>11.603376261899999</v>
      </c>
      <c r="AA1701" s="60">
        <v>3.4841916629019101E-2</v>
      </c>
      <c r="AB1701" s="59">
        <v>19.637869265799999</v>
      </c>
      <c r="AC1701" s="60">
        <v>5.0198615017814301E-2</v>
      </c>
    </row>
    <row r="1702" spans="1:29" x14ac:dyDescent="0.3">
      <c r="A1702" s="63" t="s">
        <v>1</v>
      </c>
    </row>
    <row r="1703" spans="1:29" x14ac:dyDescent="0.3">
      <c r="A1703" s="63" t="s">
        <v>1</v>
      </c>
    </row>
    <row r="1704" spans="1:29" x14ac:dyDescent="0.3">
      <c r="A1704" s="51" t="s">
        <v>370</v>
      </c>
    </row>
    <row r="1705" spans="1:29" x14ac:dyDescent="0.3">
      <c r="A1705" s="52" t="s">
        <v>1</v>
      </c>
    </row>
    <row r="1706" spans="1:29" x14ac:dyDescent="0.3">
      <c r="A1706" s="112" t="s">
        <v>1</v>
      </c>
      <c r="B1706" s="114" t="s">
        <v>502</v>
      </c>
      <c r="C1706" s="114" t="s">
        <v>1</v>
      </c>
      <c r="D1706" s="114" t="s">
        <v>346</v>
      </c>
      <c r="E1706" s="114" t="s">
        <v>1</v>
      </c>
      <c r="F1706" s="114" t="s">
        <v>347</v>
      </c>
      <c r="G1706" s="114" t="s">
        <v>1</v>
      </c>
      <c r="H1706" s="103"/>
      <c r="I1706" s="114" t="s">
        <v>350</v>
      </c>
      <c r="J1706" s="114" t="s">
        <v>1</v>
      </c>
      <c r="K1706" s="114" t="s">
        <v>351</v>
      </c>
      <c r="L1706" s="114" t="s">
        <v>1</v>
      </c>
      <c r="M1706" s="114" t="s">
        <v>352</v>
      </c>
      <c r="N1706" s="114" t="s">
        <v>1</v>
      </c>
      <c r="O1706" s="114" t="s">
        <v>353</v>
      </c>
      <c r="P1706" s="114" t="s">
        <v>1</v>
      </c>
      <c r="Q1706" s="114" t="s">
        <v>354</v>
      </c>
      <c r="R1706" s="114" t="s">
        <v>1</v>
      </c>
      <c r="S1706" s="114" t="s">
        <v>355</v>
      </c>
      <c r="T1706" s="114" t="s">
        <v>1</v>
      </c>
      <c r="U1706" s="114" t="s">
        <v>356</v>
      </c>
      <c r="V1706" s="114" t="s">
        <v>1</v>
      </c>
      <c r="W1706" s="103"/>
      <c r="X1706" s="114" t="s">
        <v>358</v>
      </c>
      <c r="Y1706" s="114" t="s">
        <v>1</v>
      </c>
      <c r="Z1706" s="114" t="s">
        <v>359</v>
      </c>
      <c r="AA1706" s="114" t="s">
        <v>1</v>
      </c>
      <c r="AB1706" s="114" t="s">
        <v>360</v>
      </c>
      <c r="AC1706" s="114" t="s">
        <v>1</v>
      </c>
    </row>
    <row r="1707" spans="1:29" x14ac:dyDescent="0.3">
      <c r="A1707" s="113" t="s">
        <v>1</v>
      </c>
      <c r="B1707" s="53" t="s">
        <v>14</v>
      </c>
      <c r="C1707" s="53" t="s">
        <v>15</v>
      </c>
      <c r="D1707" s="53" t="s">
        <v>14</v>
      </c>
      <c r="E1707" s="53" t="s">
        <v>15</v>
      </c>
      <c r="F1707" s="53" t="s">
        <v>14</v>
      </c>
      <c r="G1707" s="53" t="s">
        <v>15</v>
      </c>
      <c r="H1707" s="103"/>
      <c r="I1707" s="53" t="s">
        <v>14</v>
      </c>
      <c r="J1707" s="53" t="s">
        <v>15</v>
      </c>
      <c r="K1707" s="53" t="s">
        <v>14</v>
      </c>
      <c r="L1707" s="53" t="s">
        <v>15</v>
      </c>
      <c r="M1707" s="53" t="s">
        <v>14</v>
      </c>
      <c r="N1707" s="53" t="s">
        <v>15</v>
      </c>
      <c r="O1707" s="53" t="s">
        <v>14</v>
      </c>
      <c r="P1707" s="53" t="s">
        <v>15</v>
      </c>
      <c r="Q1707" s="53" t="s">
        <v>14</v>
      </c>
      <c r="R1707" s="53" t="s">
        <v>15</v>
      </c>
      <c r="S1707" s="53" t="s">
        <v>14</v>
      </c>
      <c r="T1707" s="53" t="s">
        <v>15</v>
      </c>
      <c r="U1707" s="53" t="s">
        <v>14</v>
      </c>
      <c r="V1707" s="53" t="s">
        <v>15</v>
      </c>
      <c r="W1707" s="103"/>
      <c r="X1707" s="53" t="s">
        <v>14</v>
      </c>
      <c r="Y1707" s="53" t="s">
        <v>15</v>
      </c>
      <c r="Z1707" s="53" t="s">
        <v>14</v>
      </c>
      <c r="AA1707" s="53" t="s">
        <v>15</v>
      </c>
      <c r="AB1707" s="53" t="s">
        <v>14</v>
      </c>
      <c r="AC1707" s="53" t="s">
        <v>15</v>
      </c>
    </row>
    <row r="1708" spans="1:29" x14ac:dyDescent="0.3">
      <c r="A1708" s="54" t="s">
        <v>16</v>
      </c>
      <c r="B1708" s="55">
        <v>927.69097610710003</v>
      </c>
      <c r="C1708" s="55">
        <v>927.69097610710003</v>
      </c>
      <c r="D1708" s="55">
        <v>393.01853753189999</v>
      </c>
      <c r="E1708" s="55">
        <v>393.01853753189999</v>
      </c>
      <c r="F1708" s="55">
        <v>534.67243857519998</v>
      </c>
      <c r="G1708" s="55">
        <v>534.67243857519998</v>
      </c>
      <c r="H1708" s="104"/>
      <c r="I1708" s="55">
        <v>136.497729212</v>
      </c>
      <c r="J1708" s="55">
        <v>136.497729212</v>
      </c>
      <c r="K1708" s="55">
        <v>135.9202908131</v>
      </c>
      <c r="L1708" s="55">
        <v>135.9202908131</v>
      </c>
      <c r="M1708" s="55">
        <v>129.4697737768</v>
      </c>
      <c r="N1708" s="55">
        <v>129.4697737768</v>
      </c>
      <c r="O1708" s="55">
        <v>148.76138935540001</v>
      </c>
      <c r="P1708" s="55">
        <v>148.76138935540001</v>
      </c>
      <c r="Q1708" s="55">
        <v>105.3519480991</v>
      </c>
      <c r="R1708" s="55">
        <v>105.3519480991</v>
      </c>
      <c r="S1708" s="55">
        <v>177.58395469690001</v>
      </c>
      <c r="T1708" s="55">
        <v>177.58395469690001</v>
      </c>
      <c r="U1708" s="55">
        <v>94.105890153800004</v>
      </c>
      <c r="V1708" s="55">
        <v>94.105890153800004</v>
      </c>
      <c r="W1708" s="104"/>
      <c r="X1708" s="55">
        <v>189.64763080040001</v>
      </c>
      <c r="Y1708" s="55">
        <v>189.64763080040001</v>
      </c>
      <c r="Z1708" s="55">
        <v>333.02921838219999</v>
      </c>
      <c r="AA1708" s="55">
        <v>333.02921838219999</v>
      </c>
      <c r="AB1708" s="55">
        <v>391.20340787949999</v>
      </c>
      <c r="AC1708" s="55">
        <v>391.20340787949999</v>
      </c>
    </row>
    <row r="1709" spans="1:29" x14ac:dyDescent="0.3">
      <c r="A1709" s="56" t="s">
        <v>371</v>
      </c>
      <c r="B1709" s="57">
        <v>170.5129515445</v>
      </c>
      <c r="C1709" s="58">
        <v>0.183803611262911</v>
      </c>
      <c r="D1709" s="57">
        <v>75.514266983699997</v>
      </c>
      <c r="E1709" s="58">
        <v>0.19213919897498699</v>
      </c>
      <c r="F1709" s="57">
        <v>94.998684560799902</v>
      </c>
      <c r="G1709" s="58">
        <v>0.17767641962984501</v>
      </c>
      <c r="H1709" s="105"/>
      <c r="I1709" s="57">
        <v>12.2731712577</v>
      </c>
      <c r="J1709" s="58">
        <v>8.9914838353377005E-2</v>
      </c>
      <c r="K1709" s="57">
        <v>40.459059513600003</v>
      </c>
      <c r="L1709" s="61">
        <v>0.29766754670378198</v>
      </c>
      <c r="M1709" s="57">
        <v>28.6067527485</v>
      </c>
      <c r="N1709" s="58">
        <v>0.220953137662979</v>
      </c>
      <c r="O1709" s="57">
        <v>22.715707153299999</v>
      </c>
      <c r="P1709" s="58">
        <v>0.15269894461008801</v>
      </c>
      <c r="Q1709" s="57">
        <v>22.486449068300001</v>
      </c>
      <c r="R1709" s="58">
        <v>0.21344122699229001</v>
      </c>
      <c r="S1709" s="57">
        <v>22.5232020061</v>
      </c>
      <c r="T1709" s="58">
        <v>0.126831289710507</v>
      </c>
      <c r="U1709" s="57">
        <v>21.448609797</v>
      </c>
      <c r="V1709" s="58">
        <v>0.22791995019595401</v>
      </c>
      <c r="W1709" s="105"/>
      <c r="X1709" s="57">
        <v>25.416892754300001</v>
      </c>
      <c r="Y1709" s="58">
        <v>0.134021672968067</v>
      </c>
      <c r="Z1709" s="57">
        <v>56.457926211600103</v>
      </c>
      <c r="AA1709" s="58">
        <v>0.16952844704096301</v>
      </c>
      <c r="AB1709" s="57">
        <v>88.638132578600107</v>
      </c>
      <c r="AC1709" s="58">
        <v>0.226578119702635</v>
      </c>
    </row>
    <row r="1710" spans="1:29" x14ac:dyDescent="0.3">
      <c r="A1710" s="56" t="s">
        <v>372</v>
      </c>
      <c r="B1710" s="59">
        <v>377.26282470439997</v>
      </c>
      <c r="C1710" s="60">
        <v>0.40666863688544203</v>
      </c>
      <c r="D1710" s="59">
        <v>153.03809542580001</v>
      </c>
      <c r="E1710" s="60">
        <v>0.38939154470131898</v>
      </c>
      <c r="F1710" s="59">
        <v>224.22472927859999</v>
      </c>
      <c r="G1710" s="60">
        <v>0.41936840783511498</v>
      </c>
      <c r="H1710" s="105"/>
      <c r="I1710" s="59">
        <v>75.236691098400001</v>
      </c>
      <c r="J1710" s="60">
        <v>0.55119371972516096</v>
      </c>
      <c r="K1710" s="59">
        <v>46.950404531099998</v>
      </c>
      <c r="L1710" s="60">
        <v>0.345426015867345</v>
      </c>
      <c r="M1710" s="59">
        <v>46.7277188698</v>
      </c>
      <c r="N1710" s="60">
        <v>0.36091604632256802</v>
      </c>
      <c r="O1710" s="59">
        <v>54.209188330899998</v>
      </c>
      <c r="P1710" s="60">
        <v>0.36440361686452799</v>
      </c>
      <c r="Q1710" s="59">
        <v>36.657756630400002</v>
      </c>
      <c r="R1710" s="60">
        <v>0.347955185374623</v>
      </c>
      <c r="S1710" s="59">
        <v>78.465184530800101</v>
      </c>
      <c r="T1710" s="60">
        <v>0.44184839032740397</v>
      </c>
      <c r="U1710" s="59">
        <v>39.015880713000001</v>
      </c>
      <c r="V1710" s="60">
        <v>0.41459552265256899</v>
      </c>
      <c r="W1710" s="105"/>
      <c r="X1710" s="59">
        <v>81.959514828000195</v>
      </c>
      <c r="Y1710" s="60">
        <v>0.43216735417201502</v>
      </c>
      <c r="Z1710" s="59">
        <v>127.82944237629999</v>
      </c>
      <c r="AA1710" s="60">
        <v>0.38383852022736598</v>
      </c>
      <c r="AB1710" s="59">
        <v>158.56017996599999</v>
      </c>
      <c r="AC1710" s="60">
        <v>0.40531390262029698</v>
      </c>
    </row>
    <row r="1711" spans="1:29" x14ac:dyDescent="0.3">
      <c r="A1711" s="56" t="s">
        <v>373</v>
      </c>
      <c r="B1711" s="57">
        <v>145.61179534670001</v>
      </c>
      <c r="C1711" s="58">
        <v>0.15696153039855501</v>
      </c>
      <c r="D1711" s="57">
        <v>66.183504699999901</v>
      </c>
      <c r="E1711" s="58">
        <v>0.16839792116581301</v>
      </c>
      <c r="F1711" s="57">
        <v>79.428290646699907</v>
      </c>
      <c r="G1711" s="58">
        <v>0.14855504962694799</v>
      </c>
      <c r="H1711" s="105"/>
      <c r="I1711" s="57">
        <v>29.245581829300001</v>
      </c>
      <c r="J1711" s="58">
        <v>0.21425691107195999</v>
      </c>
      <c r="K1711" s="57">
        <v>24.7546185225</v>
      </c>
      <c r="L1711" s="58">
        <v>0.182125997335743</v>
      </c>
      <c r="M1711" s="57">
        <v>21.720504037200001</v>
      </c>
      <c r="N1711" s="58">
        <v>0.16776505746156001</v>
      </c>
      <c r="O1711" s="57">
        <v>26.753134136300002</v>
      </c>
      <c r="P1711" s="58">
        <v>0.17983923282932701</v>
      </c>
      <c r="Q1711" s="57">
        <v>12.7547147141</v>
      </c>
      <c r="R1711" s="58">
        <v>0.121067668365299</v>
      </c>
      <c r="S1711" s="57">
        <v>21.170627362699999</v>
      </c>
      <c r="T1711" s="58">
        <v>0.11921475337585501</v>
      </c>
      <c r="U1711" s="57">
        <v>9.2126147445999997</v>
      </c>
      <c r="V1711" s="58">
        <v>9.7896260579901598E-2</v>
      </c>
      <c r="W1711" s="105"/>
      <c r="X1711" s="57">
        <v>28.2997742893</v>
      </c>
      <c r="Y1711" s="58">
        <v>0.14922292553754499</v>
      </c>
      <c r="Z1711" s="57">
        <v>49.406686251099899</v>
      </c>
      <c r="AA1711" s="58">
        <v>0.14835541004813099</v>
      </c>
      <c r="AB1711" s="57">
        <v>63.008303295399998</v>
      </c>
      <c r="AC1711" s="58">
        <v>0.16106276690413701</v>
      </c>
    </row>
    <row r="1712" spans="1:29" x14ac:dyDescent="0.3">
      <c r="A1712" s="56" t="s">
        <v>374</v>
      </c>
      <c r="B1712" s="59">
        <v>168.568247638</v>
      </c>
      <c r="C1712" s="60">
        <v>0.181707327094383</v>
      </c>
      <c r="D1712" s="59">
        <v>74.422543373200099</v>
      </c>
      <c r="E1712" s="60">
        <v>0.18936140732842499</v>
      </c>
      <c r="F1712" s="59">
        <v>94.145704264800003</v>
      </c>
      <c r="G1712" s="60">
        <v>0.17608108717120399</v>
      </c>
      <c r="H1712" s="105"/>
      <c r="I1712" s="59">
        <v>19.742285026600001</v>
      </c>
      <c r="J1712" s="60">
        <v>0.14463453084950201</v>
      </c>
      <c r="K1712" s="59">
        <v>9.5847287094000304</v>
      </c>
      <c r="L1712" s="62">
        <v>7.0517276354121999E-2</v>
      </c>
      <c r="M1712" s="59">
        <v>23.7234344188</v>
      </c>
      <c r="N1712" s="60">
        <v>0.18323531220266201</v>
      </c>
      <c r="O1712" s="59">
        <v>33.229994026200004</v>
      </c>
      <c r="P1712" s="60">
        <v>0.223377814432827</v>
      </c>
      <c r="Q1712" s="59">
        <v>25.403249308300001</v>
      </c>
      <c r="R1712" s="61">
        <v>0.24112747572929799</v>
      </c>
      <c r="S1712" s="59">
        <v>37.972728534300003</v>
      </c>
      <c r="T1712" s="60">
        <v>0.213829726897972</v>
      </c>
      <c r="U1712" s="59">
        <v>18.9118276144</v>
      </c>
      <c r="V1712" s="60">
        <v>0.20096327215535401</v>
      </c>
      <c r="W1712" s="105"/>
      <c r="X1712" s="59">
        <v>42.754420120600003</v>
      </c>
      <c r="Y1712" s="60">
        <v>0.22544136164610501</v>
      </c>
      <c r="Z1712" s="59">
        <v>71.662341022499902</v>
      </c>
      <c r="AA1712" s="60">
        <v>0.21518334448437801</v>
      </c>
      <c r="AB1712" s="59">
        <v>54.151486494899999</v>
      </c>
      <c r="AC1712" s="62">
        <v>0.13842283938277899</v>
      </c>
    </row>
    <row r="1713" spans="1:29" x14ac:dyDescent="0.3">
      <c r="A1713" s="56" t="s">
        <v>375</v>
      </c>
      <c r="B1713" s="57">
        <v>65.735156873500003</v>
      </c>
      <c r="C1713" s="58">
        <v>7.0858894358708305E-2</v>
      </c>
      <c r="D1713" s="57">
        <v>23.860127049199999</v>
      </c>
      <c r="E1713" s="58">
        <v>6.0709927829456001E-2</v>
      </c>
      <c r="F1713" s="57">
        <v>41.8750298243</v>
      </c>
      <c r="G1713" s="58">
        <v>7.8319035736887699E-2</v>
      </c>
      <c r="H1713" s="105"/>
      <c r="I1713" s="57">
        <v>0</v>
      </c>
      <c r="J1713" s="58">
        <v>0</v>
      </c>
      <c r="K1713" s="57">
        <v>14.1714795365</v>
      </c>
      <c r="L1713" s="58">
        <v>0.104263163739009</v>
      </c>
      <c r="M1713" s="57">
        <v>8.6913637025000305</v>
      </c>
      <c r="N1713" s="58">
        <v>6.7130446350230896E-2</v>
      </c>
      <c r="O1713" s="57">
        <v>11.8533657087</v>
      </c>
      <c r="P1713" s="58">
        <v>7.9680391263230205E-2</v>
      </c>
      <c r="Q1713" s="57">
        <v>8.0497783779999992</v>
      </c>
      <c r="R1713" s="58">
        <v>7.6408443538489898E-2</v>
      </c>
      <c r="S1713" s="57">
        <v>17.452212263</v>
      </c>
      <c r="T1713" s="58">
        <v>9.8275839688261299E-2</v>
      </c>
      <c r="U1713" s="57">
        <v>5.5169572848000099</v>
      </c>
      <c r="V1713" s="58">
        <v>5.8624994416220703E-2</v>
      </c>
      <c r="W1713" s="105"/>
      <c r="X1713" s="57">
        <v>11.2170288082</v>
      </c>
      <c r="Y1713" s="58">
        <v>5.9146685676266998E-2</v>
      </c>
      <c r="Z1713" s="57">
        <v>27.672822520699999</v>
      </c>
      <c r="AA1713" s="58">
        <v>8.3094278199162E-2</v>
      </c>
      <c r="AB1713" s="57">
        <v>26.845305544600102</v>
      </c>
      <c r="AC1713" s="58">
        <v>6.8622371390151607E-2</v>
      </c>
    </row>
    <row r="1714" spans="1:29" x14ac:dyDescent="0.3">
      <c r="A1714" s="63" t="s">
        <v>1</v>
      </c>
    </row>
    <row r="1715" spans="1:29" x14ac:dyDescent="0.3">
      <c r="A1715" s="63" t="s">
        <v>1</v>
      </c>
    </row>
    <row r="1716" spans="1:29" x14ac:dyDescent="0.3">
      <c r="A1716" s="51" t="s">
        <v>376</v>
      </c>
    </row>
    <row r="1717" spans="1:29" x14ac:dyDescent="0.3">
      <c r="A1717" s="52" t="s">
        <v>1</v>
      </c>
    </row>
    <row r="1718" spans="1:29" x14ac:dyDescent="0.3">
      <c r="A1718" s="112" t="s">
        <v>1</v>
      </c>
      <c r="B1718" s="114" t="s">
        <v>502</v>
      </c>
      <c r="C1718" s="114" t="s">
        <v>1</v>
      </c>
      <c r="D1718" s="114" t="s">
        <v>346</v>
      </c>
      <c r="E1718" s="114" t="s">
        <v>1</v>
      </c>
      <c r="F1718" s="114" t="s">
        <v>347</v>
      </c>
      <c r="G1718" s="114" t="s">
        <v>1</v>
      </c>
      <c r="H1718" s="103"/>
      <c r="I1718" s="114" t="s">
        <v>350</v>
      </c>
      <c r="J1718" s="114" t="s">
        <v>1</v>
      </c>
      <c r="K1718" s="114" t="s">
        <v>351</v>
      </c>
      <c r="L1718" s="114" t="s">
        <v>1</v>
      </c>
      <c r="M1718" s="114" t="s">
        <v>352</v>
      </c>
      <c r="N1718" s="114" t="s">
        <v>1</v>
      </c>
      <c r="O1718" s="114" t="s">
        <v>353</v>
      </c>
      <c r="P1718" s="114" t="s">
        <v>1</v>
      </c>
      <c r="Q1718" s="114" t="s">
        <v>354</v>
      </c>
      <c r="R1718" s="114" t="s">
        <v>1</v>
      </c>
      <c r="S1718" s="114" t="s">
        <v>355</v>
      </c>
      <c r="T1718" s="114" t="s">
        <v>1</v>
      </c>
      <c r="U1718" s="114" t="s">
        <v>356</v>
      </c>
      <c r="V1718" s="114" t="s">
        <v>1</v>
      </c>
      <c r="W1718" s="103"/>
      <c r="X1718" s="114" t="s">
        <v>358</v>
      </c>
      <c r="Y1718" s="114" t="s">
        <v>1</v>
      </c>
      <c r="Z1718" s="114" t="s">
        <v>359</v>
      </c>
      <c r="AA1718" s="114" t="s">
        <v>1</v>
      </c>
      <c r="AB1718" s="114" t="s">
        <v>360</v>
      </c>
      <c r="AC1718" s="114" t="s">
        <v>1</v>
      </c>
    </row>
    <row r="1719" spans="1:29" x14ac:dyDescent="0.3">
      <c r="A1719" s="113" t="s">
        <v>1</v>
      </c>
      <c r="B1719" s="53" t="s">
        <v>14</v>
      </c>
      <c r="C1719" s="53" t="s">
        <v>15</v>
      </c>
      <c r="D1719" s="53" t="s">
        <v>14</v>
      </c>
      <c r="E1719" s="53" t="s">
        <v>15</v>
      </c>
      <c r="F1719" s="53" t="s">
        <v>14</v>
      </c>
      <c r="G1719" s="53" t="s">
        <v>15</v>
      </c>
      <c r="H1719" s="103"/>
      <c r="I1719" s="53" t="s">
        <v>14</v>
      </c>
      <c r="J1719" s="53" t="s">
        <v>15</v>
      </c>
      <c r="K1719" s="53" t="s">
        <v>14</v>
      </c>
      <c r="L1719" s="53" t="s">
        <v>15</v>
      </c>
      <c r="M1719" s="53" t="s">
        <v>14</v>
      </c>
      <c r="N1719" s="53" t="s">
        <v>15</v>
      </c>
      <c r="O1719" s="53" t="s">
        <v>14</v>
      </c>
      <c r="P1719" s="53" t="s">
        <v>15</v>
      </c>
      <c r="Q1719" s="53" t="s">
        <v>14</v>
      </c>
      <c r="R1719" s="53" t="s">
        <v>15</v>
      </c>
      <c r="S1719" s="53" t="s">
        <v>14</v>
      </c>
      <c r="T1719" s="53" t="s">
        <v>15</v>
      </c>
      <c r="U1719" s="53" t="s">
        <v>14</v>
      </c>
      <c r="V1719" s="53" t="s">
        <v>15</v>
      </c>
      <c r="W1719" s="103"/>
      <c r="X1719" s="53" t="s">
        <v>14</v>
      </c>
      <c r="Y1719" s="53" t="s">
        <v>15</v>
      </c>
      <c r="Z1719" s="53" t="s">
        <v>14</v>
      </c>
      <c r="AA1719" s="53" t="s">
        <v>15</v>
      </c>
      <c r="AB1719" s="53" t="s">
        <v>14</v>
      </c>
      <c r="AC1719" s="53" t="s">
        <v>15</v>
      </c>
    </row>
    <row r="1720" spans="1:29" x14ac:dyDescent="0.3">
      <c r="A1720" s="54" t="s">
        <v>16</v>
      </c>
      <c r="B1720" s="55">
        <v>927.69097610710003</v>
      </c>
      <c r="C1720" s="55">
        <v>927.69097610710003</v>
      </c>
      <c r="D1720" s="55">
        <v>393.01853753189999</v>
      </c>
      <c r="E1720" s="55">
        <v>393.01853753189999</v>
      </c>
      <c r="F1720" s="55">
        <v>534.67243857519998</v>
      </c>
      <c r="G1720" s="55">
        <v>534.67243857519998</v>
      </c>
      <c r="H1720" s="104"/>
      <c r="I1720" s="55">
        <v>136.497729212</v>
      </c>
      <c r="J1720" s="55">
        <v>136.497729212</v>
      </c>
      <c r="K1720" s="55">
        <v>135.9202908131</v>
      </c>
      <c r="L1720" s="55">
        <v>135.9202908131</v>
      </c>
      <c r="M1720" s="55">
        <v>129.4697737768</v>
      </c>
      <c r="N1720" s="55">
        <v>129.4697737768</v>
      </c>
      <c r="O1720" s="55">
        <v>148.76138935540001</v>
      </c>
      <c r="P1720" s="55">
        <v>148.76138935540001</v>
      </c>
      <c r="Q1720" s="55">
        <v>105.3519480991</v>
      </c>
      <c r="R1720" s="55">
        <v>105.3519480991</v>
      </c>
      <c r="S1720" s="55">
        <v>177.58395469690001</v>
      </c>
      <c r="T1720" s="55">
        <v>177.58395469690001</v>
      </c>
      <c r="U1720" s="55">
        <v>94.105890153800004</v>
      </c>
      <c r="V1720" s="55">
        <v>94.105890153800004</v>
      </c>
      <c r="W1720" s="104"/>
      <c r="X1720" s="55">
        <v>189.64763080040001</v>
      </c>
      <c r="Y1720" s="55">
        <v>189.64763080040001</v>
      </c>
      <c r="Z1720" s="55">
        <v>333.02921838219999</v>
      </c>
      <c r="AA1720" s="55">
        <v>333.02921838219999</v>
      </c>
      <c r="AB1720" s="55">
        <v>391.20340787949999</v>
      </c>
      <c r="AC1720" s="55">
        <v>391.20340787949999</v>
      </c>
    </row>
    <row r="1721" spans="1:29" x14ac:dyDescent="0.3">
      <c r="A1721" s="56" t="s">
        <v>317</v>
      </c>
      <c r="B1721" s="57">
        <v>198.75030408980001</v>
      </c>
      <c r="C1721" s="58">
        <v>0.21424192884124199</v>
      </c>
      <c r="D1721" s="57">
        <v>72.935523238200105</v>
      </c>
      <c r="E1721" s="58">
        <v>0.18557781955076399</v>
      </c>
      <c r="F1721" s="57">
        <v>125.81478085160001</v>
      </c>
      <c r="G1721" s="58">
        <v>0.23531188775481399</v>
      </c>
      <c r="H1721" s="105"/>
      <c r="I1721" s="57">
        <v>18.148334653500001</v>
      </c>
      <c r="J1721" s="58">
        <v>0.13295704447444001</v>
      </c>
      <c r="K1721" s="57">
        <v>49.714932684600001</v>
      </c>
      <c r="L1721" s="61">
        <v>0.365765349582437</v>
      </c>
      <c r="M1721" s="57">
        <v>35.582071726599999</v>
      </c>
      <c r="N1721" s="58">
        <v>0.27482917972763199</v>
      </c>
      <c r="O1721" s="57">
        <v>25.395525794200001</v>
      </c>
      <c r="P1721" s="58">
        <v>0.170713152816344</v>
      </c>
      <c r="Q1721" s="57">
        <v>15.789974473499999</v>
      </c>
      <c r="R1721" s="62">
        <v>0.14987833408307799</v>
      </c>
      <c r="S1721" s="57">
        <v>36.435366564200002</v>
      </c>
      <c r="T1721" s="58">
        <v>0.20517262737158801</v>
      </c>
      <c r="U1721" s="57">
        <v>17.684098193200001</v>
      </c>
      <c r="V1721" s="58">
        <v>0.18791701735458199</v>
      </c>
      <c r="W1721" s="105"/>
      <c r="X1721" s="57">
        <v>26.0135023281</v>
      </c>
      <c r="Y1721" s="62">
        <v>0.13716755763471</v>
      </c>
      <c r="Z1721" s="57">
        <v>62.097830154900102</v>
      </c>
      <c r="AA1721" s="58">
        <v>0.18646360957924599</v>
      </c>
      <c r="AB1721" s="57">
        <v>108.1290979155</v>
      </c>
      <c r="AC1721" s="61">
        <v>0.27640121670107298</v>
      </c>
    </row>
    <row r="1722" spans="1:29" x14ac:dyDescent="0.3">
      <c r="A1722" s="56" t="s">
        <v>237</v>
      </c>
      <c r="B1722" s="59">
        <v>349.38393178830103</v>
      </c>
      <c r="C1722" s="60">
        <v>0.37661671913036299</v>
      </c>
      <c r="D1722" s="59">
        <v>165.58335469150001</v>
      </c>
      <c r="E1722" s="60">
        <v>0.421311818346635</v>
      </c>
      <c r="F1722" s="59">
        <v>183.8005770968</v>
      </c>
      <c r="G1722" s="60">
        <v>0.34376295435499399</v>
      </c>
      <c r="H1722" s="105"/>
      <c r="I1722" s="59">
        <v>8.7619124683000003</v>
      </c>
      <c r="J1722" s="62">
        <v>6.4190902800232902E-2</v>
      </c>
      <c r="K1722" s="59">
        <v>19.7353294511</v>
      </c>
      <c r="L1722" s="62">
        <v>0.14519781655144801</v>
      </c>
      <c r="M1722" s="59">
        <v>24.569901504699999</v>
      </c>
      <c r="N1722" s="62">
        <v>0.18977326358086799</v>
      </c>
      <c r="O1722" s="59">
        <v>38.118616729400003</v>
      </c>
      <c r="P1722" s="62">
        <v>0.25623998871328302</v>
      </c>
      <c r="Q1722" s="59">
        <v>59.967786408999999</v>
      </c>
      <c r="R1722" s="61">
        <v>0.569213835064454</v>
      </c>
      <c r="S1722" s="59">
        <v>127.6658248853</v>
      </c>
      <c r="T1722" s="61">
        <v>0.718904053596508</v>
      </c>
      <c r="U1722" s="59">
        <v>70.564560340499995</v>
      </c>
      <c r="V1722" s="61">
        <v>0.74984212173302101</v>
      </c>
      <c r="W1722" s="105"/>
      <c r="X1722" s="59">
        <v>74.9024418919998</v>
      </c>
      <c r="Y1722" s="60">
        <v>0.39495585352623402</v>
      </c>
      <c r="Z1722" s="59">
        <v>123.29238105330001</v>
      </c>
      <c r="AA1722" s="60">
        <v>0.37021490682479402</v>
      </c>
      <c r="AB1722" s="59">
        <v>144.78529500019999</v>
      </c>
      <c r="AC1722" s="60">
        <v>0.37010233572606599</v>
      </c>
    </row>
    <row r="1723" spans="1:29" x14ac:dyDescent="0.3">
      <c r="A1723" s="56" t="s">
        <v>238</v>
      </c>
      <c r="B1723" s="57">
        <v>117.42013848080001</v>
      </c>
      <c r="C1723" s="58">
        <v>0.12657247025678101</v>
      </c>
      <c r="D1723" s="57">
        <v>46.975076144999903</v>
      </c>
      <c r="E1723" s="58">
        <v>0.119523817985779</v>
      </c>
      <c r="F1723" s="57">
        <v>70.445062335800102</v>
      </c>
      <c r="G1723" s="58">
        <v>0.13175368179351599</v>
      </c>
      <c r="H1723" s="105"/>
      <c r="I1723" s="57">
        <v>25.016425993199999</v>
      </c>
      <c r="J1723" s="58">
        <v>0.18327356900088801</v>
      </c>
      <c r="K1723" s="57">
        <v>29.131864073999999</v>
      </c>
      <c r="L1723" s="58">
        <v>0.21433050135287299</v>
      </c>
      <c r="M1723" s="57">
        <v>13.4231279505</v>
      </c>
      <c r="N1723" s="58">
        <v>0.103677696800806</v>
      </c>
      <c r="O1723" s="57">
        <v>24.300220281000001</v>
      </c>
      <c r="P1723" s="58">
        <v>0.163350318159138</v>
      </c>
      <c r="Q1723" s="57">
        <v>14.681433004600001</v>
      </c>
      <c r="R1723" s="58">
        <v>0.13935606573491899</v>
      </c>
      <c r="S1723" s="57">
        <v>8.2095479996999998</v>
      </c>
      <c r="T1723" s="62">
        <v>4.6229109007691803E-2</v>
      </c>
      <c r="U1723" s="57">
        <v>2.6575191777999998</v>
      </c>
      <c r="V1723" s="62">
        <v>2.8239668882115002E-2</v>
      </c>
      <c r="W1723" s="105"/>
      <c r="X1723" s="57">
        <v>24.2223967917</v>
      </c>
      <c r="Y1723" s="58">
        <v>0.127723171069791</v>
      </c>
      <c r="Z1723" s="57">
        <v>38.274638790199901</v>
      </c>
      <c r="AA1723" s="58">
        <v>0.114928771043369</v>
      </c>
      <c r="AB1723" s="57">
        <v>50.026071388000098</v>
      </c>
      <c r="AC1723" s="58">
        <v>0.12787739160853401</v>
      </c>
    </row>
    <row r="1724" spans="1:29" x14ac:dyDescent="0.3">
      <c r="A1724" s="56" t="s">
        <v>239</v>
      </c>
      <c r="B1724" s="59">
        <v>176.91867930039999</v>
      </c>
      <c r="C1724" s="60">
        <v>0.19070863450974801</v>
      </c>
      <c r="D1724" s="59">
        <v>72.276661268200002</v>
      </c>
      <c r="E1724" s="60">
        <v>0.183901405063708</v>
      </c>
      <c r="F1724" s="59">
        <v>104.6420180322</v>
      </c>
      <c r="G1724" s="60">
        <v>0.19571238478469399</v>
      </c>
      <c r="H1724" s="105"/>
      <c r="I1724" s="59">
        <v>45.726617790200002</v>
      </c>
      <c r="J1724" s="61">
        <v>0.33499910990592502</v>
      </c>
      <c r="K1724" s="59">
        <v>22.208638950000001</v>
      </c>
      <c r="L1724" s="60">
        <v>0.16339458087636399</v>
      </c>
      <c r="M1724" s="59">
        <v>42.795381357099998</v>
      </c>
      <c r="N1724" s="61">
        <v>0.33054341649563201</v>
      </c>
      <c r="O1724" s="59">
        <v>48.126243995400003</v>
      </c>
      <c r="P1724" s="61">
        <v>0.32351300430801599</v>
      </c>
      <c r="Q1724" s="59">
        <v>13.417636720599999</v>
      </c>
      <c r="R1724" s="62">
        <v>0.12736011970066899</v>
      </c>
      <c r="S1724" s="59">
        <v>2.7123377829000002</v>
      </c>
      <c r="T1724" s="62">
        <v>1.5273552092751899E-2</v>
      </c>
      <c r="U1724" s="59">
        <v>1.9318227042</v>
      </c>
      <c r="V1724" s="62">
        <v>2.05281805532339E-2</v>
      </c>
      <c r="W1724" s="105"/>
      <c r="X1724" s="59">
        <v>46.888815369</v>
      </c>
      <c r="Y1724" s="60">
        <v>0.24724176711888099</v>
      </c>
      <c r="Z1724" s="59">
        <v>65.765628173300001</v>
      </c>
      <c r="AA1724" s="60">
        <v>0.19747705169167601</v>
      </c>
      <c r="AB1724" s="59">
        <v>64.2642357580999</v>
      </c>
      <c r="AC1724" s="60">
        <v>0.16427320024240399</v>
      </c>
    </row>
    <row r="1725" spans="1:29" x14ac:dyDescent="0.3">
      <c r="A1725" s="56" t="s">
        <v>318</v>
      </c>
      <c r="B1725" s="57">
        <v>77.456748162099998</v>
      </c>
      <c r="C1725" s="58">
        <v>8.3494126985188793E-2</v>
      </c>
      <c r="D1725" s="57">
        <v>31.234194378200101</v>
      </c>
      <c r="E1725" s="58">
        <v>7.9472572908001402E-2</v>
      </c>
      <c r="F1725" s="57">
        <v>46.222553783900103</v>
      </c>
      <c r="G1725" s="58">
        <v>8.6450227184094799E-2</v>
      </c>
      <c r="H1725" s="105"/>
      <c r="I1725" s="57">
        <v>38.844438306800001</v>
      </c>
      <c r="J1725" s="61">
        <v>0.284579373818514</v>
      </c>
      <c r="K1725" s="57">
        <v>13.9133772666</v>
      </c>
      <c r="L1725" s="58">
        <v>0.102364239977472</v>
      </c>
      <c r="M1725" s="57">
        <v>10.872221425799999</v>
      </c>
      <c r="N1725" s="58">
        <v>8.3974978163962904E-2</v>
      </c>
      <c r="O1725" s="57">
        <v>9.3864683770000195</v>
      </c>
      <c r="P1725" s="58">
        <v>6.30974772262657E-2</v>
      </c>
      <c r="Q1725" s="57">
        <v>1.4951174914000001</v>
      </c>
      <c r="R1725" s="62">
        <v>1.41916454168803E-2</v>
      </c>
      <c r="S1725" s="57">
        <v>1.6772355564000001</v>
      </c>
      <c r="T1725" s="62">
        <v>9.4447471859870607E-3</v>
      </c>
      <c r="U1725" s="57">
        <v>1.2678897381000001</v>
      </c>
      <c r="V1725" s="62">
        <v>1.3473011477048401E-2</v>
      </c>
      <c r="W1725" s="105"/>
      <c r="X1725" s="57">
        <v>17.620474419600001</v>
      </c>
      <c r="Y1725" s="58">
        <v>9.2911650650385202E-2</v>
      </c>
      <c r="Z1725" s="57">
        <v>40.975404465700102</v>
      </c>
      <c r="AA1725" s="61">
        <v>0.123038466909155</v>
      </c>
      <c r="AB1725" s="57">
        <v>18.860869276799999</v>
      </c>
      <c r="AC1725" s="62">
        <v>4.82124360292117E-2</v>
      </c>
    </row>
    <row r="1726" spans="1:29" x14ac:dyDescent="0.3">
      <c r="A1726" s="56" t="s">
        <v>377</v>
      </c>
      <c r="B1726" s="59">
        <v>7.7611742857000001</v>
      </c>
      <c r="C1726" s="60">
        <v>8.3661202766771199E-3</v>
      </c>
      <c r="D1726" s="59">
        <v>4.0137278107999999</v>
      </c>
      <c r="E1726" s="60">
        <v>1.0212566145112701E-2</v>
      </c>
      <c r="F1726" s="59">
        <v>3.7474464748999998</v>
      </c>
      <c r="G1726" s="60">
        <v>7.0088641278877803E-3</v>
      </c>
      <c r="H1726" s="105"/>
      <c r="I1726" s="59">
        <v>0</v>
      </c>
      <c r="J1726" s="60">
        <v>0</v>
      </c>
      <c r="K1726" s="59">
        <v>1.2161483868</v>
      </c>
      <c r="L1726" s="60">
        <v>8.9475116594055094E-3</v>
      </c>
      <c r="M1726" s="59">
        <v>2.2270698120999999</v>
      </c>
      <c r="N1726" s="60">
        <v>1.7201465231099899E-2</v>
      </c>
      <c r="O1726" s="59">
        <v>3.4343141784000002</v>
      </c>
      <c r="P1726" s="60">
        <v>2.30860587769533E-2</v>
      </c>
      <c r="Q1726" s="59">
        <v>0</v>
      </c>
      <c r="R1726" s="60">
        <v>0</v>
      </c>
      <c r="S1726" s="59">
        <v>0.88364190840000101</v>
      </c>
      <c r="T1726" s="60">
        <v>4.97591074547359E-3</v>
      </c>
      <c r="U1726" s="59">
        <v>0</v>
      </c>
      <c r="V1726" s="60">
        <v>0</v>
      </c>
      <c r="W1726" s="105"/>
      <c r="X1726" s="59">
        <v>0</v>
      </c>
      <c r="Y1726" s="60">
        <v>0</v>
      </c>
      <c r="Z1726" s="59">
        <v>2.6233357447999999</v>
      </c>
      <c r="AA1726" s="60">
        <v>7.8771939517611207E-3</v>
      </c>
      <c r="AB1726" s="59">
        <v>5.1378385409000096</v>
      </c>
      <c r="AC1726" s="60">
        <v>1.3133419692710299E-2</v>
      </c>
    </row>
    <row r="1727" spans="1:29" x14ac:dyDescent="0.3">
      <c r="A1727" s="63" t="s">
        <v>1</v>
      </c>
    </row>
    <row r="1728" spans="1:29" x14ac:dyDescent="0.3">
      <c r="A1728" s="63" t="s">
        <v>1</v>
      </c>
    </row>
    <row r="1729" spans="1:29" x14ac:dyDescent="0.3">
      <c r="A1729" s="51" t="s">
        <v>378</v>
      </c>
    </row>
    <row r="1730" spans="1:29" x14ac:dyDescent="0.3">
      <c r="A1730" s="52" t="s">
        <v>1</v>
      </c>
    </row>
    <row r="1731" spans="1:29" x14ac:dyDescent="0.3">
      <c r="A1731" s="112" t="s">
        <v>1</v>
      </c>
      <c r="B1731" s="114" t="s">
        <v>502</v>
      </c>
      <c r="C1731" s="114" t="s">
        <v>1</v>
      </c>
      <c r="D1731" s="114" t="s">
        <v>346</v>
      </c>
      <c r="E1731" s="114" t="s">
        <v>1</v>
      </c>
      <c r="F1731" s="114" t="s">
        <v>347</v>
      </c>
      <c r="G1731" s="114" t="s">
        <v>1</v>
      </c>
      <c r="H1731" s="103"/>
      <c r="I1731" s="114" t="s">
        <v>350</v>
      </c>
      <c r="J1731" s="114" t="s">
        <v>1</v>
      </c>
      <c r="K1731" s="114" t="s">
        <v>351</v>
      </c>
      <c r="L1731" s="114" t="s">
        <v>1</v>
      </c>
      <c r="M1731" s="114" t="s">
        <v>352</v>
      </c>
      <c r="N1731" s="114" t="s">
        <v>1</v>
      </c>
      <c r="O1731" s="114" t="s">
        <v>353</v>
      </c>
      <c r="P1731" s="114" t="s">
        <v>1</v>
      </c>
      <c r="Q1731" s="114" t="s">
        <v>354</v>
      </c>
      <c r="R1731" s="114" t="s">
        <v>1</v>
      </c>
      <c r="S1731" s="114" t="s">
        <v>355</v>
      </c>
      <c r="T1731" s="114" t="s">
        <v>1</v>
      </c>
      <c r="U1731" s="114" t="s">
        <v>356</v>
      </c>
      <c r="V1731" s="114" t="s">
        <v>1</v>
      </c>
      <c r="W1731" s="103"/>
      <c r="X1731" s="114" t="s">
        <v>358</v>
      </c>
      <c r="Y1731" s="114" t="s">
        <v>1</v>
      </c>
      <c r="Z1731" s="114" t="s">
        <v>359</v>
      </c>
      <c r="AA1731" s="114" t="s">
        <v>1</v>
      </c>
      <c r="AB1731" s="114" t="s">
        <v>360</v>
      </c>
      <c r="AC1731" s="114" t="s">
        <v>1</v>
      </c>
    </row>
    <row r="1732" spans="1:29" x14ac:dyDescent="0.3">
      <c r="A1732" s="113" t="s">
        <v>1</v>
      </c>
      <c r="B1732" s="53" t="s">
        <v>14</v>
      </c>
      <c r="C1732" s="53" t="s">
        <v>15</v>
      </c>
      <c r="D1732" s="53" t="s">
        <v>14</v>
      </c>
      <c r="E1732" s="53" t="s">
        <v>15</v>
      </c>
      <c r="F1732" s="53" t="s">
        <v>14</v>
      </c>
      <c r="G1732" s="53" t="s">
        <v>15</v>
      </c>
      <c r="H1732" s="103"/>
      <c r="I1732" s="53" t="s">
        <v>14</v>
      </c>
      <c r="J1732" s="53" t="s">
        <v>15</v>
      </c>
      <c r="K1732" s="53" t="s">
        <v>14</v>
      </c>
      <c r="L1732" s="53" t="s">
        <v>15</v>
      </c>
      <c r="M1732" s="53" t="s">
        <v>14</v>
      </c>
      <c r="N1732" s="53" t="s">
        <v>15</v>
      </c>
      <c r="O1732" s="53" t="s">
        <v>14</v>
      </c>
      <c r="P1732" s="53" t="s">
        <v>15</v>
      </c>
      <c r="Q1732" s="53" t="s">
        <v>14</v>
      </c>
      <c r="R1732" s="53" t="s">
        <v>15</v>
      </c>
      <c r="S1732" s="53" t="s">
        <v>14</v>
      </c>
      <c r="T1732" s="53" t="s">
        <v>15</v>
      </c>
      <c r="U1732" s="53" t="s">
        <v>14</v>
      </c>
      <c r="V1732" s="53" t="s">
        <v>15</v>
      </c>
      <c r="W1732" s="103"/>
      <c r="X1732" s="53" t="s">
        <v>14</v>
      </c>
      <c r="Y1732" s="53" t="s">
        <v>15</v>
      </c>
      <c r="Z1732" s="53" t="s">
        <v>14</v>
      </c>
      <c r="AA1732" s="53" t="s">
        <v>15</v>
      </c>
      <c r="AB1732" s="53" t="s">
        <v>14</v>
      </c>
      <c r="AC1732" s="53" t="s">
        <v>15</v>
      </c>
    </row>
    <row r="1733" spans="1:29" x14ac:dyDescent="0.3">
      <c r="A1733" s="54" t="s">
        <v>16</v>
      </c>
      <c r="B1733" s="55">
        <v>927.18214794330004</v>
      </c>
      <c r="C1733" s="55">
        <v>927.18214794330004</v>
      </c>
      <c r="D1733" s="55">
        <v>393.01853753189999</v>
      </c>
      <c r="E1733" s="55">
        <v>393.01853753189999</v>
      </c>
      <c r="F1733" s="55">
        <v>534.16361041139999</v>
      </c>
      <c r="G1733" s="55">
        <v>534.16361041139999</v>
      </c>
      <c r="H1733" s="104"/>
      <c r="I1733" s="55">
        <v>136.497729212</v>
      </c>
      <c r="J1733" s="55">
        <v>136.497729212</v>
      </c>
      <c r="K1733" s="55">
        <v>135.9202908131</v>
      </c>
      <c r="L1733" s="55">
        <v>135.9202908131</v>
      </c>
      <c r="M1733" s="55">
        <v>129.4697737768</v>
      </c>
      <c r="N1733" s="55">
        <v>129.4697737768</v>
      </c>
      <c r="O1733" s="55">
        <v>148.76138935540001</v>
      </c>
      <c r="P1733" s="55">
        <v>148.76138935540001</v>
      </c>
      <c r="Q1733" s="55">
        <v>104.8431199353</v>
      </c>
      <c r="R1733" s="55">
        <v>104.8431199353</v>
      </c>
      <c r="S1733" s="55">
        <v>177.58395469690001</v>
      </c>
      <c r="T1733" s="55">
        <v>177.58395469690001</v>
      </c>
      <c r="U1733" s="55">
        <v>94.105890153800004</v>
      </c>
      <c r="V1733" s="55">
        <v>94.105890153800004</v>
      </c>
      <c r="W1733" s="104"/>
      <c r="X1733" s="55">
        <v>189.13880263659999</v>
      </c>
      <c r="Y1733" s="55">
        <v>189.13880263659999</v>
      </c>
      <c r="Z1733" s="55">
        <v>333.02921838219999</v>
      </c>
      <c r="AA1733" s="55">
        <v>333.02921838219999</v>
      </c>
      <c r="AB1733" s="55">
        <v>391.20340787949999</v>
      </c>
      <c r="AC1733" s="55">
        <v>391.20340787949999</v>
      </c>
    </row>
    <row r="1734" spans="1:29" x14ac:dyDescent="0.3">
      <c r="A1734" s="56" t="s">
        <v>379</v>
      </c>
      <c r="B1734" s="57">
        <v>700.85764957540005</v>
      </c>
      <c r="C1734" s="58">
        <v>0.75590071608913201</v>
      </c>
      <c r="D1734" s="57">
        <v>300.00023696779903</v>
      </c>
      <c r="E1734" s="58">
        <v>0.76332337617395396</v>
      </c>
      <c r="F1734" s="57">
        <v>400.8574126076</v>
      </c>
      <c r="G1734" s="58">
        <v>0.75043938747319205</v>
      </c>
      <c r="H1734" s="105"/>
      <c r="I1734" s="57">
        <v>120.15810355409999</v>
      </c>
      <c r="J1734" s="58">
        <v>0.88029379131632102</v>
      </c>
      <c r="K1734" s="57">
        <v>117.7975515374</v>
      </c>
      <c r="L1734" s="58">
        <v>0.86666641774170405</v>
      </c>
      <c r="M1734" s="57">
        <v>116.6465727878</v>
      </c>
      <c r="N1734" s="61">
        <v>0.900956025372326</v>
      </c>
      <c r="O1734" s="57">
        <v>120.9759721073</v>
      </c>
      <c r="P1734" s="58">
        <v>0.81322158008541501</v>
      </c>
      <c r="Q1734" s="57">
        <v>78.267436658600005</v>
      </c>
      <c r="R1734" s="58">
        <v>0.74651953038883101</v>
      </c>
      <c r="S1734" s="57">
        <v>102.88485682690001</v>
      </c>
      <c r="T1734" s="62">
        <v>0.57935896856505797</v>
      </c>
      <c r="U1734" s="57">
        <v>44.127156103300003</v>
      </c>
      <c r="V1734" s="62">
        <v>0.46890960843345397</v>
      </c>
      <c r="W1734" s="105"/>
      <c r="X1734" s="57">
        <v>78.446012758299901</v>
      </c>
      <c r="Y1734" s="62">
        <v>0.41475367119153</v>
      </c>
      <c r="Z1734" s="57">
        <v>246.63276210539999</v>
      </c>
      <c r="AA1734" s="58">
        <v>0.74057394514361397</v>
      </c>
      <c r="AB1734" s="57">
        <v>375.77887471170101</v>
      </c>
      <c r="AC1734" s="61">
        <v>0.96057157770836399</v>
      </c>
    </row>
    <row r="1735" spans="1:29" x14ac:dyDescent="0.3">
      <c r="A1735" s="56" t="s">
        <v>380</v>
      </c>
      <c r="B1735" s="59">
        <v>226.32449836789999</v>
      </c>
      <c r="C1735" s="60">
        <v>0.24409928391086799</v>
      </c>
      <c r="D1735" s="59">
        <v>93.018300564100002</v>
      </c>
      <c r="E1735" s="60">
        <v>0.23667662382604501</v>
      </c>
      <c r="F1735" s="59">
        <v>133.30619780379999</v>
      </c>
      <c r="G1735" s="60">
        <v>0.249560612526808</v>
      </c>
      <c r="H1735" s="105"/>
      <c r="I1735" s="59">
        <v>16.339625657900001</v>
      </c>
      <c r="J1735" s="60">
        <v>0.119706208683679</v>
      </c>
      <c r="K1735" s="59">
        <v>18.122739275699999</v>
      </c>
      <c r="L1735" s="60">
        <v>0.133333582258296</v>
      </c>
      <c r="M1735" s="59">
        <v>12.823200989</v>
      </c>
      <c r="N1735" s="62">
        <v>9.9043974627673406E-2</v>
      </c>
      <c r="O1735" s="59">
        <v>27.7854172481</v>
      </c>
      <c r="P1735" s="60">
        <v>0.18677841991458499</v>
      </c>
      <c r="Q1735" s="59">
        <v>26.575683276700001</v>
      </c>
      <c r="R1735" s="60">
        <v>0.25348046961116899</v>
      </c>
      <c r="S1735" s="59">
        <v>74.699097870000102</v>
      </c>
      <c r="T1735" s="61">
        <v>0.42064103143494203</v>
      </c>
      <c r="U1735" s="59">
        <v>49.978734050500002</v>
      </c>
      <c r="V1735" s="61">
        <v>0.53109039156654603</v>
      </c>
      <c r="W1735" s="105"/>
      <c r="X1735" s="59">
        <v>110.6927898783</v>
      </c>
      <c r="Y1735" s="61">
        <v>0.58524632880847005</v>
      </c>
      <c r="Z1735" s="59">
        <v>86.396456276799896</v>
      </c>
      <c r="AA1735" s="60">
        <v>0.25942605485638598</v>
      </c>
      <c r="AB1735" s="59">
        <v>15.4245331678</v>
      </c>
      <c r="AC1735" s="62">
        <v>3.9428422291635901E-2</v>
      </c>
    </row>
    <row r="1736" spans="1:29" x14ac:dyDescent="0.3">
      <c r="A1736" s="63" t="s">
        <v>1</v>
      </c>
    </row>
    <row r="1737" spans="1:29" x14ac:dyDescent="0.3">
      <c r="A1737" s="63" t="s">
        <v>1</v>
      </c>
    </row>
    <row r="1738" spans="1:29" x14ac:dyDescent="0.3">
      <c r="A1738" s="51" t="s">
        <v>381</v>
      </c>
    </row>
    <row r="1739" spans="1:29" x14ac:dyDescent="0.3">
      <c r="A1739" s="52" t="s">
        <v>1</v>
      </c>
    </row>
    <row r="1740" spans="1:29" x14ac:dyDescent="0.3">
      <c r="A1740" s="112" t="s">
        <v>1</v>
      </c>
      <c r="B1740" s="114" t="s">
        <v>502</v>
      </c>
      <c r="C1740" s="114" t="s">
        <v>1</v>
      </c>
      <c r="D1740" s="114" t="s">
        <v>346</v>
      </c>
      <c r="E1740" s="114" t="s">
        <v>1</v>
      </c>
      <c r="F1740" s="114" t="s">
        <v>347</v>
      </c>
      <c r="G1740" s="114" t="s">
        <v>1</v>
      </c>
      <c r="H1740" s="103"/>
      <c r="I1740" s="114" t="s">
        <v>350</v>
      </c>
      <c r="J1740" s="114" t="s">
        <v>1</v>
      </c>
      <c r="K1740" s="114" t="s">
        <v>351</v>
      </c>
      <c r="L1740" s="114" t="s">
        <v>1</v>
      </c>
      <c r="M1740" s="114" t="s">
        <v>352</v>
      </c>
      <c r="N1740" s="114" t="s">
        <v>1</v>
      </c>
      <c r="O1740" s="114" t="s">
        <v>353</v>
      </c>
      <c r="P1740" s="114" t="s">
        <v>1</v>
      </c>
      <c r="Q1740" s="114" t="s">
        <v>354</v>
      </c>
      <c r="R1740" s="114" t="s">
        <v>1</v>
      </c>
      <c r="S1740" s="114" t="s">
        <v>355</v>
      </c>
      <c r="T1740" s="114" t="s">
        <v>1</v>
      </c>
      <c r="U1740" s="114" t="s">
        <v>356</v>
      </c>
      <c r="V1740" s="114" t="s">
        <v>1</v>
      </c>
      <c r="W1740" s="103"/>
      <c r="X1740" s="114" t="s">
        <v>358</v>
      </c>
      <c r="Y1740" s="114" t="s">
        <v>1</v>
      </c>
      <c r="Z1740" s="114" t="s">
        <v>359</v>
      </c>
      <c r="AA1740" s="114" t="s">
        <v>1</v>
      </c>
      <c r="AB1740" s="114" t="s">
        <v>360</v>
      </c>
      <c r="AC1740" s="114" t="s">
        <v>1</v>
      </c>
    </row>
    <row r="1741" spans="1:29" x14ac:dyDescent="0.3">
      <c r="A1741" s="113" t="s">
        <v>1</v>
      </c>
      <c r="B1741" s="53" t="s">
        <v>14</v>
      </c>
      <c r="C1741" s="53" t="s">
        <v>15</v>
      </c>
      <c r="D1741" s="53" t="s">
        <v>14</v>
      </c>
      <c r="E1741" s="53" t="s">
        <v>15</v>
      </c>
      <c r="F1741" s="53" t="s">
        <v>14</v>
      </c>
      <c r="G1741" s="53" t="s">
        <v>15</v>
      </c>
      <c r="H1741" s="103"/>
      <c r="I1741" s="53" t="s">
        <v>14</v>
      </c>
      <c r="J1741" s="53" t="s">
        <v>15</v>
      </c>
      <c r="K1741" s="53" t="s">
        <v>14</v>
      </c>
      <c r="L1741" s="53" t="s">
        <v>15</v>
      </c>
      <c r="M1741" s="53" t="s">
        <v>14</v>
      </c>
      <c r="N1741" s="53" t="s">
        <v>15</v>
      </c>
      <c r="O1741" s="53" t="s">
        <v>14</v>
      </c>
      <c r="P1741" s="53" t="s">
        <v>15</v>
      </c>
      <c r="Q1741" s="53" t="s">
        <v>14</v>
      </c>
      <c r="R1741" s="53" t="s">
        <v>15</v>
      </c>
      <c r="S1741" s="53" t="s">
        <v>14</v>
      </c>
      <c r="T1741" s="53" t="s">
        <v>15</v>
      </c>
      <c r="U1741" s="53" t="s">
        <v>14</v>
      </c>
      <c r="V1741" s="53" t="s">
        <v>15</v>
      </c>
      <c r="W1741" s="103"/>
      <c r="X1741" s="53" t="s">
        <v>14</v>
      </c>
      <c r="Y1741" s="53" t="s">
        <v>15</v>
      </c>
      <c r="Z1741" s="53" t="s">
        <v>14</v>
      </c>
      <c r="AA1741" s="53" t="s">
        <v>15</v>
      </c>
      <c r="AB1741" s="53" t="s">
        <v>14</v>
      </c>
      <c r="AC1741" s="53" t="s">
        <v>15</v>
      </c>
    </row>
    <row r="1742" spans="1:29" x14ac:dyDescent="0.3">
      <c r="A1742" s="54" t="s">
        <v>16</v>
      </c>
      <c r="B1742" s="55">
        <v>841.75791223739998</v>
      </c>
      <c r="C1742" s="55">
        <v>841.75791223739998</v>
      </c>
      <c r="D1742" s="55">
        <v>367.46055344479998</v>
      </c>
      <c r="E1742" s="55">
        <v>367.46055344479998</v>
      </c>
      <c r="F1742" s="55">
        <v>474.29735879259999</v>
      </c>
      <c r="G1742" s="55">
        <v>474.29735879259999</v>
      </c>
      <c r="H1742" s="104"/>
      <c r="I1742" s="55">
        <v>110.0093951524</v>
      </c>
      <c r="J1742" s="55">
        <v>110.0093951524</v>
      </c>
      <c r="K1742" s="55">
        <v>101.1033253977</v>
      </c>
      <c r="L1742" s="55">
        <v>101.1033253977</v>
      </c>
      <c r="M1742" s="55">
        <v>118.3821690803</v>
      </c>
      <c r="N1742" s="55">
        <v>118.3821690803</v>
      </c>
      <c r="O1742" s="55">
        <v>146.53865780530001</v>
      </c>
      <c r="P1742" s="55">
        <v>146.53865780530001</v>
      </c>
      <c r="Q1742" s="55">
        <v>102.6244804553</v>
      </c>
      <c r="R1742" s="55">
        <v>102.6244804553</v>
      </c>
      <c r="S1742" s="55">
        <v>172.5363684054</v>
      </c>
      <c r="T1742" s="55">
        <v>172.5363684054</v>
      </c>
      <c r="U1742" s="55">
        <v>90.563515941000006</v>
      </c>
      <c r="V1742" s="55">
        <v>90.563515941000006</v>
      </c>
      <c r="W1742" s="104"/>
      <c r="X1742" s="55">
        <v>178.82626810470001</v>
      </c>
      <c r="Y1742" s="55">
        <v>178.82626810470001</v>
      </c>
      <c r="Z1742" s="55">
        <v>302.06449656379999</v>
      </c>
      <c r="AA1742" s="55">
        <v>302.06449656379999</v>
      </c>
      <c r="AB1742" s="55">
        <v>348.37874104579998</v>
      </c>
      <c r="AC1742" s="55">
        <v>348.37874104579998</v>
      </c>
    </row>
    <row r="1743" spans="1:29" x14ac:dyDescent="0.3">
      <c r="A1743" s="56" t="s">
        <v>382</v>
      </c>
      <c r="B1743" s="57">
        <v>25.638007690999999</v>
      </c>
      <c r="C1743" s="58">
        <v>3.04576973002296E-2</v>
      </c>
      <c r="D1743" s="57">
        <v>12.816670825999999</v>
      </c>
      <c r="E1743" s="58">
        <v>3.4879038595704202E-2</v>
      </c>
      <c r="F1743" s="57">
        <v>12.821336864999999</v>
      </c>
      <c r="G1743" s="58">
        <v>2.7032275485654799E-2</v>
      </c>
      <c r="H1743" s="105"/>
      <c r="I1743" s="65">
        <v>8.7619124683000003</v>
      </c>
      <c r="J1743" s="66">
        <v>7.9646947028131603</v>
      </c>
      <c r="K1743" s="57">
        <v>1.7810099580000001</v>
      </c>
      <c r="L1743" s="58">
        <v>1.7615740639531099E-2</v>
      </c>
      <c r="M1743" s="57">
        <v>2.8568775426999999</v>
      </c>
      <c r="N1743" s="58">
        <v>2.4132667655059999E-2</v>
      </c>
      <c r="O1743" s="57">
        <v>2.935214566</v>
      </c>
      <c r="P1743" s="58">
        <v>2.0030308793328101E-2</v>
      </c>
      <c r="Q1743" s="57">
        <v>1.0062275473</v>
      </c>
      <c r="R1743" s="58">
        <v>9.8049465667042392E-3</v>
      </c>
      <c r="S1743" s="57">
        <v>6.1970731889000197</v>
      </c>
      <c r="T1743" s="58">
        <v>3.5917489432367403E-2</v>
      </c>
      <c r="U1743" s="57">
        <v>2.0996924198000002</v>
      </c>
      <c r="V1743" s="58">
        <v>2.3184749377088001E-2</v>
      </c>
      <c r="W1743" s="105"/>
      <c r="X1743" s="57">
        <v>6.8596116266999898</v>
      </c>
      <c r="Y1743" s="58">
        <v>3.8359082809264901E-2</v>
      </c>
      <c r="Z1743" s="57">
        <v>9.6632483896999908</v>
      </c>
      <c r="AA1743" s="58">
        <v>3.19906791417938E-2</v>
      </c>
      <c r="AB1743" s="57">
        <v>9.1151476745999993</v>
      </c>
      <c r="AC1743" s="58">
        <v>2.6164477336467699E-2</v>
      </c>
    </row>
    <row r="1744" spans="1:29" x14ac:dyDescent="0.3">
      <c r="A1744" s="56" t="s">
        <v>383</v>
      </c>
      <c r="B1744" s="59">
        <v>63.008986495899997</v>
      </c>
      <c r="C1744" s="60">
        <v>7.4854047202742094E-2</v>
      </c>
      <c r="D1744" s="59">
        <v>28.193008832399901</v>
      </c>
      <c r="E1744" s="60">
        <v>7.67239056494676E-2</v>
      </c>
      <c r="F1744" s="59">
        <v>34.8159776635</v>
      </c>
      <c r="G1744" s="60">
        <v>7.3405379595892398E-2</v>
      </c>
      <c r="H1744" s="105"/>
      <c r="I1744" s="68">
        <v>0</v>
      </c>
      <c r="J1744" s="69">
        <v>0</v>
      </c>
      <c r="K1744" s="59">
        <v>5.9527704660999996</v>
      </c>
      <c r="L1744" s="60">
        <v>5.8878087765008601E-2</v>
      </c>
      <c r="M1744" s="59">
        <v>10.227757066900001</v>
      </c>
      <c r="N1744" s="60">
        <v>8.6396094499353204E-2</v>
      </c>
      <c r="O1744" s="59">
        <v>11.503102183499999</v>
      </c>
      <c r="P1744" s="60">
        <v>7.8498754907279894E-2</v>
      </c>
      <c r="Q1744" s="59">
        <v>7.3291774141000001</v>
      </c>
      <c r="R1744" s="60">
        <v>7.1417437453360405E-2</v>
      </c>
      <c r="S1744" s="59">
        <v>13.040511714899999</v>
      </c>
      <c r="T1744" s="60">
        <v>7.5581234469125805E-2</v>
      </c>
      <c r="U1744" s="59">
        <v>14.955667650400001</v>
      </c>
      <c r="V1744" s="61">
        <v>0.16514009526908499</v>
      </c>
      <c r="W1744" s="105"/>
      <c r="X1744" s="59">
        <v>16.398964240000002</v>
      </c>
      <c r="Y1744" s="60">
        <v>9.1703329794919505E-2</v>
      </c>
      <c r="Z1744" s="59">
        <v>26.517690466600001</v>
      </c>
      <c r="AA1744" s="60">
        <v>8.7788173612780504E-2</v>
      </c>
      <c r="AB1744" s="59">
        <v>17.582458098</v>
      </c>
      <c r="AC1744" s="60">
        <v>5.0469377222097801E-2</v>
      </c>
    </row>
    <row r="1745" spans="1:29" x14ac:dyDescent="0.3">
      <c r="A1745" s="56" t="s">
        <v>384</v>
      </c>
      <c r="B1745" s="57">
        <v>153.38592242000001</v>
      </c>
      <c r="C1745" s="58">
        <v>0.182220945226756</v>
      </c>
      <c r="D1745" s="57">
        <v>60.793185074600103</v>
      </c>
      <c r="E1745" s="58">
        <v>0.165441390932135</v>
      </c>
      <c r="F1745" s="57">
        <v>92.592737345400096</v>
      </c>
      <c r="G1745" s="58">
        <v>0.195220858031151</v>
      </c>
      <c r="H1745" s="105"/>
      <c r="I1745" s="65">
        <v>25.635844058699998</v>
      </c>
      <c r="J1745" s="66">
        <v>23.3033224327665</v>
      </c>
      <c r="K1745" s="57">
        <v>29.637752289000002</v>
      </c>
      <c r="L1745" s="58">
        <v>0.29314319951808698</v>
      </c>
      <c r="M1745" s="57">
        <v>14.224916263900001</v>
      </c>
      <c r="N1745" s="58">
        <v>0.120160969970495</v>
      </c>
      <c r="O1745" s="57">
        <v>22.375472290899999</v>
      </c>
      <c r="P1745" s="58">
        <v>0.15269330718607599</v>
      </c>
      <c r="Q1745" s="57">
        <v>12.068054647</v>
      </c>
      <c r="R1745" s="62">
        <v>0.11759430686966001</v>
      </c>
      <c r="S1745" s="57">
        <v>25.2350287953</v>
      </c>
      <c r="T1745" s="58">
        <v>0.146259185982207</v>
      </c>
      <c r="U1745" s="57">
        <v>24.208854075200001</v>
      </c>
      <c r="V1745" s="61">
        <v>0.26731354037724703</v>
      </c>
      <c r="W1745" s="105"/>
      <c r="X1745" s="57">
        <v>35.689939968600001</v>
      </c>
      <c r="Y1745" s="58">
        <v>0.19957884457838199</v>
      </c>
      <c r="Z1745" s="57">
        <v>67.997464779000097</v>
      </c>
      <c r="AA1745" s="58">
        <v>0.22510909276833199</v>
      </c>
      <c r="AB1745" s="57">
        <v>49.698517672400101</v>
      </c>
      <c r="AC1745" s="58">
        <v>0.14265657405847901</v>
      </c>
    </row>
    <row r="1746" spans="1:29" x14ac:dyDescent="0.3">
      <c r="A1746" s="56" t="s">
        <v>385</v>
      </c>
      <c r="B1746" s="59">
        <v>232.1461115891</v>
      </c>
      <c r="C1746" s="60">
        <v>0.27578726402708098</v>
      </c>
      <c r="D1746" s="59">
        <v>114.00957351850001</v>
      </c>
      <c r="E1746" s="60">
        <v>0.31026343494479802</v>
      </c>
      <c r="F1746" s="59">
        <v>118.1365380706</v>
      </c>
      <c r="G1746" s="60">
        <v>0.249076946941757</v>
      </c>
      <c r="H1746" s="105"/>
      <c r="I1746" s="68">
        <v>55.629572981099997</v>
      </c>
      <c r="J1746" s="67">
        <v>50.568020035047297</v>
      </c>
      <c r="K1746" s="59">
        <v>19.0959258693</v>
      </c>
      <c r="L1746" s="60">
        <v>0.18887534899751601</v>
      </c>
      <c r="M1746" s="59">
        <v>22.845012433600001</v>
      </c>
      <c r="N1746" s="62">
        <v>0.19297680225899499</v>
      </c>
      <c r="O1746" s="59">
        <v>24.1803056103</v>
      </c>
      <c r="P1746" s="62">
        <v>0.16500973853894199</v>
      </c>
      <c r="Q1746" s="59">
        <v>26.5829171052</v>
      </c>
      <c r="R1746" s="60">
        <v>0.25903095428364897</v>
      </c>
      <c r="S1746" s="59">
        <v>55.989129852600001</v>
      </c>
      <c r="T1746" s="60">
        <v>0.32450624972611702</v>
      </c>
      <c r="U1746" s="59">
        <v>27.823247736999999</v>
      </c>
      <c r="V1746" s="60">
        <v>0.307223581680797</v>
      </c>
      <c r="W1746" s="105"/>
      <c r="X1746" s="59">
        <v>66.473174202399903</v>
      </c>
      <c r="Y1746" s="61">
        <v>0.37171929441306101</v>
      </c>
      <c r="Z1746" s="59">
        <v>82.7430669913999</v>
      </c>
      <c r="AA1746" s="60">
        <v>0.27392516476667</v>
      </c>
      <c r="AB1746" s="59">
        <v>78.032838884399894</v>
      </c>
      <c r="AC1746" s="62">
        <v>0.223988520798235</v>
      </c>
    </row>
    <row r="1747" spans="1:29" x14ac:dyDescent="0.3">
      <c r="A1747" s="56" t="s">
        <v>386</v>
      </c>
      <c r="B1747" s="57">
        <v>60.658553402999999</v>
      </c>
      <c r="C1747" s="58">
        <v>7.2061756142890301E-2</v>
      </c>
      <c r="D1747" s="57">
        <v>29.198163095500099</v>
      </c>
      <c r="E1747" s="58">
        <v>7.9459312902510404E-2</v>
      </c>
      <c r="F1747" s="57">
        <v>31.460390307500099</v>
      </c>
      <c r="G1747" s="58">
        <v>6.6330519713598005E-2</v>
      </c>
      <c r="H1747" s="105"/>
      <c r="I1747" s="65">
        <v>0</v>
      </c>
      <c r="J1747" s="66">
        <v>0</v>
      </c>
      <c r="K1747" s="57">
        <v>4.3880926244999996</v>
      </c>
      <c r="L1747" s="58">
        <v>4.3402060290687799E-2</v>
      </c>
      <c r="M1747" s="57">
        <v>15.2985310382</v>
      </c>
      <c r="N1747" s="61">
        <v>0.12923002811194301</v>
      </c>
      <c r="O1747" s="57">
        <v>11.526487081300001</v>
      </c>
      <c r="P1747" s="58">
        <v>7.8658336673280996E-2</v>
      </c>
      <c r="Q1747" s="57">
        <v>7.7624784517999998</v>
      </c>
      <c r="R1747" s="58">
        <v>7.5639637027746898E-2</v>
      </c>
      <c r="S1747" s="57">
        <v>15.7355505559</v>
      </c>
      <c r="T1747" s="58">
        <v>9.1201354829301695E-2</v>
      </c>
      <c r="U1747" s="57">
        <v>5.9474136512999998</v>
      </c>
      <c r="V1747" s="58">
        <v>6.5671187668714201E-2</v>
      </c>
      <c r="W1747" s="105"/>
      <c r="X1747" s="57">
        <v>6.5186931296000301</v>
      </c>
      <c r="Y1747" s="58">
        <v>3.6452659884304101E-2</v>
      </c>
      <c r="Z1747" s="57">
        <v>16.094149760699999</v>
      </c>
      <c r="AA1747" s="58">
        <v>5.3280507784868703E-2</v>
      </c>
      <c r="AB1747" s="57">
        <v>38.045710512699998</v>
      </c>
      <c r="AC1747" s="61">
        <v>0.109207899421447</v>
      </c>
    </row>
    <row r="1748" spans="1:29" x14ac:dyDescent="0.3">
      <c r="A1748" s="56" t="s">
        <v>387</v>
      </c>
      <c r="B1748" s="59">
        <v>116.7763345736</v>
      </c>
      <c r="C1748" s="60">
        <v>0.13872912018517</v>
      </c>
      <c r="D1748" s="59">
        <v>58.473539453100102</v>
      </c>
      <c r="E1748" s="60">
        <v>0.15912875247406399</v>
      </c>
      <c r="F1748" s="59">
        <v>58.302795120499901</v>
      </c>
      <c r="G1748" s="60">
        <v>0.12292456206992</v>
      </c>
      <c r="H1748" s="105"/>
      <c r="I1748" s="68">
        <v>2.0052107423000001</v>
      </c>
      <c r="J1748" s="69">
        <v>1.82276317356541</v>
      </c>
      <c r="K1748" s="59">
        <v>16.279315400000002</v>
      </c>
      <c r="L1748" s="60">
        <v>0.16101661677262999</v>
      </c>
      <c r="M1748" s="59">
        <v>27.4814936121</v>
      </c>
      <c r="N1748" s="61">
        <v>0.23214216993657999</v>
      </c>
      <c r="O1748" s="59">
        <v>32.0098780597</v>
      </c>
      <c r="P1748" s="61">
        <v>0.218439820175167</v>
      </c>
      <c r="Q1748" s="59">
        <v>18.165917632300001</v>
      </c>
      <c r="R1748" s="60">
        <v>0.17701349182676299</v>
      </c>
      <c r="S1748" s="59">
        <v>14.426724086</v>
      </c>
      <c r="T1748" s="60">
        <v>8.3615554328246106E-2</v>
      </c>
      <c r="U1748" s="59">
        <v>6.4077950412</v>
      </c>
      <c r="V1748" s="62">
        <v>7.0754707065199707E-2</v>
      </c>
      <c r="W1748" s="105"/>
      <c r="X1748" s="59">
        <v>4.1070671154999996</v>
      </c>
      <c r="Y1748" s="62">
        <v>2.2966799894830799E-2</v>
      </c>
      <c r="Z1748" s="59">
        <v>20.770469433199999</v>
      </c>
      <c r="AA1748" s="62">
        <v>6.8761703773462204E-2</v>
      </c>
      <c r="AB1748" s="59">
        <v>91.898798024900003</v>
      </c>
      <c r="AC1748" s="61">
        <v>0.26378991366990001</v>
      </c>
    </row>
    <row r="1749" spans="1:29" x14ac:dyDescent="0.3">
      <c r="A1749" s="56" t="s">
        <v>388</v>
      </c>
      <c r="B1749" s="57">
        <v>190.14399606479901</v>
      </c>
      <c r="C1749" s="58">
        <v>0.225889169915131</v>
      </c>
      <c r="D1749" s="57">
        <v>63.976412644700098</v>
      </c>
      <c r="E1749" s="62">
        <v>0.17410416450132099</v>
      </c>
      <c r="F1749" s="57">
        <v>126.1675834201</v>
      </c>
      <c r="G1749" s="58">
        <v>0.26600945816202698</v>
      </c>
      <c r="H1749" s="105"/>
      <c r="I1749" s="65">
        <v>17.976854901999999</v>
      </c>
      <c r="J1749" s="66">
        <v>16.3411996558076</v>
      </c>
      <c r="K1749" s="57">
        <v>23.9684587908</v>
      </c>
      <c r="L1749" s="58">
        <v>0.23706894601653999</v>
      </c>
      <c r="M1749" s="57">
        <v>25.447581122900001</v>
      </c>
      <c r="N1749" s="58">
        <v>0.214961267567573</v>
      </c>
      <c r="O1749" s="57">
        <v>42.008198013600001</v>
      </c>
      <c r="P1749" s="58">
        <v>0.28666973372592602</v>
      </c>
      <c r="Q1749" s="57">
        <v>29.709707657599999</v>
      </c>
      <c r="R1749" s="61">
        <v>0.28949922597211702</v>
      </c>
      <c r="S1749" s="57">
        <v>41.912350211800003</v>
      </c>
      <c r="T1749" s="58">
        <v>0.242918931232635</v>
      </c>
      <c r="U1749" s="57">
        <v>9.1208453660999993</v>
      </c>
      <c r="V1749" s="62">
        <v>0.100712138561869</v>
      </c>
      <c r="W1749" s="105"/>
      <c r="X1749" s="57">
        <v>42.778817821899999</v>
      </c>
      <c r="Y1749" s="58">
        <v>0.239219988625237</v>
      </c>
      <c r="Z1749" s="57">
        <v>78.278406743200094</v>
      </c>
      <c r="AA1749" s="58">
        <v>0.25914467815209302</v>
      </c>
      <c r="AB1749" s="57">
        <v>64.005270178799904</v>
      </c>
      <c r="AC1749" s="58">
        <v>0.18372323749337399</v>
      </c>
    </row>
    <row r="1750" spans="1:29" x14ac:dyDescent="0.3">
      <c r="A1750" s="63" t="s">
        <v>1</v>
      </c>
    </row>
    <row r="1751" spans="1:29" x14ac:dyDescent="0.3">
      <c r="A1751" s="63" t="s">
        <v>1</v>
      </c>
    </row>
  </sheetData>
  <mergeCells count="1722">
    <mergeCell ref="K1731:L1731"/>
    <mergeCell ref="M1731:N1731"/>
    <mergeCell ref="O1731:P1731"/>
    <mergeCell ref="Q1731:R1731"/>
    <mergeCell ref="S1731:T1731"/>
    <mergeCell ref="U1731:V1731"/>
    <mergeCell ref="X1731:Y1731"/>
    <mergeCell ref="S1706:T1706"/>
    <mergeCell ref="U1706:V1706"/>
    <mergeCell ref="X1706:Y1706"/>
    <mergeCell ref="Z1706:AA1706"/>
    <mergeCell ref="AB1706:AC1706"/>
    <mergeCell ref="A1718:A1719"/>
    <mergeCell ref="B1718:C1718"/>
    <mergeCell ref="A1740:A1741"/>
    <mergeCell ref="B1740:C1740"/>
    <mergeCell ref="D1740:E1740"/>
    <mergeCell ref="F1740:G1740"/>
    <mergeCell ref="I1740:J1740"/>
    <mergeCell ref="K1740:L1740"/>
    <mergeCell ref="M1740:N1740"/>
    <mergeCell ref="O1740:P1740"/>
    <mergeCell ref="Q1740:R1740"/>
    <mergeCell ref="S1740:T1740"/>
    <mergeCell ref="U1740:V1740"/>
    <mergeCell ref="X1740:Y1740"/>
    <mergeCell ref="Z1740:AA1740"/>
    <mergeCell ref="AB1740:AC1740"/>
    <mergeCell ref="Q1718:R1718"/>
    <mergeCell ref="S1718:T1718"/>
    <mergeCell ref="U1718:V1718"/>
    <mergeCell ref="X1718:Y1718"/>
    <mergeCell ref="Z1718:AA1718"/>
    <mergeCell ref="AB1718:AC1718"/>
    <mergeCell ref="A1731:A1732"/>
    <mergeCell ref="B1731:C1731"/>
    <mergeCell ref="D1731:E1731"/>
    <mergeCell ref="F1731:G1731"/>
    <mergeCell ref="I1731:J1731"/>
    <mergeCell ref="I1674:J1674"/>
    <mergeCell ref="K1674:L1674"/>
    <mergeCell ref="M1674:N1674"/>
    <mergeCell ref="O1674:P1674"/>
    <mergeCell ref="Q1674:R1674"/>
    <mergeCell ref="S1674:T1674"/>
    <mergeCell ref="U1674:V1674"/>
    <mergeCell ref="Z1731:AA1731"/>
    <mergeCell ref="AB1731:AC1731"/>
    <mergeCell ref="A1687:A1688"/>
    <mergeCell ref="B1687:C1687"/>
    <mergeCell ref="D1687:E1687"/>
    <mergeCell ref="F1687:G1687"/>
    <mergeCell ref="I1687:J1687"/>
    <mergeCell ref="K1687:L1687"/>
    <mergeCell ref="M1687:N1687"/>
    <mergeCell ref="O1687:P1687"/>
    <mergeCell ref="Q1687:R1687"/>
    <mergeCell ref="S1687:T1687"/>
    <mergeCell ref="U1687:V1687"/>
    <mergeCell ref="X1687:Y1687"/>
    <mergeCell ref="Z1687:AA1687"/>
    <mergeCell ref="AB1687:AC1687"/>
    <mergeCell ref="A1706:A1707"/>
    <mergeCell ref="B1706:C1706"/>
    <mergeCell ref="D1706:E1706"/>
    <mergeCell ref="F1706:G1706"/>
    <mergeCell ref="I1706:J1706"/>
    <mergeCell ref="K1706:L1706"/>
    <mergeCell ref="M1706:N1706"/>
    <mergeCell ref="O1706:P1706"/>
    <mergeCell ref="Q1706:R1706"/>
    <mergeCell ref="F1649:G1649"/>
    <mergeCell ref="I1649:J1649"/>
    <mergeCell ref="K1649:L1649"/>
    <mergeCell ref="M1649:N1649"/>
    <mergeCell ref="O1649:P1649"/>
    <mergeCell ref="Q1649:R1649"/>
    <mergeCell ref="S1649:T1649"/>
    <mergeCell ref="U1649:V1649"/>
    <mergeCell ref="X1649:Y1649"/>
    <mergeCell ref="Z1649:AA1649"/>
    <mergeCell ref="AB1649:AC1649"/>
    <mergeCell ref="D1663:E1663"/>
    <mergeCell ref="F1663:G1663"/>
    <mergeCell ref="I1663:J1663"/>
    <mergeCell ref="K1663:L1663"/>
    <mergeCell ref="M1663:N1663"/>
    <mergeCell ref="O1663:P1663"/>
    <mergeCell ref="Q1663:R1663"/>
    <mergeCell ref="S1663:T1663"/>
    <mergeCell ref="U1663:V1663"/>
    <mergeCell ref="X1663:Y1663"/>
    <mergeCell ref="Z1663:AA1663"/>
    <mergeCell ref="AB1663:AC1663"/>
    <mergeCell ref="D1609:E1609"/>
    <mergeCell ref="F1609:G1609"/>
    <mergeCell ref="I1609:J1609"/>
    <mergeCell ref="K1609:L1609"/>
    <mergeCell ref="M1609:N1609"/>
    <mergeCell ref="O1609:P1609"/>
    <mergeCell ref="Q1609:R1609"/>
    <mergeCell ref="S1609:T1609"/>
    <mergeCell ref="U1609:V1609"/>
    <mergeCell ref="X1609:Y1609"/>
    <mergeCell ref="Z1609:AA1609"/>
    <mergeCell ref="AB1609:AC1609"/>
    <mergeCell ref="A1624:A1625"/>
    <mergeCell ref="B1624:C1624"/>
    <mergeCell ref="D1624:E1624"/>
    <mergeCell ref="F1624:G1624"/>
    <mergeCell ref="I1624:J1624"/>
    <mergeCell ref="K1624:L1624"/>
    <mergeCell ref="M1624:N1624"/>
    <mergeCell ref="O1624:P1624"/>
    <mergeCell ref="Q1624:R1624"/>
    <mergeCell ref="S1624:T1624"/>
    <mergeCell ref="U1624:V1624"/>
    <mergeCell ref="X1624:Y1624"/>
    <mergeCell ref="Z1624:AA1624"/>
    <mergeCell ref="AB1624:AC1624"/>
    <mergeCell ref="A1609:A1610"/>
    <mergeCell ref="B1609:C1609"/>
    <mergeCell ref="D1579:E1579"/>
    <mergeCell ref="F1579:G1579"/>
    <mergeCell ref="I1579:J1579"/>
    <mergeCell ref="K1579:L1579"/>
    <mergeCell ref="M1579:N1579"/>
    <mergeCell ref="O1579:P1579"/>
    <mergeCell ref="Q1579:R1579"/>
    <mergeCell ref="S1579:T1579"/>
    <mergeCell ref="U1579:V1579"/>
    <mergeCell ref="X1579:Y1579"/>
    <mergeCell ref="Z1579:AA1579"/>
    <mergeCell ref="AB1579:AC1579"/>
    <mergeCell ref="A1594:A1595"/>
    <mergeCell ref="B1594:C1594"/>
    <mergeCell ref="D1594:E1594"/>
    <mergeCell ref="F1594:G1594"/>
    <mergeCell ref="I1594:J1594"/>
    <mergeCell ref="K1594:L1594"/>
    <mergeCell ref="M1594:N1594"/>
    <mergeCell ref="O1594:P1594"/>
    <mergeCell ref="Q1594:R1594"/>
    <mergeCell ref="S1594:T1594"/>
    <mergeCell ref="U1594:V1594"/>
    <mergeCell ref="X1594:Y1594"/>
    <mergeCell ref="Z1594:AA1594"/>
    <mergeCell ref="AB1594:AC1594"/>
    <mergeCell ref="A1579:A1580"/>
    <mergeCell ref="B1579:C1579"/>
    <mergeCell ref="D1549:E1549"/>
    <mergeCell ref="F1549:G1549"/>
    <mergeCell ref="I1549:J1549"/>
    <mergeCell ref="K1549:L1549"/>
    <mergeCell ref="M1549:N1549"/>
    <mergeCell ref="O1549:P1549"/>
    <mergeCell ref="Q1549:R1549"/>
    <mergeCell ref="S1549:T1549"/>
    <mergeCell ref="U1549:V1549"/>
    <mergeCell ref="X1549:Y1549"/>
    <mergeCell ref="Z1549:AA1549"/>
    <mergeCell ref="AB1549:AC1549"/>
    <mergeCell ref="A1564:A1565"/>
    <mergeCell ref="B1564:C1564"/>
    <mergeCell ref="D1564:E1564"/>
    <mergeCell ref="F1564:G1564"/>
    <mergeCell ref="I1564:J1564"/>
    <mergeCell ref="K1564:L1564"/>
    <mergeCell ref="M1564:N1564"/>
    <mergeCell ref="O1564:P1564"/>
    <mergeCell ref="Q1564:R1564"/>
    <mergeCell ref="S1564:T1564"/>
    <mergeCell ref="U1564:V1564"/>
    <mergeCell ref="X1564:Y1564"/>
    <mergeCell ref="Z1564:AA1564"/>
    <mergeCell ref="AB1564:AC1564"/>
    <mergeCell ref="A1549:A1550"/>
    <mergeCell ref="B1549:C1549"/>
    <mergeCell ref="D1519:E1519"/>
    <mergeCell ref="F1519:G1519"/>
    <mergeCell ref="I1519:J1519"/>
    <mergeCell ref="K1519:L1519"/>
    <mergeCell ref="M1519:N1519"/>
    <mergeCell ref="O1519:P1519"/>
    <mergeCell ref="Q1519:R1519"/>
    <mergeCell ref="S1519:T1519"/>
    <mergeCell ref="U1519:V1519"/>
    <mergeCell ref="X1519:Y1519"/>
    <mergeCell ref="Z1519:AA1519"/>
    <mergeCell ref="AB1519:AC1519"/>
    <mergeCell ref="A1534:A1535"/>
    <mergeCell ref="B1534:C1534"/>
    <mergeCell ref="D1534:E1534"/>
    <mergeCell ref="F1534:G1534"/>
    <mergeCell ref="I1534:J1534"/>
    <mergeCell ref="K1534:L1534"/>
    <mergeCell ref="M1534:N1534"/>
    <mergeCell ref="O1534:P1534"/>
    <mergeCell ref="Q1534:R1534"/>
    <mergeCell ref="S1534:T1534"/>
    <mergeCell ref="U1534:V1534"/>
    <mergeCell ref="X1534:Y1534"/>
    <mergeCell ref="Z1534:AA1534"/>
    <mergeCell ref="AB1534:AC1534"/>
    <mergeCell ref="A1519:A1520"/>
    <mergeCell ref="B1519:C1519"/>
    <mergeCell ref="D1489:E1489"/>
    <mergeCell ref="F1489:G1489"/>
    <mergeCell ref="I1489:J1489"/>
    <mergeCell ref="K1489:L1489"/>
    <mergeCell ref="M1489:N1489"/>
    <mergeCell ref="O1489:P1489"/>
    <mergeCell ref="Q1489:R1489"/>
    <mergeCell ref="S1489:T1489"/>
    <mergeCell ref="U1489:V1489"/>
    <mergeCell ref="X1489:Y1489"/>
    <mergeCell ref="Z1489:AA1489"/>
    <mergeCell ref="AB1489:AC1489"/>
    <mergeCell ref="A1504:A1505"/>
    <mergeCell ref="B1504:C1504"/>
    <mergeCell ref="D1504:E1504"/>
    <mergeCell ref="F1504:G1504"/>
    <mergeCell ref="I1504:J1504"/>
    <mergeCell ref="K1504:L1504"/>
    <mergeCell ref="M1504:N1504"/>
    <mergeCell ref="O1504:P1504"/>
    <mergeCell ref="Q1504:R1504"/>
    <mergeCell ref="S1504:T1504"/>
    <mergeCell ref="U1504:V1504"/>
    <mergeCell ref="X1504:Y1504"/>
    <mergeCell ref="Z1504:AA1504"/>
    <mergeCell ref="AB1504:AC1504"/>
    <mergeCell ref="A1489:A1490"/>
    <mergeCell ref="B1489:C1489"/>
    <mergeCell ref="D1459:E1459"/>
    <mergeCell ref="F1459:G1459"/>
    <mergeCell ref="I1459:J1459"/>
    <mergeCell ref="K1459:L1459"/>
    <mergeCell ref="M1459:N1459"/>
    <mergeCell ref="O1459:P1459"/>
    <mergeCell ref="Q1459:R1459"/>
    <mergeCell ref="S1459:T1459"/>
    <mergeCell ref="U1459:V1459"/>
    <mergeCell ref="X1459:Y1459"/>
    <mergeCell ref="Z1459:AA1459"/>
    <mergeCell ref="AB1459:AC1459"/>
    <mergeCell ref="A1474:A1475"/>
    <mergeCell ref="B1474:C1474"/>
    <mergeCell ref="D1474:E1474"/>
    <mergeCell ref="F1474:G1474"/>
    <mergeCell ref="I1474:J1474"/>
    <mergeCell ref="K1474:L1474"/>
    <mergeCell ref="M1474:N1474"/>
    <mergeCell ref="O1474:P1474"/>
    <mergeCell ref="Q1474:R1474"/>
    <mergeCell ref="S1474:T1474"/>
    <mergeCell ref="U1474:V1474"/>
    <mergeCell ref="X1474:Y1474"/>
    <mergeCell ref="Z1474:AA1474"/>
    <mergeCell ref="AB1474:AC1474"/>
    <mergeCell ref="A1459:A1460"/>
    <mergeCell ref="B1459:C1459"/>
    <mergeCell ref="A1449:A1450"/>
    <mergeCell ref="B1449:C1449"/>
    <mergeCell ref="D1449:E1449"/>
    <mergeCell ref="F1449:G1449"/>
    <mergeCell ref="I1449:J1449"/>
    <mergeCell ref="K1449:L1449"/>
    <mergeCell ref="M1449:N1449"/>
    <mergeCell ref="O1449:P1449"/>
    <mergeCell ref="Q1449:R1449"/>
    <mergeCell ref="S1449:T1449"/>
    <mergeCell ref="U1449:V1449"/>
    <mergeCell ref="X1449:Y1449"/>
    <mergeCell ref="Z1449:AA1449"/>
    <mergeCell ref="AB1449:AC1449"/>
    <mergeCell ref="A1434:A1435"/>
    <mergeCell ref="B1434:C1434"/>
    <mergeCell ref="D1434:E1434"/>
    <mergeCell ref="A1419:A1420"/>
    <mergeCell ref="B1419:C1419"/>
    <mergeCell ref="D1419:E1419"/>
    <mergeCell ref="F1419:G1419"/>
    <mergeCell ref="I1419:J1419"/>
    <mergeCell ref="K1419:L1419"/>
    <mergeCell ref="M1419:N1419"/>
    <mergeCell ref="O1419:P1419"/>
    <mergeCell ref="Q1419:R1419"/>
    <mergeCell ref="S1419:T1419"/>
    <mergeCell ref="U1419:V1419"/>
    <mergeCell ref="X1419:Y1419"/>
    <mergeCell ref="Z1419:AA1419"/>
    <mergeCell ref="AB1419:AC1419"/>
    <mergeCell ref="F1434:G1434"/>
    <mergeCell ref="I1434:J1434"/>
    <mergeCell ref="K1434:L1434"/>
    <mergeCell ref="M1434:N1434"/>
    <mergeCell ref="O1434:P1434"/>
    <mergeCell ref="Q1434:R1434"/>
    <mergeCell ref="S1434:T1434"/>
    <mergeCell ref="U1434:V1434"/>
    <mergeCell ref="X1434:Y1434"/>
    <mergeCell ref="Z1434:AA1434"/>
    <mergeCell ref="AB1434:AC1434"/>
    <mergeCell ref="A1374:A1375"/>
    <mergeCell ref="B1374:C1374"/>
    <mergeCell ref="D1374:E1374"/>
    <mergeCell ref="F1374:G1374"/>
    <mergeCell ref="I1374:J1374"/>
    <mergeCell ref="K1374:L1374"/>
    <mergeCell ref="M1374:N1374"/>
    <mergeCell ref="O1374:P1374"/>
    <mergeCell ref="Q1374:R1374"/>
    <mergeCell ref="S1374:T1374"/>
    <mergeCell ref="U1374:V1374"/>
    <mergeCell ref="X1374:Y1374"/>
    <mergeCell ref="Z1374:AA1374"/>
    <mergeCell ref="AB1374:AC1374"/>
    <mergeCell ref="A1404:A1405"/>
    <mergeCell ref="B1404:C1404"/>
    <mergeCell ref="D1404:E1404"/>
    <mergeCell ref="F1404:G1404"/>
    <mergeCell ref="I1404:J1404"/>
    <mergeCell ref="K1404:L1404"/>
    <mergeCell ref="M1404:N1404"/>
    <mergeCell ref="O1404:P1404"/>
    <mergeCell ref="Q1404:R1404"/>
    <mergeCell ref="S1404:T1404"/>
    <mergeCell ref="U1404:V1404"/>
    <mergeCell ref="X1404:Y1404"/>
    <mergeCell ref="Z1404:AA1404"/>
    <mergeCell ref="AB1404:AC1404"/>
    <mergeCell ref="A1389:A1390"/>
    <mergeCell ref="B1389:C1389"/>
    <mergeCell ref="D1389:E1389"/>
    <mergeCell ref="F1389:G1389"/>
    <mergeCell ref="A1344:A1345"/>
    <mergeCell ref="B1344:C1344"/>
    <mergeCell ref="D1344:E1344"/>
    <mergeCell ref="F1344:G1344"/>
    <mergeCell ref="I1344:J1344"/>
    <mergeCell ref="K1344:L1344"/>
    <mergeCell ref="M1344:N1344"/>
    <mergeCell ref="O1344:P1344"/>
    <mergeCell ref="Q1344:R1344"/>
    <mergeCell ref="S1344:T1344"/>
    <mergeCell ref="U1344:V1344"/>
    <mergeCell ref="X1344:Y1344"/>
    <mergeCell ref="Z1344:AA1344"/>
    <mergeCell ref="AB1344:AC1344"/>
    <mergeCell ref="D1359:E1359"/>
    <mergeCell ref="F1359:G1359"/>
    <mergeCell ref="I1359:J1359"/>
    <mergeCell ref="K1359:L1359"/>
    <mergeCell ref="M1359:N1359"/>
    <mergeCell ref="O1359:P1359"/>
    <mergeCell ref="Q1359:R1359"/>
    <mergeCell ref="S1359:T1359"/>
    <mergeCell ref="U1359:V1359"/>
    <mergeCell ref="X1359:Y1359"/>
    <mergeCell ref="Z1359:AA1359"/>
    <mergeCell ref="AB1359:AC1359"/>
    <mergeCell ref="A1314:A1315"/>
    <mergeCell ref="B1314:C1314"/>
    <mergeCell ref="D1314:E1314"/>
    <mergeCell ref="F1314:G1314"/>
    <mergeCell ref="I1314:J1314"/>
    <mergeCell ref="K1314:L1314"/>
    <mergeCell ref="M1314:N1314"/>
    <mergeCell ref="O1314:P1314"/>
    <mergeCell ref="Q1314:R1314"/>
    <mergeCell ref="S1314:T1314"/>
    <mergeCell ref="U1314:V1314"/>
    <mergeCell ref="X1314:Y1314"/>
    <mergeCell ref="Z1314:AA1314"/>
    <mergeCell ref="AB1314:AC1314"/>
    <mergeCell ref="A1329:A1330"/>
    <mergeCell ref="B1329:C1329"/>
    <mergeCell ref="D1329:E1329"/>
    <mergeCell ref="F1329:G1329"/>
    <mergeCell ref="I1329:J1329"/>
    <mergeCell ref="K1329:L1329"/>
    <mergeCell ref="M1329:N1329"/>
    <mergeCell ref="O1329:P1329"/>
    <mergeCell ref="Q1329:R1329"/>
    <mergeCell ref="S1329:T1329"/>
    <mergeCell ref="U1329:V1329"/>
    <mergeCell ref="X1329:Y1329"/>
    <mergeCell ref="Z1329:AA1329"/>
    <mergeCell ref="AB1329:AC1329"/>
    <mergeCell ref="M1285:N1285"/>
    <mergeCell ref="O1285:P1285"/>
    <mergeCell ref="Q1285:R1285"/>
    <mergeCell ref="S1285:T1285"/>
    <mergeCell ref="U1285:V1285"/>
    <mergeCell ref="X1285:Y1285"/>
    <mergeCell ref="Z1285:AA1285"/>
    <mergeCell ref="AB1285:AC1285"/>
    <mergeCell ref="A1299:A1300"/>
    <mergeCell ref="B1299:C1299"/>
    <mergeCell ref="D1299:E1299"/>
    <mergeCell ref="F1299:G1299"/>
    <mergeCell ref="I1299:J1299"/>
    <mergeCell ref="K1299:L1299"/>
    <mergeCell ref="M1299:N1299"/>
    <mergeCell ref="O1299:P1299"/>
    <mergeCell ref="Q1299:R1299"/>
    <mergeCell ref="S1299:T1299"/>
    <mergeCell ref="U1299:V1299"/>
    <mergeCell ref="X1299:Y1299"/>
    <mergeCell ref="Z1299:AA1299"/>
    <mergeCell ref="AB1299:AC1299"/>
    <mergeCell ref="I1221:J1221"/>
    <mergeCell ref="K1221:L1221"/>
    <mergeCell ref="M1221:N1221"/>
    <mergeCell ref="O1221:P1221"/>
    <mergeCell ref="Q1221:R1221"/>
    <mergeCell ref="S1221:T1221"/>
    <mergeCell ref="U1221:V1221"/>
    <mergeCell ref="I1231:J1231"/>
    <mergeCell ref="K1231:L1231"/>
    <mergeCell ref="M1231:N1231"/>
    <mergeCell ref="O1231:P1231"/>
    <mergeCell ref="Q1231:R1231"/>
    <mergeCell ref="S1231:T1231"/>
    <mergeCell ref="U1231:V1231"/>
    <mergeCell ref="K1171:L1171"/>
    <mergeCell ref="M1171:N1171"/>
    <mergeCell ref="O1171:P1171"/>
    <mergeCell ref="Q1171:R1171"/>
    <mergeCell ref="S1171:T1171"/>
    <mergeCell ref="U1171:V1171"/>
    <mergeCell ref="I1181:J1181"/>
    <mergeCell ref="K1181:L1181"/>
    <mergeCell ref="M1181:N1181"/>
    <mergeCell ref="O1181:P1181"/>
    <mergeCell ref="Q1181:R1181"/>
    <mergeCell ref="S1181:T1181"/>
    <mergeCell ref="U1181:V1181"/>
    <mergeCell ref="I1191:J1191"/>
    <mergeCell ref="K1191:L1191"/>
    <mergeCell ref="M1191:N1191"/>
    <mergeCell ref="M1211:N1211"/>
    <mergeCell ref="O1211:P1211"/>
    <mergeCell ref="K1141:L1141"/>
    <mergeCell ref="M1141:N1141"/>
    <mergeCell ref="O1141:P1141"/>
    <mergeCell ref="Q1141:R1141"/>
    <mergeCell ref="S1141:T1141"/>
    <mergeCell ref="U1141:V1141"/>
    <mergeCell ref="I1151:J1151"/>
    <mergeCell ref="K1151:L1151"/>
    <mergeCell ref="M1151:N1151"/>
    <mergeCell ref="O1151:P1151"/>
    <mergeCell ref="Q1151:R1151"/>
    <mergeCell ref="S1151:T1151"/>
    <mergeCell ref="U1151:V1151"/>
    <mergeCell ref="I1161:J1161"/>
    <mergeCell ref="K1161:L1161"/>
    <mergeCell ref="M1161:N1161"/>
    <mergeCell ref="O1161:P1161"/>
    <mergeCell ref="Q1161:R1161"/>
    <mergeCell ref="S1161:T1161"/>
    <mergeCell ref="U1161:V1161"/>
    <mergeCell ref="I1111:J1111"/>
    <mergeCell ref="K1111:L1111"/>
    <mergeCell ref="M1111:N1111"/>
    <mergeCell ref="O1111:P1111"/>
    <mergeCell ref="Q1111:R1111"/>
    <mergeCell ref="S1111:T1111"/>
    <mergeCell ref="U1111:V1111"/>
    <mergeCell ref="I1121:J1121"/>
    <mergeCell ref="K1121:L1121"/>
    <mergeCell ref="M1121:N1121"/>
    <mergeCell ref="O1121:P1121"/>
    <mergeCell ref="Q1121:R1121"/>
    <mergeCell ref="S1121:T1121"/>
    <mergeCell ref="U1121:V1121"/>
    <mergeCell ref="I1131:J1131"/>
    <mergeCell ref="K1131:L1131"/>
    <mergeCell ref="M1131:N1131"/>
    <mergeCell ref="O1131:P1131"/>
    <mergeCell ref="Q1131:R1131"/>
    <mergeCell ref="S1131:T1131"/>
    <mergeCell ref="U1131:V1131"/>
    <mergeCell ref="K1071:L1071"/>
    <mergeCell ref="M1071:N1071"/>
    <mergeCell ref="O1071:P1071"/>
    <mergeCell ref="Q1071:R1071"/>
    <mergeCell ref="S1071:T1071"/>
    <mergeCell ref="U1071:V1071"/>
    <mergeCell ref="I1081:J1081"/>
    <mergeCell ref="K1081:L1081"/>
    <mergeCell ref="M1081:N1081"/>
    <mergeCell ref="O1081:P1081"/>
    <mergeCell ref="Q1081:R1081"/>
    <mergeCell ref="S1081:T1081"/>
    <mergeCell ref="U1081:V1081"/>
    <mergeCell ref="I1091:J1091"/>
    <mergeCell ref="K1091:L1091"/>
    <mergeCell ref="M1091:N1091"/>
    <mergeCell ref="O1091:P1091"/>
    <mergeCell ref="Q1091:R1091"/>
    <mergeCell ref="S1091:T1091"/>
    <mergeCell ref="U1091:V1091"/>
    <mergeCell ref="O1041:P1041"/>
    <mergeCell ref="Q1041:R1041"/>
    <mergeCell ref="S1041:T1041"/>
    <mergeCell ref="U1041:V1041"/>
    <mergeCell ref="I1051:J1051"/>
    <mergeCell ref="K1051:L1051"/>
    <mergeCell ref="M1051:N1051"/>
    <mergeCell ref="O1051:P1051"/>
    <mergeCell ref="Q1051:R1051"/>
    <mergeCell ref="S1051:T1051"/>
    <mergeCell ref="U1051:V1051"/>
    <mergeCell ref="I1061:J1061"/>
    <mergeCell ref="K1061:L1061"/>
    <mergeCell ref="M1061:N1061"/>
    <mergeCell ref="O1061:P1061"/>
    <mergeCell ref="Q1061:R1061"/>
    <mergeCell ref="S1061:T1061"/>
    <mergeCell ref="U1061:V1061"/>
    <mergeCell ref="K1001:L1001"/>
    <mergeCell ref="M1001:N1001"/>
    <mergeCell ref="O1001:P1001"/>
    <mergeCell ref="Q1001:R1001"/>
    <mergeCell ref="S1001:T1001"/>
    <mergeCell ref="U1001:V1001"/>
    <mergeCell ref="I1011:J1011"/>
    <mergeCell ref="K1011:L1011"/>
    <mergeCell ref="M1011:N1011"/>
    <mergeCell ref="O1011:P1011"/>
    <mergeCell ref="Q1011:R1011"/>
    <mergeCell ref="S1011:T1011"/>
    <mergeCell ref="U1011:V1011"/>
    <mergeCell ref="I1021:J1021"/>
    <mergeCell ref="K1021:L1021"/>
    <mergeCell ref="M1021:N1021"/>
    <mergeCell ref="O1021:P1021"/>
    <mergeCell ref="Q1021:R1021"/>
    <mergeCell ref="S1021:T1021"/>
    <mergeCell ref="U1021:V1021"/>
    <mergeCell ref="O971:P971"/>
    <mergeCell ref="Q971:R971"/>
    <mergeCell ref="S971:T971"/>
    <mergeCell ref="U971:V971"/>
    <mergeCell ref="I981:J981"/>
    <mergeCell ref="K981:L981"/>
    <mergeCell ref="M981:N981"/>
    <mergeCell ref="O981:P981"/>
    <mergeCell ref="Q981:R981"/>
    <mergeCell ref="S981:T981"/>
    <mergeCell ref="U981:V981"/>
    <mergeCell ref="I991:J991"/>
    <mergeCell ref="K991:L991"/>
    <mergeCell ref="M991:N991"/>
    <mergeCell ref="O991:P991"/>
    <mergeCell ref="Q991:R991"/>
    <mergeCell ref="S991:T991"/>
    <mergeCell ref="U991:V991"/>
    <mergeCell ref="I951:J951"/>
    <mergeCell ref="K951:L951"/>
    <mergeCell ref="M951:N951"/>
    <mergeCell ref="O951:P951"/>
    <mergeCell ref="Q951:R951"/>
    <mergeCell ref="S951:T951"/>
    <mergeCell ref="U951:V951"/>
    <mergeCell ref="I961:J961"/>
    <mergeCell ref="K961:L961"/>
    <mergeCell ref="M961:N961"/>
    <mergeCell ref="O961:P961"/>
    <mergeCell ref="Q961:R961"/>
    <mergeCell ref="S961:T961"/>
    <mergeCell ref="U961:V961"/>
    <mergeCell ref="K901:L901"/>
    <mergeCell ref="M901:N901"/>
    <mergeCell ref="O901:P901"/>
    <mergeCell ref="Q901:R901"/>
    <mergeCell ref="S901:T901"/>
    <mergeCell ref="U901:V901"/>
    <mergeCell ref="I911:J911"/>
    <mergeCell ref="K911:L911"/>
    <mergeCell ref="M911:N911"/>
    <mergeCell ref="O911:P911"/>
    <mergeCell ref="Q911:R911"/>
    <mergeCell ref="S911:T911"/>
    <mergeCell ref="U911:V911"/>
    <mergeCell ref="I921:J921"/>
    <mergeCell ref="K921:L921"/>
    <mergeCell ref="M921:N921"/>
    <mergeCell ref="M941:N941"/>
    <mergeCell ref="O941:P941"/>
    <mergeCell ref="K871:L871"/>
    <mergeCell ref="M871:N871"/>
    <mergeCell ref="O871:P871"/>
    <mergeCell ref="Q871:R871"/>
    <mergeCell ref="S871:T871"/>
    <mergeCell ref="U871:V871"/>
    <mergeCell ref="I881:J881"/>
    <mergeCell ref="K881:L881"/>
    <mergeCell ref="M881:N881"/>
    <mergeCell ref="O881:P881"/>
    <mergeCell ref="Q881:R881"/>
    <mergeCell ref="S881:T881"/>
    <mergeCell ref="U881:V881"/>
    <mergeCell ref="I891:J891"/>
    <mergeCell ref="K891:L891"/>
    <mergeCell ref="M891:N891"/>
    <mergeCell ref="O891:P891"/>
    <mergeCell ref="Q891:R891"/>
    <mergeCell ref="S891:T891"/>
    <mergeCell ref="U891:V891"/>
    <mergeCell ref="I841:J841"/>
    <mergeCell ref="K841:L841"/>
    <mergeCell ref="M841:N841"/>
    <mergeCell ref="O841:P841"/>
    <mergeCell ref="Q841:R841"/>
    <mergeCell ref="S841:T841"/>
    <mergeCell ref="U841:V841"/>
    <mergeCell ref="I851:J851"/>
    <mergeCell ref="K851:L851"/>
    <mergeCell ref="M851:N851"/>
    <mergeCell ref="O851:P851"/>
    <mergeCell ref="Q851:R851"/>
    <mergeCell ref="S851:T851"/>
    <mergeCell ref="U851:V851"/>
    <mergeCell ref="I861:J861"/>
    <mergeCell ref="K861:L861"/>
    <mergeCell ref="M861:N861"/>
    <mergeCell ref="O861:P861"/>
    <mergeCell ref="Q861:R861"/>
    <mergeCell ref="S861:T861"/>
    <mergeCell ref="U861:V861"/>
    <mergeCell ref="K801:L801"/>
    <mergeCell ref="M801:N801"/>
    <mergeCell ref="O801:P801"/>
    <mergeCell ref="Q801:R801"/>
    <mergeCell ref="S801:T801"/>
    <mergeCell ref="U801:V801"/>
    <mergeCell ref="I811:J811"/>
    <mergeCell ref="K811:L811"/>
    <mergeCell ref="M811:N811"/>
    <mergeCell ref="O811:P811"/>
    <mergeCell ref="Q811:R811"/>
    <mergeCell ref="S811:T811"/>
    <mergeCell ref="U811:V811"/>
    <mergeCell ref="I821:J821"/>
    <mergeCell ref="K821:L821"/>
    <mergeCell ref="M821:N821"/>
    <mergeCell ref="O821:P821"/>
    <mergeCell ref="Q821:R821"/>
    <mergeCell ref="S821:T821"/>
    <mergeCell ref="U821:V821"/>
    <mergeCell ref="O771:P771"/>
    <mergeCell ref="Q771:R771"/>
    <mergeCell ref="S771:T771"/>
    <mergeCell ref="U771:V771"/>
    <mergeCell ref="I781:J781"/>
    <mergeCell ref="K781:L781"/>
    <mergeCell ref="M781:N781"/>
    <mergeCell ref="O781:P781"/>
    <mergeCell ref="Q781:R781"/>
    <mergeCell ref="S781:T781"/>
    <mergeCell ref="U781:V781"/>
    <mergeCell ref="I791:J791"/>
    <mergeCell ref="K791:L791"/>
    <mergeCell ref="M791:N791"/>
    <mergeCell ref="O791:P791"/>
    <mergeCell ref="Q791:R791"/>
    <mergeCell ref="S791:T791"/>
    <mergeCell ref="U791:V791"/>
    <mergeCell ref="A751:A752"/>
    <mergeCell ref="B751:C751"/>
    <mergeCell ref="D751:E751"/>
    <mergeCell ref="F751:G751"/>
    <mergeCell ref="I751:J751"/>
    <mergeCell ref="K751:L751"/>
    <mergeCell ref="M751:N751"/>
    <mergeCell ref="O751:P751"/>
    <mergeCell ref="Q751:R751"/>
    <mergeCell ref="S751:T751"/>
    <mergeCell ref="U751:V751"/>
    <mergeCell ref="X751:Y751"/>
    <mergeCell ref="Z751:AA751"/>
    <mergeCell ref="AB751:AC751"/>
    <mergeCell ref="A761:A762"/>
    <mergeCell ref="B761:C761"/>
    <mergeCell ref="D761:E761"/>
    <mergeCell ref="F761:G761"/>
    <mergeCell ref="I761:J761"/>
    <mergeCell ref="K761:L761"/>
    <mergeCell ref="M761:N761"/>
    <mergeCell ref="O761:P761"/>
    <mergeCell ref="Q761:R761"/>
    <mergeCell ref="S761:T761"/>
    <mergeCell ref="U761:V761"/>
    <mergeCell ref="X761:Y761"/>
    <mergeCell ref="Z761:AA761"/>
    <mergeCell ref="AB761:AC761"/>
    <mergeCell ref="A731:A732"/>
    <mergeCell ref="B731:C731"/>
    <mergeCell ref="D731:E731"/>
    <mergeCell ref="F731:G731"/>
    <mergeCell ref="I731:J731"/>
    <mergeCell ref="K731:L731"/>
    <mergeCell ref="M731:N731"/>
    <mergeCell ref="O731:P731"/>
    <mergeCell ref="Q731:R731"/>
    <mergeCell ref="S731:T731"/>
    <mergeCell ref="U731:V731"/>
    <mergeCell ref="X731:Y731"/>
    <mergeCell ref="Z731:AA731"/>
    <mergeCell ref="AB731:AC731"/>
    <mergeCell ref="A741:A742"/>
    <mergeCell ref="B741:C741"/>
    <mergeCell ref="D741:E741"/>
    <mergeCell ref="F741:G741"/>
    <mergeCell ref="I741:J741"/>
    <mergeCell ref="K741:L741"/>
    <mergeCell ref="M741:N741"/>
    <mergeCell ref="O741:P741"/>
    <mergeCell ref="Q741:R741"/>
    <mergeCell ref="S741:T741"/>
    <mergeCell ref="U741:V741"/>
    <mergeCell ref="X741:Y741"/>
    <mergeCell ref="Z741:AA741"/>
    <mergeCell ref="AB741:AC741"/>
    <mergeCell ref="D711:E711"/>
    <mergeCell ref="F711:G711"/>
    <mergeCell ref="I711:J711"/>
    <mergeCell ref="K711:L711"/>
    <mergeCell ref="M711:N711"/>
    <mergeCell ref="O711:P711"/>
    <mergeCell ref="Q711:R711"/>
    <mergeCell ref="S711:T711"/>
    <mergeCell ref="U711:V711"/>
    <mergeCell ref="X711:Y711"/>
    <mergeCell ref="Z711:AA711"/>
    <mergeCell ref="AB711:AC711"/>
    <mergeCell ref="A721:A722"/>
    <mergeCell ref="B721:C721"/>
    <mergeCell ref="D721:E721"/>
    <mergeCell ref="F721:G721"/>
    <mergeCell ref="I721:J721"/>
    <mergeCell ref="K721:L721"/>
    <mergeCell ref="M721:N721"/>
    <mergeCell ref="O721:P721"/>
    <mergeCell ref="Q721:R721"/>
    <mergeCell ref="S721:T721"/>
    <mergeCell ref="U721:V721"/>
    <mergeCell ref="X721:Y721"/>
    <mergeCell ref="Z721:AA721"/>
    <mergeCell ref="AB721:AC721"/>
    <mergeCell ref="A711:A712"/>
    <mergeCell ref="B711:C711"/>
    <mergeCell ref="A691:A692"/>
    <mergeCell ref="B691:C691"/>
    <mergeCell ref="D691:E691"/>
    <mergeCell ref="F691:G691"/>
    <mergeCell ref="I691:J691"/>
    <mergeCell ref="K691:L691"/>
    <mergeCell ref="M691:N691"/>
    <mergeCell ref="O691:P691"/>
    <mergeCell ref="Q691:R691"/>
    <mergeCell ref="S691:T691"/>
    <mergeCell ref="U691:V691"/>
    <mergeCell ref="X691:Y691"/>
    <mergeCell ref="Z691:AA691"/>
    <mergeCell ref="AB691:AC691"/>
    <mergeCell ref="A701:A702"/>
    <mergeCell ref="B701:C701"/>
    <mergeCell ref="D701:E701"/>
    <mergeCell ref="F701:G701"/>
    <mergeCell ref="I701:J701"/>
    <mergeCell ref="K701:L701"/>
    <mergeCell ref="M701:N701"/>
    <mergeCell ref="O701:P701"/>
    <mergeCell ref="Q701:R701"/>
    <mergeCell ref="S701:T701"/>
    <mergeCell ref="U701:V701"/>
    <mergeCell ref="X701:Y701"/>
    <mergeCell ref="Z701:AA701"/>
    <mergeCell ref="AB701:AC701"/>
    <mergeCell ref="D622:E622"/>
    <mergeCell ref="F622:G622"/>
    <mergeCell ref="I622:J622"/>
    <mergeCell ref="K622:L622"/>
    <mergeCell ref="M622:N622"/>
    <mergeCell ref="O622:P622"/>
    <mergeCell ref="Q622:R622"/>
    <mergeCell ref="S622:T622"/>
    <mergeCell ref="U622:V622"/>
    <mergeCell ref="X622:Y622"/>
    <mergeCell ref="Z622:AA622"/>
    <mergeCell ref="AB622:AC622"/>
    <mergeCell ref="A657:A658"/>
    <mergeCell ref="B657:C657"/>
    <mergeCell ref="D657:E657"/>
    <mergeCell ref="F657:G657"/>
    <mergeCell ref="I657:J657"/>
    <mergeCell ref="K657:L657"/>
    <mergeCell ref="M657:N657"/>
    <mergeCell ref="O657:P657"/>
    <mergeCell ref="Q657:R657"/>
    <mergeCell ref="S657:T657"/>
    <mergeCell ref="U657:V657"/>
    <mergeCell ref="X657:Y657"/>
    <mergeCell ref="Z657:AA657"/>
    <mergeCell ref="AB657:AC657"/>
    <mergeCell ref="A622:A623"/>
    <mergeCell ref="B622:C622"/>
    <mergeCell ref="A570:A571"/>
    <mergeCell ref="B570:C570"/>
    <mergeCell ref="D570:E570"/>
    <mergeCell ref="F570:G570"/>
    <mergeCell ref="I570:J570"/>
    <mergeCell ref="K570:L570"/>
    <mergeCell ref="M570:N570"/>
    <mergeCell ref="O570:P570"/>
    <mergeCell ref="Q570:R570"/>
    <mergeCell ref="S570:T570"/>
    <mergeCell ref="U570:V570"/>
    <mergeCell ref="X570:Y570"/>
    <mergeCell ref="Z570:AA570"/>
    <mergeCell ref="AB570:AC570"/>
    <mergeCell ref="A596:A597"/>
    <mergeCell ref="B596:C596"/>
    <mergeCell ref="D596:E596"/>
    <mergeCell ref="F596:G596"/>
    <mergeCell ref="I596:J596"/>
    <mergeCell ref="K596:L596"/>
    <mergeCell ref="M596:N596"/>
    <mergeCell ref="O596:P596"/>
    <mergeCell ref="Q596:R596"/>
    <mergeCell ref="S596:T596"/>
    <mergeCell ref="U596:V596"/>
    <mergeCell ref="X596:Y596"/>
    <mergeCell ref="Z596:AA596"/>
    <mergeCell ref="AB596:AC596"/>
    <mergeCell ref="D522:E522"/>
    <mergeCell ref="F522:G522"/>
    <mergeCell ref="I522:J522"/>
    <mergeCell ref="K522:L522"/>
    <mergeCell ref="M522:N522"/>
    <mergeCell ref="O522:P522"/>
    <mergeCell ref="Q522:R522"/>
    <mergeCell ref="S522:T522"/>
    <mergeCell ref="U522:V522"/>
    <mergeCell ref="X522:Y522"/>
    <mergeCell ref="Z522:AA522"/>
    <mergeCell ref="AB522:AC522"/>
    <mergeCell ref="A546:A547"/>
    <mergeCell ref="B546:C546"/>
    <mergeCell ref="D546:E546"/>
    <mergeCell ref="F546:G546"/>
    <mergeCell ref="I546:J546"/>
    <mergeCell ref="K546:L546"/>
    <mergeCell ref="M546:N546"/>
    <mergeCell ref="O546:P546"/>
    <mergeCell ref="Q546:R546"/>
    <mergeCell ref="S546:T546"/>
    <mergeCell ref="U546:V546"/>
    <mergeCell ref="X546:Y546"/>
    <mergeCell ref="Z546:AA546"/>
    <mergeCell ref="AB546:AC546"/>
    <mergeCell ref="A522:A523"/>
    <mergeCell ref="B522:C522"/>
    <mergeCell ref="D497:E497"/>
    <mergeCell ref="F497:G497"/>
    <mergeCell ref="I497:J497"/>
    <mergeCell ref="K497:L497"/>
    <mergeCell ref="M497:N497"/>
    <mergeCell ref="O497:P497"/>
    <mergeCell ref="Q497:R497"/>
    <mergeCell ref="S497:T497"/>
    <mergeCell ref="U497:V497"/>
    <mergeCell ref="X497:Y497"/>
    <mergeCell ref="Z497:AA497"/>
    <mergeCell ref="AB497:AC497"/>
    <mergeCell ref="A512:A513"/>
    <mergeCell ref="B512:C512"/>
    <mergeCell ref="D512:E512"/>
    <mergeCell ref="F512:G512"/>
    <mergeCell ref="I512:J512"/>
    <mergeCell ref="K512:L512"/>
    <mergeCell ref="M512:N512"/>
    <mergeCell ref="O512:P512"/>
    <mergeCell ref="Q512:R512"/>
    <mergeCell ref="S512:T512"/>
    <mergeCell ref="U512:V512"/>
    <mergeCell ref="X512:Y512"/>
    <mergeCell ref="Z512:AA512"/>
    <mergeCell ref="AB512:AC512"/>
    <mergeCell ref="A497:A498"/>
    <mergeCell ref="B497:C497"/>
    <mergeCell ref="A467:A468"/>
    <mergeCell ref="B467:C467"/>
    <mergeCell ref="D467:E467"/>
    <mergeCell ref="F467:G467"/>
    <mergeCell ref="I467:J467"/>
    <mergeCell ref="K467:L467"/>
    <mergeCell ref="M467:N467"/>
    <mergeCell ref="O467:P467"/>
    <mergeCell ref="Q467:R467"/>
    <mergeCell ref="S467:T467"/>
    <mergeCell ref="U467:V467"/>
    <mergeCell ref="X467:Y467"/>
    <mergeCell ref="Z467:AA467"/>
    <mergeCell ref="AB467:AC467"/>
    <mergeCell ref="A482:A483"/>
    <mergeCell ref="B482:C482"/>
    <mergeCell ref="D482:E482"/>
    <mergeCell ref="F482:G482"/>
    <mergeCell ref="I482:J482"/>
    <mergeCell ref="K482:L482"/>
    <mergeCell ref="M482:N482"/>
    <mergeCell ref="O482:P482"/>
    <mergeCell ref="Q482:R482"/>
    <mergeCell ref="S482:T482"/>
    <mergeCell ref="U482:V482"/>
    <mergeCell ref="X482:Y482"/>
    <mergeCell ref="Z482:AA482"/>
    <mergeCell ref="AB482:AC482"/>
    <mergeCell ref="D437:E437"/>
    <mergeCell ref="F437:G437"/>
    <mergeCell ref="I437:J437"/>
    <mergeCell ref="K437:L437"/>
    <mergeCell ref="M437:N437"/>
    <mergeCell ref="O437:P437"/>
    <mergeCell ref="Q437:R437"/>
    <mergeCell ref="S437:T437"/>
    <mergeCell ref="U437:V437"/>
    <mergeCell ref="X437:Y437"/>
    <mergeCell ref="Z437:AA437"/>
    <mergeCell ref="AB437:AC437"/>
    <mergeCell ref="A452:A453"/>
    <mergeCell ref="B452:C452"/>
    <mergeCell ref="D452:E452"/>
    <mergeCell ref="F452:G452"/>
    <mergeCell ref="I452:J452"/>
    <mergeCell ref="K452:L452"/>
    <mergeCell ref="M452:N452"/>
    <mergeCell ref="O452:P452"/>
    <mergeCell ref="Q452:R452"/>
    <mergeCell ref="S452:T452"/>
    <mergeCell ref="U452:V452"/>
    <mergeCell ref="X452:Y452"/>
    <mergeCell ref="Z452:AA452"/>
    <mergeCell ref="AB452:AC452"/>
    <mergeCell ref="A437:A438"/>
    <mergeCell ref="B437:C437"/>
    <mergeCell ref="D403:E403"/>
    <mergeCell ref="F403:G403"/>
    <mergeCell ref="I403:J403"/>
    <mergeCell ref="K403:L403"/>
    <mergeCell ref="M403:N403"/>
    <mergeCell ref="O403:P403"/>
    <mergeCell ref="Q403:R403"/>
    <mergeCell ref="S403:T403"/>
    <mergeCell ref="U403:V403"/>
    <mergeCell ref="X403:Y403"/>
    <mergeCell ref="Z403:AA403"/>
    <mergeCell ref="AB403:AC403"/>
    <mergeCell ref="A420:A421"/>
    <mergeCell ref="B420:C420"/>
    <mergeCell ref="D420:E420"/>
    <mergeCell ref="F420:G420"/>
    <mergeCell ref="I420:J420"/>
    <mergeCell ref="K420:L420"/>
    <mergeCell ref="M420:N420"/>
    <mergeCell ref="O420:P420"/>
    <mergeCell ref="Q420:R420"/>
    <mergeCell ref="S420:T420"/>
    <mergeCell ref="U420:V420"/>
    <mergeCell ref="X420:Y420"/>
    <mergeCell ref="Z420:AA420"/>
    <mergeCell ref="AB420:AC420"/>
    <mergeCell ref="A403:A404"/>
    <mergeCell ref="B403:C403"/>
    <mergeCell ref="D352:E352"/>
    <mergeCell ref="F352:G352"/>
    <mergeCell ref="I352:J352"/>
    <mergeCell ref="K352:L352"/>
    <mergeCell ref="M352:N352"/>
    <mergeCell ref="O352:P352"/>
    <mergeCell ref="Q352:R352"/>
    <mergeCell ref="S352:T352"/>
    <mergeCell ref="U352:V352"/>
    <mergeCell ref="X352:Y352"/>
    <mergeCell ref="Z352:AA352"/>
    <mergeCell ref="AB352:AC352"/>
    <mergeCell ref="A375:A376"/>
    <mergeCell ref="B375:C375"/>
    <mergeCell ref="D375:E375"/>
    <mergeCell ref="F375:G375"/>
    <mergeCell ref="I375:J375"/>
    <mergeCell ref="K375:L375"/>
    <mergeCell ref="M375:N375"/>
    <mergeCell ref="O375:P375"/>
    <mergeCell ref="Q375:R375"/>
    <mergeCell ref="S375:T375"/>
    <mergeCell ref="U375:V375"/>
    <mergeCell ref="X375:Y375"/>
    <mergeCell ref="Z375:AA375"/>
    <mergeCell ref="AB375:AC375"/>
    <mergeCell ref="A352:A353"/>
    <mergeCell ref="B352:C352"/>
    <mergeCell ref="O273:P273"/>
    <mergeCell ref="Q273:R273"/>
    <mergeCell ref="S273:T273"/>
    <mergeCell ref="U273:V273"/>
    <mergeCell ref="D303:E303"/>
    <mergeCell ref="F303:G303"/>
    <mergeCell ref="I303:J303"/>
    <mergeCell ref="K303:L303"/>
    <mergeCell ref="M303:N303"/>
    <mergeCell ref="O303:P303"/>
    <mergeCell ref="Q303:R303"/>
    <mergeCell ref="S303:T303"/>
    <mergeCell ref="U303:V303"/>
    <mergeCell ref="X303:Y303"/>
    <mergeCell ref="Z303:AA303"/>
    <mergeCell ref="AB303:AC303"/>
    <mergeCell ref="A329:A330"/>
    <mergeCell ref="B329:C329"/>
    <mergeCell ref="D329:E329"/>
    <mergeCell ref="F329:G329"/>
    <mergeCell ref="I329:J329"/>
    <mergeCell ref="K329:L329"/>
    <mergeCell ref="M329:N329"/>
    <mergeCell ref="O329:P329"/>
    <mergeCell ref="Q329:R329"/>
    <mergeCell ref="S329:T329"/>
    <mergeCell ref="U329:V329"/>
    <mergeCell ref="X329:Y329"/>
    <mergeCell ref="Z329:AA329"/>
    <mergeCell ref="AB329:AC329"/>
    <mergeCell ref="A303:A304"/>
    <mergeCell ref="B303:C303"/>
    <mergeCell ref="A203:A204"/>
    <mergeCell ref="B203:C203"/>
    <mergeCell ref="D203:E203"/>
    <mergeCell ref="F203:G203"/>
    <mergeCell ref="AB273:AC273"/>
    <mergeCell ref="A282:A283"/>
    <mergeCell ref="B282:C282"/>
    <mergeCell ref="D282:E282"/>
    <mergeCell ref="F282:G282"/>
    <mergeCell ref="I282:J282"/>
    <mergeCell ref="K282:L282"/>
    <mergeCell ref="M282:N282"/>
    <mergeCell ref="O282:P282"/>
    <mergeCell ref="Q282:R282"/>
    <mergeCell ref="S282:T282"/>
    <mergeCell ref="U282:V282"/>
    <mergeCell ref="X282:Y282"/>
    <mergeCell ref="Z282:AA282"/>
    <mergeCell ref="AB282:AC282"/>
    <mergeCell ref="K247:L247"/>
    <mergeCell ref="M247:N247"/>
    <mergeCell ref="O247:P247"/>
    <mergeCell ref="Q247:R247"/>
    <mergeCell ref="S247:T247"/>
    <mergeCell ref="U247:V247"/>
    <mergeCell ref="A273:A274"/>
    <mergeCell ref="B273:C273"/>
    <mergeCell ref="D273:E273"/>
    <mergeCell ref="F273:G273"/>
    <mergeCell ref="I273:J273"/>
    <mergeCell ref="K273:L273"/>
    <mergeCell ref="M273:N273"/>
    <mergeCell ref="O221:P221"/>
    <mergeCell ref="Q221:R221"/>
    <mergeCell ref="S221:T221"/>
    <mergeCell ref="U221:V221"/>
    <mergeCell ref="X221:Y221"/>
    <mergeCell ref="Z221:AA221"/>
    <mergeCell ref="AB221:AC221"/>
    <mergeCell ref="K163:L163"/>
    <mergeCell ref="M163:N163"/>
    <mergeCell ref="O163:P163"/>
    <mergeCell ref="Q163:R163"/>
    <mergeCell ref="S163:T163"/>
    <mergeCell ref="U163:V163"/>
    <mergeCell ref="I185:J185"/>
    <mergeCell ref="K185:L185"/>
    <mergeCell ref="M185:N185"/>
    <mergeCell ref="O185:P185"/>
    <mergeCell ref="Q185:R185"/>
    <mergeCell ref="S185:T185"/>
    <mergeCell ref="U185:V185"/>
    <mergeCell ref="K106:L106"/>
    <mergeCell ref="M106:N106"/>
    <mergeCell ref="O106:P106"/>
    <mergeCell ref="Q106:R106"/>
    <mergeCell ref="S106:T106"/>
    <mergeCell ref="U106:V106"/>
    <mergeCell ref="I123:J123"/>
    <mergeCell ref="K123:L123"/>
    <mergeCell ref="M123:N123"/>
    <mergeCell ref="O123:P123"/>
    <mergeCell ref="Q123:R123"/>
    <mergeCell ref="S123:T123"/>
    <mergeCell ref="U123:V123"/>
    <mergeCell ref="I141:J141"/>
    <mergeCell ref="K141:L141"/>
    <mergeCell ref="M141:N141"/>
    <mergeCell ref="O141:P141"/>
    <mergeCell ref="Q141:R141"/>
    <mergeCell ref="S141:T141"/>
    <mergeCell ref="U141:V141"/>
    <mergeCell ref="K61:L61"/>
    <mergeCell ref="M61:N61"/>
    <mergeCell ref="O61:P61"/>
    <mergeCell ref="Q61:R61"/>
    <mergeCell ref="S61:T61"/>
    <mergeCell ref="U61:V61"/>
    <mergeCell ref="I79:J79"/>
    <mergeCell ref="K79:L79"/>
    <mergeCell ref="M79:N79"/>
    <mergeCell ref="O79:P79"/>
    <mergeCell ref="Q79:R79"/>
    <mergeCell ref="S79:T79"/>
    <mergeCell ref="U79:V79"/>
    <mergeCell ref="I88:J88"/>
    <mergeCell ref="K88:L88"/>
    <mergeCell ref="M88:N88"/>
    <mergeCell ref="O88:P88"/>
    <mergeCell ref="Q88:R88"/>
    <mergeCell ref="S88:T88"/>
    <mergeCell ref="U88:V88"/>
    <mergeCell ref="K6:L6"/>
    <mergeCell ref="M6:N6"/>
    <mergeCell ref="O6:P6"/>
    <mergeCell ref="Q6:R6"/>
    <mergeCell ref="S6:T6"/>
    <mergeCell ref="U6:V6"/>
    <mergeCell ref="I20:J20"/>
    <mergeCell ref="K20:L20"/>
    <mergeCell ref="M20:N20"/>
    <mergeCell ref="O20:P20"/>
    <mergeCell ref="Q20:R20"/>
    <mergeCell ref="S20:T20"/>
    <mergeCell ref="U20:V20"/>
    <mergeCell ref="I42:J42"/>
    <mergeCell ref="K42:L42"/>
    <mergeCell ref="M42:N42"/>
    <mergeCell ref="O42:P42"/>
    <mergeCell ref="Q42:R42"/>
    <mergeCell ref="S42:T42"/>
    <mergeCell ref="U42:V42"/>
    <mergeCell ref="D1718:E1718"/>
    <mergeCell ref="F1718:G1718"/>
    <mergeCell ref="I1718:J1718"/>
    <mergeCell ref="K1718:L1718"/>
    <mergeCell ref="M1718:N1718"/>
    <mergeCell ref="O1718:P1718"/>
    <mergeCell ref="A1674:A1675"/>
    <mergeCell ref="B1674:C1674"/>
    <mergeCell ref="D1674:E1674"/>
    <mergeCell ref="F1674:G1674"/>
    <mergeCell ref="X1674:Y1674"/>
    <mergeCell ref="Z1674:AA1674"/>
    <mergeCell ref="AB1674:AC1674"/>
    <mergeCell ref="A1663:A1664"/>
    <mergeCell ref="B1663:C1663"/>
    <mergeCell ref="A1639:A1640"/>
    <mergeCell ref="B1639:C1639"/>
    <mergeCell ref="D1639:E1639"/>
    <mergeCell ref="F1639:G1639"/>
    <mergeCell ref="I1639:J1639"/>
    <mergeCell ref="K1639:L1639"/>
    <mergeCell ref="M1639:N1639"/>
    <mergeCell ref="O1639:P1639"/>
    <mergeCell ref="Q1639:R1639"/>
    <mergeCell ref="S1639:T1639"/>
    <mergeCell ref="U1639:V1639"/>
    <mergeCell ref="X1639:Y1639"/>
    <mergeCell ref="Z1639:AA1639"/>
    <mergeCell ref="AB1639:AC1639"/>
    <mergeCell ref="A1649:A1650"/>
    <mergeCell ref="B1649:C1649"/>
    <mergeCell ref="D1649:E1649"/>
    <mergeCell ref="I1389:J1389"/>
    <mergeCell ref="K1389:L1389"/>
    <mergeCell ref="M1389:N1389"/>
    <mergeCell ref="O1389:P1389"/>
    <mergeCell ref="Q1389:R1389"/>
    <mergeCell ref="S1389:T1389"/>
    <mergeCell ref="U1389:V1389"/>
    <mergeCell ref="X1389:Y1389"/>
    <mergeCell ref="Z1389:AA1389"/>
    <mergeCell ref="AB1389:AC1389"/>
    <mergeCell ref="A1359:A1360"/>
    <mergeCell ref="B1359:C1359"/>
    <mergeCell ref="A1266:A1267"/>
    <mergeCell ref="B1266:C1266"/>
    <mergeCell ref="D1266:E1266"/>
    <mergeCell ref="F1266:G1266"/>
    <mergeCell ref="I1266:J1266"/>
    <mergeCell ref="K1266:L1266"/>
    <mergeCell ref="M1266:N1266"/>
    <mergeCell ref="O1266:P1266"/>
    <mergeCell ref="Q1266:R1266"/>
    <mergeCell ref="S1266:T1266"/>
    <mergeCell ref="U1266:V1266"/>
    <mergeCell ref="X1266:Y1266"/>
    <mergeCell ref="Z1266:AA1266"/>
    <mergeCell ref="AB1266:AC1266"/>
    <mergeCell ref="A1285:A1286"/>
    <mergeCell ref="B1285:C1285"/>
    <mergeCell ref="D1285:E1285"/>
    <mergeCell ref="F1285:G1285"/>
    <mergeCell ref="I1285:J1285"/>
    <mergeCell ref="K1285:L1285"/>
    <mergeCell ref="A1221:A1222"/>
    <mergeCell ref="B1221:C1221"/>
    <mergeCell ref="D1221:E1221"/>
    <mergeCell ref="F1221:G1221"/>
    <mergeCell ref="X1221:Y1221"/>
    <mergeCell ref="Z1221:AA1221"/>
    <mergeCell ref="AB1221:AC1221"/>
    <mergeCell ref="A1231:A1232"/>
    <mergeCell ref="B1231:C1231"/>
    <mergeCell ref="D1231:E1231"/>
    <mergeCell ref="F1231:G1231"/>
    <mergeCell ref="X1231:Y1231"/>
    <mergeCell ref="Z1231:AA1231"/>
    <mergeCell ref="AB1231:AC1231"/>
    <mergeCell ref="Z1201:AA1201"/>
    <mergeCell ref="AB1201:AC1201"/>
    <mergeCell ref="A1211:A1212"/>
    <mergeCell ref="B1211:C1211"/>
    <mergeCell ref="D1211:E1211"/>
    <mergeCell ref="F1211:G1211"/>
    <mergeCell ref="X1211:Y1211"/>
    <mergeCell ref="Z1211:AA1211"/>
    <mergeCell ref="AB1211:AC1211"/>
    <mergeCell ref="I1201:J1201"/>
    <mergeCell ref="K1201:L1201"/>
    <mergeCell ref="M1201:N1201"/>
    <mergeCell ref="O1201:P1201"/>
    <mergeCell ref="Q1201:R1201"/>
    <mergeCell ref="S1201:T1201"/>
    <mergeCell ref="U1201:V1201"/>
    <mergeCell ref="I1211:J1211"/>
    <mergeCell ref="K1211:L1211"/>
    <mergeCell ref="Q1211:R1211"/>
    <mergeCell ref="X1191:Y1191"/>
    <mergeCell ref="A1201:A1202"/>
    <mergeCell ref="B1201:C1201"/>
    <mergeCell ref="D1201:E1201"/>
    <mergeCell ref="F1201:G1201"/>
    <mergeCell ref="X1201:Y1201"/>
    <mergeCell ref="A1191:A1192"/>
    <mergeCell ref="B1191:C1191"/>
    <mergeCell ref="D1191:E1191"/>
    <mergeCell ref="F1191:G1191"/>
    <mergeCell ref="A1171:A1172"/>
    <mergeCell ref="B1171:C1171"/>
    <mergeCell ref="D1171:E1171"/>
    <mergeCell ref="F1171:G1171"/>
    <mergeCell ref="X1171:Y1171"/>
    <mergeCell ref="O1191:P1191"/>
    <mergeCell ref="Q1191:R1191"/>
    <mergeCell ref="S1191:T1191"/>
    <mergeCell ref="U1191:V1191"/>
    <mergeCell ref="S1211:T1211"/>
    <mergeCell ref="U1211:V1211"/>
    <mergeCell ref="Z1171:AA1171"/>
    <mergeCell ref="AB1171:AC1171"/>
    <mergeCell ref="A1181:A1182"/>
    <mergeCell ref="B1181:C1181"/>
    <mergeCell ref="D1181:E1181"/>
    <mergeCell ref="F1181:G1181"/>
    <mergeCell ref="X1181:Y1181"/>
    <mergeCell ref="Z1181:AA1181"/>
    <mergeCell ref="AB1181:AC1181"/>
    <mergeCell ref="I1171:J1171"/>
    <mergeCell ref="A1151:A1152"/>
    <mergeCell ref="B1151:C1151"/>
    <mergeCell ref="D1151:E1151"/>
    <mergeCell ref="F1151:G1151"/>
    <mergeCell ref="X1151:Y1151"/>
    <mergeCell ref="Z1151:AA1151"/>
    <mergeCell ref="AB1151:AC1151"/>
    <mergeCell ref="A1161:A1162"/>
    <mergeCell ref="B1161:C1161"/>
    <mergeCell ref="D1161:E1161"/>
    <mergeCell ref="F1161:G1161"/>
    <mergeCell ref="X1161:Y1161"/>
    <mergeCell ref="Z1161:AA1161"/>
    <mergeCell ref="AB1161:AC1161"/>
    <mergeCell ref="A1131:A1132"/>
    <mergeCell ref="B1131:C1131"/>
    <mergeCell ref="D1131:E1131"/>
    <mergeCell ref="F1131:G1131"/>
    <mergeCell ref="X1131:Y1131"/>
    <mergeCell ref="Z1131:AA1131"/>
    <mergeCell ref="AB1131:AC1131"/>
    <mergeCell ref="A1141:A1142"/>
    <mergeCell ref="B1141:C1141"/>
    <mergeCell ref="D1141:E1141"/>
    <mergeCell ref="F1141:G1141"/>
    <mergeCell ref="X1141:Y1141"/>
    <mergeCell ref="Z1141:AA1141"/>
    <mergeCell ref="AB1141:AC1141"/>
    <mergeCell ref="I1141:J1141"/>
    <mergeCell ref="D1101:E1101"/>
    <mergeCell ref="F1101:G1101"/>
    <mergeCell ref="Z1111:AA1111"/>
    <mergeCell ref="AB1111:AC1111"/>
    <mergeCell ref="A1121:A1122"/>
    <mergeCell ref="B1121:C1121"/>
    <mergeCell ref="D1121:E1121"/>
    <mergeCell ref="F1121:G1121"/>
    <mergeCell ref="X1121:Y1121"/>
    <mergeCell ref="Z1121:AA1121"/>
    <mergeCell ref="AB1121:AC1121"/>
    <mergeCell ref="Z1101:AA1101"/>
    <mergeCell ref="AB1101:AC1101"/>
    <mergeCell ref="I1101:J1101"/>
    <mergeCell ref="K1101:L1101"/>
    <mergeCell ref="M1101:N1101"/>
    <mergeCell ref="O1101:P1101"/>
    <mergeCell ref="Q1101:R1101"/>
    <mergeCell ref="S1101:T1101"/>
    <mergeCell ref="U1101:V1101"/>
    <mergeCell ref="A1081:A1082"/>
    <mergeCell ref="B1081:C1081"/>
    <mergeCell ref="D1081:E1081"/>
    <mergeCell ref="F1081:G1081"/>
    <mergeCell ref="X1081:Y1081"/>
    <mergeCell ref="Z1081:AA1081"/>
    <mergeCell ref="AB1081:AC1081"/>
    <mergeCell ref="A1091:A1092"/>
    <mergeCell ref="B1091:C1091"/>
    <mergeCell ref="D1091:E1091"/>
    <mergeCell ref="F1091:G1091"/>
    <mergeCell ref="X1091:Y1091"/>
    <mergeCell ref="Z1091:AA1091"/>
    <mergeCell ref="AB1091:AC1091"/>
    <mergeCell ref="A1061:A1062"/>
    <mergeCell ref="B1061:C1061"/>
    <mergeCell ref="D1061:E1061"/>
    <mergeCell ref="F1061:G1061"/>
    <mergeCell ref="X1061:Y1061"/>
    <mergeCell ref="Z1061:AA1061"/>
    <mergeCell ref="AB1061:AC1061"/>
    <mergeCell ref="A1071:A1072"/>
    <mergeCell ref="B1071:C1071"/>
    <mergeCell ref="D1071:E1071"/>
    <mergeCell ref="F1071:G1071"/>
    <mergeCell ref="X1071:Y1071"/>
    <mergeCell ref="Z1071:AA1071"/>
    <mergeCell ref="AB1071:AC1071"/>
    <mergeCell ref="I1071:J1071"/>
    <mergeCell ref="A1041:A1042"/>
    <mergeCell ref="B1041:C1041"/>
    <mergeCell ref="D1041:E1041"/>
    <mergeCell ref="F1041:G1041"/>
    <mergeCell ref="X1041:Y1041"/>
    <mergeCell ref="Z1041:AA1041"/>
    <mergeCell ref="AB1041:AC1041"/>
    <mergeCell ref="A1051:A1052"/>
    <mergeCell ref="B1051:C1051"/>
    <mergeCell ref="D1051:E1051"/>
    <mergeCell ref="F1051:G1051"/>
    <mergeCell ref="X1051:Y1051"/>
    <mergeCell ref="Z1051:AA1051"/>
    <mergeCell ref="AB1051:AC1051"/>
    <mergeCell ref="I1041:J1041"/>
    <mergeCell ref="K1041:L1041"/>
    <mergeCell ref="M1041:N1041"/>
    <mergeCell ref="Z1021:AA1021"/>
    <mergeCell ref="AB1021:AC1021"/>
    <mergeCell ref="A1031:A1032"/>
    <mergeCell ref="B1031:C1031"/>
    <mergeCell ref="D1031:E1031"/>
    <mergeCell ref="F1031:G1031"/>
    <mergeCell ref="X1031:Y1031"/>
    <mergeCell ref="Z1031:AA1031"/>
    <mergeCell ref="AB1031:AC1031"/>
    <mergeCell ref="I1031:J1031"/>
    <mergeCell ref="K1031:L1031"/>
    <mergeCell ref="M1031:N1031"/>
    <mergeCell ref="O1031:P1031"/>
    <mergeCell ref="Q1031:R1031"/>
    <mergeCell ref="S1031:T1031"/>
    <mergeCell ref="U1031:V1031"/>
    <mergeCell ref="X1011:Y1011"/>
    <mergeCell ref="A1021:A1022"/>
    <mergeCell ref="B1021:C1021"/>
    <mergeCell ref="D1021:E1021"/>
    <mergeCell ref="F1021:G1021"/>
    <mergeCell ref="X1021:Y1021"/>
    <mergeCell ref="A1011:A1012"/>
    <mergeCell ref="B1011:C1011"/>
    <mergeCell ref="D1011:E1011"/>
    <mergeCell ref="F1011:G1011"/>
    <mergeCell ref="Z1011:AA1011"/>
    <mergeCell ref="AB1011:AC1011"/>
    <mergeCell ref="A991:A992"/>
    <mergeCell ref="B991:C991"/>
    <mergeCell ref="D991:E991"/>
    <mergeCell ref="F991:G991"/>
    <mergeCell ref="X991:Y991"/>
    <mergeCell ref="Z991:AA991"/>
    <mergeCell ref="AB991:AC991"/>
    <mergeCell ref="A1001:A1002"/>
    <mergeCell ref="B1001:C1001"/>
    <mergeCell ref="D1001:E1001"/>
    <mergeCell ref="F1001:G1001"/>
    <mergeCell ref="X1001:Y1001"/>
    <mergeCell ref="Z1001:AA1001"/>
    <mergeCell ref="AB1001:AC1001"/>
    <mergeCell ref="I1001:J1001"/>
    <mergeCell ref="A971:A972"/>
    <mergeCell ref="B971:C971"/>
    <mergeCell ref="D971:E971"/>
    <mergeCell ref="F971:G971"/>
    <mergeCell ref="X971:Y971"/>
    <mergeCell ref="Z971:AA971"/>
    <mergeCell ref="AB971:AC971"/>
    <mergeCell ref="A981:A982"/>
    <mergeCell ref="B981:C981"/>
    <mergeCell ref="D981:E981"/>
    <mergeCell ref="F981:G981"/>
    <mergeCell ref="X981:Y981"/>
    <mergeCell ref="Z981:AA981"/>
    <mergeCell ref="AB981:AC981"/>
    <mergeCell ref="I971:J971"/>
    <mergeCell ref="K971:L971"/>
    <mergeCell ref="M971:N971"/>
    <mergeCell ref="A951:A952"/>
    <mergeCell ref="B951:C951"/>
    <mergeCell ref="D951:E951"/>
    <mergeCell ref="F951:G951"/>
    <mergeCell ref="X951:Y951"/>
    <mergeCell ref="Z951:AA951"/>
    <mergeCell ref="AB951:AC951"/>
    <mergeCell ref="A961:A962"/>
    <mergeCell ref="B961:C961"/>
    <mergeCell ref="D961:E961"/>
    <mergeCell ref="F961:G961"/>
    <mergeCell ref="X961:Y961"/>
    <mergeCell ref="Z961:AA961"/>
    <mergeCell ref="AB961:AC961"/>
    <mergeCell ref="Z931:AA931"/>
    <mergeCell ref="AB931:AC931"/>
    <mergeCell ref="A941:A942"/>
    <mergeCell ref="B941:C941"/>
    <mergeCell ref="D941:E941"/>
    <mergeCell ref="F941:G941"/>
    <mergeCell ref="X941:Y941"/>
    <mergeCell ref="Z941:AA941"/>
    <mergeCell ref="AB941:AC941"/>
    <mergeCell ref="I931:J931"/>
    <mergeCell ref="K931:L931"/>
    <mergeCell ref="M931:N931"/>
    <mergeCell ref="O931:P931"/>
    <mergeCell ref="Q931:R931"/>
    <mergeCell ref="S931:T931"/>
    <mergeCell ref="U931:V931"/>
    <mergeCell ref="I941:J941"/>
    <mergeCell ref="K941:L941"/>
    <mergeCell ref="Q941:R941"/>
    <mergeCell ref="X921:Y921"/>
    <mergeCell ref="A931:A932"/>
    <mergeCell ref="B931:C931"/>
    <mergeCell ref="D931:E931"/>
    <mergeCell ref="F931:G931"/>
    <mergeCell ref="X931:Y931"/>
    <mergeCell ref="A921:A922"/>
    <mergeCell ref="B921:C921"/>
    <mergeCell ref="D921:E921"/>
    <mergeCell ref="F921:G921"/>
    <mergeCell ref="A901:A902"/>
    <mergeCell ref="B901:C901"/>
    <mergeCell ref="D901:E901"/>
    <mergeCell ref="F901:G901"/>
    <mergeCell ref="X901:Y901"/>
    <mergeCell ref="O921:P921"/>
    <mergeCell ref="Q921:R921"/>
    <mergeCell ref="S921:T921"/>
    <mergeCell ref="U921:V921"/>
    <mergeCell ref="S941:T941"/>
    <mergeCell ref="U941:V941"/>
    <mergeCell ref="Z901:AA901"/>
    <mergeCell ref="AB901:AC901"/>
    <mergeCell ref="A911:A912"/>
    <mergeCell ref="B911:C911"/>
    <mergeCell ref="D911:E911"/>
    <mergeCell ref="F911:G911"/>
    <mergeCell ref="X911:Y911"/>
    <mergeCell ref="Z911:AA911"/>
    <mergeCell ref="AB911:AC911"/>
    <mergeCell ref="I901:J901"/>
    <mergeCell ref="A881:A882"/>
    <mergeCell ref="B881:C881"/>
    <mergeCell ref="D881:E881"/>
    <mergeCell ref="F881:G881"/>
    <mergeCell ref="X881:Y881"/>
    <mergeCell ref="Z881:AA881"/>
    <mergeCell ref="AB881:AC881"/>
    <mergeCell ref="A891:A892"/>
    <mergeCell ref="B891:C891"/>
    <mergeCell ref="D891:E891"/>
    <mergeCell ref="F891:G891"/>
    <mergeCell ref="X891:Y891"/>
    <mergeCell ref="Z891:AA891"/>
    <mergeCell ref="AB891:AC891"/>
    <mergeCell ref="A861:A862"/>
    <mergeCell ref="B861:C861"/>
    <mergeCell ref="D861:E861"/>
    <mergeCell ref="F861:G861"/>
    <mergeCell ref="X861:Y861"/>
    <mergeCell ref="Z861:AA861"/>
    <mergeCell ref="AB861:AC861"/>
    <mergeCell ref="A871:A872"/>
    <mergeCell ref="B871:C871"/>
    <mergeCell ref="D871:E871"/>
    <mergeCell ref="F871:G871"/>
    <mergeCell ref="X871:Y871"/>
    <mergeCell ref="Z871:AA871"/>
    <mergeCell ref="AB871:AC871"/>
    <mergeCell ref="I871:J871"/>
    <mergeCell ref="D831:E831"/>
    <mergeCell ref="F831:G831"/>
    <mergeCell ref="Z841:AA841"/>
    <mergeCell ref="AB841:AC841"/>
    <mergeCell ref="A851:A852"/>
    <mergeCell ref="B851:C851"/>
    <mergeCell ref="D851:E851"/>
    <mergeCell ref="F851:G851"/>
    <mergeCell ref="X851:Y851"/>
    <mergeCell ref="Z851:AA851"/>
    <mergeCell ref="AB851:AC851"/>
    <mergeCell ref="Z831:AA831"/>
    <mergeCell ref="AB831:AC831"/>
    <mergeCell ref="I831:J831"/>
    <mergeCell ref="K831:L831"/>
    <mergeCell ref="M831:N831"/>
    <mergeCell ref="O831:P831"/>
    <mergeCell ref="Q831:R831"/>
    <mergeCell ref="S831:T831"/>
    <mergeCell ref="U831:V831"/>
    <mergeCell ref="A811:A812"/>
    <mergeCell ref="B811:C811"/>
    <mergeCell ref="D811:E811"/>
    <mergeCell ref="F811:G811"/>
    <mergeCell ref="X811:Y811"/>
    <mergeCell ref="Z811:AA811"/>
    <mergeCell ref="AB811:AC811"/>
    <mergeCell ref="A821:A822"/>
    <mergeCell ref="B821:C821"/>
    <mergeCell ref="D821:E821"/>
    <mergeCell ref="F821:G821"/>
    <mergeCell ref="X821:Y821"/>
    <mergeCell ref="Z821:AA821"/>
    <mergeCell ref="AB821:AC821"/>
    <mergeCell ref="A791:A792"/>
    <mergeCell ref="B791:C791"/>
    <mergeCell ref="D791:E791"/>
    <mergeCell ref="F791:G791"/>
    <mergeCell ref="X791:Y791"/>
    <mergeCell ref="Z791:AA791"/>
    <mergeCell ref="AB791:AC791"/>
    <mergeCell ref="A801:A802"/>
    <mergeCell ref="B801:C801"/>
    <mergeCell ref="D801:E801"/>
    <mergeCell ref="F801:G801"/>
    <mergeCell ref="X801:Y801"/>
    <mergeCell ref="Z801:AA801"/>
    <mergeCell ref="AB801:AC801"/>
    <mergeCell ref="I801:J801"/>
    <mergeCell ref="A771:A772"/>
    <mergeCell ref="B771:C771"/>
    <mergeCell ref="D771:E771"/>
    <mergeCell ref="F771:G771"/>
    <mergeCell ref="X771:Y771"/>
    <mergeCell ref="Z771:AA771"/>
    <mergeCell ref="AB771:AC771"/>
    <mergeCell ref="A781:A782"/>
    <mergeCell ref="B781:C781"/>
    <mergeCell ref="D781:E781"/>
    <mergeCell ref="F781:G781"/>
    <mergeCell ref="X781:Y781"/>
    <mergeCell ref="Z781:AA781"/>
    <mergeCell ref="AB781:AC781"/>
    <mergeCell ref="I771:J771"/>
    <mergeCell ref="K771:L771"/>
    <mergeCell ref="M771:N771"/>
    <mergeCell ref="A247:A248"/>
    <mergeCell ref="B247:C247"/>
    <mergeCell ref="D247:E247"/>
    <mergeCell ref="F247:G247"/>
    <mergeCell ref="X247:Y247"/>
    <mergeCell ref="Z247:AA247"/>
    <mergeCell ref="AB247:AC247"/>
    <mergeCell ref="I247:J247"/>
    <mergeCell ref="A185:A186"/>
    <mergeCell ref="B185:C185"/>
    <mergeCell ref="D185:E185"/>
    <mergeCell ref="F185:G185"/>
    <mergeCell ref="X185:Y185"/>
    <mergeCell ref="Z185:AA185"/>
    <mergeCell ref="AB185:AC185"/>
    <mergeCell ref="X203:Y203"/>
    <mergeCell ref="Z203:AA203"/>
    <mergeCell ref="I203:J203"/>
    <mergeCell ref="K203:L203"/>
    <mergeCell ref="M203:N203"/>
    <mergeCell ref="O203:P203"/>
    <mergeCell ref="Q203:R203"/>
    <mergeCell ref="S203:T203"/>
    <mergeCell ref="U203:V203"/>
    <mergeCell ref="AB203:AC203"/>
    <mergeCell ref="A221:A222"/>
    <mergeCell ref="B221:C221"/>
    <mergeCell ref="D221:E221"/>
    <mergeCell ref="F221:G221"/>
    <mergeCell ref="I221:J221"/>
    <mergeCell ref="K221:L221"/>
    <mergeCell ref="M221:N221"/>
    <mergeCell ref="A42:A43"/>
    <mergeCell ref="B42:C42"/>
    <mergeCell ref="D42:E42"/>
    <mergeCell ref="F42:G42"/>
    <mergeCell ref="X42:Y42"/>
    <mergeCell ref="Z42:AA42"/>
    <mergeCell ref="AB42:AC42"/>
    <mergeCell ref="A61:A62"/>
    <mergeCell ref="B61:C61"/>
    <mergeCell ref="D61:E61"/>
    <mergeCell ref="F61:G61"/>
    <mergeCell ref="X61:Y61"/>
    <mergeCell ref="Z61:AA61"/>
    <mergeCell ref="AB61:AC61"/>
    <mergeCell ref="I61:J61"/>
    <mergeCell ref="A141:A142"/>
    <mergeCell ref="B141:C141"/>
    <mergeCell ref="D141:E141"/>
    <mergeCell ref="F141:G141"/>
    <mergeCell ref="X141:Y141"/>
    <mergeCell ref="Z141:AA141"/>
    <mergeCell ref="AB141:AC141"/>
    <mergeCell ref="A106:A107"/>
    <mergeCell ref="B106:C106"/>
    <mergeCell ref="D106:E106"/>
    <mergeCell ref="F106:G106"/>
    <mergeCell ref="X106:Y106"/>
    <mergeCell ref="Z106:AA106"/>
    <mergeCell ref="AB106:AC106"/>
    <mergeCell ref="A123:A124"/>
    <mergeCell ref="B123:C123"/>
    <mergeCell ref="D123:E123"/>
    <mergeCell ref="X841:Y841"/>
    <mergeCell ref="A831:A832"/>
    <mergeCell ref="B831:C831"/>
    <mergeCell ref="A79:A80"/>
    <mergeCell ref="B79:C79"/>
    <mergeCell ref="D79:E79"/>
    <mergeCell ref="F79:G79"/>
    <mergeCell ref="X79:Y79"/>
    <mergeCell ref="Z79:AA79"/>
    <mergeCell ref="AB79:AC79"/>
    <mergeCell ref="A88:A89"/>
    <mergeCell ref="B88:C88"/>
    <mergeCell ref="D88:E88"/>
    <mergeCell ref="F88:G88"/>
    <mergeCell ref="X88:Y88"/>
    <mergeCell ref="Z88:AA88"/>
    <mergeCell ref="AB88:AC88"/>
    <mergeCell ref="A163:A164"/>
    <mergeCell ref="B163:C163"/>
    <mergeCell ref="D163:E163"/>
    <mergeCell ref="F163:G163"/>
    <mergeCell ref="X163:Y163"/>
    <mergeCell ref="Z163:AA163"/>
    <mergeCell ref="AB163:AC163"/>
    <mergeCell ref="I163:J163"/>
    <mergeCell ref="F123:G123"/>
    <mergeCell ref="X123:Y123"/>
    <mergeCell ref="Z123:AA123"/>
    <mergeCell ref="AB123:AC123"/>
    <mergeCell ref="I106:J106"/>
    <mergeCell ref="X273:Y273"/>
    <mergeCell ref="Z273:AA273"/>
    <mergeCell ref="Z1191:AA1191"/>
    <mergeCell ref="AB1191:AC1191"/>
    <mergeCell ref="X1101:Y1101"/>
    <mergeCell ref="A1111:A1112"/>
    <mergeCell ref="B1111:C1111"/>
    <mergeCell ref="D1111:E1111"/>
    <mergeCell ref="F1111:G1111"/>
    <mergeCell ref="X1111:Y1111"/>
    <mergeCell ref="A1101:A1102"/>
    <mergeCell ref="B1101:C1101"/>
    <mergeCell ref="B6:C6"/>
    <mergeCell ref="D6:E6"/>
    <mergeCell ref="F6:G6"/>
    <mergeCell ref="X6:Y6"/>
    <mergeCell ref="Z6:AA6"/>
    <mergeCell ref="AB6:AC6"/>
    <mergeCell ref="A20:A21"/>
    <mergeCell ref="B20:C20"/>
    <mergeCell ref="D20:E20"/>
    <mergeCell ref="F20:G20"/>
    <mergeCell ref="X20:Y20"/>
    <mergeCell ref="Z20:AA20"/>
    <mergeCell ref="AB20:AC20"/>
    <mergeCell ref="A6:A7"/>
    <mergeCell ref="I6:J6"/>
    <mergeCell ref="Z921:AA921"/>
    <mergeCell ref="AB921:AC921"/>
    <mergeCell ref="X831:Y831"/>
    <mergeCell ref="A841:A842"/>
    <mergeCell ref="B841:C841"/>
    <mergeCell ref="D841:E841"/>
    <mergeCell ref="F841:G841"/>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BE881-81F0-4B7F-BFED-1D037E8ABD2E}">
  <dimension ref="A1:O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ColWidth="8.77734375" defaultRowHeight="14.4" x14ac:dyDescent="0.3"/>
  <cols>
    <col min="1" max="1" width="51.77734375" style="42" customWidth="1"/>
    <col min="2" max="7" width="8.77734375" style="42"/>
    <col min="8" max="9" width="13" style="80" customWidth="1"/>
    <col min="10" max="11" width="11.5546875" style="80" customWidth="1"/>
    <col min="12" max="13" width="15" style="80" customWidth="1"/>
    <col min="14" max="15" width="26.109375" style="80" customWidth="1"/>
    <col min="16" max="16384" width="8.77734375" style="42"/>
  </cols>
  <sheetData>
    <row r="1" spans="1:15" x14ac:dyDescent="0.3">
      <c r="A1" s="41" t="str">
        <f xml:space="preserve"> HYPERLINK("#'Index'!A1", "Index")</f>
        <v>Index</v>
      </c>
      <c r="D1" s="43"/>
      <c r="E1" s="44" t="s">
        <v>503</v>
      </c>
    </row>
    <row r="2" spans="1:15" x14ac:dyDescent="0.3">
      <c r="A2" s="45" t="s">
        <v>410</v>
      </c>
      <c r="D2" s="46"/>
      <c r="E2" s="44" t="s">
        <v>504</v>
      </c>
    </row>
    <row r="3" spans="1:15" x14ac:dyDescent="0.3">
      <c r="A3" s="47" t="s">
        <v>1</v>
      </c>
      <c r="D3" s="48" t="s">
        <v>394</v>
      </c>
      <c r="E3" s="49" t="s">
        <v>401</v>
      </c>
      <c r="F3" s="50"/>
      <c r="G3" s="50"/>
      <c r="H3" s="81"/>
    </row>
    <row r="4" spans="1:15" customFormat="1" x14ac:dyDescent="0.3">
      <c r="A4" s="51" t="s">
        <v>395</v>
      </c>
      <c r="H4" s="82"/>
      <c r="I4" s="82"/>
      <c r="J4" s="82"/>
      <c r="K4" s="82"/>
      <c r="L4" s="82"/>
      <c r="M4" s="82"/>
      <c r="N4" s="82"/>
      <c r="O4" s="82"/>
    </row>
    <row r="5" spans="1:15" customFormat="1" x14ac:dyDescent="0.3">
      <c r="A5" s="52" t="s">
        <v>1</v>
      </c>
      <c r="H5" s="82"/>
      <c r="I5" s="82"/>
      <c r="J5" s="82"/>
      <c r="K5" s="82"/>
      <c r="L5" s="82"/>
      <c r="M5" s="82"/>
      <c r="N5" s="82"/>
      <c r="O5" s="82"/>
    </row>
    <row r="6" spans="1:15" customFormat="1" ht="25.5" customHeight="1" x14ac:dyDescent="0.3">
      <c r="A6" s="112" t="s">
        <v>1</v>
      </c>
      <c r="B6" s="114" t="s">
        <v>502</v>
      </c>
      <c r="C6" s="114" t="s">
        <v>1</v>
      </c>
      <c r="D6" s="114" t="s">
        <v>496</v>
      </c>
      <c r="E6" s="114" t="s">
        <v>1</v>
      </c>
      <c r="F6" s="114" t="s">
        <v>497</v>
      </c>
      <c r="G6" s="114" t="s">
        <v>1</v>
      </c>
      <c r="H6" s="115" t="s">
        <v>498</v>
      </c>
      <c r="I6" s="115" t="s">
        <v>1</v>
      </c>
      <c r="J6" s="115" t="s">
        <v>499</v>
      </c>
      <c r="K6" s="115" t="s">
        <v>1</v>
      </c>
      <c r="L6" s="115" t="s">
        <v>500</v>
      </c>
      <c r="M6" s="115" t="s">
        <v>1</v>
      </c>
      <c r="N6" s="115" t="s">
        <v>501</v>
      </c>
      <c r="O6" s="115" t="s">
        <v>1</v>
      </c>
    </row>
    <row r="7" spans="1:15" customFormat="1" x14ac:dyDescent="0.3">
      <c r="A7" s="113" t="s">
        <v>1</v>
      </c>
      <c r="B7" s="53" t="s">
        <v>14</v>
      </c>
      <c r="C7" s="53" t="s">
        <v>15</v>
      </c>
      <c r="D7" s="53" t="s">
        <v>14</v>
      </c>
      <c r="E7" s="53" t="s">
        <v>15</v>
      </c>
      <c r="F7" s="53" t="s">
        <v>14</v>
      </c>
      <c r="G7" s="53" t="s">
        <v>15</v>
      </c>
      <c r="H7" s="78" t="s">
        <v>14</v>
      </c>
      <c r="I7" s="78" t="s">
        <v>15</v>
      </c>
      <c r="J7" s="78" t="s">
        <v>14</v>
      </c>
      <c r="K7" s="78" t="s">
        <v>15</v>
      </c>
      <c r="L7" s="78" t="s">
        <v>14</v>
      </c>
      <c r="M7" s="78" t="s">
        <v>15</v>
      </c>
      <c r="N7" s="78" t="s">
        <v>14</v>
      </c>
      <c r="O7" s="78" t="s">
        <v>15</v>
      </c>
    </row>
    <row r="8" spans="1:15" customFormat="1" x14ac:dyDescent="0.3">
      <c r="A8" s="54" t="s">
        <v>16</v>
      </c>
      <c r="B8" s="55">
        <v>900.90546691270004</v>
      </c>
      <c r="C8" s="55">
        <v>900.90546691270004</v>
      </c>
      <c r="D8" s="55">
        <v>48.651650204500001</v>
      </c>
      <c r="E8" s="55">
        <v>48.651650204500001</v>
      </c>
      <c r="F8" s="55">
        <v>349.37284628380002</v>
      </c>
      <c r="G8" s="55">
        <v>349.37284628380002</v>
      </c>
      <c r="H8" s="83">
        <v>200.64887354979999</v>
      </c>
      <c r="I8" s="83">
        <v>200.64887354979999</v>
      </c>
      <c r="J8" s="83">
        <v>84.937536492600003</v>
      </c>
      <c r="K8" s="83">
        <v>84.937536492600003</v>
      </c>
      <c r="L8" s="83">
        <v>159.3990876421</v>
      </c>
      <c r="M8" s="83">
        <v>159.3990876421</v>
      </c>
      <c r="N8" s="83">
        <v>92.195310153899996</v>
      </c>
      <c r="O8" s="83">
        <v>92.195310153899996</v>
      </c>
    </row>
    <row r="9" spans="1:15" customFormat="1" x14ac:dyDescent="0.3">
      <c r="A9" s="56" t="s">
        <v>17</v>
      </c>
      <c r="B9" s="57">
        <v>216.5507875731</v>
      </c>
      <c r="C9" s="58">
        <v>0.240370155944546</v>
      </c>
      <c r="D9" s="57">
        <v>19.964701620300001</v>
      </c>
      <c r="E9" s="61">
        <v>0.41036021463570799</v>
      </c>
      <c r="F9" s="57">
        <v>103.11924462339999</v>
      </c>
      <c r="G9" s="61">
        <v>0.29515529246264</v>
      </c>
      <c r="H9" s="84">
        <v>30.016460225900001</v>
      </c>
      <c r="I9" s="85">
        <v>0.14959695359789801</v>
      </c>
      <c r="J9" s="84">
        <v>15.560483666</v>
      </c>
      <c r="K9" s="86">
        <v>0.18319914031596199</v>
      </c>
      <c r="L9" s="84">
        <v>40.5538455859</v>
      </c>
      <c r="M9" s="86">
        <v>0.25441704959413503</v>
      </c>
      <c r="N9" s="84">
        <v>13.0075379112</v>
      </c>
      <c r="O9" s="85">
        <v>0.14108676341005599</v>
      </c>
    </row>
    <row r="10" spans="1:15" customFormat="1" x14ac:dyDescent="0.3">
      <c r="A10" s="56" t="s">
        <v>18</v>
      </c>
      <c r="B10" s="59">
        <v>196.41711021649999</v>
      </c>
      <c r="C10" s="60">
        <v>0.21802188734584901</v>
      </c>
      <c r="D10" s="59">
        <v>6.4004947033999997</v>
      </c>
      <c r="E10" s="60">
        <v>0.13155760753225201</v>
      </c>
      <c r="F10" s="59">
        <v>55.415201286299897</v>
      </c>
      <c r="G10" s="62">
        <v>0.15861336069971901</v>
      </c>
      <c r="H10" s="87">
        <v>64.802820515700105</v>
      </c>
      <c r="I10" s="88">
        <v>0.322966281191787</v>
      </c>
      <c r="J10" s="87">
        <v>27.8925465019</v>
      </c>
      <c r="K10" s="88">
        <v>0.32838892736581898</v>
      </c>
      <c r="L10" s="87">
        <v>28.172382352300001</v>
      </c>
      <c r="M10" s="89">
        <v>0.176741176935439</v>
      </c>
      <c r="N10" s="87">
        <v>26.951483525499999</v>
      </c>
      <c r="O10" s="89">
        <v>0.29233030921540798</v>
      </c>
    </row>
    <row r="11" spans="1:15" customFormat="1" x14ac:dyDescent="0.3">
      <c r="A11" s="56" t="s">
        <v>19</v>
      </c>
      <c r="B11" s="57">
        <v>116.52333021680001</v>
      </c>
      <c r="C11" s="58">
        <v>0.129340241008984</v>
      </c>
      <c r="D11" s="57">
        <v>4.9161405481999898</v>
      </c>
      <c r="E11" s="58">
        <v>0.10104776564691501</v>
      </c>
      <c r="F11" s="57">
        <v>56.028880458400003</v>
      </c>
      <c r="G11" s="58">
        <v>0.16036987720816501</v>
      </c>
      <c r="H11" s="84">
        <v>15.9574390758</v>
      </c>
      <c r="I11" s="85">
        <v>7.9529173493413402E-2</v>
      </c>
      <c r="J11" s="84">
        <v>7.8778274311000098</v>
      </c>
      <c r="K11" s="86">
        <v>9.2748480311603307E-2</v>
      </c>
      <c r="L11" s="84">
        <v>21.5300514282</v>
      </c>
      <c r="M11" s="86">
        <v>0.13507010451993001</v>
      </c>
      <c r="N11" s="84">
        <v>12.2807803684</v>
      </c>
      <c r="O11" s="86">
        <v>0.133203959592954</v>
      </c>
    </row>
    <row r="12" spans="1:15" customFormat="1" x14ac:dyDescent="0.3">
      <c r="A12" s="56" t="s">
        <v>20</v>
      </c>
      <c r="B12" s="59">
        <v>116.8663880032</v>
      </c>
      <c r="C12" s="60">
        <v>0.12972103322192899</v>
      </c>
      <c r="D12" s="59">
        <v>1.1530859438000001</v>
      </c>
      <c r="E12" s="62">
        <v>2.3700859867099602E-2</v>
      </c>
      <c r="F12" s="59">
        <v>24.948574992699999</v>
      </c>
      <c r="G12" s="62">
        <v>7.1409599395237403E-2</v>
      </c>
      <c r="H12" s="87">
        <v>42.984519772299997</v>
      </c>
      <c r="I12" s="88">
        <v>0.21422756585589001</v>
      </c>
      <c r="J12" s="87">
        <v>19.960753471899999</v>
      </c>
      <c r="K12" s="88">
        <v>0.235005090754416</v>
      </c>
      <c r="L12" s="87">
        <v>23.9891824724</v>
      </c>
      <c r="M12" s="89">
        <v>0.15049761468059999</v>
      </c>
      <c r="N12" s="87">
        <v>11.2456467419999</v>
      </c>
      <c r="O12" s="89">
        <v>0.12197634264940201</v>
      </c>
    </row>
    <row r="13" spans="1:15" customFormat="1" x14ac:dyDescent="0.3">
      <c r="A13" s="56" t="s">
        <v>21</v>
      </c>
      <c r="B13" s="57">
        <v>73.714831058300007</v>
      </c>
      <c r="C13" s="58">
        <v>8.1823047773161295E-2</v>
      </c>
      <c r="D13" s="57">
        <v>1.6163481718999999</v>
      </c>
      <c r="E13" s="58">
        <v>3.32228848375321E-2</v>
      </c>
      <c r="F13" s="57">
        <v>16.008992384799999</v>
      </c>
      <c r="G13" s="62">
        <v>4.5822085359764002E-2</v>
      </c>
      <c r="H13" s="84">
        <v>24.008093184100002</v>
      </c>
      <c r="I13" s="86">
        <v>0.119652269954764</v>
      </c>
      <c r="J13" s="84">
        <v>7.5440448702999996</v>
      </c>
      <c r="K13" s="86">
        <v>8.8818738826469901E-2</v>
      </c>
      <c r="L13" s="84">
        <v>16.406459469200001</v>
      </c>
      <c r="M13" s="86">
        <v>0.102926934601016</v>
      </c>
      <c r="N13" s="84">
        <v>9.9521103873999994</v>
      </c>
      <c r="O13" s="86">
        <v>0.10794595051296101</v>
      </c>
    </row>
    <row r="14" spans="1:15" customFormat="1" x14ac:dyDescent="0.3">
      <c r="A14" s="56" t="s">
        <v>22</v>
      </c>
      <c r="B14" s="59">
        <v>107.5124591883</v>
      </c>
      <c r="C14" s="60">
        <v>0.11933822486029801</v>
      </c>
      <c r="D14" s="59">
        <v>3.9627513202000002</v>
      </c>
      <c r="E14" s="60">
        <v>8.1451529465972103E-2</v>
      </c>
      <c r="F14" s="59">
        <v>58.777953800599903</v>
      </c>
      <c r="G14" s="61">
        <v>0.168238471952837</v>
      </c>
      <c r="H14" s="87">
        <v>17.395331026499999</v>
      </c>
      <c r="I14" s="89">
        <v>8.6695383426523803E-2</v>
      </c>
      <c r="J14" s="87">
        <v>5.7829738563999999</v>
      </c>
      <c r="K14" s="89">
        <v>6.8085019829881993E-2</v>
      </c>
      <c r="L14" s="87">
        <v>20.514782704600002</v>
      </c>
      <c r="M14" s="89">
        <v>0.128700753611978</v>
      </c>
      <c r="N14" s="87">
        <v>5.4047857749999997</v>
      </c>
      <c r="O14" s="89">
        <v>5.8623218100550697E-2</v>
      </c>
    </row>
    <row r="15" spans="1:15" customFormat="1" x14ac:dyDescent="0.3">
      <c r="A15" s="56" t="s">
        <v>23</v>
      </c>
      <c r="B15" s="57">
        <v>73.320560656500007</v>
      </c>
      <c r="C15" s="58">
        <v>8.1385409845231793E-2</v>
      </c>
      <c r="D15" s="57">
        <v>10.6381278967</v>
      </c>
      <c r="E15" s="61">
        <v>0.218659138014522</v>
      </c>
      <c r="F15" s="57">
        <v>35.073998737599901</v>
      </c>
      <c r="G15" s="58">
        <v>0.100391312921637</v>
      </c>
      <c r="H15" s="84">
        <v>5.4842097495000202</v>
      </c>
      <c r="I15" s="85">
        <v>2.7332372479723099E-2</v>
      </c>
      <c r="J15" s="84">
        <v>0.31890669500000102</v>
      </c>
      <c r="K15" s="85">
        <v>3.7546025958474102E-3</v>
      </c>
      <c r="L15" s="84">
        <v>8.2323836294999992</v>
      </c>
      <c r="M15" s="86">
        <v>5.1646366056901399E-2</v>
      </c>
      <c r="N15" s="84">
        <v>13.352965444400001</v>
      </c>
      <c r="O15" s="88">
        <v>0.144833456518668</v>
      </c>
    </row>
    <row r="16" spans="1:15" customFormat="1" x14ac:dyDescent="0.3">
      <c r="A16" s="63" t="s">
        <v>1</v>
      </c>
      <c r="H16" s="82"/>
      <c r="I16" s="82"/>
      <c r="J16" s="82"/>
      <c r="K16" s="82"/>
      <c r="L16" s="82"/>
      <c r="M16" s="82"/>
      <c r="N16" s="82"/>
      <c r="O16" s="82"/>
    </row>
    <row r="17" spans="1:15" customFormat="1" x14ac:dyDescent="0.3">
      <c r="A17" s="63" t="s">
        <v>1</v>
      </c>
      <c r="H17" s="82"/>
      <c r="I17" s="82"/>
      <c r="J17" s="82"/>
      <c r="K17" s="82"/>
      <c r="L17" s="82"/>
      <c r="M17" s="82"/>
      <c r="N17" s="82"/>
      <c r="O17" s="82"/>
    </row>
    <row r="18" spans="1:15" customFormat="1" x14ac:dyDescent="0.3">
      <c r="A18" s="51" t="s">
        <v>412</v>
      </c>
      <c r="H18" s="82"/>
      <c r="I18" s="82"/>
      <c r="J18" s="82"/>
      <c r="K18" s="82"/>
      <c r="L18" s="82"/>
      <c r="M18" s="82"/>
      <c r="N18" s="82"/>
      <c r="O18" s="82"/>
    </row>
    <row r="19" spans="1:15" customFormat="1" x14ac:dyDescent="0.3">
      <c r="A19" s="52" t="s">
        <v>1</v>
      </c>
      <c r="H19" s="82"/>
      <c r="I19" s="82"/>
      <c r="J19" s="82"/>
      <c r="K19" s="82"/>
      <c r="L19" s="82"/>
      <c r="M19" s="82"/>
      <c r="N19" s="82"/>
      <c r="O19" s="82"/>
    </row>
    <row r="20" spans="1:15" customFormat="1" ht="25.5" customHeight="1" x14ac:dyDescent="0.3">
      <c r="A20" s="112" t="s">
        <v>1</v>
      </c>
      <c r="B20" s="114" t="s">
        <v>502</v>
      </c>
      <c r="C20" s="114" t="s">
        <v>1</v>
      </c>
      <c r="D20" s="114" t="s">
        <v>496</v>
      </c>
      <c r="E20" s="114" t="s">
        <v>1</v>
      </c>
      <c r="F20" s="114" t="s">
        <v>497</v>
      </c>
      <c r="G20" s="114" t="s">
        <v>1</v>
      </c>
      <c r="H20" s="115" t="s">
        <v>498</v>
      </c>
      <c r="I20" s="115" t="s">
        <v>1</v>
      </c>
      <c r="J20" s="115" t="s">
        <v>499</v>
      </c>
      <c r="K20" s="115" t="s">
        <v>1</v>
      </c>
      <c r="L20" s="115" t="s">
        <v>500</v>
      </c>
      <c r="M20" s="115" t="s">
        <v>1</v>
      </c>
      <c r="N20" s="115" t="s">
        <v>501</v>
      </c>
      <c r="O20" s="115" t="s">
        <v>1</v>
      </c>
    </row>
    <row r="21" spans="1:15" customFormat="1" x14ac:dyDescent="0.3">
      <c r="A21" s="113" t="s">
        <v>1</v>
      </c>
      <c r="B21" s="53" t="s">
        <v>14</v>
      </c>
      <c r="C21" s="53" t="s">
        <v>15</v>
      </c>
      <c r="D21" s="53" t="s">
        <v>14</v>
      </c>
      <c r="E21" s="53" t="s">
        <v>15</v>
      </c>
      <c r="F21" s="53" t="s">
        <v>14</v>
      </c>
      <c r="G21" s="53" t="s">
        <v>15</v>
      </c>
      <c r="H21" s="78" t="s">
        <v>14</v>
      </c>
      <c r="I21" s="78" t="s">
        <v>15</v>
      </c>
      <c r="J21" s="78" t="s">
        <v>14</v>
      </c>
      <c r="K21" s="78" t="s">
        <v>15</v>
      </c>
      <c r="L21" s="78" t="s">
        <v>14</v>
      </c>
      <c r="M21" s="78" t="s">
        <v>15</v>
      </c>
      <c r="N21" s="78" t="s">
        <v>14</v>
      </c>
      <c r="O21" s="78" t="s">
        <v>15</v>
      </c>
    </row>
    <row r="22" spans="1:15" customFormat="1" x14ac:dyDescent="0.3">
      <c r="A22" s="54" t="s">
        <v>16</v>
      </c>
      <c r="B22" s="55">
        <v>927.69097610710003</v>
      </c>
      <c r="C22" s="55">
        <v>927.69097610710003</v>
      </c>
      <c r="D22" s="55">
        <v>51.554040574699997</v>
      </c>
      <c r="E22" s="55">
        <v>51.554040574699997</v>
      </c>
      <c r="F22" s="55">
        <v>359.79807125370002</v>
      </c>
      <c r="G22" s="55">
        <v>359.79807125370002</v>
      </c>
      <c r="H22" s="83">
        <v>203.30448313619999</v>
      </c>
      <c r="I22" s="83">
        <v>203.30448313619999</v>
      </c>
      <c r="J22" s="83">
        <v>86.498164474399999</v>
      </c>
      <c r="K22" s="83">
        <v>86.498164474399999</v>
      </c>
      <c r="L22" s="83">
        <v>167.03842119539999</v>
      </c>
      <c r="M22" s="83">
        <v>167.03842119539999</v>
      </c>
      <c r="N22" s="83">
        <v>95.358260868499997</v>
      </c>
      <c r="O22" s="83">
        <v>95.358260868499997</v>
      </c>
    </row>
    <row r="23" spans="1:15" customFormat="1" x14ac:dyDescent="0.3">
      <c r="A23" s="56" t="s">
        <v>24</v>
      </c>
      <c r="B23" s="57">
        <v>258.18594885649998</v>
      </c>
      <c r="C23" s="58">
        <v>0.27831029459824402</v>
      </c>
      <c r="D23" s="57">
        <v>13.1454118247</v>
      </c>
      <c r="E23" s="58">
        <v>0.25498315317599102</v>
      </c>
      <c r="F23" s="57">
        <v>108.5096414432</v>
      </c>
      <c r="G23" s="58">
        <v>0.30158483358485799</v>
      </c>
      <c r="H23" s="84">
        <v>60.527737290100099</v>
      </c>
      <c r="I23" s="86">
        <v>0.29771963882149399</v>
      </c>
      <c r="J23" s="84">
        <v>16.628925176799999</v>
      </c>
      <c r="K23" s="86">
        <v>0.19224598900848899</v>
      </c>
      <c r="L23" s="84">
        <v>44.1761638969</v>
      </c>
      <c r="M23" s="86">
        <v>0.26446708236797301</v>
      </c>
      <c r="N23" s="84">
        <v>25.7718461931</v>
      </c>
      <c r="O23" s="86">
        <v>0.27026338314453602</v>
      </c>
    </row>
    <row r="24" spans="1:15" customFormat="1" x14ac:dyDescent="0.3">
      <c r="A24" s="56" t="s">
        <v>25</v>
      </c>
      <c r="B24" s="59">
        <v>213.87691312539999</v>
      </c>
      <c r="C24" s="60">
        <v>0.23054758387636701</v>
      </c>
      <c r="D24" s="59">
        <v>3.3248439158999998</v>
      </c>
      <c r="E24" s="62">
        <v>6.4492402124764897E-2</v>
      </c>
      <c r="F24" s="59">
        <v>53.193666270900003</v>
      </c>
      <c r="G24" s="62">
        <v>0.14784311123611399</v>
      </c>
      <c r="H24" s="87">
        <v>66.897256830300194</v>
      </c>
      <c r="I24" s="88">
        <v>0.32904959004511197</v>
      </c>
      <c r="J24" s="87">
        <v>26.270593791700001</v>
      </c>
      <c r="K24" s="89">
        <v>0.30371273137795901</v>
      </c>
      <c r="L24" s="87">
        <v>59.437471635800001</v>
      </c>
      <c r="M24" s="88">
        <v>0.35583113879094103</v>
      </c>
      <c r="N24" s="87">
        <v>15.2168478695</v>
      </c>
      <c r="O24" s="89">
        <v>0.15957555990334399</v>
      </c>
    </row>
    <row r="25" spans="1:15" customFormat="1" x14ac:dyDescent="0.3">
      <c r="A25" s="56" t="s">
        <v>26</v>
      </c>
      <c r="B25" s="57">
        <v>8.6651559041000006</v>
      </c>
      <c r="C25" s="58">
        <v>9.3405628892305002E-3</v>
      </c>
      <c r="D25" s="57">
        <v>0</v>
      </c>
      <c r="E25" s="58">
        <v>0</v>
      </c>
      <c r="F25" s="57">
        <v>6.1651658237999998</v>
      </c>
      <c r="G25" s="58">
        <v>1.7135071909412301E-2</v>
      </c>
      <c r="H25" s="84">
        <v>0</v>
      </c>
      <c r="I25" s="86">
        <v>0</v>
      </c>
      <c r="J25" s="84">
        <v>0</v>
      </c>
      <c r="K25" s="86">
        <v>0</v>
      </c>
      <c r="L25" s="84">
        <v>0</v>
      </c>
      <c r="M25" s="86">
        <v>0</v>
      </c>
      <c r="N25" s="84">
        <v>2.4999900802999999</v>
      </c>
      <c r="O25" s="86">
        <v>2.62168170594838E-2</v>
      </c>
    </row>
    <row r="26" spans="1:15" customFormat="1" x14ac:dyDescent="0.3">
      <c r="A26" s="56" t="s">
        <v>27</v>
      </c>
      <c r="B26" s="59">
        <v>128.08470141449999</v>
      </c>
      <c r="C26" s="60">
        <v>0.13806828428146001</v>
      </c>
      <c r="D26" s="59">
        <v>8.3558491508999992</v>
      </c>
      <c r="E26" s="60">
        <v>0.16207942302393699</v>
      </c>
      <c r="F26" s="59">
        <v>48.4212867142001</v>
      </c>
      <c r="G26" s="60">
        <v>0.13457906137594999</v>
      </c>
      <c r="H26" s="87">
        <v>24.0040051631</v>
      </c>
      <c r="I26" s="89">
        <v>0.118069236805855</v>
      </c>
      <c r="J26" s="87">
        <v>8.2834272046000006</v>
      </c>
      <c r="K26" s="89">
        <v>9.5764196326403705E-2</v>
      </c>
      <c r="L26" s="87">
        <v>26.315491253099999</v>
      </c>
      <c r="M26" s="89">
        <v>0.15754154681764099</v>
      </c>
      <c r="N26" s="87">
        <v>15.695515618600099</v>
      </c>
      <c r="O26" s="89">
        <v>0.16459523774499499</v>
      </c>
    </row>
    <row r="27" spans="1:15" customFormat="1" x14ac:dyDescent="0.3">
      <c r="A27" s="56" t="s">
        <v>28</v>
      </c>
      <c r="B27" s="57">
        <v>0</v>
      </c>
      <c r="C27" s="58">
        <v>0</v>
      </c>
      <c r="D27" s="57">
        <v>0</v>
      </c>
      <c r="E27" s="58">
        <v>0</v>
      </c>
      <c r="F27" s="57">
        <v>0</v>
      </c>
      <c r="G27" s="58">
        <v>0</v>
      </c>
      <c r="H27" s="84">
        <v>0</v>
      </c>
      <c r="I27" s="86">
        <v>0</v>
      </c>
      <c r="J27" s="84">
        <v>0</v>
      </c>
      <c r="K27" s="86">
        <v>0</v>
      </c>
      <c r="L27" s="84">
        <v>0</v>
      </c>
      <c r="M27" s="86">
        <v>0</v>
      </c>
      <c r="N27" s="84">
        <v>0</v>
      </c>
      <c r="O27" s="86">
        <v>0</v>
      </c>
    </row>
    <row r="28" spans="1:15" customFormat="1" x14ac:dyDescent="0.3">
      <c r="A28" s="56" t="s">
        <v>29</v>
      </c>
      <c r="B28" s="59">
        <v>31.892339991299998</v>
      </c>
      <c r="C28" s="60">
        <v>3.43781936147863E-2</v>
      </c>
      <c r="D28" s="59">
        <v>2.8799998913999998</v>
      </c>
      <c r="E28" s="60">
        <v>5.5863708436722503E-2</v>
      </c>
      <c r="F28" s="59">
        <v>17.241204499599998</v>
      </c>
      <c r="G28" s="60">
        <v>4.7919113183469302E-2</v>
      </c>
      <c r="H28" s="87">
        <v>0.75921794880000004</v>
      </c>
      <c r="I28" s="85">
        <v>3.7343886228587298E-3</v>
      </c>
      <c r="J28" s="87">
        <v>1.4568545613999999</v>
      </c>
      <c r="K28" s="89">
        <v>1.68426066639966E-2</v>
      </c>
      <c r="L28" s="87">
        <v>6.5022585552000001</v>
      </c>
      <c r="M28" s="89">
        <v>3.89267242151057E-2</v>
      </c>
      <c r="N28" s="87">
        <v>3.0528045348999999</v>
      </c>
      <c r="O28" s="89">
        <v>3.2014054231859899E-2</v>
      </c>
    </row>
    <row r="29" spans="1:15" customFormat="1" x14ac:dyDescent="0.3">
      <c r="A29" s="56" t="s">
        <v>30</v>
      </c>
      <c r="B29" s="57">
        <v>13.8016943774</v>
      </c>
      <c r="C29" s="58">
        <v>1.48774696885772E-2</v>
      </c>
      <c r="D29" s="57">
        <v>0.397680217599999</v>
      </c>
      <c r="E29" s="58">
        <v>7.7138515849941103E-3</v>
      </c>
      <c r="F29" s="57">
        <v>7.3618146990000097</v>
      </c>
      <c r="G29" s="58">
        <v>2.0460962098401699E-2</v>
      </c>
      <c r="H29" s="84">
        <v>1.7563715869000001</v>
      </c>
      <c r="I29" s="86">
        <v>8.6391188222020299E-3</v>
      </c>
      <c r="J29" s="84">
        <v>1.7563715869000001</v>
      </c>
      <c r="K29" s="86">
        <v>2.0305304714527399E-2</v>
      </c>
      <c r="L29" s="84">
        <v>2.8529406228999998</v>
      </c>
      <c r="M29" s="86">
        <v>1.70795473429592E-2</v>
      </c>
      <c r="N29" s="84">
        <v>1.4328872509999999</v>
      </c>
      <c r="O29" s="86">
        <v>1.50263567933141E-2</v>
      </c>
    </row>
    <row r="30" spans="1:15" customFormat="1" x14ac:dyDescent="0.3">
      <c r="A30" s="56" t="s">
        <v>31</v>
      </c>
      <c r="B30" s="59">
        <v>23.688979044900002</v>
      </c>
      <c r="C30" s="60">
        <v>2.5535420366280599E-2</v>
      </c>
      <c r="D30" s="59">
        <v>2.8238269801000002</v>
      </c>
      <c r="E30" s="60">
        <v>5.4774115639071502E-2</v>
      </c>
      <c r="F30" s="59">
        <v>2.3133566477</v>
      </c>
      <c r="G30" s="62">
        <v>6.4295971338568202E-3</v>
      </c>
      <c r="H30" s="87">
        <v>7.9515579184999998</v>
      </c>
      <c r="I30" s="89">
        <v>3.9111571942921697E-2</v>
      </c>
      <c r="J30" s="87">
        <v>8.6668897068999904</v>
      </c>
      <c r="K30" s="88">
        <v>0.100197382910536</v>
      </c>
      <c r="L30" s="87">
        <v>3.6812397259999998</v>
      </c>
      <c r="M30" s="89">
        <v>2.2038281370569901E-2</v>
      </c>
      <c r="N30" s="87">
        <v>6.2036659841999997</v>
      </c>
      <c r="O30" s="88">
        <v>6.5056408618388295E-2</v>
      </c>
    </row>
    <row r="31" spans="1:15" customFormat="1" x14ac:dyDescent="0.3">
      <c r="A31" s="56" t="s">
        <v>32</v>
      </c>
      <c r="B31" s="57">
        <v>133.36372612439999</v>
      </c>
      <c r="C31" s="58">
        <v>0.14375878343027401</v>
      </c>
      <c r="D31" s="57">
        <v>13.0441704321</v>
      </c>
      <c r="E31" s="61">
        <v>0.25301936156099097</v>
      </c>
      <c r="F31" s="57">
        <v>56.137111752999999</v>
      </c>
      <c r="G31" s="58">
        <v>0.15602393741965501</v>
      </c>
      <c r="H31" s="84">
        <v>27.013379926799999</v>
      </c>
      <c r="I31" s="86">
        <v>0.13287154080465099</v>
      </c>
      <c r="J31" s="84">
        <v>21.003625679500001</v>
      </c>
      <c r="K31" s="88">
        <v>0.242821634506663</v>
      </c>
      <c r="L31" s="84">
        <v>12.8564439865</v>
      </c>
      <c r="M31" s="85">
        <v>7.6966986963200798E-2</v>
      </c>
      <c r="N31" s="84">
        <v>5.5401332429999997</v>
      </c>
      <c r="O31" s="85">
        <v>5.80980944130252E-2</v>
      </c>
    </row>
    <row r="32" spans="1:15" customFormat="1" x14ac:dyDescent="0.3">
      <c r="A32" s="56" t="s">
        <v>33</v>
      </c>
      <c r="B32" s="59">
        <v>68.292432219400098</v>
      </c>
      <c r="C32" s="60">
        <v>7.3615496947030595E-2</v>
      </c>
      <c r="D32" s="59">
        <v>2.7948907470000099</v>
      </c>
      <c r="E32" s="60">
        <v>5.4212836003616503E-2</v>
      </c>
      <c r="F32" s="59">
        <v>34.290900272899997</v>
      </c>
      <c r="G32" s="60">
        <v>9.5305959127059595E-2</v>
      </c>
      <c r="H32" s="87">
        <v>8.0468789106999896</v>
      </c>
      <c r="I32" s="89">
        <v>3.9580430232368E-2</v>
      </c>
      <c r="J32" s="87">
        <v>2.4314767665999999</v>
      </c>
      <c r="K32" s="89">
        <v>2.8110154491424202E-2</v>
      </c>
      <c r="L32" s="87">
        <v>8.5557798412999908</v>
      </c>
      <c r="M32" s="89">
        <v>5.1220430485819403E-2</v>
      </c>
      <c r="N32" s="87">
        <v>13.234525592000001</v>
      </c>
      <c r="O32" s="88">
        <v>0.13878740521757801</v>
      </c>
    </row>
    <row r="33" spans="1:15" customFormat="1" x14ac:dyDescent="0.3">
      <c r="A33" s="56" t="s">
        <v>34</v>
      </c>
      <c r="B33" s="57">
        <v>5.7329491108999999</v>
      </c>
      <c r="C33" s="58">
        <v>6.1798047610179003E-3</v>
      </c>
      <c r="D33" s="57">
        <v>0.34648004360000001</v>
      </c>
      <c r="E33" s="58">
        <v>6.7207155780149297E-3</v>
      </c>
      <c r="F33" s="57">
        <v>5.38646906730001</v>
      </c>
      <c r="G33" s="58">
        <v>1.4970811401326001E-2</v>
      </c>
      <c r="H33" s="84">
        <v>0</v>
      </c>
      <c r="I33" s="86">
        <v>0</v>
      </c>
      <c r="J33" s="84">
        <v>0</v>
      </c>
      <c r="K33" s="86">
        <v>0</v>
      </c>
      <c r="L33" s="84">
        <v>0</v>
      </c>
      <c r="M33" s="86">
        <v>0</v>
      </c>
      <c r="N33" s="84">
        <v>0</v>
      </c>
      <c r="O33" s="86">
        <v>0</v>
      </c>
    </row>
    <row r="34" spans="1:15" customFormat="1" x14ac:dyDescent="0.3">
      <c r="A34" s="56" t="s">
        <v>35</v>
      </c>
      <c r="B34" s="59">
        <v>1.533920376</v>
      </c>
      <c r="C34" s="60">
        <v>1.65348204898666E-3</v>
      </c>
      <c r="D34" s="59">
        <v>0</v>
      </c>
      <c r="E34" s="60">
        <v>0</v>
      </c>
      <c r="F34" s="59">
        <v>0.83210204640000096</v>
      </c>
      <c r="G34" s="60">
        <v>2.3126917926507501E-3</v>
      </c>
      <c r="H34" s="87">
        <v>0</v>
      </c>
      <c r="I34" s="89">
        <v>0</v>
      </c>
      <c r="J34" s="87">
        <v>0</v>
      </c>
      <c r="K34" s="89">
        <v>0</v>
      </c>
      <c r="L34" s="87">
        <v>0</v>
      </c>
      <c r="M34" s="89">
        <v>0</v>
      </c>
      <c r="N34" s="87">
        <v>0</v>
      </c>
      <c r="O34" s="89">
        <v>0</v>
      </c>
    </row>
    <row r="35" spans="1:15" customFormat="1" x14ac:dyDescent="0.3">
      <c r="A35" s="56" t="s">
        <v>36</v>
      </c>
      <c r="B35" s="57">
        <v>5.3502152109000098</v>
      </c>
      <c r="C35" s="58">
        <v>5.7672386049838296E-3</v>
      </c>
      <c r="D35" s="57">
        <v>1.6772355564000001</v>
      </c>
      <c r="E35" s="61">
        <v>3.2533542234575101E-2</v>
      </c>
      <c r="F35" s="57">
        <v>2.3441961008000001</v>
      </c>
      <c r="G35" s="58">
        <v>6.5153103590348798E-3</v>
      </c>
      <c r="H35" s="84">
        <v>1.3287835536999999</v>
      </c>
      <c r="I35" s="86">
        <v>6.5359284419212998E-3</v>
      </c>
      <c r="J35" s="84">
        <v>0</v>
      </c>
      <c r="K35" s="86">
        <v>0</v>
      </c>
      <c r="L35" s="84">
        <v>0</v>
      </c>
      <c r="M35" s="86">
        <v>0</v>
      </c>
      <c r="N35" s="84">
        <v>0</v>
      </c>
      <c r="O35" s="86">
        <v>0</v>
      </c>
    </row>
    <row r="36" spans="1:15" customFormat="1" x14ac:dyDescent="0.3">
      <c r="A36" s="56" t="s">
        <v>37</v>
      </c>
      <c r="B36" s="59">
        <v>20.0351152032</v>
      </c>
      <c r="C36" s="60">
        <v>2.1596755513645299E-2</v>
      </c>
      <c r="D36" s="59">
        <v>1.219892924</v>
      </c>
      <c r="E36" s="60">
        <v>2.3662411527810699E-2</v>
      </c>
      <c r="F36" s="59">
        <v>7.8780601547999902</v>
      </c>
      <c r="G36" s="60">
        <v>2.18957820628367E-2</v>
      </c>
      <c r="H36" s="87">
        <v>2.3616083650999999</v>
      </c>
      <c r="I36" s="89">
        <v>1.16161155360154E-2</v>
      </c>
      <c r="J36" s="87">
        <v>0</v>
      </c>
      <c r="K36" s="89">
        <v>0</v>
      </c>
      <c r="L36" s="87">
        <v>1.8561248382</v>
      </c>
      <c r="M36" s="89">
        <v>1.11119634926908E-2</v>
      </c>
      <c r="N36" s="87">
        <v>6.2522064865000004</v>
      </c>
      <c r="O36" s="88">
        <v>6.5565441625679996E-2</v>
      </c>
    </row>
    <row r="37" spans="1:15" customFormat="1" x14ac:dyDescent="0.3">
      <c r="A37" s="56" t="s">
        <v>38</v>
      </c>
      <c r="B37" s="57">
        <v>15.1868851482</v>
      </c>
      <c r="C37" s="58">
        <v>1.6370629379116299E-2</v>
      </c>
      <c r="D37" s="57">
        <v>1.543758891</v>
      </c>
      <c r="E37" s="58">
        <v>2.9944479109511299E-2</v>
      </c>
      <c r="F37" s="57">
        <v>9.7230957600999997</v>
      </c>
      <c r="G37" s="58">
        <v>2.7023757315374999E-2</v>
      </c>
      <c r="H37" s="84">
        <v>2.6576856422000001</v>
      </c>
      <c r="I37" s="86">
        <v>1.30724399246008E-2</v>
      </c>
      <c r="J37" s="84">
        <v>0</v>
      </c>
      <c r="K37" s="86">
        <v>0</v>
      </c>
      <c r="L37" s="84">
        <v>0.80450683950000001</v>
      </c>
      <c r="M37" s="86">
        <v>4.8162981530991298E-3</v>
      </c>
      <c r="N37" s="84">
        <v>0.45783801540000002</v>
      </c>
      <c r="O37" s="86">
        <v>4.8012412477967002E-3</v>
      </c>
    </row>
    <row r="38" spans="1:15" customFormat="1" x14ac:dyDescent="0.3">
      <c r="A38" s="63" t="s">
        <v>1</v>
      </c>
      <c r="H38" s="82"/>
      <c r="I38" s="82"/>
      <c r="J38" s="82"/>
      <c r="K38" s="82"/>
      <c r="L38" s="82"/>
      <c r="M38" s="82"/>
      <c r="N38" s="82"/>
      <c r="O38" s="82"/>
    </row>
    <row r="39" spans="1:15" customFormat="1" x14ac:dyDescent="0.3">
      <c r="A39" s="63" t="s">
        <v>1</v>
      </c>
      <c r="H39" s="82"/>
      <c r="I39" s="82"/>
      <c r="J39" s="82"/>
      <c r="K39" s="82"/>
      <c r="L39" s="82"/>
      <c r="M39" s="82"/>
      <c r="N39" s="82"/>
      <c r="O39" s="82"/>
    </row>
    <row r="40" spans="1:15" customFormat="1" x14ac:dyDescent="0.3">
      <c r="A40" s="51" t="s">
        <v>39</v>
      </c>
      <c r="H40" s="82"/>
      <c r="I40" s="82"/>
      <c r="J40" s="82"/>
      <c r="K40" s="82"/>
      <c r="L40" s="82"/>
      <c r="M40" s="82"/>
      <c r="N40" s="82"/>
      <c r="O40" s="82"/>
    </row>
    <row r="41" spans="1:15" customFormat="1" x14ac:dyDescent="0.3">
      <c r="A41" s="52" t="s">
        <v>1</v>
      </c>
      <c r="H41" s="82"/>
      <c r="I41" s="82"/>
      <c r="J41" s="82"/>
      <c r="K41" s="82"/>
      <c r="L41" s="82"/>
      <c r="M41" s="82"/>
      <c r="N41" s="82"/>
      <c r="O41" s="82"/>
    </row>
    <row r="42" spans="1:15" customFormat="1" ht="25.5" customHeight="1" x14ac:dyDescent="0.3">
      <c r="A42" s="112" t="s">
        <v>1</v>
      </c>
      <c r="B42" s="114" t="s">
        <v>502</v>
      </c>
      <c r="C42" s="114" t="s">
        <v>1</v>
      </c>
      <c r="D42" s="114" t="s">
        <v>496</v>
      </c>
      <c r="E42" s="114" t="s">
        <v>1</v>
      </c>
      <c r="F42" s="114" t="s">
        <v>497</v>
      </c>
      <c r="G42" s="114" t="s">
        <v>1</v>
      </c>
      <c r="H42" s="115" t="s">
        <v>498</v>
      </c>
      <c r="I42" s="115" t="s">
        <v>1</v>
      </c>
      <c r="J42" s="115" t="s">
        <v>499</v>
      </c>
      <c r="K42" s="115" t="s">
        <v>1</v>
      </c>
      <c r="L42" s="115" t="s">
        <v>500</v>
      </c>
      <c r="M42" s="115" t="s">
        <v>1</v>
      </c>
      <c r="N42" s="115" t="s">
        <v>501</v>
      </c>
      <c r="O42" s="115" t="s">
        <v>1</v>
      </c>
    </row>
    <row r="43" spans="1:15" customFormat="1" x14ac:dyDescent="0.3">
      <c r="A43" s="113" t="s">
        <v>1</v>
      </c>
      <c r="B43" s="53" t="s">
        <v>14</v>
      </c>
      <c r="C43" s="53" t="s">
        <v>15</v>
      </c>
      <c r="D43" s="53" t="s">
        <v>14</v>
      </c>
      <c r="E43" s="53" t="s">
        <v>15</v>
      </c>
      <c r="F43" s="53" t="s">
        <v>14</v>
      </c>
      <c r="G43" s="53" t="s">
        <v>15</v>
      </c>
      <c r="H43" s="78" t="s">
        <v>14</v>
      </c>
      <c r="I43" s="78" t="s">
        <v>15</v>
      </c>
      <c r="J43" s="78" t="s">
        <v>14</v>
      </c>
      <c r="K43" s="78" t="s">
        <v>15</v>
      </c>
      <c r="L43" s="78" t="s">
        <v>14</v>
      </c>
      <c r="M43" s="78" t="s">
        <v>15</v>
      </c>
      <c r="N43" s="78" t="s">
        <v>14</v>
      </c>
      <c r="O43" s="78" t="s">
        <v>15</v>
      </c>
    </row>
    <row r="44" spans="1:15" customFormat="1" x14ac:dyDescent="0.3">
      <c r="A44" s="54" t="s">
        <v>16</v>
      </c>
      <c r="B44" s="55">
        <v>927.69097610710003</v>
      </c>
      <c r="C44" s="55">
        <v>927.69097610710003</v>
      </c>
      <c r="D44" s="55">
        <v>51.554040574699997</v>
      </c>
      <c r="E44" s="55">
        <v>51.554040574699997</v>
      </c>
      <c r="F44" s="55">
        <v>359.79807125370002</v>
      </c>
      <c r="G44" s="55">
        <v>359.79807125370002</v>
      </c>
      <c r="H44" s="83">
        <v>203.30448313619999</v>
      </c>
      <c r="I44" s="83">
        <v>203.30448313619999</v>
      </c>
      <c r="J44" s="83">
        <v>86.498164474399999</v>
      </c>
      <c r="K44" s="83">
        <v>86.498164474399999</v>
      </c>
      <c r="L44" s="83">
        <v>167.03842119539999</v>
      </c>
      <c r="M44" s="83">
        <v>167.03842119539999</v>
      </c>
      <c r="N44" s="83">
        <v>95.358260868499997</v>
      </c>
      <c r="O44" s="83">
        <v>95.358260868499997</v>
      </c>
    </row>
    <row r="45" spans="1:15" customFormat="1" x14ac:dyDescent="0.3">
      <c r="A45" s="56" t="s">
        <v>40</v>
      </c>
      <c r="B45" s="57">
        <v>50.870244752600001</v>
      </c>
      <c r="C45" s="58">
        <v>5.4835334246829098E-2</v>
      </c>
      <c r="D45" s="57">
        <v>2.6607426559000098</v>
      </c>
      <c r="E45" s="58">
        <v>5.1610749152526197E-2</v>
      </c>
      <c r="F45" s="57">
        <v>22.338209819900001</v>
      </c>
      <c r="G45" s="58">
        <v>6.20854073565862E-2</v>
      </c>
      <c r="H45" s="84">
        <v>12.3575800764</v>
      </c>
      <c r="I45" s="86">
        <v>6.0783608338441202E-2</v>
      </c>
      <c r="J45" s="84">
        <v>8.2505005833999991</v>
      </c>
      <c r="K45" s="86">
        <v>9.5383533668414594E-2</v>
      </c>
      <c r="L45" s="84">
        <v>9.0555931120000093</v>
      </c>
      <c r="M45" s="86">
        <v>5.42126359145053E-2</v>
      </c>
      <c r="N45" s="84">
        <v>2.4512845022</v>
      </c>
      <c r="O45" s="86">
        <v>2.5706052940503502E-2</v>
      </c>
    </row>
    <row r="46" spans="1:15" customFormat="1" x14ac:dyDescent="0.3">
      <c r="A46" s="56" t="s">
        <v>41</v>
      </c>
      <c r="B46" s="59">
        <v>68.901083981700097</v>
      </c>
      <c r="C46" s="60">
        <v>7.4271590169855795E-2</v>
      </c>
      <c r="D46" s="59">
        <v>4.2433064827999996</v>
      </c>
      <c r="E46" s="60">
        <v>8.2307932326887101E-2</v>
      </c>
      <c r="F46" s="59">
        <v>20.809006639500002</v>
      </c>
      <c r="G46" s="60">
        <v>5.7835236767645702E-2</v>
      </c>
      <c r="H46" s="87">
        <v>12.9529544251</v>
      </c>
      <c r="I46" s="89">
        <v>6.3712094417624904E-2</v>
      </c>
      <c r="J46" s="87">
        <v>4.7257491780000098</v>
      </c>
      <c r="K46" s="89">
        <v>5.46340978067648E-2</v>
      </c>
      <c r="L46" s="87">
        <v>16.455404511800001</v>
      </c>
      <c r="M46" s="89">
        <v>9.8512691834836102E-2</v>
      </c>
      <c r="N46" s="87">
        <v>10.8583833012</v>
      </c>
      <c r="O46" s="89">
        <v>0.11386935124764699</v>
      </c>
    </row>
    <row r="47" spans="1:15" customFormat="1" x14ac:dyDescent="0.3">
      <c r="A47" s="56" t="s">
        <v>42</v>
      </c>
      <c r="B47" s="57">
        <v>104.1718299969</v>
      </c>
      <c r="C47" s="58">
        <v>0.112291520215104</v>
      </c>
      <c r="D47" s="57">
        <v>5.0306242427000001</v>
      </c>
      <c r="E47" s="58">
        <v>9.7579630745155702E-2</v>
      </c>
      <c r="F47" s="57">
        <v>48.976838058299897</v>
      </c>
      <c r="G47" s="58">
        <v>0.136123125640008</v>
      </c>
      <c r="H47" s="84">
        <v>19.000863600100001</v>
      </c>
      <c r="I47" s="86">
        <v>9.3460130868686903E-2</v>
      </c>
      <c r="J47" s="84">
        <v>2.8616501047999998</v>
      </c>
      <c r="K47" s="85">
        <v>3.3083362198361298E-2</v>
      </c>
      <c r="L47" s="84">
        <v>14.4745656471</v>
      </c>
      <c r="M47" s="86">
        <v>8.6654109536678306E-2</v>
      </c>
      <c r="N47" s="84">
        <v>16.275130748399999</v>
      </c>
      <c r="O47" s="86">
        <v>0.17067352739206901</v>
      </c>
    </row>
    <row r="48" spans="1:15" customFormat="1" x14ac:dyDescent="0.3">
      <c r="A48" s="56" t="s">
        <v>43</v>
      </c>
      <c r="B48" s="59">
        <v>62.550576883799998</v>
      </c>
      <c r="C48" s="60">
        <v>6.7426091764181004E-2</v>
      </c>
      <c r="D48" s="59">
        <v>5.7845917102</v>
      </c>
      <c r="E48" s="60">
        <v>0.11220442948246399</v>
      </c>
      <c r="F48" s="59">
        <v>40.287144463399997</v>
      </c>
      <c r="G48" s="61">
        <v>0.111971540934117</v>
      </c>
      <c r="H48" s="87">
        <v>5.4903724336000099</v>
      </c>
      <c r="I48" s="85">
        <v>2.7005663372026201E-2</v>
      </c>
      <c r="J48" s="87">
        <v>1.8484207189999999</v>
      </c>
      <c r="K48" s="89">
        <v>2.1369479112438999E-2</v>
      </c>
      <c r="L48" s="87">
        <v>7.8518106732999797</v>
      </c>
      <c r="M48" s="89">
        <v>4.7006015844193297E-2</v>
      </c>
      <c r="N48" s="87">
        <v>2.0927437238</v>
      </c>
      <c r="O48" s="89">
        <v>2.1946118823264998E-2</v>
      </c>
    </row>
    <row r="49" spans="1:15" customFormat="1" x14ac:dyDescent="0.3">
      <c r="A49" s="56" t="s">
        <v>44</v>
      </c>
      <c r="B49" s="57">
        <v>99.839032396899896</v>
      </c>
      <c r="C49" s="58">
        <v>0.107621002002044</v>
      </c>
      <c r="D49" s="57">
        <v>7.0536399357999899</v>
      </c>
      <c r="E49" s="58">
        <v>0.13682031237841599</v>
      </c>
      <c r="F49" s="57">
        <v>47.378645950499902</v>
      </c>
      <c r="G49" s="58">
        <v>0.131681211590188</v>
      </c>
      <c r="H49" s="84">
        <v>18.0651604884</v>
      </c>
      <c r="I49" s="86">
        <v>8.8857659259277605E-2</v>
      </c>
      <c r="J49" s="84">
        <v>3.8775661172999998</v>
      </c>
      <c r="K49" s="86">
        <v>4.4828305211581702E-2</v>
      </c>
      <c r="L49" s="84">
        <v>12.6024116859</v>
      </c>
      <c r="M49" s="86">
        <v>7.5446185348925304E-2</v>
      </c>
      <c r="N49" s="84">
        <v>11.216357456700001</v>
      </c>
      <c r="O49" s="86">
        <v>0.117623343321744</v>
      </c>
    </row>
    <row r="50" spans="1:15" customFormat="1" x14ac:dyDescent="0.3">
      <c r="A50" s="56" t="s">
        <v>45</v>
      </c>
      <c r="B50" s="59">
        <v>82.365528669299906</v>
      </c>
      <c r="C50" s="60">
        <v>8.87855231867547E-2</v>
      </c>
      <c r="D50" s="59">
        <v>6.8396623418000004</v>
      </c>
      <c r="E50" s="60">
        <v>0.132669762943015</v>
      </c>
      <c r="F50" s="59">
        <v>42.602223418899897</v>
      </c>
      <c r="G50" s="60">
        <v>0.118405924941328</v>
      </c>
      <c r="H50" s="87">
        <v>12.3610210559</v>
      </c>
      <c r="I50" s="89">
        <v>6.0800533589901E-2</v>
      </c>
      <c r="J50" s="87">
        <v>2.4577481084999899</v>
      </c>
      <c r="K50" s="85">
        <v>2.8413875871636501E-2</v>
      </c>
      <c r="L50" s="87">
        <v>6.5041744237000101</v>
      </c>
      <c r="M50" s="85">
        <v>3.8938193842789501E-2</v>
      </c>
      <c r="N50" s="87">
        <v>11.6753998952</v>
      </c>
      <c r="O50" s="89">
        <v>0.122437215075687</v>
      </c>
    </row>
    <row r="51" spans="1:15" customFormat="1" x14ac:dyDescent="0.3">
      <c r="A51" s="56" t="s">
        <v>46</v>
      </c>
      <c r="B51" s="57">
        <v>97.127372508500002</v>
      </c>
      <c r="C51" s="58">
        <v>0.104697981342967</v>
      </c>
      <c r="D51" s="57">
        <v>6.88240902919999</v>
      </c>
      <c r="E51" s="58">
        <v>0.13349892564148499</v>
      </c>
      <c r="F51" s="57">
        <v>16.328718869999999</v>
      </c>
      <c r="G51" s="62">
        <v>4.5383008344384197E-2</v>
      </c>
      <c r="H51" s="84">
        <v>19.798770189900001</v>
      </c>
      <c r="I51" s="86">
        <v>9.7384818497269404E-2</v>
      </c>
      <c r="J51" s="84">
        <v>9.8527343303000006</v>
      </c>
      <c r="K51" s="86">
        <v>0.11390686022263501</v>
      </c>
      <c r="L51" s="84">
        <v>37.2134101722</v>
      </c>
      <c r="M51" s="88">
        <v>0.222783536301915</v>
      </c>
      <c r="N51" s="84">
        <v>10.032029748999999</v>
      </c>
      <c r="O51" s="86">
        <v>0.10520357290108601</v>
      </c>
    </row>
    <row r="52" spans="1:15" customFormat="1" x14ac:dyDescent="0.3">
      <c r="A52" s="56" t="s">
        <v>47</v>
      </c>
      <c r="B52" s="59">
        <v>117.83370839369999</v>
      </c>
      <c r="C52" s="60">
        <v>0.12701827594375201</v>
      </c>
      <c r="D52" s="59">
        <v>5.0055865363000001</v>
      </c>
      <c r="E52" s="60">
        <v>9.7093971306615207E-2</v>
      </c>
      <c r="F52" s="59">
        <v>30.7219186391001</v>
      </c>
      <c r="G52" s="62">
        <v>8.5386557332147103E-2</v>
      </c>
      <c r="H52" s="87">
        <v>46.924554954900003</v>
      </c>
      <c r="I52" s="88">
        <v>0.23080924842893799</v>
      </c>
      <c r="J52" s="87">
        <v>27.432288275800001</v>
      </c>
      <c r="K52" s="88">
        <v>0.31714301040363502</v>
      </c>
      <c r="L52" s="87">
        <v>9.6575921697000293</v>
      </c>
      <c r="M52" s="85">
        <v>5.7816591539754998E-2</v>
      </c>
      <c r="N52" s="87">
        <v>9.3491254984999994</v>
      </c>
      <c r="O52" s="89">
        <v>9.8042114163475996E-2</v>
      </c>
    </row>
    <row r="53" spans="1:15" customFormat="1" x14ac:dyDescent="0.3">
      <c r="A53" s="56" t="s">
        <v>48</v>
      </c>
      <c r="B53" s="57">
        <v>88.506272005200003</v>
      </c>
      <c r="C53" s="58">
        <v>9.5404907759911395E-2</v>
      </c>
      <c r="D53" s="57">
        <v>3.7082303490999902</v>
      </c>
      <c r="E53" s="58">
        <v>7.1928995433964193E-2</v>
      </c>
      <c r="F53" s="57">
        <v>35.765733572000002</v>
      </c>
      <c r="G53" s="58">
        <v>9.9405017507114293E-2</v>
      </c>
      <c r="H53" s="84">
        <v>12.6753216142</v>
      </c>
      <c r="I53" s="86">
        <v>6.2346493390942101E-2</v>
      </c>
      <c r="J53" s="84">
        <v>5.6298818689000001</v>
      </c>
      <c r="K53" s="86">
        <v>6.5086720661757205E-2</v>
      </c>
      <c r="L53" s="84">
        <v>23.687419671899999</v>
      </c>
      <c r="M53" s="86">
        <v>0.14180821096357599</v>
      </c>
      <c r="N53" s="84">
        <v>8.3288340814000001</v>
      </c>
      <c r="O53" s="86">
        <v>8.7342554337117601E-2</v>
      </c>
    </row>
    <row r="54" spans="1:15" customFormat="1" x14ac:dyDescent="0.3">
      <c r="A54" s="56" t="s">
        <v>49</v>
      </c>
      <c r="B54" s="59">
        <v>74.984419432600006</v>
      </c>
      <c r="C54" s="60">
        <v>8.0829092191086693E-2</v>
      </c>
      <c r="D54" s="59">
        <v>4.3452472908999997</v>
      </c>
      <c r="E54" s="60">
        <v>8.4285290589471595E-2</v>
      </c>
      <c r="F54" s="59">
        <v>22.8412601532</v>
      </c>
      <c r="G54" s="60">
        <v>6.3483553632210102E-2</v>
      </c>
      <c r="H54" s="87">
        <v>24.278552694199998</v>
      </c>
      <c r="I54" s="89">
        <v>0.119419662172108</v>
      </c>
      <c r="J54" s="87">
        <v>7.9669523801000004</v>
      </c>
      <c r="K54" s="89">
        <v>9.2105450196667493E-2</v>
      </c>
      <c r="L54" s="87">
        <v>14.345957075799999</v>
      </c>
      <c r="M54" s="89">
        <v>8.5884175467740007E-2</v>
      </c>
      <c r="N54" s="87">
        <v>5.0576554459</v>
      </c>
      <c r="O54" s="89">
        <v>5.3038461480275502E-2</v>
      </c>
    </row>
    <row r="55" spans="1:15" customFormat="1" x14ac:dyDescent="0.3">
      <c r="A55" s="56" t="s">
        <v>50</v>
      </c>
      <c r="B55" s="57">
        <v>36.851378089000001</v>
      </c>
      <c r="C55" s="58">
        <v>3.9723764742911102E-2</v>
      </c>
      <c r="D55" s="57">
        <v>0</v>
      </c>
      <c r="E55" s="58">
        <v>0</v>
      </c>
      <c r="F55" s="57">
        <v>17.632316628400002</v>
      </c>
      <c r="G55" s="58">
        <v>4.9006145494224003E-2</v>
      </c>
      <c r="H55" s="84">
        <v>4.9664386058999996</v>
      </c>
      <c r="I55" s="86">
        <v>2.4428573975778099E-2</v>
      </c>
      <c r="J55" s="84">
        <v>1.7507202642999999</v>
      </c>
      <c r="K55" s="86">
        <v>2.0239970118882001E-2</v>
      </c>
      <c r="L55" s="84">
        <v>9.9000303803000094</v>
      </c>
      <c r="M55" s="86">
        <v>5.9267983434296401E-2</v>
      </c>
      <c r="N55" s="84">
        <v>3.6372606859999999</v>
      </c>
      <c r="O55" s="86">
        <v>3.8143110548291302E-2</v>
      </c>
    </row>
    <row r="56" spans="1:15" customFormat="1" x14ac:dyDescent="0.3">
      <c r="A56" s="56" t="s">
        <v>51</v>
      </c>
      <c r="B56" s="59">
        <v>43.689528996900002</v>
      </c>
      <c r="C56" s="60">
        <v>4.7094916434603902E-2</v>
      </c>
      <c r="D56" s="59">
        <v>0</v>
      </c>
      <c r="E56" s="60">
        <v>0</v>
      </c>
      <c r="F56" s="59">
        <v>14.116055040499999</v>
      </c>
      <c r="G56" s="60">
        <v>3.9233270460047903E-2</v>
      </c>
      <c r="H56" s="87">
        <v>14.4328929976</v>
      </c>
      <c r="I56" s="89">
        <v>7.0991513689006802E-2</v>
      </c>
      <c r="J56" s="87">
        <v>9.8439525440000004</v>
      </c>
      <c r="K56" s="88">
        <v>0.11380533452722499</v>
      </c>
      <c r="L56" s="87">
        <v>5.2900516716999997</v>
      </c>
      <c r="M56" s="89">
        <v>3.1669669970789197E-2</v>
      </c>
      <c r="N56" s="87">
        <v>4.3840557801999998</v>
      </c>
      <c r="O56" s="89">
        <v>4.5974577768838003E-2</v>
      </c>
    </row>
    <row r="57" spans="1:15" customFormat="1" x14ac:dyDescent="0.3">
      <c r="A57" s="63" t="s">
        <v>1</v>
      </c>
      <c r="H57" s="82"/>
      <c r="I57" s="82"/>
      <c r="J57" s="82"/>
      <c r="K57" s="82"/>
      <c r="L57" s="82"/>
      <c r="M57" s="82"/>
      <c r="N57" s="82"/>
      <c r="O57" s="82"/>
    </row>
    <row r="58" spans="1:15" customFormat="1" x14ac:dyDescent="0.3">
      <c r="A58" s="63" t="s">
        <v>1</v>
      </c>
      <c r="H58" s="82"/>
      <c r="I58" s="82"/>
      <c r="J58" s="82"/>
      <c r="K58" s="82"/>
      <c r="L58" s="82"/>
      <c r="M58" s="82"/>
      <c r="N58" s="82"/>
      <c r="O58" s="82"/>
    </row>
    <row r="59" spans="1:15" customFormat="1" x14ac:dyDescent="0.3">
      <c r="A59" s="51" t="s">
        <v>52</v>
      </c>
      <c r="H59" s="82"/>
      <c r="I59" s="82"/>
      <c r="J59" s="82"/>
      <c r="K59" s="82"/>
      <c r="L59" s="82"/>
      <c r="M59" s="82"/>
      <c r="N59" s="82"/>
      <c r="O59" s="82"/>
    </row>
    <row r="60" spans="1:15" customFormat="1" x14ac:dyDescent="0.3">
      <c r="A60" s="52" t="s">
        <v>1</v>
      </c>
      <c r="H60" s="82"/>
      <c r="I60" s="82"/>
      <c r="J60" s="82"/>
      <c r="K60" s="82"/>
      <c r="L60" s="82"/>
      <c r="M60" s="82"/>
      <c r="N60" s="82"/>
      <c r="O60" s="82"/>
    </row>
    <row r="61" spans="1:15" customFormat="1" ht="25.5" customHeight="1" x14ac:dyDescent="0.3">
      <c r="A61" s="112" t="s">
        <v>1</v>
      </c>
      <c r="B61" s="114" t="s">
        <v>502</v>
      </c>
      <c r="C61" s="114" t="s">
        <v>1</v>
      </c>
      <c r="D61" s="114" t="s">
        <v>496</v>
      </c>
      <c r="E61" s="114" t="s">
        <v>1</v>
      </c>
      <c r="F61" s="114" t="s">
        <v>497</v>
      </c>
      <c r="G61" s="114" t="s">
        <v>1</v>
      </c>
      <c r="H61" s="115" t="s">
        <v>498</v>
      </c>
      <c r="I61" s="115" t="s">
        <v>1</v>
      </c>
      <c r="J61" s="115" t="s">
        <v>499</v>
      </c>
      <c r="K61" s="115" t="s">
        <v>1</v>
      </c>
      <c r="L61" s="115" t="s">
        <v>500</v>
      </c>
      <c r="M61" s="115" t="s">
        <v>1</v>
      </c>
      <c r="N61" s="115" t="s">
        <v>501</v>
      </c>
      <c r="O61" s="115" t="s">
        <v>1</v>
      </c>
    </row>
    <row r="62" spans="1:15" customFormat="1" x14ac:dyDescent="0.3">
      <c r="A62" s="113" t="s">
        <v>1</v>
      </c>
      <c r="B62" s="53" t="s">
        <v>14</v>
      </c>
      <c r="C62" s="53" t="s">
        <v>15</v>
      </c>
      <c r="D62" s="53" t="s">
        <v>14</v>
      </c>
      <c r="E62" s="53" t="s">
        <v>15</v>
      </c>
      <c r="F62" s="53" t="s">
        <v>14</v>
      </c>
      <c r="G62" s="53" t="s">
        <v>15</v>
      </c>
      <c r="H62" s="78" t="s">
        <v>14</v>
      </c>
      <c r="I62" s="78" t="s">
        <v>15</v>
      </c>
      <c r="J62" s="78" t="s">
        <v>14</v>
      </c>
      <c r="K62" s="78" t="s">
        <v>15</v>
      </c>
      <c r="L62" s="78" t="s">
        <v>14</v>
      </c>
      <c r="M62" s="78" t="s">
        <v>15</v>
      </c>
      <c r="N62" s="78" t="s">
        <v>14</v>
      </c>
      <c r="O62" s="78" t="s">
        <v>15</v>
      </c>
    </row>
    <row r="63" spans="1:15" customFormat="1" x14ac:dyDescent="0.3">
      <c r="A63" s="54" t="s">
        <v>16</v>
      </c>
      <c r="B63" s="55">
        <v>927.69097610710003</v>
      </c>
      <c r="C63" s="55">
        <v>927.69097610710003</v>
      </c>
      <c r="D63" s="55">
        <v>51.554040574699997</v>
      </c>
      <c r="E63" s="55">
        <v>51.554040574699997</v>
      </c>
      <c r="F63" s="55">
        <v>359.79807125370002</v>
      </c>
      <c r="G63" s="55">
        <v>359.79807125370002</v>
      </c>
      <c r="H63" s="83">
        <v>203.30448313619999</v>
      </c>
      <c r="I63" s="83">
        <v>203.30448313619999</v>
      </c>
      <c r="J63" s="83">
        <v>86.498164474399999</v>
      </c>
      <c r="K63" s="83">
        <v>86.498164474399999</v>
      </c>
      <c r="L63" s="83">
        <v>167.03842119539999</v>
      </c>
      <c r="M63" s="83">
        <v>167.03842119539999</v>
      </c>
      <c r="N63" s="83">
        <v>95.358260868499997</v>
      </c>
      <c r="O63" s="83">
        <v>95.358260868499997</v>
      </c>
    </row>
    <row r="64" spans="1:15" customFormat="1" x14ac:dyDescent="0.3">
      <c r="A64" s="56" t="s">
        <v>53</v>
      </c>
      <c r="B64" s="57">
        <v>186.54545852129999</v>
      </c>
      <c r="C64" s="58">
        <v>0.201085774601481</v>
      </c>
      <c r="D64" s="57">
        <v>10.5790784443</v>
      </c>
      <c r="E64" s="58">
        <v>0.20520367223149599</v>
      </c>
      <c r="F64" s="57">
        <v>110.52724863260001</v>
      </c>
      <c r="G64" s="61">
        <v>0.30719244338212498</v>
      </c>
      <c r="H64" s="84">
        <v>13.6875057514</v>
      </c>
      <c r="I64" s="85">
        <v>6.7325154567449003E-2</v>
      </c>
      <c r="J64" s="84">
        <v>7.0984286722999999</v>
      </c>
      <c r="K64" s="85">
        <v>8.2064500621869901E-2</v>
      </c>
      <c r="L64" s="84">
        <v>29.1827176812</v>
      </c>
      <c r="M64" s="86">
        <v>0.17470661822804401</v>
      </c>
      <c r="N64" s="84">
        <v>14.6183402184</v>
      </c>
      <c r="O64" s="86">
        <v>0.15329914876026099</v>
      </c>
    </row>
    <row r="65" spans="1:15" customFormat="1" x14ac:dyDescent="0.3">
      <c r="A65" s="56" t="s">
        <v>54</v>
      </c>
      <c r="B65" s="59">
        <v>93.248485429300004</v>
      </c>
      <c r="C65" s="60">
        <v>0.100516753780016</v>
      </c>
      <c r="D65" s="59">
        <v>7.4276364867</v>
      </c>
      <c r="E65" s="60">
        <v>0.14407476899773999</v>
      </c>
      <c r="F65" s="59">
        <v>30.8512169792001</v>
      </c>
      <c r="G65" s="60">
        <v>8.5745920959777094E-2</v>
      </c>
      <c r="H65" s="87">
        <v>7.4881474087999997</v>
      </c>
      <c r="I65" s="85">
        <v>3.6832180448197298E-2</v>
      </c>
      <c r="J65" s="87">
        <v>9.5041295985000005</v>
      </c>
      <c r="K65" s="89">
        <v>0.10987666219568</v>
      </c>
      <c r="L65" s="87">
        <v>16.741621804899999</v>
      </c>
      <c r="M65" s="89">
        <v>0.100226173625742</v>
      </c>
      <c r="N65" s="87">
        <v>22.451881537999999</v>
      </c>
      <c r="O65" s="88">
        <v>0.23544768259733001</v>
      </c>
    </row>
    <row r="66" spans="1:15" customFormat="1" ht="25.5" customHeight="1" x14ac:dyDescent="0.3">
      <c r="A66" s="64" t="s">
        <v>55</v>
      </c>
      <c r="B66" s="57">
        <v>407.59739437019999</v>
      </c>
      <c r="C66" s="58">
        <v>0.43936763951355201</v>
      </c>
      <c r="D66" s="57">
        <v>6.5340578056999998</v>
      </c>
      <c r="E66" s="62">
        <v>0.12674191455919701</v>
      </c>
      <c r="F66" s="57">
        <v>101.54922435660001</v>
      </c>
      <c r="G66" s="62">
        <v>0.28223949061971398</v>
      </c>
      <c r="H66" s="84">
        <v>139.21468548120001</v>
      </c>
      <c r="I66" s="88">
        <v>0.68475954555284302</v>
      </c>
      <c r="J66" s="84">
        <v>47.513657698300101</v>
      </c>
      <c r="K66" s="88">
        <v>0.54930249661381103</v>
      </c>
      <c r="L66" s="84">
        <v>99.855032575099699</v>
      </c>
      <c r="M66" s="88">
        <v>0.59779679345921599</v>
      </c>
      <c r="N66" s="84">
        <v>31.9719745059</v>
      </c>
      <c r="O66" s="86">
        <v>0.33528269302215602</v>
      </c>
    </row>
    <row r="67" spans="1:15" customFormat="1" ht="25.5" customHeight="1" x14ac:dyDescent="0.3">
      <c r="A67" s="64" t="s">
        <v>56</v>
      </c>
      <c r="B67" s="59">
        <v>26.3071601527</v>
      </c>
      <c r="C67" s="60">
        <v>2.8357676026012E-2</v>
      </c>
      <c r="D67" s="59">
        <v>0.75921794880000004</v>
      </c>
      <c r="E67" s="60">
        <v>1.47266429621539E-2</v>
      </c>
      <c r="F67" s="59">
        <v>9.0702614246000106</v>
      </c>
      <c r="G67" s="60">
        <v>2.5209310858713301E-2</v>
      </c>
      <c r="H67" s="87">
        <v>9.4278849222999792</v>
      </c>
      <c r="I67" s="89">
        <v>4.6373226880510897E-2</v>
      </c>
      <c r="J67" s="87">
        <v>8.3203163826999909</v>
      </c>
      <c r="K67" s="88">
        <v>9.6190669862855599E-2</v>
      </c>
      <c r="L67" s="87">
        <v>0</v>
      </c>
      <c r="M67" s="85">
        <v>0</v>
      </c>
      <c r="N67" s="87">
        <v>6.1789470721999997</v>
      </c>
      <c r="O67" s="89">
        <v>6.4797187112303006E-2</v>
      </c>
    </row>
    <row r="68" spans="1:15" customFormat="1" ht="25.5" customHeight="1" x14ac:dyDescent="0.3">
      <c r="A68" s="64" t="s">
        <v>57</v>
      </c>
      <c r="B68" s="57">
        <v>64.550466538699993</v>
      </c>
      <c r="C68" s="58">
        <v>6.9581863143236805E-2</v>
      </c>
      <c r="D68" s="57">
        <v>6.9455071608000098</v>
      </c>
      <c r="E68" s="58">
        <v>0.13472284778020799</v>
      </c>
      <c r="F68" s="57">
        <v>31.036451055599901</v>
      </c>
      <c r="G68" s="58">
        <v>8.6260748834630793E-2</v>
      </c>
      <c r="H68" s="84">
        <v>7.3803107999999797</v>
      </c>
      <c r="I68" s="86">
        <v>3.6301761211314301E-2</v>
      </c>
      <c r="J68" s="84">
        <v>6.2439127211000001</v>
      </c>
      <c r="K68" s="86">
        <v>7.21854938661496E-2</v>
      </c>
      <c r="L68" s="84">
        <v>13.2389208349</v>
      </c>
      <c r="M68" s="86">
        <v>7.9256740695682407E-2</v>
      </c>
      <c r="N68" s="84">
        <v>3.9424421012000002</v>
      </c>
      <c r="O68" s="86">
        <v>4.1343477379863998E-2</v>
      </c>
    </row>
    <row r="69" spans="1:15" customFormat="1" ht="25.5" customHeight="1" x14ac:dyDescent="0.3">
      <c r="A69" s="64" t="s">
        <v>58</v>
      </c>
      <c r="B69" s="59">
        <v>11.416396539200001</v>
      </c>
      <c r="C69" s="60">
        <v>1.2306249422741E-2</v>
      </c>
      <c r="D69" s="59">
        <v>2.3806627800000002</v>
      </c>
      <c r="E69" s="60">
        <v>4.6178005709378002E-2</v>
      </c>
      <c r="F69" s="59">
        <v>6.7736695795999999</v>
      </c>
      <c r="G69" s="60">
        <v>1.8826308757013199E-2</v>
      </c>
      <c r="H69" s="87">
        <v>0.82099701560000105</v>
      </c>
      <c r="I69" s="89">
        <v>4.0382632145400804E-3</v>
      </c>
      <c r="J69" s="87">
        <v>0</v>
      </c>
      <c r="K69" s="89">
        <v>0</v>
      </c>
      <c r="L69" s="87">
        <v>0</v>
      </c>
      <c r="M69" s="89">
        <v>0</v>
      </c>
      <c r="N69" s="87">
        <v>1.4410671639999999</v>
      </c>
      <c r="O69" s="89">
        <v>1.51121376467556E-2</v>
      </c>
    </row>
    <row r="70" spans="1:15" customFormat="1" ht="25.5" customHeight="1" x14ac:dyDescent="0.3">
      <c r="A70" s="64" t="s">
        <v>59</v>
      </c>
      <c r="B70" s="57">
        <v>16.0378535961</v>
      </c>
      <c r="C70" s="58">
        <v>1.7287926700979901E-2</v>
      </c>
      <c r="D70" s="57">
        <v>1.6497373708</v>
      </c>
      <c r="E70" s="58">
        <v>3.2000156581511598E-2</v>
      </c>
      <c r="F70" s="57">
        <v>1.2238231503999999</v>
      </c>
      <c r="G70" s="62">
        <v>3.4014166505552498E-3</v>
      </c>
      <c r="H70" s="84">
        <v>5.3241179559999896</v>
      </c>
      <c r="I70" s="86">
        <v>2.6187902371209399E-2</v>
      </c>
      <c r="J70" s="84">
        <v>2.4108256387</v>
      </c>
      <c r="K70" s="86">
        <v>2.78714080622313E-2</v>
      </c>
      <c r="L70" s="84">
        <v>2.2511302905999999</v>
      </c>
      <c r="M70" s="86">
        <v>1.34767215499879E-2</v>
      </c>
      <c r="N70" s="84">
        <v>4.5237335869999997</v>
      </c>
      <c r="O70" s="86">
        <v>4.7439346584123201E-2</v>
      </c>
    </row>
    <row r="71" spans="1:15" customFormat="1" ht="25.5" customHeight="1" x14ac:dyDescent="0.3">
      <c r="A71" s="64" t="s">
        <v>60</v>
      </c>
      <c r="B71" s="59">
        <v>103.9139419255</v>
      </c>
      <c r="C71" s="60">
        <v>0.11201353101606901</v>
      </c>
      <c r="D71" s="59">
        <v>14.243088696099999</v>
      </c>
      <c r="E71" s="61">
        <v>0.27627492505582102</v>
      </c>
      <c r="F71" s="59">
        <v>59.555748392599902</v>
      </c>
      <c r="G71" s="61">
        <v>0.16552547984785099</v>
      </c>
      <c r="H71" s="87">
        <v>18.527890408400001</v>
      </c>
      <c r="I71" s="89">
        <v>9.1133703116559397E-2</v>
      </c>
      <c r="J71" s="87">
        <v>4.7949473858999898</v>
      </c>
      <c r="K71" s="89">
        <v>5.5434094064725603E-2</v>
      </c>
      <c r="L71" s="87">
        <v>4.3933765365999999</v>
      </c>
      <c r="M71" s="85">
        <v>2.6301592802177299E-2</v>
      </c>
      <c r="N71" s="87">
        <v>5.2101020763000001</v>
      </c>
      <c r="O71" s="89">
        <v>5.4637133991828797E-2</v>
      </c>
    </row>
    <row r="72" spans="1:15" customFormat="1" x14ac:dyDescent="0.3">
      <c r="A72" s="56" t="s">
        <v>61</v>
      </c>
      <c r="B72" s="57">
        <v>0</v>
      </c>
      <c r="C72" s="58">
        <v>0</v>
      </c>
      <c r="D72" s="57">
        <v>0</v>
      </c>
      <c r="E72" s="58">
        <v>0</v>
      </c>
      <c r="F72" s="57">
        <v>0</v>
      </c>
      <c r="G72" s="58">
        <v>0</v>
      </c>
      <c r="H72" s="84">
        <v>0</v>
      </c>
      <c r="I72" s="86">
        <v>0</v>
      </c>
      <c r="J72" s="84">
        <v>0</v>
      </c>
      <c r="K72" s="86">
        <v>0</v>
      </c>
      <c r="L72" s="84">
        <v>0</v>
      </c>
      <c r="M72" s="86">
        <v>0</v>
      </c>
      <c r="N72" s="84">
        <v>0</v>
      </c>
      <c r="O72" s="86">
        <v>0</v>
      </c>
    </row>
    <row r="73" spans="1:15" customFormat="1" x14ac:dyDescent="0.3">
      <c r="A73" s="56" t="s">
        <v>62</v>
      </c>
      <c r="B73" s="59">
        <v>3.5024926008000001</v>
      </c>
      <c r="C73" s="60">
        <v>3.7754949557638499E-3</v>
      </c>
      <c r="D73" s="59">
        <v>0</v>
      </c>
      <c r="E73" s="60">
        <v>0</v>
      </c>
      <c r="F73" s="59">
        <v>0</v>
      </c>
      <c r="G73" s="60">
        <v>0</v>
      </c>
      <c r="H73" s="87">
        <v>0.61194637690000098</v>
      </c>
      <c r="I73" s="89">
        <v>3.0099994228363299E-3</v>
      </c>
      <c r="J73" s="87">
        <v>0.61194637689999998</v>
      </c>
      <c r="K73" s="89">
        <v>7.0746747126768398E-3</v>
      </c>
      <c r="L73" s="87">
        <v>0</v>
      </c>
      <c r="M73" s="89">
        <v>0</v>
      </c>
      <c r="N73" s="87">
        <v>2.8905462238999999</v>
      </c>
      <c r="O73" s="88">
        <v>3.03124888979057E-2</v>
      </c>
    </row>
    <row r="74" spans="1:15" customFormat="1" x14ac:dyDescent="0.3">
      <c r="A74" s="56" t="s">
        <v>63</v>
      </c>
      <c r="B74" s="57">
        <v>14.571326433299999</v>
      </c>
      <c r="C74" s="58">
        <v>1.5707090840148201E-2</v>
      </c>
      <c r="D74" s="57">
        <v>1.0350538815000001</v>
      </c>
      <c r="E74" s="58">
        <v>2.00770661224942E-2</v>
      </c>
      <c r="F74" s="57">
        <v>9.2104276825000095</v>
      </c>
      <c r="G74" s="58">
        <v>2.559888008962E-2</v>
      </c>
      <c r="H74" s="84">
        <v>0.82099701560000105</v>
      </c>
      <c r="I74" s="86">
        <v>4.0382632145400804E-3</v>
      </c>
      <c r="J74" s="84">
        <v>0</v>
      </c>
      <c r="K74" s="86">
        <v>0</v>
      </c>
      <c r="L74" s="84">
        <v>1.3756214721</v>
      </c>
      <c r="M74" s="86">
        <v>8.23535963915039E-3</v>
      </c>
      <c r="N74" s="84">
        <v>2.1292263816000001</v>
      </c>
      <c r="O74" s="86">
        <v>2.2328704007471601E-2</v>
      </c>
    </row>
    <row r="75" spans="1:15" customFormat="1" x14ac:dyDescent="0.3">
      <c r="A75" s="63" t="s">
        <v>1</v>
      </c>
      <c r="H75" s="82"/>
      <c r="I75" s="82"/>
      <c r="J75" s="82"/>
      <c r="K75" s="82"/>
      <c r="L75" s="82"/>
      <c r="M75" s="82"/>
      <c r="N75" s="82"/>
      <c r="O75" s="82"/>
    </row>
    <row r="76" spans="1:15" customFormat="1" x14ac:dyDescent="0.3">
      <c r="A76" s="63" t="s">
        <v>1</v>
      </c>
      <c r="H76" s="82"/>
      <c r="I76" s="82"/>
      <c r="J76" s="82"/>
      <c r="K76" s="82"/>
      <c r="L76" s="82"/>
      <c r="M76" s="82"/>
      <c r="N76" s="82"/>
      <c r="O76" s="82"/>
    </row>
    <row r="77" spans="1:15" customFormat="1" x14ac:dyDescent="0.3">
      <c r="A77" s="51" t="s">
        <v>64</v>
      </c>
      <c r="H77" s="82"/>
      <c r="I77" s="82"/>
      <c r="J77" s="82"/>
      <c r="K77" s="82"/>
      <c r="L77" s="82"/>
      <c r="M77" s="82"/>
      <c r="N77" s="82"/>
      <c r="O77" s="82"/>
    </row>
    <row r="78" spans="1:15" customFormat="1" x14ac:dyDescent="0.3">
      <c r="A78" s="52" t="s">
        <v>1</v>
      </c>
      <c r="H78" s="82"/>
      <c r="I78" s="82"/>
      <c r="J78" s="82"/>
      <c r="K78" s="82"/>
      <c r="L78" s="82"/>
      <c r="M78" s="82"/>
      <c r="N78" s="82"/>
      <c r="O78" s="82"/>
    </row>
    <row r="79" spans="1:15" customFormat="1" ht="25.5" customHeight="1" x14ac:dyDescent="0.3">
      <c r="A79" s="112" t="s">
        <v>1</v>
      </c>
      <c r="B79" s="114" t="s">
        <v>502</v>
      </c>
      <c r="C79" s="114" t="s">
        <v>1</v>
      </c>
      <c r="D79" s="114" t="s">
        <v>496</v>
      </c>
      <c r="E79" s="114" t="s">
        <v>1</v>
      </c>
      <c r="F79" s="114" t="s">
        <v>497</v>
      </c>
      <c r="G79" s="114" t="s">
        <v>1</v>
      </c>
      <c r="H79" s="115" t="s">
        <v>498</v>
      </c>
      <c r="I79" s="115" t="s">
        <v>1</v>
      </c>
      <c r="J79" s="115" t="s">
        <v>499</v>
      </c>
      <c r="K79" s="115" t="s">
        <v>1</v>
      </c>
      <c r="L79" s="115" t="s">
        <v>500</v>
      </c>
      <c r="M79" s="115" t="s">
        <v>1</v>
      </c>
      <c r="N79" s="115" t="s">
        <v>501</v>
      </c>
      <c r="O79" s="115" t="s">
        <v>1</v>
      </c>
    </row>
    <row r="80" spans="1:15" customFormat="1" x14ac:dyDescent="0.3">
      <c r="A80" s="113" t="s">
        <v>1</v>
      </c>
      <c r="B80" s="53" t="s">
        <v>14</v>
      </c>
      <c r="C80" s="53" t="s">
        <v>15</v>
      </c>
      <c r="D80" s="53" t="s">
        <v>14</v>
      </c>
      <c r="E80" s="53" t="s">
        <v>15</v>
      </c>
      <c r="F80" s="53" t="s">
        <v>14</v>
      </c>
      <c r="G80" s="53" t="s">
        <v>15</v>
      </c>
      <c r="H80" s="78" t="s">
        <v>14</v>
      </c>
      <c r="I80" s="78" t="s">
        <v>15</v>
      </c>
      <c r="J80" s="78" t="s">
        <v>14</v>
      </c>
      <c r="K80" s="78" t="s">
        <v>15</v>
      </c>
      <c r="L80" s="78" t="s">
        <v>14</v>
      </c>
      <c r="M80" s="78" t="s">
        <v>15</v>
      </c>
      <c r="N80" s="78" t="s">
        <v>14</v>
      </c>
      <c r="O80" s="78" t="s">
        <v>15</v>
      </c>
    </row>
    <row r="81" spans="1:15" customFormat="1" x14ac:dyDescent="0.3">
      <c r="A81" s="54" t="s">
        <v>16</v>
      </c>
      <c r="B81" s="55">
        <v>103.9139419255</v>
      </c>
      <c r="C81" s="55">
        <v>103.9139419255</v>
      </c>
      <c r="D81" s="55">
        <v>14.243088696099999</v>
      </c>
      <c r="E81" s="55">
        <v>14.243088696099999</v>
      </c>
      <c r="F81" s="55">
        <v>59.555748392600002</v>
      </c>
      <c r="G81" s="55">
        <v>59.555748392600002</v>
      </c>
      <c r="H81" s="83">
        <v>18.527890408400001</v>
      </c>
      <c r="I81" s="83">
        <v>18.527890408400001</v>
      </c>
      <c r="J81" s="83">
        <v>4.7949473858999996</v>
      </c>
      <c r="K81" s="83">
        <v>4.7949473858999996</v>
      </c>
      <c r="L81" s="83">
        <v>4.3933765365999999</v>
      </c>
      <c r="M81" s="83">
        <v>4.3933765365999999</v>
      </c>
      <c r="N81" s="83">
        <v>5.2101020763000001</v>
      </c>
      <c r="O81" s="83">
        <v>5.2101020763000001</v>
      </c>
    </row>
    <row r="82" spans="1:15" customFormat="1" x14ac:dyDescent="0.3">
      <c r="A82" s="56" t="s">
        <v>65</v>
      </c>
      <c r="B82" s="57">
        <v>21.551718276999999</v>
      </c>
      <c r="C82" s="58">
        <v>0.207399679750878</v>
      </c>
      <c r="D82" s="65">
        <v>3.2209944473999998</v>
      </c>
      <c r="E82" s="66">
        <v>22.614437894232601</v>
      </c>
      <c r="F82" s="57">
        <v>9.3852895365000109</v>
      </c>
      <c r="G82" s="58">
        <v>0.15758830658345199</v>
      </c>
      <c r="H82" s="90">
        <v>7.8801230518000001</v>
      </c>
      <c r="I82" s="91">
        <v>42.531140232928998</v>
      </c>
      <c r="J82" s="90">
        <v>0.42384980230000102</v>
      </c>
      <c r="K82" s="92">
        <v>8.8395089286354001</v>
      </c>
      <c r="L82" s="90">
        <v>1.0653112413000001</v>
      </c>
      <c r="M82" s="92">
        <v>24.248120606672099</v>
      </c>
      <c r="N82" s="90">
        <v>0</v>
      </c>
      <c r="O82" s="92">
        <v>0</v>
      </c>
    </row>
    <row r="83" spans="1:15" customFormat="1" x14ac:dyDescent="0.3">
      <c r="A83" s="56" t="s">
        <v>66</v>
      </c>
      <c r="B83" s="59">
        <v>82.362223648500006</v>
      </c>
      <c r="C83" s="60">
        <v>0.79260032024912197</v>
      </c>
      <c r="D83" s="68">
        <v>11.0220942487</v>
      </c>
      <c r="E83" s="69">
        <v>77.385562105767406</v>
      </c>
      <c r="F83" s="59">
        <v>50.170458856099998</v>
      </c>
      <c r="G83" s="60">
        <v>0.84241169341654798</v>
      </c>
      <c r="H83" s="93">
        <v>10.647767356599999</v>
      </c>
      <c r="I83" s="94">
        <v>57.468859767071002</v>
      </c>
      <c r="J83" s="93">
        <v>4.3710975835999903</v>
      </c>
      <c r="K83" s="95">
        <v>91.160491071364603</v>
      </c>
      <c r="L83" s="93">
        <v>3.3280652953000098</v>
      </c>
      <c r="M83" s="95">
        <v>75.751879393327897</v>
      </c>
      <c r="N83" s="93">
        <v>5.2101020763000099</v>
      </c>
      <c r="O83" s="95">
        <v>100</v>
      </c>
    </row>
    <row r="84" spans="1:15" customFormat="1" x14ac:dyDescent="0.3">
      <c r="A84" s="63" t="s">
        <v>1</v>
      </c>
      <c r="H84" s="82"/>
      <c r="I84" s="82"/>
      <c r="J84" s="82"/>
      <c r="K84" s="82"/>
      <c r="L84" s="82"/>
      <c r="M84" s="82"/>
      <c r="N84" s="82"/>
      <c r="O84" s="82"/>
    </row>
    <row r="85" spans="1:15" customFormat="1" x14ac:dyDescent="0.3">
      <c r="A85" s="63" t="s">
        <v>1</v>
      </c>
      <c r="H85" s="82"/>
      <c r="I85" s="82"/>
      <c r="J85" s="82"/>
      <c r="K85" s="82"/>
      <c r="L85" s="82"/>
      <c r="M85" s="82"/>
      <c r="N85" s="82"/>
      <c r="O85" s="82"/>
    </row>
    <row r="86" spans="1:15" customFormat="1" x14ac:dyDescent="0.3">
      <c r="A86" s="51" t="s">
        <v>67</v>
      </c>
      <c r="H86" s="82"/>
      <c r="I86" s="82"/>
      <c r="J86" s="82"/>
      <c r="K86" s="82"/>
      <c r="L86" s="82"/>
      <c r="M86" s="82"/>
      <c r="N86" s="82"/>
      <c r="O86" s="82"/>
    </row>
    <row r="87" spans="1:15" customFormat="1" x14ac:dyDescent="0.3">
      <c r="A87" s="52" t="s">
        <v>1</v>
      </c>
      <c r="H87" s="82"/>
      <c r="I87" s="82"/>
      <c r="J87" s="82"/>
      <c r="K87" s="82"/>
      <c r="L87" s="82"/>
      <c r="M87" s="82"/>
      <c r="N87" s="82"/>
      <c r="O87" s="82"/>
    </row>
    <row r="88" spans="1:15" customFormat="1" ht="25.5" customHeight="1" x14ac:dyDescent="0.3">
      <c r="A88" s="112" t="s">
        <v>1</v>
      </c>
      <c r="B88" s="114" t="s">
        <v>502</v>
      </c>
      <c r="C88" s="114" t="s">
        <v>1</v>
      </c>
      <c r="D88" s="114" t="s">
        <v>496</v>
      </c>
      <c r="E88" s="114" t="s">
        <v>1</v>
      </c>
      <c r="F88" s="114" t="s">
        <v>497</v>
      </c>
      <c r="G88" s="114" t="s">
        <v>1</v>
      </c>
      <c r="H88" s="115" t="s">
        <v>498</v>
      </c>
      <c r="I88" s="115" t="s">
        <v>1</v>
      </c>
      <c r="J88" s="115" t="s">
        <v>499</v>
      </c>
      <c r="K88" s="115" t="s">
        <v>1</v>
      </c>
      <c r="L88" s="115" t="s">
        <v>500</v>
      </c>
      <c r="M88" s="115" t="s">
        <v>1</v>
      </c>
      <c r="N88" s="115" t="s">
        <v>501</v>
      </c>
      <c r="O88" s="115" t="s">
        <v>1</v>
      </c>
    </row>
    <row r="89" spans="1:15" customFormat="1" x14ac:dyDescent="0.3">
      <c r="A89" s="113" t="s">
        <v>1</v>
      </c>
      <c r="B89" s="53" t="s">
        <v>14</v>
      </c>
      <c r="C89" s="53" t="s">
        <v>15</v>
      </c>
      <c r="D89" s="53" t="s">
        <v>14</v>
      </c>
      <c r="E89" s="53" t="s">
        <v>15</v>
      </c>
      <c r="F89" s="53" t="s">
        <v>14</v>
      </c>
      <c r="G89" s="53" t="s">
        <v>15</v>
      </c>
      <c r="H89" s="78" t="s">
        <v>14</v>
      </c>
      <c r="I89" s="78" t="s">
        <v>15</v>
      </c>
      <c r="J89" s="78" t="s">
        <v>14</v>
      </c>
      <c r="K89" s="78" t="s">
        <v>15</v>
      </c>
      <c r="L89" s="78" t="s">
        <v>14</v>
      </c>
      <c r="M89" s="78" t="s">
        <v>15</v>
      </c>
      <c r="N89" s="78" t="s">
        <v>14</v>
      </c>
      <c r="O89" s="78" t="s">
        <v>15</v>
      </c>
    </row>
    <row r="90" spans="1:15" customFormat="1" x14ac:dyDescent="0.3">
      <c r="A90" s="54" t="s">
        <v>16</v>
      </c>
      <c r="B90" s="55">
        <v>927.69097610710003</v>
      </c>
      <c r="C90" s="55">
        <v>927.69097610710003</v>
      </c>
      <c r="D90" s="55">
        <v>51.554040574699997</v>
      </c>
      <c r="E90" s="55">
        <v>51.554040574699997</v>
      </c>
      <c r="F90" s="55">
        <v>359.79807125370002</v>
      </c>
      <c r="G90" s="55">
        <v>359.79807125370002</v>
      </c>
      <c r="H90" s="83">
        <v>203.30448313619999</v>
      </c>
      <c r="I90" s="83">
        <v>203.30448313619999</v>
      </c>
      <c r="J90" s="83">
        <v>86.498164474399999</v>
      </c>
      <c r="K90" s="83">
        <v>86.498164474399999</v>
      </c>
      <c r="L90" s="83">
        <v>167.03842119539999</v>
      </c>
      <c r="M90" s="83">
        <v>167.03842119539999</v>
      </c>
      <c r="N90" s="83">
        <v>95.358260868499997</v>
      </c>
      <c r="O90" s="83">
        <v>95.358260868499997</v>
      </c>
    </row>
    <row r="91" spans="1:15" customFormat="1" ht="22.8" x14ac:dyDescent="0.3">
      <c r="A91" s="64" t="s">
        <v>68</v>
      </c>
      <c r="B91" s="57">
        <v>126.4547471514</v>
      </c>
      <c r="C91" s="58">
        <v>0.136311282968437</v>
      </c>
      <c r="D91" s="57">
        <v>7.0902660633999997</v>
      </c>
      <c r="E91" s="58">
        <v>0.13753075383347399</v>
      </c>
      <c r="F91" s="57">
        <v>84.303303789599994</v>
      </c>
      <c r="G91" s="61">
        <v>0.23430726989683101</v>
      </c>
      <c r="H91" s="84">
        <v>9.0997366041000003</v>
      </c>
      <c r="I91" s="85">
        <v>4.4759153677903903E-2</v>
      </c>
      <c r="J91" s="84">
        <v>7.1305609029000001</v>
      </c>
      <c r="K91" s="86">
        <v>8.2435979378618601E-2</v>
      </c>
      <c r="L91" s="84">
        <v>8.9072983579000304</v>
      </c>
      <c r="M91" s="85">
        <v>5.3324847625806603E-2</v>
      </c>
      <c r="N91" s="84">
        <v>16.048044702999999</v>
      </c>
      <c r="O91" s="86">
        <v>0.16829212861935899</v>
      </c>
    </row>
    <row r="92" spans="1:15" customFormat="1" x14ac:dyDescent="0.3">
      <c r="A92" s="56" t="s">
        <v>69</v>
      </c>
      <c r="B92" s="59">
        <v>8.6295583364000006</v>
      </c>
      <c r="C92" s="60">
        <v>9.3021906633311193E-3</v>
      </c>
      <c r="D92" s="59">
        <v>0</v>
      </c>
      <c r="E92" s="60">
        <v>0</v>
      </c>
      <c r="F92" s="59">
        <v>1.1875283587000001</v>
      </c>
      <c r="G92" s="60">
        <v>3.3005412023530598E-3</v>
      </c>
      <c r="H92" s="87">
        <v>4.6556248376999996</v>
      </c>
      <c r="I92" s="89">
        <v>2.28997647562009E-2</v>
      </c>
      <c r="J92" s="87">
        <v>2.7864051400000101</v>
      </c>
      <c r="K92" s="88">
        <v>3.2213459752948502E-2</v>
      </c>
      <c r="L92" s="87">
        <v>0</v>
      </c>
      <c r="M92" s="89">
        <v>0</v>
      </c>
      <c r="N92" s="87">
        <v>0</v>
      </c>
      <c r="O92" s="89">
        <v>0</v>
      </c>
    </row>
    <row r="93" spans="1:15" customFormat="1" x14ac:dyDescent="0.3">
      <c r="A93" s="56" t="s">
        <v>70</v>
      </c>
      <c r="B93" s="57">
        <v>8.4438949137999995</v>
      </c>
      <c r="C93" s="58">
        <v>9.1020556750841704E-3</v>
      </c>
      <c r="D93" s="57">
        <v>0</v>
      </c>
      <c r="E93" s="58">
        <v>0</v>
      </c>
      <c r="F93" s="57">
        <v>4.3133874039999904</v>
      </c>
      <c r="G93" s="58">
        <v>1.19883561047734E-2</v>
      </c>
      <c r="H93" s="84">
        <v>2.3494975517999999</v>
      </c>
      <c r="I93" s="86">
        <v>1.15565457069926E-2</v>
      </c>
      <c r="J93" s="84">
        <v>0.82099701560000105</v>
      </c>
      <c r="K93" s="86">
        <v>9.4914963871052093E-3</v>
      </c>
      <c r="L93" s="84">
        <v>0</v>
      </c>
      <c r="M93" s="86">
        <v>0</v>
      </c>
      <c r="N93" s="84">
        <v>1.7810099580000001</v>
      </c>
      <c r="O93" s="86">
        <v>1.86770390082515E-2</v>
      </c>
    </row>
    <row r="94" spans="1:15" customFormat="1" x14ac:dyDescent="0.3">
      <c r="A94" s="56" t="s">
        <v>71</v>
      </c>
      <c r="B94" s="59">
        <v>100.3300020101</v>
      </c>
      <c r="C94" s="60">
        <v>0.108150240321533</v>
      </c>
      <c r="D94" s="59">
        <v>8.2026702264000004</v>
      </c>
      <c r="E94" s="60">
        <v>0.15910819278102201</v>
      </c>
      <c r="F94" s="59">
        <v>68.653190287599898</v>
      </c>
      <c r="G94" s="61">
        <v>0.19081033438667699</v>
      </c>
      <c r="H94" s="87">
        <v>8.7050963006999993</v>
      </c>
      <c r="I94" s="85">
        <v>4.2818024307256397E-2</v>
      </c>
      <c r="J94" s="87">
        <v>3.9261905214000099</v>
      </c>
      <c r="K94" s="89">
        <v>4.5390448979550302E-2</v>
      </c>
      <c r="L94" s="87">
        <v>2.6068231859000002</v>
      </c>
      <c r="M94" s="85">
        <v>1.56061292201185E-2</v>
      </c>
      <c r="N94" s="87">
        <v>8.2360314881000001</v>
      </c>
      <c r="O94" s="89">
        <v>8.6369355031102907E-2</v>
      </c>
    </row>
    <row r="95" spans="1:15" customFormat="1" ht="25.5" customHeight="1" x14ac:dyDescent="0.3">
      <c r="A95" s="64" t="s">
        <v>72</v>
      </c>
      <c r="B95" s="57">
        <v>43.405218980100003</v>
      </c>
      <c r="C95" s="58">
        <v>4.6788445827340798E-2</v>
      </c>
      <c r="D95" s="57">
        <v>1.1460250600999999</v>
      </c>
      <c r="E95" s="58">
        <v>2.2229587580811401E-2</v>
      </c>
      <c r="F95" s="57">
        <v>18.805587368499999</v>
      </c>
      <c r="G95" s="58">
        <v>5.2267059973314399E-2</v>
      </c>
      <c r="H95" s="84">
        <v>3.3182268389999998</v>
      </c>
      <c r="I95" s="85">
        <v>1.63214641793069E-2</v>
      </c>
      <c r="J95" s="84">
        <v>3.2687885784000001</v>
      </c>
      <c r="K95" s="86">
        <v>3.7790265241610201E-2</v>
      </c>
      <c r="L95" s="84">
        <v>5.3125136588000004</v>
      </c>
      <c r="M95" s="86">
        <v>3.1804141949985702E-2</v>
      </c>
      <c r="N95" s="84">
        <v>10.6603065297</v>
      </c>
      <c r="O95" s="88">
        <v>0.11179216601276599</v>
      </c>
    </row>
    <row r="96" spans="1:15" customFormat="1" ht="22.8" x14ac:dyDescent="0.3">
      <c r="A96" s="64" t="s">
        <v>73</v>
      </c>
      <c r="B96" s="59">
        <v>49.508998100900001</v>
      </c>
      <c r="C96" s="60">
        <v>5.3367985003644397E-2</v>
      </c>
      <c r="D96" s="59">
        <v>0</v>
      </c>
      <c r="E96" s="60">
        <v>0</v>
      </c>
      <c r="F96" s="59">
        <v>19.3788787957</v>
      </c>
      <c r="G96" s="60">
        <v>5.3860429902181498E-2</v>
      </c>
      <c r="H96" s="87">
        <v>16.735454923100001</v>
      </c>
      <c r="I96" s="89">
        <v>8.2317195690605596E-2</v>
      </c>
      <c r="J96" s="87">
        <v>2.3366005469000002</v>
      </c>
      <c r="K96" s="89">
        <v>2.7013296306322699E-2</v>
      </c>
      <c r="L96" s="87">
        <v>12.155628047800001</v>
      </c>
      <c r="M96" s="89">
        <v>7.2771449591112106E-2</v>
      </c>
      <c r="N96" s="87">
        <v>0.43749086920000002</v>
      </c>
      <c r="O96" s="85">
        <v>4.5878654373038997E-3</v>
      </c>
    </row>
    <row r="97" spans="1:15" customFormat="1" x14ac:dyDescent="0.3">
      <c r="A97" s="56" t="s">
        <v>74</v>
      </c>
      <c r="B97" s="57">
        <v>1.543758891</v>
      </c>
      <c r="C97" s="58">
        <v>1.6640874286372E-3</v>
      </c>
      <c r="D97" s="57">
        <v>1.543758891</v>
      </c>
      <c r="E97" s="61">
        <v>2.9944479109511299E-2</v>
      </c>
      <c r="F97" s="57">
        <v>0</v>
      </c>
      <c r="G97" s="58">
        <v>0</v>
      </c>
      <c r="H97" s="84">
        <v>0</v>
      </c>
      <c r="I97" s="86">
        <v>0</v>
      </c>
      <c r="J97" s="84">
        <v>0</v>
      </c>
      <c r="K97" s="86">
        <v>0</v>
      </c>
      <c r="L97" s="84">
        <v>0</v>
      </c>
      <c r="M97" s="86">
        <v>0</v>
      </c>
      <c r="N97" s="84">
        <v>0</v>
      </c>
      <c r="O97" s="86">
        <v>0</v>
      </c>
    </row>
    <row r="98" spans="1:15" customFormat="1" x14ac:dyDescent="0.3">
      <c r="A98" s="56" t="s">
        <v>75</v>
      </c>
      <c r="B98" s="59">
        <v>70.702350608399996</v>
      </c>
      <c r="C98" s="60">
        <v>7.62132568165E-2</v>
      </c>
      <c r="D98" s="59">
        <v>8.8150167356999898</v>
      </c>
      <c r="E98" s="61">
        <v>0.170985952554531</v>
      </c>
      <c r="F98" s="59">
        <v>26.098282529199999</v>
      </c>
      <c r="G98" s="60">
        <v>7.2535915599163003E-2</v>
      </c>
      <c r="H98" s="87">
        <v>3.7350649700999998</v>
      </c>
      <c r="I98" s="85">
        <v>1.8371778686246499E-2</v>
      </c>
      <c r="J98" s="87">
        <v>10.772945414800001</v>
      </c>
      <c r="K98" s="89">
        <v>0.124545364404679</v>
      </c>
      <c r="L98" s="87">
        <v>15.175185754599999</v>
      </c>
      <c r="M98" s="89">
        <v>9.0848474536575102E-2</v>
      </c>
      <c r="N98" s="87">
        <v>6.9592125123999997</v>
      </c>
      <c r="O98" s="89">
        <v>7.29796501007587E-2</v>
      </c>
    </row>
    <row r="99" spans="1:15" customFormat="1" x14ac:dyDescent="0.3">
      <c r="A99" s="56" t="s">
        <v>76</v>
      </c>
      <c r="B99" s="57">
        <v>295.85144987450002</v>
      </c>
      <c r="C99" s="58">
        <v>0.31891163921416099</v>
      </c>
      <c r="D99" s="57">
        <v>3.2741882994000102</v>
      </c>
      <c r="E99" s="62">
        <v>6.3509828965894799E-2</v>
      </c>
      <c r="F99" s="57">
        <v>22.802728067099999</v>
      </c>
      <c r="G99" s="62">
        <v>6.3376459989473902E-2</v>
      </c>
      <c r="H99" s="84">
        <v>120.2300782117</v>
      </c>
      <c r="I99" s="88">
        <v>0.59137937519633599</v>
      </c>
      <c r="J99" s="84">
        <v>47.919470124699998</v>
      </c>
      <c r="K99" s="88">
        <v>0.55399406930631701</v>
      </c>
      <c r="L99" s="84">
        <v>90.502307369000107</v>
      </c>
      <c r="M99" s="88">
        <v>0.54180533269726805</v>
      </c>
      <c r="N99" s="84">
        <v>35.316316882800002</v>
      </c>
      <c r="O99" s="86">
        <v>0.37035403709282799</v>
      </c>
    </row>
    <row r="100" spans="1:15" customFormat="1" x14ac:dyDescent="0.3">
      <c r="A100" s="56" t="s">
        <v>77</v>
      </c>
      <c r="B100" s="59">
        <v>204.85384046920001</v>
      </c>
      <c r="C100" s="60">
        <v>0.22082120635562799</v>
      </c>
      <c r="D100" s="59">
        <v>20.3141285479999</v>
      </c>
      <c r="E100" s="61">
        <v>0.39403562400827802</v>
      </c>
      <c r="F100" s="59">
        <v>104.85996874849999</v>
      </c>
      <c r="G100" s="61">
        <v>0.29144116415944199</v>
      </c>
      <c r="H100" s="87">
        <v>33.870387958999999</v>
      </c>
      <c r="I100" s="89">
        <v>0.16659931663341199</v>
      </c>
      <c r="J100" s="87">
        <v>7.5362062297000101</v>
      </c>
      <c r="K100" s="85">
        <v>8.7125620242848201E-2</v>
      </c>
      <c r="L100" s="87">
        <v>30.253871424</v>
      </c>
      <c r="M100" s="89">
        <v>0.181119237164061</v>
      </c>
      <c r="N100" s="87">
        <v>11.9478204755</v>
      </c>
      <c r="O100" s="85">
        <v>0.12529402661795799</v>
      </c>
    </row>
    <row r="101" spans="1:15" customFormat="1" x14ac:dyDescent="0.3">
      <c r="A101" s="56" t="s">
        <v>63</v>
      </c>
      <c r="B101" s="57">
        <v>17.967156771300001</v>
      </c>
      <c r="C101" s="58">
        <v>1.93676097257043E-2</v>
      </c>
      <c r="D101" s="57">
        <v>1.1679867506999999</v>
      </c>
      <c r="E101" s="58">
        <v>2.2655581166477701E-2</v>
      </c>
      <c r="F101" s="57">
        <v>9.3952159048000095</v>
      </c>
      <c r="G101" s="58">
        <v>2.6112468785790901E-2</v>
      </c>
      <c r="H101" s="84">
        <v>0.605314938999998</v>
      </c>
      <c r="I101" s="86">
        <v>2.9773811657388799E-3</v>
      </c>
      <c r="J101" s="84">
        <v>0</v>
      </c>
      <c r="K101" s="86">
        <v>0</v>
      </c>
      <c r="L101" s="84">
        <v>2.1247933974</v>
      </c>
      <c r="M101" s="86">
        <v>1.2720387215073301E-2</v>
      </c>
      <c r="N101" s="84">
        <v>3.9720274498000001</v>
      </c>
      <c r="O101" s="86">
        <v>4.1653732079672302E-2</v>
      </c>
    </row>
    <row r="102" spans="1:15" customFormat="1" x14ac:dyDescent="0.3">
      <c r="A102" s="63" t="s">
        <v>1</v>
      </c>
      <c r="H102" s="82"/>
      <c r="I102" s="82"/>
      <c r="J102" s="82"/>
      <c r="K102" s="82"/>
      <c r="L102" s="82"/>
      <c r="M102" s="82"/>
      <c r="N102" s="82"/>
      <c r="O102" s="82"/>
    </row>
    <row r="103" spans="1:15" customFormat="1" x14ac:dyDescent="0.3">
      <c r="A103" s="63" t="s">
        <v>1</v>
      </c>
      <c r="H103" s="82"/>
      <c r="I103" s="82"/>
      <c r="J103" s="82"/>
      <c r="K103" s="82"/>
      <c r="L103" s="82"/>
      <c r="M103" s="82"/>
      <c r="N103" s="82"/>
      <c r="O103" s="82"/>
    </row>
    <row r="104" spans="1:15" customFormat="1" x14ac:dyDescent="0.3">
      <c r="A104" s="51" t="s">
        <v>78</v>
      </c>
      <c r="H104" s="82"/>
      <c r="I104" s="82"/>
      <c r="J104" s="82"/>
      <c r="K104" s="82"/>
      <c r="L104" s="82"/>
      <c r="M104" s="82"/>
      <c r="N104" s="82"/>
      <c r="O104" s="82"/>
    </row>
    <row r="105" spans="1:15" customFormat="1" x14ac:dyDescent="0.3">
      <c r="A105" s="52" t="s">
        <v>1</v>
      </c>
      <c r="H105" s="82"/>
      <c r="I105" s="82"/>
      <c r="J105" s="82"/>
      <c r="K105" s="82"/>
      <c r="L105" s="82"/>
      <c r="M105" s="82"/>
      <c r="N105" s="82"/>
      <c r="O105" s="82"/>
    </row>
    <row r="106" spans="1:15" customFormat="1" ht="25.5" customHeight="1" x14ac:dyDescent="0.3">
      <c r="A106" s="112" t="s">
        <v>1</v>
      </c>
      <c r="B106" s="114" t="s">
        <v>502</v>
      </c>
      <c r="C106" s="114" t="s">
        <v>1</v>
      </c>
      <c r="D106" s="114" t="s">
        <v>496</v>
      </c>
      <c r="E106" s="114" t="s">
        <v>1</v>
      </c>
      <c r="F106" s="114" t="s">
        <v>497</v>
      </c>
      <c r="G106" s="114" t="s">
        <v>1</v>
      </c>
      <c r="H106" s="115" t="s">
        <v>498</v>
      </c>
      <c r="I106" s="115" t="s">
        <v>1</v>
      </c>
      <c r="J106" s="115" t="s">
        <v>499</v>
      </c>
      <c r="K106" s="115" t="s">
        <v>1</v>
      </c>
      <c r="L106" s="115" t="s">
        <v>500</v>
      </c>
      <c r="M106" s="115" t="s">
        <v>1</v>
      </c>
      <c r="N106" s="115" t="s">
        <v>501</v>
      </c>
      <c r="O106" s="115" t="s">
        <v>1</v>
      </c>
    </row>
    <row r="107" spans="1:15" customFormat="1" x14ac:dyDescent="0.3">
      <c r="A107" s="113" t="s">
        <v>1</v>
      </c>
      <c r="B107" s="53" t="s">
        <v>14</v>
      </c>
      <c r="C107" s="53" t="s">
        <v>15</v>
      </c>
      <c r="D107" s="53" t="s">
        <v>14</v>
      </c>
      <c r="E107" s="53" t="s">
        <v>15</v>
      </c>
      <c r="F107" s="53" t="s">
        <v>14</v>
      </c>
      <c r="G107" s="53" t="s">
        <v>15</v>
      </c>
      <c r="H107" s="78" t="s">
        <v>14</v>
      </c>
      <c r="I107" s="78" t="s">
        <v>15</v>
      </c>
      <c r="J107" s="78" t="s">
        <v>14</v>
      </c>
      <c r="K107" s="78" t="s">
        <v>15</v>
      </c>
      <c r="L107" s="78" t="s">
        <v>14</v>
      </c>
      <c r="M107" s="78" t="s">
        <v>15</v>
      </c>
      <c r="N107" s="78" t="s">
        <v>14</v>
      </c>
      <c r="O107" s="78" t="s">
        <v>15</v>
      </c>
    </row>
    <row r="108" spans="1:15" customFormat="1" x14ac:dyDescent="0.3">
      <c r="A108" s="54" t="s">
        <v>16</v>
      </c>
      <c r="B108" s="55">
        <v>927.69097610710003</v>
      </c>
      <c r="C108" s="55">
        <v>927.69097610710003</v>
      </c>
      <c r="D108" s="55">
        <v>51.554040574699997</v>
      </c>
      <c r="E108" s="55">
        <v>51.554040574699997</v>
      </c>
      <c r="F108" s="55">
        <v>359.79807125370002</v>
      </c>
      <c r="G108" s="55">
        <v>359.79807125370002</v>
      </c>
      <c r="H108" s="83">
        <v>203.30448313619999</v>
      </c>
      <c r="I108" s="83">
        <v>203.30448313619999</v>
      </c>
      <c r="J108" s="83">
        <v>86.498164474399999</v>
      </c>
      <c r="K108" s="83">
        <v>86.498164474399999</v>
      </c>
      <c r="L108" s="83">
        <v>167.03842119539999</v>
      </c>
      <c r="M108" s="83">
        <v>167.03842119539999</v>
      </c>
      <c r="N108" s="83">
        <v>95.358260868499997</v>
      </c>
      <c r="O108" s="83">
        <v>95.358260868499997</v>
      </c>
    </row>
    <row r="109" spans="1:15" customFormat="1" x14ac:dyDescent="0.3">
      <c r="A109" s="56" t="s">
        <v>79</v>
      </c>
      <c r="B109" s="57">
        <v>51.554040574699997</v>
      </c>
      <c r="C109" s="58">
        <v>5.55724286454072E-2</v>
      </c>
      <c r="D109" s="57">
        <v>51.554040574699897</v>
      </c>
      <c r="E109" s="61">
        <v>1</v>
      </c>
      <c r="F109" s="57">
        <v>0</v>
      </c>
      <c r="G109" s="62">
        <v>0</v>
      </c>
      <c r="H109" s="84">
        <v>0</v>
      </c>
      <c r="I109" s="85">
        <v>0</v>
      </c>
      <c r="J109" s="84">
        <v>0</v>
      </c>
      <c r="K109" s="85">
        <v>0</v>
      </c>
      <c r="L109" s="84">
        <v>0</v>
      </c>
      <c r="M109" s="85">
        <v>0</v>
      </c>
      <c r="N109" s="84">
        <v>0</v>
      </c>
      <c r="O109" s="85">
        <v>0</v>
      </c>
    </row>
    <row r="110" spans="1:15" customFormat="1" x14ac:dyDescent="0.3">
      <c r="A110" s="56" t="s">
        <v>80</v>
      </c>
      <c r="B110" s="59">
        <v>424.31910267559999</v>
      </c>
      <c r="C110" s="60">
        <v>0.45739272409028298</v>
      </c>
      <c r="D110" s="59">
        <v>0</v>
      </c>
      <c r="E110" s="62">
        <v>0</v>
      </c>
      <c r="F110" s="59">
        <v>358.96970826479901</v>
      </c>
      <c r="G110" s="61">
        <v>0.99769770030724803</v>
      </c>
      <c r="H110" s="87">
        <v>5.4360319101999997</v>
      </c>
      <c r="I110" s="85">
        <v>2.6738376972032799E-2</v>
      </c>
      <c r="J110" s="87">
        <v>2.5821884948</v>
      </c>
      <c r="K110" s="85">
        <v>2.98525235823267E-2</v>
      </c>
      <c r="L110" s="87">
        <v>26.350686827299999</v>
      </c>
      <c r="M110" s="85">
        <v>0.15775225028303599</v>
      </c>
      <c r="N110" s="87">
        <v>28.7739631448</v>
      </c>
      <c r="O110" s="85">
        <v>0.30174588842889599</v>
      </c>
    </row>
    <row r="111" spans="1:15" customFormat="1" x14ac:dyDescent="0.3">
      <c r="A111" s="56" t="s">
        <v>81</v>
      </c>
      <c r="B111" s="57">
        <v>83.942638445200004</v>
      </c>
      <c r="C111" s="58">
        <v>9.04855610404353E-2</v>
      </c>
      <c r="D111" s="57">
        <v>0</v>
      </c>
      <c r="E111" s="62">
        <v>0</v>
      </c>
      <c r="F111" s="57">
        <v>0</v>
      </c>
      <c r="G111" s="62">
        <v>0</v>
      </c>
      <c r="H111" s="84">
        <v>27.373122500499999</v>
      </c>
      <c r="I111" s="88">
        <v>0.134641017641317</v>
      </c>
      <c r="J111" s="84">
        <v>15.2854983743999</v>
      </c>
      <c r="K111" s="88">
        <v>0.176714713743133</v>
      </c>
      <c r="L111" s="84">
        <v>29.7478486338</v>
      </c>
      <c r="M111" s="88">
        <v>0.178089857536436</v>
      </c>
      <c r="N111" s="84">
        <v>12.529458226599999</v>
      </c>
      <c r="O111" s="86">
        <v>0.131393527026235</v>
      </c>
    </row>
    <row r="112" spans="1:15" customFormat="1" x14ac:dyDescent="0.3">
      <c r="A112" s="56" t="s">
        <v>82</v>
      </c>
      <c r="B112" s="59">
        <v>160.00078641139999</v>
      </c>
      <c r="C112" s="60">
        <v>0.17247207371016601</v>
      </c>
      <c r="D112" s="59">
        <v>0</v>
      </c>
      <c r="E112" s="62">
        <v>0</v>
      </c>
      <c r="F112" s="59">
        <v>0.45409895789999999</v>
      </c>
      <c r="G112" s="62">
        <v>1.2620939192856499E-3</v>
      </c>
      <c r="H112" s="87">
        <v>69.575488830500205</v>
      </c>
      <c r="I112" s="88">
        <v>0.34222309197131301</v>
      </c>
      <c r="J112" s="87">
        <v>26.408926930900002</v>
      </c>
      <c r="K112" s="88">
        <v>0.30531199235697098</v>
      </c>
      <c r="L112" s="87">
        <v>49.674154810200001</v>
      </c>
      <c r="M112" s="88">
        <v>0.297381611097076</v>
      </c>
      <c r="N112" s="87">
        <v>19.903638382299999</v>
      </c>
      <c r="O112" s="89">
        <v>0.20872484670989699</v>
      </c>
    </row>
    <row r="113" spans="1:15" customFormat="1" x14ac:dyDescent="0.3">
      <c r="A113" s="56" t="s">
        <v>83</v>
      </c>
      <c r="B113" s="57">
        <v>46.304118277199997</v>
      </c>
      <c r="C113" s="58">
        <v>4.9913300301257103E-2</v>
      </c>
      <c r="D113" s="57">
        <v>0</v>
      </c>
      <c r="E113" s="58">
        <v>0</v>
      </c>
      <c r="F113" s="57">
        <v>0</v>
      </c>
      <c r="G113" s="62">
        <v>0</v>
      </c>
      <c r="H113" s="84">
        <v>32.916850090700002</v>
      </c>
      <c r="I113" s="88">
        <v>0.16190912065942001</v>
      </c>
      <c r="J113" s="84">
        <v>10.159256122</v>
      </c>
      <c r="K113" s="88">
        <v>0.117450539947663</v>
      </c>
      <c r="L113" s="84">
        <v>7.3295082633999797</v>
      </c>
      <c r="M113" s="86">
        <v>4.3879175886283102E-2</v>
      </c>
      <c r="N113" s="84">
        <v>0</v>
      </c>
      <c r="O113" s="85">
        <v>0</v>
      </c>
    </row>
    <row r="114" spans="1:15" customFormat="1" x14ac:dyDescent="0.3">
      <c r="A114" s="56" t="s">
        <v>84</v>
      </c>
      <c r="B114" s="59">
        <v>46.696962683099997</v>
      </c>
      <c r="C114" s="60">
        <v>5.0336765028216601E-2</v>
      </c>
      <c r="D114" s="59">
        <v>0</v>
      </c>
      <c r="E114" s="60">
        <v>0</v>
      </c>
      <c r="F114" s="59">
        <v>0</v>
      </c>
      <c r="G114" s="62">
        <v>0</v>
      </c>
      <c r="H114" s="87">
        <v>21.075006073600001</v>
      </c>
      <c r="I114" s="88">
        <v>0.103662279102233</v>
      </c>
      <c r="J114" s="87">
        <v>13.887002198699999</v>
      </c>
      <c r="K114" s="88">
        <v>0.16054678481425999</v>
      </c>
      <c r="L114" s="87">
        <v>9.2691490751999996</v>
      </c>
      <c r="M114" s="89">
        <v>5.5491120000212599E-2</v>
      </c>
      <c r="N114" s="87">
        <v>12.6708188914</v>
      </c>
      <c r="O114" s="88">
        <v>0.132875943583673</v>
      </c>
    </row>
    <row r="115" spans="1:15" customFormat="1" x14ac:dyDescent="0.3">
      <c r="A115" s="56" t="s">
        <v>85</v>
      </c>
      <c r="B115" s="57">
        <v>10.732888103100001</v>
      </c>
      <c r="C115" s="58">
        <v>1.15694648105113E-2</v>
      </c>
      <c r="D115" s="57">
        <v>0</v>
      </c>
      <c r="E115" s="58">
        <v>0</v>
      </c>
      <c r="F115" s="57">
        <v>0</v>
      </c>
      <c r="G115" s="62">
        <v>0</v>
      </c>
      <c r="H115" s="84">
        <v>5.1957253928999796</v>
      </c>
      <c r="I115" s="86">
        <v>2.5556373931111102E-2</v>
      </c>
      <c r="J115" s="84">
        <v>1.0464434229999999</v>
      </c>
      <c r="K115" s="86">
        <v>1.2097868542744699E-2</v>
      </c>
      <c r="L115" s="84">
        <v>4.8096259822</v>
      </c>
      <c r="M115" s="86">
        <v>2.8793531139603801E-2</v>
      </c>
      <c r="N115" s="84">
        <v>0</v>
      </c>
      <c r="O115" s="86">
        <v>0</v>
      </c>
    </row>
    <row r="116" spans="1:15" customFormat="1" x14ac:dyDescent="0.3">
      <c r="A116" s="56" t="s">
        <v>86</v>
      </c>
      <c r="B116" s="59">
        <v>23.941384511500001</v>
      </c>
      <c r="C116" s="60">
        <v>2.5807499617993501E-2</v>
      </c>
      <c r="D116" s="59">
        <v>0</v>
      </c>
      <c r="E116" s="60">
        <v>0</v>
      </c>
      <c r="F116" s="59">
        <v>0</v>
      </c>
      <c r="G116" s="62">
        <v>0</v>
      </c>
      <c r="H116" s="87">
        <v>7.9597533337999797</v>
      </c>
      <c r="I116" s="89">
        <v>3.9151882983650299E-2</v>
      </c>
      <c r="J116" s="87">
        <v>1.69716429150001</v>
      </c>
      <c r="K116" s="89">
        <v>1.96208127861753E-2</v>
      </c>
      <c r="L116" s="87">
        <v>9.6945995102000193</v>
      </c>
      <c r="M116" s="88">
        <v>5.8038141409749999E-2</v>
      </c>
      <c r="N116" s="87">
        <v>6.2870316675000097</v>
      </c>
      <c r="O116" s="88">
        <v>6.5930645234500193E-2</v>
      </c>
    </row>
    <row r="117" spans="1:15" customFormat="1" x14ac:dyDescent="0.3">
      <c r="A117" s="56" t="s">
        <v>87</v>
      </c>
      <c r="B117" s="57">
        <v>80.199054425300005</v>
      </c>
      <c r="C117" s="58">
        <v>8.6450182755729604E-2</v>
      </c>
      <c r="D117" s="57">
        <v>0</v>
      </c>
      <c r="E117" s="62">
        <v>0</v>
      </c>
      <c r="F117" s="57">
        <v>0.374264031</v>
      </c>
      <c r="G117" s="62">
        <v>1.04020577346592E-3</v>
      </c>
      <c r="H117" s="84">
        <v>33.772505004000003</v>
      </c>
      <c r="I117" s="88">
        <v>0.16611785673892299</v>
      </c>
      <c r="J117" s="84">
        <v>15.4316846391</v>
      </c>
      <c r="K117" s="88">
        <v>0.17840476422672699</v>
      </c>
      <c r="L117" s="84">
        <v>30.162848093099999</v>
      </c>
      <c r="M117" s="88">
        <v>0.18057431264760199</v>
      </c>
      <c r="N117" s="84">
        <v>15.1933505559</v>
      </c>
      <c r="O117" s="88">
        <v>0.15932914901679901</v>
      </c>
    </row>
    <row r="118" spans="1:15" customFormat="1" x14ac:dyDescent="0.3">
      <c r="A118" s="56" t="s">
        <v>88</v>
      </c>
      <c r="B118" s="59">
        <v>0</v>
      </c>
      <c r="C118" s="60">
        <v>0</v>
      </c>
      <c r="D118" s="59">
        <v>0</v>
      </c>
      <c r="E118" s="60">
        <v>0</v>
      </c>
      <c r="F118" s="59">
        <v>0</v>
      </c>
      <c r="G118" s="60">
        <v>0</v>
      </c>
      <c r="H118" s="87">
        <v>0</v>
      </c>
      <c r="I118" s="89">
        <v>0</v>
      </c>
      <c r="J118" s="87">
        <v>0</v>
      </c>
      <c r="K118" s="89">
        <v>0</v>
      </c>
      <c r="L118" s="87">
        <v>0</v>
      </c>
      <c r="M118" s="89">
        <v>0</v>
      </c>
      <c r="N118" s="87">
        <v>0</v>
      </c>
      <c r="O118" s="89">
        <v>0</v>
      </c>
    </row>
    <row r="119" spans="1:15" customFormat="1" x14ac:dyDescent="0.3">
      <c r="A119" s="63" t="s">
        <v>1</v>
      </c>
      <c r="H119" s="82"/>
      <c r="I119" s="82"/>
      <c r="J119" s="82"/>
      <c r="K119" s="82"/>
      <c r="L119" s="82"/>
      <c r="M119" s="82"/>
      <c r="N119" s="82"/>
      <c r="O119" s="82"/>
    </row>
    <row r="120" spans="1:15" customFormat="1" x14ac:dyDescent="0.3">
      <c r="A120" s="63" t="s">
        <v>1</v>
      </c>
      <c r="H120" s="82"/>
      <c r="I120" s="82"/>
      <c r="J120" s="82"/>
      <c r="K120" s="82"/>
      <c r="L120" s="82"/>
      <c r="M120" s="82"/>
      <c r="N120" s="82"/>
      <c r="O120" s="82"/>
    </row>
    <row r="121" spans="1:15" customFormat="1" x14ac:dyDescent="0.3">
      <c r="A121" s="51" t="s">
        <v>89</v>
      </c>
      <c r="H121" s="82"/>
      <c r="I121" s="82"/>
      <c r="J121" s="82"/>
      <c r="K121" s="82"/>
      <c r="L121" s="82"/>
      <c r="M121" s="82"/>
      <c r="N121" s="82"/>
      <c r="O121" s="82"/>
    </row>
    <row r="122" spans="1:15" customFormat="1" x14ac:dyDescent="0.3">
      <c r="A122" s="52" t="s">
        <v>1</v>
      </c>
      <c r="H122" s="82"/>
      <c r="I122" s="82"/>
      <c r="J122" s="82"/>
      <c r="K122" s="82"/>
      <c r="L122" s="82"/>
      <c r="M122" s="82"/>
      <c r="N122" s="82"/>
      <c r="O122" s="82"/>
    </row>
    <row r="123" spans="1:15" customFormat="1" ht="25.5" customHeight="1" x14ac:dyDescent="0.3">
      <c r="A123" s="112" t="s">
        <v>1</v>
      </c>
      <c r="B123" s="114" t="s">
        <v>502</v>
      </c>
      <c r="C123" s="114" t="s">
        <v>1</v>
      </c>
      <c r="D123" s="114" t="s">
        <v>496</v>
      </c>
      <c r="E123" s="114" t="s">
        <v>1</v>
      </c>
      <c r="F123" s="114" t="s">
        <v>497</v>
      </c>
      <c r="G123" s="114" t="s">
        <v>1</v>
      </c>
      <c r="H123" s="115" t="s">
        <v>498</v>
      </c>
      <c r="I123" s="115" t="s">
        <v>1</v>
      </c>
      <c r="J123" s="115" t="s">
        <v>499</v>
      </c>
      <c r="K123" s="115" t="s">
        <v>1</v>
      </c>
      <c r="L123" s="115" t="s">
        <v>500</v>
      </c>
      <c r="M123" s="115" t="s">
        <v>1</v>
      </c>
      <c r="N123" s="115" t="s">
        <v>501</v>
      </c>
      <c r="O123" s="115" t="s">
        <v>1</v>
      </c>
    </row>
    <row r="124" spans="1:15" customFormat="1" x14ac:dyDescent="0.3">
      <c r="A124" s="113" t="s">
        <v>1</v>
      </c>
      <c r="B124" s="53" t="s">
        <v>14</v>
      </c>
      <c r="C124" s="53" t="s">
        <v>15</v>
      </c>
      <c r="D124" s="53" t="s">
        <v>14</v>
      </c>
      <c r="E124" s="53" t="s">
        <v>15</v>
      </c>
      <c r="F124" s="53" t="s">
        <v>14</v>
      </c>
      <c r="G124" s="53" t="s">
        <v>15</v>
      </c>
      <c r="H124" s="78" t="s">
        <v>14</v>
      </c>
      <c r="I124" s="78" t="s">
        <v>15</v>
      </c>
      <c r="J124" s="78" t="s">
        <v>14</v>
      </c>
      <c r="K124" s="78" t="s">
        <v>15</v>
      </c>
      <c r="L124" s="78" t="s">
        <v>14</v>
      </c>
      <c r="M124" s="78" t="s">
        <v>15</v>
      </c>
      <c r="N124" s="78" t="s">
        <v>14</v>
      </c>
      <c r="O124" s="78" t="s">
        <v>15</v>
      </c>
    </row>
    <row r="125" spans="1:15" customFormat="1" x14ac:dyDescent="0.3">
      <c r="A125" s="54" t="s">
        <v>16</v>
      </c>
      <c r="B125" s="55">
        <v>876.1369355324</v>
      </c>
      <c r="C125" s="55">
        <v>876.1369355324</v>
      </c>
      <c r="D125" s="55">
        <v>0</v>
      </c>
      <c r="E125" s="55">
        <v>0</v>
      </c>
      <c r="F125" s="55">
        <v>359.79807125370002</v>
      </c>
      <c r="G125" s="55">
        <v>359.79807125370002</v>
      </c>
      <c r="H125" s="83">
        <v>203.30448313619999</v>
      </c>
      <c r="I125" s="83">
        <v>203.30448313619999</v>
      </c>
      <c r="J125" s="83">
        <v>86.498164474399999</v>
      </c>
      <c r="K125" s="83">
        <v>86.498164474399999</v>
      </c>
      <c r="L125" s="83">
        <v>167.03842119539999</v>
      </c>
      <c r="M125" s="83">
        <v>167.03842119539999</v>
      </c>
      <c r="N125" s="83">
        <v>95.358260868499997</v>
      </c>
      <c r="O125" s="83">
        <v>95.358260868499997</v>
      </c>
    </row>
    <row r="126" spans="1:15" customFormat="1" x14ac:dyDescent="0.3">
      <c r="A126" s="56" t="s">
        <v>90</v>
      </c>
      <c r="B126" s="57">
        <v>658.88910629400004</v>
      </c>
      <c r="C126" s="58">
        <v>0.75203895598079595</v>
      </c>
      <c r="D126" s="65"/>
      <c r="E126" s="66"/>
      <c r="F126" s="57">
        <v>359.79807125370098</v>
      </c>
      <c r="G126" s="61">
        <v>1</v>
      </c>
      <c r="H126" s="84">
        <v>178.67277001740001</v>
      </c>
      <c r="I126" s="88">
        <v>0.87884323680998999</v>
      </c>
      <c r="J126" s="84">
        <v>62.465855093499997</v>
      </c>
      <c r="K126" s="86">
        <v>0.72216393807972001</v>
      </c>
      <c r="L126" s="84">
        <v>68.929023869599803</v>
      </c>
      <c r="M126" s="85">
        <v>0.41265370790931699</v>
      </c>
      <c r="N126" s="84">
        <v>22.0179702143</v>
      </c>
      <c r="O126" s="85">
        <v>0.23089735502478401</v>
      </c>
    </row>
    <row r="127" spans="1:15" customFormat="1" x14ac:dyDescent="0.3">
      <c r="A127" s="56" t="s">
        <v>91</v>
      </c>
      <c r="B127" s="59">
        <v>105.9478694248</v>
      </c>
      <c r="C127" s="60">
        <v>0.120926153353435</v>
      </c>
      <c r="D127" s="68"/>
      <c r="E127" s="69"/>
      <c r="F127" s="59">
        <v>0</v>
      </c>
      <c r="G127" s="62">
        <v>0</v>
      </c>
      <c r="H127" s="87">
        <v>105.9478694248</v>
      </c>
      <c r="I127" s="88">
        <v>0.52112903655854104</v>
      </c>
      <c r="J127" s="87">
        <v>7.9960401161999997</v>
      </c>
      <c r="K127" s="89">
        <v>9.2441731738324998E-2</v>
      </c>
      <c r="L127" s="87">
        <v>0</v>
      </c>
      <c r="M127" s="85">
        <v>0</v>
      </c>
      <c r="N127" s="87">
        <v>0</v>
      </c>
      <c r="O127" s="85">
        <v>0</v>
      </c>
    </row>
    <row r="128" spans="1:15" customFormat="1" x14ac:dyDescent="0.3">
      <c r="A128" s="56" t="s">
        <v>92</v>
      </c>
      <c r="B128" s="57">
        <v>141.48656163499999</v>
      </c>
      <c r="C128" s="58">
        <v>0.16148909593569799</v>
      </c>
      <c r="D128" s="65"/>
      <c r="E128" s="66"/>
      <c r="F128" s="57">
        <v>0</v>
      </c>
      <c r="G128" s="62">
        <v>0</v>
      </c>
      <c r="H128" s="84">
        <v>141.48656163499999</v>
      </c>
      <c r="I128" s="88">
        <v>0.69593429250752803</v>
      </c>
      <c r="J128" s="84">
        <v>38.602122071300002</v>
      </c>
      <c r="K128" s="88">
        <v>0.44627677715316899</v>
      </c>
      <c r="L128" s="84">
        <v>0</v>
      </c>
      <c r="M128" s="85">
        <v>0</v>
      </c>
      <c r="N128" s="84">
        <v>0</v>
      </c>
      <c r="O128" s="85">
        <v>0</v>
      </c>
    </row>
    <row r="129" spans="1:15" customFormat="1" x14ac:dyDescent="0.3">
      <c r="A129" s="56" t="s">
        <v>93</v>
      </c>
      <c r="B129" s="59">
        <v>86.498164474399999</v>
      </c>
      <c r="C129" s="60">
        <v>9.87267640095984E-2</v>
      </c>
      <c r="D129" s="68"/>
      <c r="E129" s="69"/>
      <c r="F129" s="59">
        <v>0</v>
      </c>
      <c r="G129" s="62">
        <v>0</v>
      </c>
      <c r="H129" s="87">
        <v>40.487964292400001</v>
      </c>
      <c r="I129" s="88">
        <v>0.19914939241785401</v>
      </c>
      <c r="J129" s="87">
        <v>86.498164474400099</v>
      </c>
      <c r="K129" s="88">
        <v>1</v>
      </c>
      <c r="L129" s="87">
        <v>0</v>
      </c>
      <c r="M129" s="85">
        <v>0</v>
      </c>
      <c r="N129" s="87">
        <v>0</v>
      </c>
      <c r="O129" s="85">
        <v>0</v>
      </c>
    </row>
    <row r="130" spans="1:15" customFormat="1" x14ac:dyDescent="0.3">
      <c r="A130" s="56" t="s">
        <v>94</v>
      </c>
      <c r="B130" s="57">
        <v>78.180556468399999</v>
      </c>
      <c r="C130" s="58">
        <v>8.9233261717122106E-2</v>
      </c>
      <c r="D130" s="65"/>
      <c r="E130" s="66"/>
      <c r="F130" s="57">
        <v>0</v>
      </c>
      <c r="G130" s="62">
        <v>0</v>
      </c>
      <c r="H130" s="84">
        <v>23.8346094694</v>
      </c>
      <c r="I130" s="86">
        <v>0.11723602500901301</v>
      </c>
      <c r="J130" s="84">
        <v>20.869102411899998</v>
      </c>
      <c r="K130" s="88">
        <v>0.24126641922068101</v>
      </c>
      <c r="L130" s="84">
        <v>46.639287686199999</v>
      </c>
      <c r="M130" s="88">
        <v>0.27921293408084702</v>
      </c>
      <c r="N130" s="84">
        <v>0</v>
      </c>
      <c r="O130" s="85">
        <v>0</v>
      </c>
    </row>
    <row r="131" spans="1:15" customFormat="1" x14ac:dyDescent="0.3">
      <c r="A131" s="56" t="s">
        <v>95</v>
      </c>
      <c r="B131" s="59">
        <v>197.75751478949999</v>
      </c>
      <c r="C131" s="60">
        <v>0.22571530404585599</v>
      </c>
      <c r="D131" s="68"/>
      <c r="E131" s="69"/>
      <c r="F131" s="59">
        <v>0</v>
      </c>
      <c r="G131" s="62">
        <v>0</v>
      </c>
      <c r="H131" s="87">
        <v>55.542093838200103</v>
      </c>
      <c r="I131" s="89">
        <v>0.27319660138035701</v>
      </c>
      <c r="J131" s="87">
        <v>20.065808934</v>
      </c>
      <c r="K131" s="89">
        <v>0.231979592352375</v>
      </c>
      <c r="L131" s="87">
        <v>136.84504113040001</v>
      </c>
      <c r="M131" s="88">
        <v>0.81924290322595905</v>
      </c>
      <c r="N131" s="87">
        <v>0</v>
      </c>
      <c r="O131" s="85">
        <v>0</v>
      </c>
    </row>
    <row r="132" spans="1:15" customFormat="1" x14ac:dyDescent="0.3">
      <c r="A132" s="56" t="s">
        <v>96</v>
      </c>
      <c r="B132" s="57">
        <v>111.6391428715</v>
      </c>
      <c r="C132" s="58">
        <v>0.12742202542078701</v>
      </c>
      <c r="D132" s="65"/>
      <c r="E132" s="66"/>
      <c r="F132" s="57">
        <v>0</v>
      </c>
      <c r="G132" s="62">
        <v>0</v>
      </c>
      <c r="H132" s="84">
        <v>14.2188397651</v>
      </c>
      <c r="I132" s="85">
        <v>6.9938643485664601E-2</v>
      </c>
      <c r="J132" s="84">
        <v>2.4107262044</v>
      </c>
      <c r="K132" s="85">
        <v>2.7870258508358E-2</v>
      </c>
      <c r="L132" s="84">
        <v>10.2854342039</v>
      </c>
      <c r="M132" s="85">
        <v>6.1575259932971901E-2</v>
      </c>
      <c r="N132" s="84">
        <v>87.134868902500003</v>
      </c>
      <c r="O132" s="88">
        <v>0.91376319271027695</v>
      </c>
    </row>
    <row r="133" spans="1:15" customFormat="1" x14ac:dyDescent="0.3">
      <c r="A133" s="56" t="s">
        <v>97</v>
      </c>
      <c r="B133" s="59">
        <v>2.4637679323000001</v>
      </c>
      <c r="C133" s="60">
        <v>2.8120808887058799E-3</v>
      </c>
      <c r="D133" s="68"/>
      <c r="E133" s="69"/>
      <c r="F133" s="59">
        <v>0</v>
      </c>
      <c r="G133" s="60">
        <v>0</v>
      </c>
      <c r="H133" s="87">
        <v>0</v>
      </c>
      <c r="I133" s="89">
        <v>0</v>
      </c>
      <c r="J133" s="87">
        <v>0</v>
      </c>
      <c r="K133" s="89">
        <v>0</v>
      </c>
      <c r="L133" s="87">
        <v>0</v>
      </c>
      <c r="M133" s="89">
        <v>0</v>
      </c>
      <c r="N133" s="87">
        <v>2.4637679323000001</v>
      </c>
      <c r="O133" s="88">
        <v>2.58369637812246E-2</v>
      </c>
    </row>
    <row r="134" spans="1:15" customFormat="1" x14ac:dyDescent="0.3">
      <c r="A134" s="56" t="s">
        <v>98</v>
      </c>
      <c r="B134" s="57">
        <v>5.7596240336999998</v>
      </c>
      <c r="C134" s="58">
        <v>6.5738856565841098E-3</v>
      </c>
      <c r="D134" s="65"/>
      <c r="E134" s="66"/>
      <c r="F134" s="57">
        <v>0</v>
      </c>
      <c r="G134" s="58">
        <v>0</v>
      </c>
      <c r="H134" s="84">
        <v>0</v>
      </c>
      <c r="I134" s="86">
        <v>0</v>
      </c>
      <c r="J134" s="84">
        <v>0</v>
      </c>
      <c r="K134" s="86">
        <v>0</v>
      </c>
      <c r="L134" s="84">
        <v>0</v>
      </c>
      <c r="M134" s="86">
        <v>0</v>
      </c>
      <c r="N134" s="84">
        <v>5.7596240336999998</v>
      </c>
      <c r="O134" s="88">
        <v>6.03998435084988E-2</v>
      </c>
    </row>
    <row r="135" spans="1:15" customFormat="1" x14ac:dyDescent="0.3">
      <c r="A135" s="56" t="s">
        <v>99</v>
      </c>
      <c r="B135" s="59">
        <v>0.19717885260000001</v>
      </c>
      <c r="C135" s="60">
        <v>2.2505483401425201E-4</v>
      </c>
      <c r="D135" s="68"/>
      <c r="E135" s="69"/>
      <c r="F135" s="59">
        <v>0</v>
      </c>
      <c r="G135" s="60">
        <v>0</v>
      </c>
      <c r="H135" s="87">
        <v>0</v>
      </c>
      <c r="I135" s="89">
        <v>0</v>
      </c>
      <c r="J135" s="87">
        <v>0</v>
      </c>
      <c r="K135" s="89">
        <v>0</v>
      </c>
      <c r="L135" s="87">
        <v>0</v>
      </c>
      <c r="M135" s="89">
        <v>0</v>
      </c>
      <c r="N135" s="87">
        <v>0.19717885260000001</v>
      </c>
      <c r="O135" s="89">
        <v>2.06776896730438E-3</v>
      </c>
    </row>
    <row r="136" spans="1:15" customFormat="1" x14ac:dyDescent="0.3">
      <c r="A136" s="56" t="s">
        <v>63</v>
      </c>
      <c r="B136" s="57">
        <v>14.699613092</v>
      </c>
      <c r="C136" s="58">
        <v>1.6777757558032302E-2</v>
      </c>
      <c r="D136" s="65"/>
      <c r="E136" s="66"/>
      <c r="F136" s="57">
        <v>0</v>
      </c>
      <c r="G136" s="62">
        <v>0</v>
      </c>
      <c r="H136" s="84">
        <v>1.134172886</v>
      </c>
      <c r="I136" s="86">
        <v>5.5786909786941698E-3</v>
      </c>
      <c r="J136" s="84">
        <v>0.3137290277</v>
      </c>
      <c r="K136" s="86">
        <v>3.6270021405234699E-3</v>
      </c>
      <c r="L136" s="84">
        <v>8.6242122817000197</v>
      </c>
      <c r="M136" s="88">
        <v>5.1630111323977802E-2</v>
      </c>
      <c r="N136" s="84">
        <v>0</v>
      </c>
      <c r="O136" s="86">
        <v>0</v>
      </c>
    </row>
    <row r="137" spans="1:15" customFormat="1" x14ac:dyDescent="0.3">
      <c r="A137" s="63" t="s">
        <v>1</v>
      </c>
      <c r="H137" s="82"/>
      <c r="I137" s="82"/>
      <c r="J137" s="82"/>
      <c r="K137" s="82"/>
      <c r="L137" s="82"/>
      <c r="M137" s="82"/>
      <c r="N137" s="82"/>
      <c r="O137" s="82"/>
    </row>
    <row r="138" spans="1:15" customFormat="1" x14ac:dyDescent="0.3">
      <c r="A138" s="63" t="s">
        <v>1</v>
      </c>
      <c r="H138" s="82"/>
      <c r="I138" s="82"/>
      <c r="J138" s="82"/>
      <c r="K138" s="82"/>
      <c r="L138" s="82"/>
      <c r="M138" s="82"/>
      <c r="N138" s="82"/>
      <c r="O138" s="82"/>
    </row>
    <row r="139" spans="1:15" customFormat="1" x14ac:dyDescent="0.3">
      <c r="A139" s="51" t="s">
        <v>413</v>
      </c>
      <c r="H139" s="82"/>
      <c r="I139" s="82"/>
      <c r="J139" s="82"/>
      <c r="K139" s="82"/>
      <c r="L139" s="82"/>
      <c r="M139" s="82"/>
      <c r="N139" s="82"/>
      <c r="O139" s="82"/>
    </row>
    <row r="140" spans="1:15" customFormat="1" x14ac:dyDescent="0.3">
      <c r="A140" s="52" t="s">
        <v>1</v>
      </c>
      <c r="H140" s="82"/>
      <c r="I140" s="82"/>
      <c r="J140" s="82"/>
      <c r="K140" s="82"/>
      <c r="L140" s="82"/>
      <c r="M140" s="82"/>
      <c r="N140" s="82"/>
      <c r="O140" s="82"/>
    </row>
    <row r="141" spans="1:15" customFormat="1" ht="25.5" customHeight="1" x14ac:dyDescent="0.3">
      <c r="A141" s="112" t="s">
        <v>1</v>
      </c>
      <c r="B141" s="114" t="s">
        <v>502</v>
      </c>
      <c r="C141" s="114" t="s">
        <v>1</v>
      </c>
      <c r="D141" s="114" t="s">
        <v>496</v>
      </c>
      <c r="E141" s="114" t="s">
        <v>1</v>
      </c>
      <c r="F141" s="114" t="s">
        <v>497</v>
      </c>
      <c r="G141" s="114" t="s">
        <v>1</v>
      </c>
      <c r="H141" s="115" t="s">
        <v>498</v>
      </c>
      <c r="I141" s="115" t="s">
        <v>1</v>
      </c>
      <c r="J141" s="115" t="s">
        <v>499</v>
      </c>
      <c r="K141" s="115" t="s">
        <v>1</v>
      </c>
      <c r="L141" s="115" t="s">
        <v>500</v>
      </c>
      <c r="M141" s="115" t="s">
        <v>1</v>
      </c>
      <c r="N141" s="115" t="s">
        <v>501</v>
      </c>
      <c r="O141" s="115" t="s">
        <v>1</v>
      </c>
    </row>
    <row r="142" spans="1:15" customFormat="1" x14ac:dyDescent="0.3">
      <c r="A142" s="113" t="s">
        <v>1</v>
      </c>
      <c r="B142" s="53" t="s">
        <v>14</v>
      </c>
      <c r="C142" s="53" t="s">
        <v>15</v>
      </c>
      <c r="D142" s="53" t="s">
        <v>14</v>
      </c>
      <c r="E142" s="53" t="s">
        <v>15</v>
      </c>
      <c r="F142" s="53" t="s">
        <v>14</v>
      </c>
      <c r="G142" s="53" t="s">
        <v>15</v>
      </c>
      <c r="H142" s="78" t="s">
        <v>14</v>
      </c>
      <c r="I142" s="78" t="s">
        <v>15</v>
      </c>
      <c r="J142" s="78" t="s">
        <v>14</v>
      </c>
      <c r="K142" s="78" t="s">
        <v>15</v>
      </c>
      <c r="L142" s="78" t="s">
        <v>14</v>
      </c>
      <c r="M142" s="78" t="s">
        <v>15</v>
      </c>
      <c r="N142" s="78" t="s">
        <v>14</v>
      </c>
      <c r="O142" s="78" t="s">
        <v>15</v>
      </c>
    </row>
    <row r="143" spans="1:15" customFormat="1" x14ac:dyDescent="0.3">
      <c r="A143" s="54" t="s">
        <v>16</v>
      </c>
      <c r="B143" s="55">
        <v>927.69097610710003</v>
      </c>
      <c r="C143" s="55">
        <v>927.69097610710003</v>
      </c>
      <c r="D143" s="55">
        <v>51.554040574699997</v>
      </c>
      <c r="E143" s="55">
        <v>51.554040574699997</v>
      </c>
      <c r="F143" s="55">
        <v>359.79807125370002</v>
      </c>
      <c r="G143" s="55">
        <v>359.79807125370002</v>
      </c>
      <c r="H143" s="83">
        <v>203.30448313619999</v>
      </c>
      <c r="I143" s="83">
        <v>203.30448313619999</v>
      </c>
      <c r="J143" s="83">
        <v>86.498164474399999</v>
      </c>
      <c r="K143" s="83">
        <v>86.498164474399999</v>
      </c>
      <c r="L143" s="83">
        <v>167.03842119539999</v>
      </c>
      <c r="M143" s="83">
        <v>167.03842119539999</v>
      </c>
      <c r="N143" s="83">
        <v>95.358260868499997</v>
      </c>
      <c r="O143" s="83">
        <v>95.358260868499997</v>
      </c>
    </row>
    <row r="144" spans="1:15" customFormat="1" x14ac:dyDescent="0.3">
      <c r="A144" s="56" t="s">
        <v>100</v>
      </c>
      <c r="B144" s="57">
        <v>51.554040574699997</v>
      </c>
      <c r="C144" s="58">
        <v>5.55724286454072E-2</v>
      </c>
      <c r="D144" s="57">
        <v>51.554040574699897</v>
      </c>
      <c r="E144" s="61">
        <v>1</v>
      </c>
      <c r="F144" s="57">
        <v>0</v>
      </c>
      <c r="G144" s="62">
        <v>0</v>
      </c>
      <c r="H144" s="84">
        <v>0</v>
      </c>
      <c r="I144" s="85">
        <v>0</v>
      </c>
      <c r="J144" s="84">
        <v>0</v>
      </c>
      <c r="K144" s="85">
        <v>0</v>
      </c>
      <c r="L144" s="84">
        <v>0</v>
      </c>
      <c r="M144" s="85">
        <v>0</v>
      </c>
      <c r="N144" s="84">
        <v>0</v>
      </c>
      <c r="O144" s="85">
        <v>0</v>
      </c>
    </row>
    <row r="145" spans="1:15" customFormat="1" x14ac:dyDescent="0.3">
      <c r="A145" s="56" t="s">
        <v>101</v>
      </c>
      <c r="B145" s="59">
        <v>359.79807125370002</v>
      </c>
      <c r="C145" s="60">
        <v>0.38784259038880797</v>
      </c>
      <c r="D145" s="59">
        <v>0</v>
      </c>
      <c r="E145" s="62">
        <v>0</v>
      </c>
      <c r="F145" s="59">
        <v>359.79807125370098</v>
      </c>
      <c r="G145" s="61">
        <v>1</v>
      </c>
      <c r="H145" s="87">
        <v>0</v>
      </c>
      <c r="I145" s="85">
        <v>0</v>
      </c>
      <c r="J145" s="87">
        <v>0</v>
      </c>
      <c r="K145" s="85">
        <v>0</v>
      </c>
      <c r="L145" s="87">
        <v>0</v>
      </c>
      <c r="M145" s="85">
        <v>0</v>
      </c>
      <c r="N145" s="87">
        <v>0</v>
      </c>
      <c r="O145" s="85">
        <v>0</v>
      </c>
    </row>
    <row r="146" spans="1:15" customFormat="1" x14ac:dyDescent="0.3">
      <c r="A146" s="56" t="s">
        <v>102</v>
      </c>
      <c r="B146" s="57">
        <v>64.919719835600006</v>
      </c>
      <c r="C146" s="58">
        <v>6.9979897948371506E-2</v>
      </c>
      <c r="D146" s="57">
        <v>0</v>
      </c>
      <c r="E146" s="58">
        <v>0</v>
      </c>
      <c r="F146" s="57">
        <v>0</v>
      </c>
      <c r="G146" s="62">
        <v>0</v>
      </c>
      <c r="H146" s="84">
        <v>0</v>
      </c>
      <c r="I146" s="85">
        <v>0</v>
      </c>
      <c r="J146" s="84">
        <v>0</v>
      </c>
      <c r="K146" s="85">
        <v>0</v>
      </c>
      <c r="L146" s="84">
        <v>0</v>
      </c>
      <c r="M146" s="85">
        <v>0</v>
      </c>
      <c r="N146" s="84">
        <v>64.919719835600006</v>
      </c>
      <c r="O146" s="88">
        <v>0.68079806871818804</v>
      </c>
    </row>
    <row r="147" spans="1:15" customFormat="1" x14ac:dyDescent="0.3">
      <c r="A147" s="56" t="s">
        <v>103</v>
      </c>
      <c r="B147" s="59">
        <v>78.515818786400004</v>
      </c>
      <c r="C147" s="60">
        <v>8.4635747041410803E-2</v>
      </c>
      <c r="D147" s="59">
        <v>0</v>
      </c>
      <c r="E147" s="62">
        <v>0</v>
      </c>
      <c r="F147" s="59">
        <v>0</v>
      </c>
      <c r="G147" s="62">
        <v>0</v>
      </c>
      <c r="H147" s="87">
        <v>0</v>
      </c>
      <c r="I147" s="85">
        <v>0</v>
      </c>
      <c r="J147" s="87">
        <v>0</v>
      </c>
      <c r="K147" s="85">
        <v>0</v>
      </c>
      <c r="L147" s="87">
        <v>78.515818786400104</v>
      </c>
      <c r="M147" s="88">
        <v>0.47004646131414801</v>
      </c>
      <c r="N147" s="87">
        <v>0</v>
      </c>
      <c r="O147" s="85">
        <v>0</v>
      </c>
    </row>
    <row r="148" spans="1:15" customFormat="1" x14ac:dyDescent="0.3">
      <c r="A148" s="56" t="s">
        <v>104</v>
      </c>
      <c r="B148" s="57">
        <v>36.908610093100002</v>
      </c>
      <c r="C148" s="58">
        <v>3.9785457704871498E-2</v>
      </c>
      <c r="D148" s="57">
        <v>0</v>
      </c>
      <c r="E148" s="58">
        <v>0</v>
      </c>
      <c r="F148" s="57">
        <v>0</v>
      </c>
      <c r="G148" s="62">
        <v>0</v>
      </c>
      <c r="H148" s="84">
        <v>36.908610093100002</v>
      </c>
      <c r="I148" s="88">
        <v>0.18154351307823199</v>
      </c>
      <c r="J148" s="84">
        <v>0</v>
      </c>
      <c r="K148" s="86">
        <v>0</v>
      </c>
      <c r="L148" s="84">
        <v>0</v>
      </c>
      <c r="M148" s="85">
        <v>0</v>
      </c>
      <c r="N148" s="84">
        <v>0</v>
      </c>
      <c r="O148" s="86">
        <v>0</v>
      </c>
    </row>
    <row r="149" spans="1:15" customFormat="1" x14ac:dyDescent="0.3">
      <c r="A149" s="56" t="s">
        <v>105</v>
      </c>
      <c r="B149" s="59">
        <v>22.0179702143</v>
      </c>
      <c r="C149" s="60">
        <v>2.3734164480821801E-2</v>
      </c>
      <c r="D149" s="59">
        <v>0</v>
      </c>
      <c r="E149" s="60">
        <v>0</v>
      </c>
      <c r="F149" s="59">
        <v>0</v>
      </c>
      <c r="G149" s="62">
        <v>0</v>
      </c>
      <c r="H149" s="87">
        <v>0</v>
      </c>
      <c r="I149" s="85">
        <v>0</v>
      </c>
      <c r="J149" s="87">
        <v>0</v>
      </c>
      <c r="K149" s="89">
        <v>0</v>
      </c>
      <c r="L149" s="87">
        <v>0</v>
      </c>
      <c r="M149" s="89">
        <v>0</v>
      </c>
      <c r="N149" s="87">
        <v>22.0179702143</v>
      </c>
      <c r="O149" s="88">
        <v>0.23089735502478401</v>
      </c>
    </row>
    <row r="150" spans="1:15" customFormat="1" x14ac:dyDescent="0.3">
      <c r="A150" s="56" t="s">
        <v>106</v>
      </c>
      <c r="B150" s="57">
        <v>31.979815932499999</v>
      </c>
      <c r="C150" s="58">
        <v>3.4472487882439E-2</v>
      </c>
      <c r="D150" s="57">
        <v>0</v>
      </c>
      <c r="E150" s="58">
        <v>0</v>
      </c>
      <c r="F150" s="57">
        <v>0</v>
      </c>
      <c r="G150" s="62">
        <v>0</v>
      </c>
      <c r="H150" s="84">
        <v>0</v>
      </c>
      <c r="I150" s="85">
        <v>0</v>
      </c>
      <c r="J150" s="84">
        <v>0</v>
      </c>
      <c r="K150" s="86">
        <v>0</v>
      </c>
      <c r="L150" s="84">
        <v>31.979815932499999</v>
      </c>
      <c r="M150" s="88">
        <v>0.191451857025698</v>
      </c>
      <c r="N150" s="84">
        <v>0</v>
      </c>
      <c r="O150" s="86">
        <v>0</v>
      </c>
    </row>
    <row r="151" spans="1:15" customFormat="1" x14ac:dyDescent="0.3">
      <c r="A151" s="56" t="s">
        <v>107</v>
      </c>
      <c r="B151" s="59">
        <v>15.0794427304</v>
      </c>
      <c r="C151" s="60">
        <v>1.62548123446003E-2</v>
      </c>
      <c r="D151" s="59">
        <v>0</v>
      </c>
      <c r="E151" s="60">
        <v>0</v>
      </c>
      <c r="F151" s="59">
        <v>0</v>
      </c>
      <c r="G151" s="62">
        <v>0</v>
      </c>
      <c r="H151" s="87">
        <v>0</v>
      </c>
      <c r="I151" s="89">
        <v>0</v>
      </c>
      <c r="J151" s="87">
        <v>0</v>
      </c>
      <c r="K151" s="89">
        <v>0</v>
      </c>
      <c r="L151" s="87">
        <v>15.0794427304</v>
      </c>
      <c r="M151" s="88">
        <v>9.02752948841644E-2</v>
      </c>
      <c r="N151" s="87">
        <v>0</v>
      </c>
      <c r="O151" s="89">
        <v>0</v>
      </c>
    </row>
    <row r="152" spans="1:15" customFormat="1" x14ac:dyDescent="0.3">
      <c r="A152" s="56" t="s">
        <v>108</v>
      </c>
      <c r="B152" s="57">
        <v>37.1195652344</v>
      </c>
      <c r="C152" s="58">
        <v>4.0012855778942702E-2</v>
      </c>
      <c r="D152" s="57">
        <v>0</v>
      </c>
      <c r="E152" s="58">
        <v>0</v>
      </c>
      <c r="F152" s="57">
        <v>0</v>
      </c>
      <c r="G152" s="62">
        <v>0</v>
      </c>
      <c r="H152" s="84">
        <v>37.1195652344</v>
      </c>
      <c r="I152" s="88">
        <v>0.18258114460531799</v>
      </c>
      <c r="J152" s="84">
        <v>0</v>
      </c>
      <c r="K152" s="85">
        <v>0</v>
      </c>
      <c r="L152" s="84">
        <v>0</v>
      </c>
      <c r="M152" s="85">
        <v>0</v>
      </c>
      <c r="N152" s="84">
        <v>0</v>
      </c>
      <c r="O152" s="86">
        <v>0</v>
      </c>
    </row>
    <row r="153" spans="1:15" customFormat="1" x14ac:dyDescent="0.3">
      <c r="A153" s="56" t="s">
        <v>109</v>
      </c>
      <c r="B153" s="59">
        <v>19.060824344</v>
      </c>
      <c r="C153" s="60">
        <v>2.05465233950917E-2</v>
      </c>
      <c r="D153" s="59">
        <v>0</v>
      </c>
      <c r="E153" s="60">
        <v>0</v>
      </c>
      <c r="F153" s="59">
        <v>0</v>
      </c>
      <c r="G153" s="62">
        <v>0</v>
      </c>
      <c r="H153" s="87">
        <v>19.060824344</v>
      </c>
      <c r="I153" s="88">
        <v>9.3755061619721206E-2</v>
      </c>
      <c r="J153" s="87">
        <v>0</v>
      </c>
      <c r="K153" s="89">
        <v>0</v>
      </c>
      <c r="L153" s="87">
        <v>0</v>
      </c>
      <c r="M153" s="89">
        <v>0</v>
      </c>
      <c r="N153" s="87">
        <v>0</v>
      </c>
      <c r="O153" s="89">
        <v>0</v>
      </c>
    </row>
    <row r="154" spans="1:15" customFormat="1" x14ac:dyDescent="0.3">
      <c r="A154" s="56" t="s">
        <v>110</v>
      </c>
      <c r="B154" s="57">
        <v>17.7741379755</v>
      </c>
      <c r="C154" s="58">
        <v>1.9159546048498E-2</v>
      </c>
      <c r="D154" s="57">
        <v>0</v>
      </c>
      <c r="E154" s="58">
        <v>0</v>
      </c>
      <c r="F154" s="57">
        <v>0</v>
      </c>
      <c r="G154" s="62">
        <v>0</v>
      </c>
      <c r="H154" s="84">
        <v>0</v>
      </c>
      <c r="I154" s="85">
        <v>0</v>
      </c>
      <c r="J154" s="84">
        <v>17.7741379755</v>
      </c>
      <c r="K154" s="88">
        <v>0.20548572427522899</v>
      </c>
      <c r="L154" s="84">
        <v>0</v>
      </c>
      <c r="M154" s="86">
        <v>0</v>
      </c>
      <c r="N154" s="84">
        <v>0</v>
      </c>
      <c r="O154" s="86">
        <v>0</v>
      </c>
    </row>
    <row r="155" spans="1:15" customFormat="1" x14ac:dyDescent="0.3">
      <c r="A155" s="56" t="s">
        <v>111</v>
      </c>
      <c r="B155" s="59">
        <v>11.101269159299999</v>
      </c>
      <c r="C155" s="60">
        <v>1.1966559388002901E-2</v>
      </c>
      <c r="D155" s="59">
        <v>0</v>
      </c>
      <c r="E155" s="60">
        <v>0</v>
      </c>
      <c r="F155" s="59">
        <v>0</v>
      </c>
      <c r="G155" s="62">
        <v>0</v>
      </c>
      <c r="H155" s="87">
        <v>11.101269159299999</v>
      </c>
      <c r="I155" s="88">
        <v>5.4604153278129702E-2</v>
      </c>
      <c r="J155" s="87">
        <v>11.101269159299999</v>
      </c>
      <c r="K155" s="88">
        <v>0.12834109517532599</v>
      </c>
      <c r="L155" s="87">
        <v>0</v>
      </c>
      <c r="M155" s="89">
        <v>0</v>
      </c>
      <c r="N155" s="87">
        <v>0</v>
      </c>
      <c r="O155" s="89">
        <v>0</v>
      </c>
    </row>
    <row r="156" spans="1:15" customFormat="1" x14ac:dyDescent="0.3">
      <c r="A156" s="56" t="s">
        <v>112</v>
      </c>
      <c r="B156" s="57">
        <v>7.6471453617000096</v>
      </c>
      <c r="C156" s="58">
        <v>8.2432033496649595E-3</v>
      </c>
      <c r="D156" s="57">
        <v>0</v>
      </c>
      <c r="E156" s="58">
        <v>0</v>
      </c>
      <c r="F156" s="57">
        <v>0</v>
      </c>
      <c r="G156" s="58">
        <v>0</v>
      </c>
      <c r="H156" s="84">
        <v>0</v>
      </c>
      <c r="I156" s="86">
        <v>0</v>
      </c>
      <c r="J156" s="84">
        <v>0</v>
      </c>
      <c r="K156" s="86">
        <v>0</v>
      </c>
      <c r="L156" s="84">
        <v>7.6471453616999803</v>
      </c>
      <c r="M156" s="88">
        <v>4.57807569478548E-2</v>
      </c>
      <c r="N156" s="84">
        <v>0</v>
      </c>
      <c r="O156" s="86">
        <v>0</v>
      </c>
    </row>
    <row r="157" spans="1:15" customFormat="1" x14ac:dyDescent="0.3">
      <c r="A157" s="56" t="s">
        <v>113</v>
      </c>
      <c r="B157" s="59">
        <v>4.4953947668999996</v>
      </c>
      <c r="C157" s="60">
        <v>4.8457890425583003E-3</v>
      </c>
      <c r="D157" s="59">
        <v>0</v>
      </c>
      <c r="E157" s="60">
        <v>0</v>
      </c>
      <c r="F157" s="59">
        <v>0</v>
      </c>
      <c r="G157" s="60">
        <v>0</v>
      </c>
      <c r="H157" s="87">
        <v>4.4953947668999996</v>
      </c>
      <c r="I157" s="88">
        <v>2.21116361899821E-2</v>
      </c>
      <c r="J157" s="87">
        <v>0</v>
      </c>
      <c r="K157" s="89">
        <v>0</v>
      </c>
      <c r="L157" s="87">
        <v>0</v>
      </c>
      <c r="M157" s="89">
        <v>0</v>
      </c>
      <c r="N157" s="87">
        <v>0</v>
      </c>
      <c r="O157" s="89">
        <v>0</v>
      </c>
    </row>
    <row r="158" spans="1:15" customFormat="1" x14ac:dyDescent="0.3">
      <c r="A158" s="56" t="s">
        <v>114</v>
      </c>
      <c r="B158" s="57">
        <v>169.7191498446</v>
      </c>
      <c r="C158" s="58">
        <v>0.182947936560511</v>
      </c>
      <c r="D158" s="57">
        <v>0</v>
      </c>
      <c r="E158" s="62">
        <v>0</v>
      </c>
      <c r="F158" s="57">
        <v>0</v>
      </c>
      <c r="G158" s="62">
        <v>0</v>
      </c>
      <c r="H158" s="84">
        <v>94.618819538499906</v>
      </c>
      <c r="I158" s="88">
        <v>0.46540449122861699</v>
      </c>
      <c r="J158" s="84">
        <v>57.6227573396</v>
      </c>
      <c r="K158" s="88">
        <v>0.66617318054944397</v>
      </c>
      <c r="L158" s="84">
        <v>33.816198384400003</v>
      </c>
      <c r="M158" s="86">
        <v>0.20244562982813499</v>
      </c>
      <c r="N158" s="84">
        <v>8.4205708185999892</v>
      </c>
      <c r="O158" s="85">
        <v>8.83045762570277E-2</v>
      </c>
    </row>
    <row r="159" spans="1:15" customFormat="1" x14ac:dyDescent="0.3">
      <c r="A159" s="63" t="s">
        <v>1</v>
      </c>
      <c r="H159" s="82"/>
      <c r="I159" s="82"/>
      <c r="J159" s="82"/>
      <c r="K159" s="82"/>
      <c r="L159" s="82"/>
      <c r="M159" s="82"/>
      <c r="N159" s="82"/>
      <c r="O159" s="82"/>
    </row>
    <row r="160" spans="1:15" customFormat="1" x14ac:dyDescent="0.3">
      <c r="A160" s="63" t="s">
        <v>1</v>
      </c>
      <c r="H160" s="82"/>
      <c r="I160" s="82"/>
      <c r="J160" s="82"/>
      <c r="K160" s="82"/>
      <c r="L160" s="82"/>
      <c r="M160" s="82"/>
      <c r="N160" s="82"/>
      <c r="O160" s="82"/>
    </row>
    <row r="161" spans="1:15" customFormat="1" x14ac:dyDescent="0.3">
      <c r="A161" s="51" t="s">
        <v>414</v>
      </c>
      <c r="H161" s="82"/>
      <c r="I161" s="82"/>
      <c r="J161" s="82"/>
      <c r="K161" s="82"/>
      <c r="L161" s="82"/>
      <c r="M161" s="82"/>
      <c r="N161" s="82"/>
      <c r="O161" s="82"/>
    </row>
    <row r="162" spans="1:15" customFormat="1" x14ac:dyDescent="0.3">
      <c r="A162" s="52" t="s">
        <v>1</v>
      </c>
      <c r="H162" s="82"/>
      <c r="I162" s="82"/>
      <c r="J162" s="82"/>
      <c r="K162" s="82"/>
      <c r="L162" s="82"/>
      <c r="M162" s="82"/>
      <c r="N162" s="82"/>
      <c r="O162" s="82"/>
    </row>
    <row r="163" spans="1:15" customFormat="1" ht="25.5" customHeight="1" x14ac:dyDescent="0.3">
      <c r="A163" s="112" t="s">
        <v>1</v>
      </c>
      <c r="B163" s="114" t="s">
        <v>502</v>
      </c>
      <c r="C163" s="114" t="s">
        <v>1</v>
      </c>
      <c r="D163" s="114" t="s">
        <v>496</v>
      </c>
      <c r="E163" s="114" t="s">
        <v>1</v>
      </c>
      <c r="F163" s="114" t="s">
        <v>497</v>
      </c>
      <c r="G163" s="114" t="s">
        <v>1</v>
      </c>
      <c r="H163" s="115" t="s">
        <v>498</v>
      </c>
      <c r="I163" s="115" t="s">
        <v>1</v>
      </c>
      <c r="J163" s="115" t="s">
        <v>499</v>
      </c>
      <c r="K163" s="115" t="s">
        <v>1</v>
      </c>
      <c r="L163" s="115" t="s">
        <v>500</v>
      </c>
      <c r="M163" s="115" t="s">
        <v>1</v>
      </c>
      <c r="N163" s="115" t="s">
        <v>501</v>
      </c>
      <c r="O163" s="115" t="s">
        <v>1</v>
      </c>
    </row>
    <row r="164" spans="1:15" customFormat="1" x14ac:dyDescent="0.3">
      <c r="A164" s="113" t="s">
        <v>1</v>
      </c>
      <c r="B164" s="53" t="s">
        <v>14</v>
      </c>
      <c r="C164" s="53" t="s">
        <v>15</v>
      </c>
      <c r="D164" s="53" t="s">
        <v>14</v>
      </c>
      <c r="E164" s="53" t="s">
        <v>15</v>
      </c>
      <c r="F164" s="53" t="s">
        <v>14</v>
      </c>
      <c r="G164" s="53" t="s">
        <v>15</v>
      </c>
      <c r="H164" s="78" t="s">
        <v>14</v>
      </c>
      <c r="I164" s="78" t="s">
        <v>15</v>
      </c>
      <c r="J164" s="78" t="s">
        <v>14</v>
      </c>
      <c r="K164" s="78" t="s">
        <v>15</v>
      </c>
      <c r="L164" s="78" t="s">
        <v>14</v>
      </c>
      <c r="M164" s="78" t="s">
        <v>15</v>
      </c>
      <c r="N164" s="78" t="s">
        <v>14</v>
      </c>
      <c r="O164" s="78" t="s">
        <v>15</v>
      </c>
    </row>
    <row r="165" spans="1:15" customFormat="1" x14ac:dyDescent="0.3">
      <c r="A165" s="54" t="s">
        <v>16</v>
      </c>
      <c r="B165" s="55">
        <v>927.69097610710003</v>
      </c>
      <c r="C165" s="55">
        <v>927.69097610710003</v>
      </c>
      <c r="D165" s="55">
        <v>51.554040574699997</v>
      </c>
      <c r="E165" s="55">
        <v>51.554040574699997</v>
      </c>
      <c r="F165" s="55">
        <v>359.79807125370002</v>
      </c>
      <c r="G165" s="55">
        <v>359.79807125370002</v>
      </c>
      <c r="H165" s="83">
        <v>203.30448313619999</v>
      </c>
      <c r="I165" s="83">
        <v>203.30448313619999</v>
      </c>
      <c r="J165" s="83">
        <v>86.498164474399999</v>
      </c>
      <c r="K165" s="83">
        <v>86.498164474399999</v>
      </c>
      <c r="L165" s="83">
        <v>167.03842119539999</v>
      </c>
      <c r="M165" s="83">
        <v>167.03842119539999</v>
      </c>
      <c r="N165" s="83">
        <v>95.358260868499997</v>
      </c>
      <c r="O165" s="83">
        <v>95.358260868499997</v>
      </c>
    </row>
    <row r="166" spans="1:15" customFormat="1" x14ac:dyDescent="0.3">
      <c r="A166" s="56" t="s">
        <v>115</v>
      </c>
      <c r="B166" s="57">
        <v>321.48949778849999</v>
      </c>
      <c r="C166" s="58">
        <v>0.34654804893928898</v>
      </c>
      <c r="D166" s="57">
        <v>17.066267041700002</v>
      </c>
      <c r="E166" s="58">
        <v>0.33103645905254703</v>
      </c>
      <c r="F166" s="57">
        <v>156.7097006951</v>
      </c>
      <c r="G166" s="61">
        <v>0.43554902934596701</v>
      </c>
      <c r="H166" s="84">
        <v>58.8360243772998</v>
      </c>
      <c r="I166" s="86">
        <v>0.28939855860376601</v>
      </c>
      <c r="J166" s="84">
        <v>25.713405968699998</v>
      </c>
      <c r="K166" s="86">
        <v>0.297271116964686</v>
      </c>
      <c r="L166" s="84">
        <v>39.080618023500001</v>
      </c>
      <c r="M166" s="85">
        <v>0.23396184987754301</v>
      </c>
      <c r="N166" s="84">
        <v>29.5565133146</v>
      </c>
      <c r="O166" s="86">
        <v>0.309952310847602</v>
      </c>
    </row>
    <row r="167" spans="1:15" customFormat="1" x14ac:dyDescent="0.3">
      <c r="A167" s="56" t="s">
        <v>116</v>
      </c>
      <c r="B167" s="59">
        <v>44.316631772199997</v>
      </c>
      <c r="C167" s="60">
        <v>4.7770898837635897E-2</v>
      </c>
      <c r="D167" s="59">
        <v>5.2830581298999899</v>
      </c>
      <c r="E167" s="60">
        <v>0.10247612158052</v>
      </c>
      <c r="F167" s="59">
        <v>14.342157761199999</v>
      </c>
      <c r="G167" s="60">
        <v>3.9861686059698399E-2</v>
      </c>
      <c r="H167" s="87">
        <v>5.4821783335999896</v>
      </c>
      <c r="I167" s="89">
        <v>2.6965358800904199E-2</v>
      </c>
      <c r="J167" s="87">
        <v>1.2083847457000001</v>
      </c>
      <c r="K167" s="89">
        <v>1.3970062290254E-2</v>
      </c>
      <c r="L167" s="87">
        <v>10.8233867978</v>
      </c>
      <c r="M167" s="89">
        <v>6.47957920120599E-2</v>
      </c>
      <c r="N167" s="87">
        <v>6.0381568051999999</v>
      </c>
      <c r="O167" s="89">
        <v>6.33207521845085E-2</v>
      </c>
    </row>
    <row r="168" spans="1:15" customFormat="1" x14ac:dyDescent="0.3">
      <c r="A168" s="56" t="s">
        <v>117</v>
      </c>
      <c r="B168" s="57">
        <v>278.38662446709998</v>
      </c>
      <c r="C168" s="58">
        <v>0.30008551515214998</v>
      </c>
      <c r="D168" s="57">
        <v>9.5793313438000105</v>
      </c>
      <c r="E168" s="58">
        <v>0.18581145603747401</v>
      </c>
      <c r="F168" s="57">
        <v>38.336763554499903</v>
      </c>
      <c r="G168" s="62">
        <v>0.106550775608433</v>
      </c>
      <c r="H168" s="84">
        <v>93.295106654699794</v>
      </c>
      <c r="I168" s="88">
        <v>0.458893504046336</v>
      </c>
      <c r="J168" s="84">
        <v>40.834760012899999</v>
      </c>
      <c r="K168" s="88">
        <v>0.47208816812506399</v>
      </c>
      <c r="L168" s="84">
        <v>87.416556579899705</v>
      </c>
      <c r="M168" s="88">
        <v>0.52333203315925103</v>
      </c>
      <c r="N168" s="84">
        <v>31.942927683099999</v>
      </c>
      <c r="O168" s="86">
        <v>0.33497808571770799</v>
      </c>
    </row>
    <row r="169" spans="1:15" customFormat="1" x14ac:dyDescent="0.3">
      <c r="A169" s="56" t="s">
        <v>118</v>
      </c>
      <c r="B169" s="59">
        <v>92.105888254999996</v>
      </c>
      <c r="C169" s="60">
        <v>9.92850966832802E-2</v>
      </c>
      <c r="D169" s="59">
        <v>6.7597865945000004</v>
      </c>
      <c r="E169" s="60">
        <v>0.131120403350448</v>
      </c>
      <c r="F169" s="59">
        <v>68.286818053199994</v>
      </c>
      <c r="G169" s="61">
        <v>0.189792062573481</v>
      </c>
      <c r="H169" s="87">
        <v>5.7749347151999801</v>
      </c>
      <c r="I169" s="85">
        <v>2.8405348598885501E-2</v>
      </c>
      <c r="J169" s="87">
        <v>1.4953796106999999</v>
      </c>
      <c r="K169" s="85">
        <v>1.7287992407544899E-2</v>
      </c>
      <c r="L169" s="87">
        <v>3.3865482859</v>
      </c>
      <c r="M169" s="85">
        <v>2.0274067856151799E-2</v>
      </c>
      <c r="N169" s="87">
        <v>7.8978006061999997</v>
      </c>
      <c r="O169" s="89">
        <v>8.2822406095378998E-2</v>
      </c>
    </row>
    <row r="170" spans="1:15" customFormat="1" x14ac:dyDescent="0.3">
      <c r="A170" s="56" t="s">
        <v>119</v>
      </c>
      <c r="B170" s="57">
        <v>38.651555490500002</v>
      </c>
      <c r="C170" s="58">
        <v>4.1664257264520103E-2</v>
      </c>
      <c r="D170" s="57">
        <v>8.82997753430001</v>
      </c>
      <c r="E170" s="61">
        <v>0.17127614898594901</v>
      </c>
      <c r="F170" s="57">
        <v>15.834569485399999</v>
      </c>
      <c r="G170" s="58">
        <v>4.4009600802542299E-2</v>
      </c>
      <c r="H170" s="84">
        <v>3.3724057117999999</v>
      </c>
      <c r="I170" s="86">
        <v>1.6587955463533598E-2</v>
      </c>
      <c r="J170" s="84">
        <v>3.8386374901</v>
      </c>
      <c r="K170" s="86">
        <v>4.4378253728564201E-2</v>
      </c>
      <c r="L170" s="84">
        <v>4.9209512082</v>
      </c>
      <c r="M170" s="86">
        <v>2.94599959277843E-2</v>
      </c>
      <c r="N170" s="84">
        <v>2.4049940854999998</v>
      </c>
      <c r="O170" s="86">
        <v>2.5220616059855702E-2</v>
      </c>
    </row>
    <row r="171" spans="1:15" customFormat="1" x14ac:dyDescent="0.3">
      <c r="A171" s="56" t="s">
        <v>120</v>
      </c>
      <c r="B171" s="59">
        <v>36.814437890299999</v>
      </c>
      <c r="C171" s="60">
        <v>3.9683945234420197E-2</v>
      </c>
      <c r="D171" s="59">
        <v>0</v>
      </c>
      <c r="E171" s="60">
        <v>0</v>
      </c>
      <c r="F171" s="59">
        <v>20.014336992699999</v>
      </c>
      <c r="G171" s="60">
        <v>5.5626582218634299E-2</v>
      </c>
      <c r="H171" s="87">
        <v>2.5146575259000001</v>
      </c>
      <c r="I171" s="85">
        <v>1.2368923139856901E-2</v>
      </c>
      <c r="J171" s="87">
        <v>1.7210938987</v>
      </c>
      <c r="K171" s="89">
        <v>1.9897461514450699E-2</v>
      </c>
      <c r="L171" s="87">
        <v>6.7687047249999797</v>
      </c>
      <c r="M171" s="89">
        <v>4.0521843277493801E-2</v>
      </c>
      <c r="N171" s="87">
        <v>5.795644748</v>
      </c>
      <c r="O171" s="89">
        <v>6.0777584398191302E-2</v>
      </c>
    </row>
    <row r="172" spans="1:15" customFormat="1" x14ac:dyDescent="0.3">
      <c r="A172" s="56" t="s">
        <v>24</v>
      </c>
      <c r="B172" s="57">
        <v>71.479839463499999</v>
      </c>
      <c r="C172" s="58">
        <v>7.70513471667615E-2</v>
      </c>
      <c r="D172" s="57">
        <v>3.2653133973999999</v>
      </c>
      <c r="E172" s="58">
        <v>6.3337681411579694E-2</v>
      </c>
      <c r="F172" s="57">
        <v>26.4880834119</v>
      </c>
      <c r="G172" s="58">
        <v>7.3619303515450998E-2</v>
      </c>
      <c r="H172" s="84">
        <v>25.582402499099999</v>
      </c>
      <c r="I172" s="88">
        <v>0.125832948218665</v>
      </c>
      <c r="J172" s="84">
        <v>8.1516953623999999</v>
      </c>
      <c r="K172" s="86">
        <v>9.4241252539093795E-2</v>
      </c>
      <c r="L172" s="84">
        <v>8.5488579350000204</v>
      </c>
      <c r="M172" s="86">
        <v>5.1178991478850397E-2</v>
      </c>
      <c r="N172" s="84">
        <v>4.8532585574000002</v>
      </c>
      <c r="O172" s="86">
        <v>5.0894998641939297E-2</v>
      </c>
    </row>
    <row r="173" spans="1:15" customFormat="1" x14ac:dyDescent="0.3">
      <c r="A173" s="56" t="s">
        <v>121</v>
      </c>
      <c r="B173" s="59">
        <v>9.6256506957999992</v>
      </c>
      <c r="C173" s="60">
        <v>1.0375923603560801E-2</v>
      </c>
      <c r="D173" s="59">
        <v>0</v>
      </c>
      <c r="E173" s="60">
        <v>0</v>
      </c>
      <c r="F173" s="59">
        <v>4.4972394931000101</v>
      </c>
      <c r="G173" s="60">
        <v>1.2499342971543899E-2</v>
      </c>
      <c r="H173" s="87">
        <v>1.1193656596999999</v>
      </c>
      <c r="I173" s="89">
        <v>5.5058582203035E-3</v>
      </c>
      <c r="J173" s="87">
        <v>0.65840472090000002</v>
      </c>
      <c r="K173" s="89">
        <v>7.6117767920365698E-3</v>
      </c>
      <c r="L173" s="87">
        <v>0.88955489019999801</v>
      </c>
      <c r="M173" s="89">
        <v>5.3254507785332004E-3</v>
      </c>
      <c r="N173" s="87">
        <v>1.9624778612</v>
      </c>
      <c r="O173" s="89">
        <v>2.05800508873193E-2</v>
      </c>
    </row>
    <row r="174" spans="1:15" customFormat="1" x14ac:dyDescent="0.3">
      <c r="A174" s="56" t="s">
        <v>122</v>
      </c>
      <c r="B174" s="57">
        <v>0</v>
      </c>
      <c r="C174" s="58">
        <v>0</v>
      </c>
      <c r="D174" s="57">
        <v>0</v>
      </c>
      <c r="E174" s="58">
        <v>0</v>
      </c>
      <c r="F174" s="57">
        <v>0</v>
      </c>
      <c r="G174" s="58">
        <v>0</v>
      </c>
      <c r="H174" s="84">
        <v>0</v>
      </c>
      <c r="I174" s="86">
        <v>0</v>
      </c>
      <c r="J174" s="84">
        <v>0</v>
      </c>
      <c r="K174" s="86">
        <v>0</v>
      </c>
      <c r="L174" s="84">
        <v>0</v>
      </c>
      <c r="M174" s="86">
        <v>0</v>
      </c>
      <c r="N174" s="84">
        <v>0</v>
      </c>
      <c r="O174" s="86">
        <v>0</v>
      </c>
    </row>
    <row r="175" spans="1:15" customFormat="1" x14ac:dyDescent="0.3">
      <c r="A175" s="56" t="s">
        <v>123</v>
      </c>
      <c r="B175" s="59">
        <v>1.6163481718999999</v>
      </c>
      <c r="C175" s="60">
        <v>1.74233469283353E-3</v>
      </c>
      <c r="D175" s="59">
        <v>0</v>
      </c>
      <c r="E175" s="60">
        <v>0</v>
      </c>
      <c r="F175" s="59">
        <v>0</v>
      </c>
      <c r="G175" s="60">
        <v>0</v>
      </c>
      <c r="H175" s="87">
        <v>0</v>
      </c>
      <c r="I175" s="89">
        <v>0</v>
      </c>
      <c r="J175" s="87">
        <v>0</v>
      </c>
      <c r="K175" s="89">
        <v>0</v>
      </c>
      <c r="L175" s="87">
        <v>0</v>
      </c>
      <c r="M175" s="89">
        <v>0</v>
      </c>
      <c r="N175" s="87">
        <v>1.6163481718999999</v>
      </c>
      <c r="O175" s="88">
        <v>1.6950268987486701E-2</v>
      </c>
    </row>
    <row r="176" spans="1:15" customFormat="1" x14ac:dyDescent="0.3">
      <c r="A176" s="56" t="s">
        <v>124</v>
      </c>
      <c r="B176" s="57">
        <v>0.89410604690000095</v>
      </c>
      <c r="C176" s="58">
        <v>9.6379728802792298E-4</v>
      </c>
      <c r="D176" s="57">
        <v>0</v>
      </c>
      <c r="E176" s="58">
        <v>0</v>
      </c>
      <c r="F176" s="57">
        <v>0</v>
      </c>
      <c r="G176" s="58">
        <v>0</v>
      </c>
      <c r="H176" s="84">
        <v>0</v>
      </c>
      <c r="I176" s="86">
        <v>0</v>
      </c>
      <c r="J176" s="84">
        <v>0</v>
      </c>
      <c r="K176" s="86">
        <v>0</v>
      </c>
      <c r="L176" s="84">
        <v>0.89410604689999795</v>
      </c>
      <c r="M176" s="86">
        <v>5.3526969454176197E-3</v>
      </c>
      <c r="N176" s="84">
        <v>0</v>
      </c>
      <c r="O176" s="86">
        <v>0</v>
      </c>
    </row>
    <row r="177" spans="1:15" customFormat="1" x14ac:dyDescent="0.3">
      <c r="A177" s="56" t="s">
        <v>125</v>
      </c>
      <c r="B177" s="59">
        <v>1.3409161126</v>
      </c>
      <c r="C177" s="60">
        <v>1.4454340369105801E-3</v>
      </c>
      <c r="D177" s="59">
        <v>0</v>
      </c>
      <c r="E177" s="60">
        <v>0</v>
      </c>
      <c r="F177" s="59">
        <v>1.3409161126</v>
      </c>
      <c r="G177" s="60">
        <v>3.7268574229084601E-3</v>
      </c>
      <c r="H177" s="87">
        <v>0</v>
      </c>
      <c r="I177" s="89">
        <v>0</v>
      </c>
      <c r="J177" s="87">
        <v>0</v>
      </c>
      <c r="K177" s="89">
        <v>0</v>
      </c>
      <c r="L177" s="87">
        <v>0</v>
      </c>
      <c r="M177" s="89">
        <v>0</v>
      </c>
      <c r="N177" s="87">
        <v>0</v>
      </c>
      <c r="O177" s="89">
        <v>0</v>
      </c>
    </row>
    <row r="178" spans="1:15" customFormat="1" x14ac:dyDescent="0.3">
      <c r="A178" s="56" t="s">
        <v>126</v>
      </c>
      <c r="B178" s="57">
        <v>2.7686900173</v>
      </c>
      <c r="C178" s="58">
        <v>2.9844960106417602E-3</v>
      </c>
      <c r="D178" s="57">
        <v>0</v>
      </c>
      <c r="E178" s="58">
        <v>0</v>
      </c>
      <c r="F178" s="57">
        <v>1.8460294065</v>
      </c>
      <c r="G178" s="58">
        <v>5.1307373607301296E-3</v>
      </c>
      <c r="H178" s="84">
        <v>0</v>
      </c>
      <c r="I178" s="86">
        <v>0</v>
      </c>
      <c r="J178" s="84">
        <v>0</v>
      </c>
      <c r="K178" s="86">
        <v>0</v>
      </c>
      <c r="L178" s="84">
        <v>0.38378541199999999</v>
      </c>
      <c r="M178" s="86">
        <v>2.29758764033726E-3</v>
      </c>
      <c r="N178" s="84">
        <v>0</v>
      </c>
      <c r="O178" s="86">
        <v>0</v>
      </c>
    </row>
    <row r="179" spans="1:15" customFormat="1" x14ac:dyDescent="0.3">
      <c r="A179" s="56" t="s">
        <v>127</v>
      </c>
      <c r="B179" s="59">
        <v>3.0479503453999999</v>
      </c>
      <c r="C179" s="60">
        <v>3.2855233303984602E-3</v>
      </c>
      <c r="D179" s="59">
        <v>0</v>
      </c>
      <c r="E179" s="60">
        <v>0</v>
      </c>
      <c r="F179" s="59">
        <v>2.5505266849999999</v>
      </c>
      <c r="G179" s="60">
        <v>7.0887725331956501E-3</v>
      </c>
      <c r="H179" s="87">
        <v>0.49742366040000202</v>
      </c>
      <c r="I179" s="89">
        <v>2.4466930228329502E-3</v>
      </c>
      <c r="J179" s="87">
        <v>0</v>
      </c>
      <c r="K179" s="89">
        <v>0</v>
      </c>
      <c r="L179" s="87">
        <v>0</v>
      </c>
      <c r="M179" s="89">
        <v>0</v>
      </c>
      <c r="N179" s="87">
        <v>0</v>
      </c>
      <c r="O179" s="89">
        <v>0</v>
      </c>
    </row>
    <row r="180" spans="1:15" customFormat="1" x14ac:dyDescent="0.3">
      <c r="A180" s="56" t="s">
        <v>128</v>
      </c>
      <c r="B180" s="57">
        <v>25.152839590100001</v>
      </c>
      <c r="C180" s="58">
        <v>2.71133817595701E-2</v>
      </c>
      <c r="D180" s="57">
        <v>0.77030653309999997</v>
      </c>
      <c r="E180" s="58">
        <v>1.49417295814836E-2</v>
      </c>
      <c r="F180" s="57">
        <v>9.5509296025000108</v>
      </c>
      <c r="G180" s="58">
        <v>2.6545249587414999E-2</v>
      </c>
      <c r="H180" s="84">
        <v>6.8299839985000004</v>
      </c>
      <c r="I180" s="86">
        <v>3.3594851884915802E-2</v>
      </c>
      <c r="J180" s="84">
        <v>2.8764026643</v>
      </c>
      <c r="K180" s="86">
        <v>3.3253915638305799E-2</v>
      </c>
      <c r="L180" s="84">
        <v>3.9253512910000001</v>
      </c>
      <c r="M180" s="86">
        <v>2.3499691046577599E-2</v>
      </c>
      <c r="N180" s="84">
        <v>3.2901390354000002</v>
      </c>
      <c r="O180" s="86">
        <v>3.45029261800101E-2</v>
      </c>
    </row>
    <row r="181" spans="1:15" customFormat="1" x14ac:dyDescent="0.3">
      <c r="A181" s="63" t="s">
        <v>1</v>
      </c>
      <c r="H181" s="82"/>
      <c r="I181" s="82"/>
      <c r="J181" s="82"/>
      <c r="K181" s="82"/>
      <c r="L181" s="82"/>
      <c r="M181" s="82"/>
      <c r="N181" s="82"/>
      <c r="O181" s="82"/>
    </row>
    <row r="182" spans="1:15" customFormat="1" x14ac:dyDescent="0.3">
      <c r="A182" s="63" t="s">
        <v>1</v>
      </c>
      <c r="H182" s="82"/>
      <c r="I182" s="82"/>
      <c r="J182" s="82"/>
      <c r="K182" s="82"/>
      <c r="L182" s="82"/>
      <c r="M182" s="82"/>
      <c r="N182" s="82"/>
      <c r="O182" s="82"/>
    </row>
    <row r="183" spans="1:15" customFormat="1" x14ac:dyDescent="0.3">
      <c r="A183" s="51" t="s">
        <v>129</v>
      </c>
      <c r="H183" s="82"/>
      <c r="I183" s="82"/>
      <c r="J183" s="82"/>
      <c r="K183" s="82"/>
      <c r="L183" s="82"/>
      <c r="M183" s="82"/>
      <c r="N183" s="82"/>
      <c r="O183" s="82"/>
    </row>
    <row r="184" spans="1:15" customFormat="1" x14ac:dyDescent="0.3">
      <c r="A184" s="52" t="s">
        <v>1</v>
      </c>
      <c r="H184" s="82"/>
      <c r="I184" s="82"/>
      <c r="J184" s="82"/>
      <c r="K184" s="82"/>
      <c r="L184" s="82"/>
      <c r="M184" s="82"/>
      <c r="N184" s="82"/>
      <c r="O184" s="82"/>
    </row>
    <row r="185" spans="1:15" customFormat="1" ht="25.5" customHeight="1" x14ac:dyDescent="0.3">
      <c r="A185" s="112" t="s">
        <v>1</v>
      </c>
      <c r="B185" s="114" t="s">
        <v>502</v>
      </c>
      <c r="C185" s="114" t="s">
        <v>1</v>
      </c>
      <c r="D185" s="114" t="s">
        <v>496</v>
      </c>
      <c r="E185" s="114" t="s">
        <v>1</v>
      </c>
      <c r="F185" s="114" t="s">
        <v>497</v>
      </c>
      <c r="G185" s="114" t="s">
        <v>1</v>
      </c>
      <c r="H185" s="115" t="s">
        <v>498</v>
      </c>
      <c r="I185" s="115" t="s">
        <v>1</v>
      </c>
      <c r="J185" s="115" t="s">
        <v>499</v>
      </c>
      <c r="K185" s="115" t="s">
        <v>1</v>
      </c>
      <c r="L185" s="115" t="s">
        <v>500</v>
      </c>
      <c r="M185" s="115" t="s">
        <v>1</v>
      </c>
      <c r="N185" s="115" t="s">
        <v>501</v>
      </c>
      <c r="O185" s="115" t="s">
        <v>1</v>
      </c>
    </row>
    <row r="186" spans="1:15" customFormat="1" x14ac:dyDescent="0.3">
      <c r="A186" s="113" t="s">
        <v>1</v>
      </c>
      <c r="B186" s="53" t="s">
        <v>14</v>
      </c>
      <c r="C186" s="53" t="s">
        <v>15</v>
      </c>
      <c r="D186" s="53" t="s">
        <v>14</v>
      </c>
      <c r="E186" s="53" t="s">
        <v>15</v>
      </c>
      <c r="F186" s="53" t="s">
        <v>14</v>
      </c>
      <c r="G186" s="53" t="s">
        <v>15</v>
      </c>
      <c r="H186" s="78" t="s">
        <v>14</v>
      </c>
      <c r="I186" s="78" t="s">
        <v>15</v>
      </c>
      <c r="J186" s="78" t="s">
        <v>14</v>
      </c>
      <c r="K186" s="78" t="s">
        <v>15</v>
      </c>
      <c r="L186" s="78" t="s">
        <v>14</v>
      </c>
      <c r="M186" s="78" t="s">
        <v>15</v>
      </c>
      <c r="N186" s="78" t="s">
        <v>14</v>
      </c>
      <c r="O186" s="78" t="s">
        <v>15</v>
      </c>
    </row>
    <row r="187" spans="1:15" customFormat="1" x14ac:dyDescent="0.3">
      <c r="A187" s="54" t="s">
        <v>16</v>
      </c>
      <c r="B187" s="55">
        <v>925.76666542759995</v>
      </c>
      <c r="C187" s="55">
        <v>925.76666542759995</v>
      </c>
      <c r="D187" s="55">
        <v>51.554040574699997</v>
      </c>
      <c r="E187" s="55">
        <v>51.554040574699997</v>
      </c>
      <c r="F187" s="55">
        <v>359.15890195240002</v>
      </c>
      <c r="G187" s="55">
        <v>359.15890195240002</v>
      </c>
      <c r="H187" s="83">
        <v>203.30448313619999</v>
      </c>
      <c r="I187" s="83">
        <v>203.30448313619999</v>
      </c>
      <c r="J187" s="83">
        <v>86.498164474399999</v>
      </c>
      <c r="K187" s="83">
        <v>86.498164474399999</v>
      </c>
      <c r="L187" s="83">
        <v>165.7532798172</v>
      </c>
      <c r="M187" s="83">
        <v>165.7532798172</v>
      </c>
      <c r="N187" s="83">
        <v>95.358260868499997</v>
      </c>
      <c r="O187" s="83">
        <v>95.358260868499997</v>
      </c>
    </row>
    <row r="188" spans="1:15" customFormat="1" x14ac:dyDescent="0.3">
      <c r="A188" s="56" t="s">
        <v>130</v>
      </c>
      <c r="B188" s="57">
        <v>43.784517104899997</v>
      </c>
      <c r="C188" s="58">
        <v>4.7295413347678103E-2</v>
      </c>
      <c r="D188" s="57">
        <v>2.3806677597000001</v>
      </c>
      <c r="E188" s="58">
        <v>4.6178102301225002E-2</v>
      </c>
      <c r="F188" s="57">
        <v>17.1506300287</v>
      </c>
      <c r="G188" s="58">
        <v>4.77522064341677E-2</v>
      </c>
      <c r="H188" s="84">
        <v>12.620898759299999</v>
      </c>
      <c r="I188" s="86">
        <v>6.2078802024473197E-2</v>
      </c>
      <c r="J188" s="84">
        <v>3.0218116824000099</v>
      </c>
      <c r="K188" s="86">
        <v>3.4934980421397699E-2</v>
      </c>
      <c r="L188" s="84">
        <v>6.7290274359999804</v>
      </c>
      <c r="M188" s="86">
        <v>4.0596647278539899E-2</v>
      </c>
      <c r="N188" s="84">
        <v>2.2003881338000002</v>
      </c>
      <c r="O188" s="86">
        <v>2.3074960824153001E-2</v>
      </c>
    </row>
    <row r="189" spans="1:15" customFormat="1" x14ac:dyDescent="0.3">
      <c r="A189" s="56" t="s">
        <v>131</v>
      </c>
      <c r="B189" s="59">
        <v>319.99613590899997</v>
      </c>
      <c r="C189" s="60">
        <v>0.34565527995242501</v>
      </c>
      <c r="D189" s="59">
        <v>22.481414769099999</v>
      </c>
      <c r="E189" s="60">
        <v>0.43607473863324497</v>
      </c>
      <c r="F189" s="59">
        <v>126.2893669445</v>
      </c>
      <c r="G189" s="60">
        <v>0.351625328672035</v>
      </c>
      <c r="H189" s="87">
        <v>58.808340647500202</v>
      </c>
      <c r="I189" s="89">
        <v>0.28926238979246899</v>
      </c>
      <c r="J189" s="87">
        <v>32.6980465997</v>
      </c>
      <c r="K189" s="89">
        <v>0.378020120986236</v>
      </c>
      <c r="L189" s="87">
        <v>69.187187699999797</v>
      </c>
      <c r="M189" s="89">
        <v>0.41741067070469201</v>
      </c>
      <c r="N189" s="87">
        <v>25.391687968199999</v>
      </c>
      <c r="O189" s="89">
        <v>0.26627675187171701</v>
      </c>
    </row>
    <row r="190" spans="1:15" customFormat="1" x14ac:dyDescent="0.3">
      <c r="A190" s="56" t="s">
        <v>132</v>
      </c>
      <c r="B190" s="57">
        <v>299.13167726670002</v>
      </c>
      <c r="C190" s="58">
        <v>0.32311778813998998</v>
      </c>
      <c r="D190" s="57">
        <v>19.960269409799999</v>
      </c>
      <c r="E190" s="58">
        <v>0.38717177523414997</v>
      </c>
      <c r="F190" s="57">
        <v>99.827250697399904</v>
      </c>
      <c r="G190" s="58">
        <v>0.27794731010350998</v>
      </c>
      <c r="H190" s="84">
        <v>90.213338437700102</v>
      </c>
      <c r="I190" s="88">
        <v>0.44373511614725802</v>
      </c>
      <c r="J190" s="84">
        <v>33.670279688699999</v>
      </c>
      <c r="K190" s="86">
        <v>0.38926004838709699</v>
      </c>
      <c r="L190" s="84">
        <v>43.059194531300001</v>
      </c>
      <c r="M190" s="86">
        <v>0.25977883863768803</v>
      </c>
      <c r="N190" s="84">
        <v>33.365543256800002</v>
      </c>
      <c r="O190" s="86">
        <v>0.34989672580974801</v>
      </c>
    </row>
    <row r="191" spans="1:15" customFormat="1" x14ac:dyDescent="0.3">
      <c r="A191" s="56" t="s">
        <v>133</v>
      </c>
      <c r="B191" s="59">
        <v>41.034643559300001</v>
      </c>
      <c r="C191" s="60">
        <v>4.4325039010069199E-2</v>
      </c>
      <c r="D191" s="59">
        <v>8.0238003141999901</v>
      </c>
      <c r="E191" s="61">
        <v>0.155638631322676</v>
      </c>
      <c r="F191" s="59">
        <v>9.1341688146000006</v>
      </c>
      <c r="G191" s="60">
        <v>2.5432110313697801E-2</v>
      </c>
      <c r="H191" s="87">
        <v>15.059233134199999</v>
      </c>
      <c r="I191" s="89">
        <v>7.4072312139380397E-2</v>
      </c>
      <c r="J191" s="87">
        <v>2.7864051400000101</v>
      </c>
      <c r="K191" s="89">
        <v>3.2213459752948502E-2</v>
      </c>
      <c r="L191" s="87">
        <v>5.3292178266999999</v>
      </c>
      <c r="M191" s="89">
        <v>3.2151507545294403E-2</v>
      </c>
      <c r="N191" s="87">
        <v>0</v>
      </c>
      <c r="O191" s="85">
        <v>0</v>
      </c>
    </row>
    <row r="192" spans="1:15" customFormat="1" x14ac:dyDescent="0.3">
      <c r="A192" s="56" t="s">
        <v>134</v>
      </c>
      <c r="B192" s="57">
        <v>170.74041167440001</v>
      </c>
      <c r="C192" s="58">
        <v>0.18443136705028901</v>
      </c>
      <c r="D192" s="57">
        <v>2.3140118107999998</v>
      </c>
      <c r="E192" s="62">
        <v>4.4885168747289102E-2</v>
      </c>
      <c r="F192" s="57">
        <v>56.131574655199998</v>
      </c>
      <c r="G192" s="58">
        <v>0.15628618516781001</v>
      </c>
      <c r="H192" s="84">
        <v>55.561781156199999</v>
      </c>
      <c r="I192" s="88">
        <v>0.27329343799554801</v>
      </c>
      <c r="J192" s="84">
        <v>10.9179523652</v>
      </c>
      <c r="K192" s="86">
        <v>0.126221780907632</v>
      </c>
      <c r="L192" s="84">
        <v>23.602662459299999</v>
      </c>
      <c r="M192" s="86">
        <v>0.14239635249046101</v>
      </c>
      <c r="N192" s="84">
        <v>26.018806678600001</v>
      </c>
      <c r="O192" s="88">
        <v>0.27285320056833001</v>
      </c>
    </row>
    <row r="193" spans="1:15" customFormat="1" x14ac:dyDescent="0.3">
      <c r="A193" s="56" t="s">
        <v>135</v>
      </c>
      <c r="B193" s="59">
        <v>208.66665237320001</v>
      </c>
      <c r="C193" s="60">
        <v>0.22539875345027599</v>
      </c>
      <c r="D193" s="59">
        <v>4.5576948742000001</v>
      </c>
      <c r="E193" s="62">
        <v>8.8406162221098095E-2</v>
      </c>
      <c r="F193" s="59">
        <v>34.4890201450999</v>
      </c>
      <c r="G193" s="62">
        <v>9.6027190075525098E-2</v>
      </c>
      <c r="H193" s="87">
        <v>80.3889502042</v>
      </c>
      <c r="I193" s="88">
        <v>0.39541159626246403</v>
      </c>
      <c r="J193" s="87">
        <v>34.1876130291</v>
      </c>
      <c r="K193" s="88">
        <v>0.39524090755958402</v>
      </c>
      <c r="L193" s="87">
        <v>47.585718194099996</v>
      </c>
      <c r="M193" s="89">
        <v>0.28708764162361999</v>
      </c>
      <c r="N193" s="87">
        <v>15.8663934297</v>
      </c>
      <c r="O193" s="89">
        <v>0.166387193780515</v>
      </c>
    </row>
    <row r="194" spans="1:15" customFormat="1" x14ac:dyDescent="0.3">
      <c r="A194" s="56" t="s">
        <v>136</v>
      </c>
      <c r="B194" s="57">
        <v>134.58816042000001</v>
      </c>
      <c r="C194" s="58">
        <v>0.145380218845788</v>
      </c>
      <c r="D194" s="57">
        <v>8.1057412137999894</v>
      </c>
      <c r="E194" s="58">
        <v>0.157228048925769</v>
      </c>
      <c r="F194" s="57">
        <v>38.897412042100001</v>
      </c>
      <c r="G194" s="58">
        <v>0.108301400384767</v>
      </c>
      <c r="H194" s="84">
        <v>43.928816487799999</v>
      </c>
      <c r="I194" s="88">
        <v>0.21607401770068599</v>
      </c>
      <c r="J194" s="84">
        <v>13.145477461699899</v>
      </c>
      <c r="K194" s="86">
        <v>0.151974062589392</v>
      </c>
      <c r="L194" s="84">
        <v>23.132552879199999</v>
      </c>
      <c r="M194" s="86">
        <v>0.13956015171893801</v>
      </c>
      <c r="N194" s="84">
        <v>12.4205170662</v>
      </c>
      <c r="O194" s="86">
        <v>0.130251086304185</v>
      </c>
    </row>
    <row r="195" spans="1:15" customFormat="1" x14ac:dyDescent="0.3">
      <c r="A195" s="56" t="s">
        <v>137</v>
      </c>
      <c r="B195" s="59">
        <v>226.888328591</v>
      </c>
      <c r="C195" s="60">
        <v>0.245081549232714</v>
      </c>
      <c r="D195" s="59">
        <v>12.7472948306</v>
      </c>
      <c r="E195" s="60">
        <v>0.24726082938406399</v>
      </c>
      <c r="F195" s="59">
        <v>77.2093313453001</v>
      </c>
      <c r="G195" s="60">
        <v>0.21497262333075301</v>
      </c>
      <c r="H195" s="87">
        <v>62.636867497400203</v>
      </c>
      <c r="I195" s="89">
        <v>0.30809388229494999</v>
      </c>
      <c r="J195" s="87">
        <v>22.253956273299998</v>
      </c>
      <c r="K195" s="89">
        <v>0.25727663018660102</v>
      </c>
      <c r="L195" s="87">
        <v>43.119148032799998</v>
      </c>
      <c r="M195" s="89">
        <v>0.260140541896689</v>
      </c>
      <c r="N195" s="87">
        <v>18.481898768499999</v>
      </c>
      <c r="O195" s="89">
        <v>0.193815392606486</v>
      </c>
    </row>
    <row r="196" spans="1:15" customFormat="1" x14ac:dyDescent="0.3">
      <c r="A196" s="56" t="s">
        <v>138</v>
      </c>
      <c r="B196" s="57">
        <v>285.36947255119998</v>
      </c>
      <c r="C196" s="58">
        <v>0.30825205012041701</v>
      </c>
      <c r="D196" s="57">
        <v>10.009025719</v>
      </c>
      <c r="E196" s="58">
        <v>0.19414629013408299</v>
      </c>
      <c r="F196" s="57">
        <v>114.9049984441</v>
      </c>
      <c r="G196" s="58">
        <v>0.31992802578321899</v>
      </c>
      <c r="H196" s="84">
        <v>67.990418804399894</v>
      </c>
      <c r="I196" s="86">
        <v>0.33442655939294302</v>
      </c>
      <c r="J196" s="84">
        <v>20.739964117300001</v>
      </c>
      <c r="K196" s="86">
        <v>0.239773459278875</v>
      </c>
      <c r="L196" s="84">
        <v>49.8819647567</v>
      </c>
      <c r="M196" s="86">
        <v>0.300941042082015</v>
      </c>
      <c r="N196" s="84">
        <v>24.422797718199998</v>
      </c>
      <c r="O196" s="86">
        <v>0.25611622418197499</v>
      </c>
    </row>
    <row r="197" spans="1:15" customFormat="1" x14ac:dyDescent="0.3">
      <c r="A197" s="56" t="s">
        <v>139</v>
      </c>
      <c r="B197" s="59">
        <v>268.59267333489998</v>
      </c>
      <c r="C197" s="60">
        <v>0.29012998994821299</v>
      </c>
      <c r="D197" s="59">
        <v>12.3731266801</v>
      </c>
      <c r="E197" s="60">
        <v>0.240003044226413</v>
      </c>
      <c r="F197" s="59">
        <v>98.240814143199898</v>
      </c>
      <c r="G197" s="60">
        <v>0.27353022188552101</v>
      </c>
      <c r="H197" s="87">
        <v>68.7849599986002</v>
      </c>
      <c r="I197" s="89">
        <v>0.33833469354691398</v>
      </c>
      <c r="J197" s="87">
        <v>23.644462835300001</v>
      </c>
      <c r="K197" s="89">
        <v>0.27335219167913999</v>
      </c>
      <c r="L197" s="87">
        <v>59.260160141</v>
      </c>
      <c r="M197" s="89">
        <v>0.35752028681637399</v>
      </c>
      <c r="N197" s="87">
        <v>16.0184473485001</v>
      </c>
      <c r="O197" s="85">
        <v>0.16798174801645799</v>
      </c>
    </row>
    <row r="198" spans="1:15" customFormat="1" x14ac:dyDescent="0.3">
      <c r="A198" s="56" t="s">
        <v>140</v>
      </c>
      <c r="B198" s="57">
        <v>163.72270408969999</v>
      </c>
      <c r="C198" s="58">
        <v>0.176850939015047</v>
      </c>
      <c r="D198" s="57">
        <v>13.1508925679</v>
      </c>
      <c r="E198" s="58">
        <v>0.25508946381893799</v>
      </c>
      <c r="F198" s="57">
        <v>78.772307586600107</v>
      </c>
      <c r="G198" s="58">
        <v>0.21932439139999299</v>
      </c>
      <c r="H198" s="84">
        <v>29.400357249900001</v>
      </c>
      <c r="I198" s="86">
        <v>0.14461243941287699</v>
      </c>
      <c r="J198" s="84">
        <v>14.661862963600001</v>
      </c>
      <c r="K198" s="86">
        <v>0.169504902822988</v>
      </c>
      <c r="L198" s="84">
        <v>24.259920146599999</v>
      </c>
      <c r="M198" s="86">
        <v>0.146361629606092</v>
      </c>
      <c r="N198" s="84">
        <v>11.941061039999999</v>
      </c>
      <c r="O198" s="86">
        <v>0.12522314198312401</v>
      </c>
    </row>
    <row r="199" spans="1:15" customFormat="1" x14ac:dyDescent="0.3">
      <c r="A199" s="63" t="s">
        <v>1</v>
      </c>
      <c r="H199" s="82"/>
      <c r="I199" s="82"/>
      <c r="J199" s="82"/>
      <c r="K199" s="82"/>
      <c r="L199" s="82"/>
      <c r="M199" s="82"/>
      <c r="N199" s="82"/>
      <c r="O199" s="82"/>
    </row>
    <row r="200" spans="1:15" customFormat="1" x14ac:dyDescent="0.3">
      <c r="A200" s="63" t="s">
        <v>1</v>
      </c>
      <c r="H200" s="82"/>
      <c r="I200" s="82"/>
      <c r="J200" s="82"/>
      <c r="K200" s="82"/>
      <c r="L200" s="82"/>
      <c r="M200" s="82"/>
      <c r="N200" s="82"/>
      <c r="O200" s="82"/>
    </row>
    <row r="201" spans="1:15" customFormat="1" x14ac:dyDescent="0.3">
      <c r="A201" s="51" t="s">
        <v>415</v>
      </c>
      <c r="H201" s="82"/>
      <c r="I201" s="82"/>
      <c r="J201" s="82"/>
      <c r="K201" s="82"/>
      <c r="L201" s="82"/>
      <c r="M201" s="82"/>
      <c r="N201" s="82"/>
      <c r="O201" s="82"/>
    </row>
    <row r="202" spans="1:15" customFormat="1" x14ac:dyDescent="0.3">
      <c r="A202" s="52" t="s">
        <v>1</v>
      </c>
      <c r="H202" s="82"/>
      <c r="I202" s="82"/>
      <c r="J202" s="82"/>
      <c r="K202" s="82"/>
      <c r="L202" s="82"/>
      <c r="M202" s="82"/>
      <c r="N202" s="82"/>
      <c r="O202" s="82"/>
    </row>
    <row r="203" spans="1:15" customFormat="1" ht="25.5" customHeight="1" x14ac:dyDescent="0.3">
      <c r="A203" s="112" t="s">
        <v>1</v>
      </c>
      <c r="B203" s="114" t="s">
        <v>502</v>
      </c>
      <c r="C203" s="114" t="s">
        <v>1</v>
      </c>
      <c r="D203" s="114" t="s">
        <v>496</v>
      </c>
      <c r="E203" s="114" t="s">
        <v>1</v>
      </c>
      <c r="F203" s="114" t="s">
        <v>497</v>
      </c>
      <c r="G203" s="114" t="s">
        <v>1</v>
      </c>
      <c r="H203" s="115" t="s">
        <v>498</v>
      </c>
      <c r="I203" s="115" t="s">
        <v>1</v>
      </c>
      <c r="J203" s="115" t="s">
        <v>499</v>
      </c>
      <c r="K203" s="115" t="s">
        <v>1</v>
      </c>
      <c r="L203" s="115" t="s">
        <v>500</v>
      </c>
      <c r="M203" s="115" t="s">
        <v>1</v>
      </c>
      <c r="N203" s="115" t="s">
        <v>501</v>
      </c>
      <c r="O203" s="115" t="s">
        <v>1</v>
      </c>
    </row>
    <row r="204" spans="1:15" customFormat="1" x14ac:dyDescent="0.3">
      <c r="A204" s="113" t="s">
        <v>1</v>
      </c>
      <c r="B204" s="53" t="s">
        <v>14</v>
      </c>
      <c r="C204" s="53" t="s">
        <v>15</v>
      </c>
      <c r="D204" s="53" t="s">
        <v>14</v>
      </c>
      <c r="E204" s="53" t="s">
        <v>15</v>
      </c>
      <c r="F204" s="53" t="s">
        <v>14</v>
      </c>
      <c r="G204" s="53" t="s">
        <v>15</v>
      </c>
      <c r="H204" s="78" t="s">
        <v>14</v>
      </c>
      <c r="I204" s="78" t="s">
        <v>15</v>
      </c>
      <c r="J204" s="78" t="s">
        <v>14</v>
      </c>
      <c r="K204" s="78" t="s">
        <v>15</v>
      </c>
      <c r="L204" s="78" t="s">
        <v>14</v>
      </c>
      <c r="M204" s="78" t="s">
        <v>15</v>
      </c>
      <c r="N204" s="78" t="s">
        <v>14</v>
      </c>
      <c r="O204" s="78" t="s">
        <v>15</v>
      </c>
    </row>
    <row r="205" spans="1:15" customFormat="1" x14ac:dyDescent="0.3">
      <c r="A205" s="54" t="s">
        <v>16</v>
      </c>
      <c r="B205" s="55">
        <v>925.76666542759995</v>
      </c>
      <c r="C205" s="55">
        <v>925.76666542759995</v>
      </c>
      <c r="D205" s="55">
        <v>51.554040574699997</v>
      </c>
      <c r="E205" s="55">
        <v>51.554040574699997</v>
      </c>
      <c r="F205" s="55">
        <v>359.15890195240002</v>
      </c>
      <c r="G205" s="55">
        <v>359.15890195240002</v>
      </c>
      <c r="H205" s="83">
        <v>203.30448313619999</v>
      </c>
      <c r="I205" s="83">
        <v>203.30448313619999</v>
      </c>
      <c r="J205" s="83">
        <v>86.498164474399999</v>
      </c>
      <c r="K205" s="83">
        <v>86.498164474399999</v>
      </c>
      <c r="L205" s="83">
        <v>165.7532798172</v>
      </c>
      <c r="M205" s="83">
        <v>165.7532798172</v>
      </c>
      <c r="N205" s="83">
        <v>95.358260868499997</v>
      </c>
      <c r="O205" s="83">
        <v>95.358260868499997</v>
      </c>
    </row>
    <row r="206" spans="1:15" customFormat="1" x14ac:dyDescent="0.3">
      <c r="A206" s="56" t="s">
        <v>130</v>
      </c>
      <c r="B206" s="57">
        <v>14.3185539326001</v>
      </c>
      <c r="C206" s="58">
        <v>1.5466698540054301E-2</v>
      </c>
      <c r="D206" s="57">
        <v>0.83690886870000003</v>
      </c>
      <c r="E206" s="58">
        <v>1.62336231917137E-2</v>
      </c>
      <c r="F206" s="57">
        <v>3.2209211269</v>
      </c>
      <c r="G206" s="58">
        <v>8.9679557137271604E-3</v>
      </c>
      <c r="H206" s="84">
        <v>0</v>
      </c>
      <c r="I206" s="86">
        <v>0</v>
      </c>
      <c r="J206" s="84">
        <v>2.1174374968</v>
      </c>
      <c r="K206" s="86">
        <v>2.4479565660918499E-2</v>
      </c>
      <c r="L206" s="84">
        <v>6.4101207410000001</v>
      </c>
      <c r="M206" s="86">
        <v>3.8672663057221897E-2</v>
      </c>
      <c r="N206" s="84">
        <v>1.7331656992</v>
      </c>
      <c r="O206" s="86">
        <v>1.8175307345318002E-2</v>
      </c>
    </row>
    <row r="207" spans="1:15" customFormat="1" x14ac:dyDescent="0.3">
      <c r="A207" s="56" t="s">
        <v>131</v>
      </c>
      <c r="B207" s="59">
        <v>162.77857368850101</v>
      </c>
      <c r="C207" s="60">
        <v>0.17583110276855199</v>
      </c>
      <c r="D207" s="59">
        <v>10.528216496600001</v>
      </c>
      <c r="E207" s="60">
        <v>0.20421709684122599</v>
      </c>
      <c r="F207" s="59">
        <v>72.106393077800007</v>
      </c>
      <c r="G207" s="60">
        <v>0.200764599417771</v>
      </c>
      <c r="H207" s="87">
        <v>20.250580006500002</v>
      </c>
      <c r="I207" s="85">
        <v>9.9607149306852799E-2</v>
      </c>
      <c r="J207" s="87">
        <v>11.302231052</v>
      </c>
      <c r="K207" s="89">
        <v>0.130664403350952</v>
      </c>
      <c r="L207" s="87">
        <v>37.731001444199997</v>
      </c>
      <c r="M207" s="89">
        <v>0.22763351341108501</v>
      </c>
      <c r="N207" s="87">
        <v>13.568786102800001</v>
      </c>
      <c r="O207" s="89">
        <v>0.14229271779097899</v>
      </c>
    </row>
    <row r="208" spans="1:15" customFormat="1" x14ac:dyDescent="0.3">
      <c r="A208" s="56" t="s">
        <v>132</v>
      </c>
      <c r="B208" s="57">
        <v>114.247874684</v>
      </c>
      <c r="C208" s="58">
        <v>0.12340893116002399</v>
      </c>
      <c r="D208" s="57">
        <v>10.240427540400001</v>
      </c>
      <c r="E208" s="58">
        <v>0.19863481942917699</v>
      </c>
      <c r="F208" s="57">
        <v>35.8643995125</v>
      </c>
      <c r="G208" s="58">
        <v>9.9856635370973404E-2</v>
      </c>
      <c r="H208" s="84">
        <v>27.305706881500001</v>
      </c>
      <c r="I208" s="86">
        <v>0.13430941836736099</v>
      </c>
      <c r="J208" s="84">
        <v>11.944352480499999</v>
      </c>
      <c r="K208" s="86">
        <v>0.13808792999341701</v>
      </c>
      <c r="L208" s="84">
        <v>19.2737615114</v>
      </c>
      <c r="M208" s="86">
        <v>0.116279819818081</v>
      </c>
      <c r="N208" s="84">
        <v>15.5371301833</v>
      </c>
      <c r="O208" s="86">
        <v>0.16293428636168</v>
      </c>
    </row>
    <row r="209" spans="1:15" customFormat="1" x14ac:dyDescent="0.3">
      <c r="A209" s="56" t="s">
        <v>133</v>
      </c>
      <c r="B209" s="59">
        <v>11.4908735287</v>
      </c>
      <c r="C209" s="60">
        <v>1.2412278339480399E-2</v>
      </c>
      <c r="D209" s="59">
        <v>3.0314758977999898</v>
      </c>
      <c r="E209" s="61">
        <v>5.8801906969978397E-2</v>
      </c>
      <c r="F209" s="59">
        <v>3.8327444516</v>
      </c>
      <c r="G209" s="60">
        <v>1.06714449530976E-2</v>
      </c>
      <c r="H209" s="87">
        <v>3.3195199107</v>
      </c>
      <c r="I209" s="89">
        <v>1.6327824450758199E-2</v>
      </c>
      <c r="J209" s="87">
        <v>0</v>
      </c>
      <c r="K209" s="89">
        <v>0</v>
      </c>
      <c r="L209" s="87">
        <v>0.605314938999998</v>
      </c>
      <c r="M209" s="89">
        <v>3.6519032363496401E-3</v>
      </c>
      <c r="N209" s="87">
        <v>0</v>
      </c>
      <c r="O209" s="89">
        <v>0</v>
      </c>
    </row>
    <row r="210" spans="1:15" customFormat="1" x14ac:dyDescent="0.3">
      <c r="A210" s="56" t="s">
        <v>134</v>
      </c>
      <c r="B210" s="57">
        <v>86.695730693399895</v>
      </c>
      <c r="C210" s="58">
        <v>9.3647496643613007E-2</v>
      </c>
      <c r="D210" s="57">
        <v>1.1679867506999999</v>
      </c>
      <c r="E210" s="58">
        <v>2.2655581166477701E-2</v>
      </c>
      <c r="F210" s="57">
        <v>35.923022332000102</v>
      </c>
      <c r="G210" s="58">
        <v>0.100019857886638</v>
      </c>
      <c r="H210" s="84">
        <v>16.084368979899999</v>
      </c>
      <c r="I210" s="86">
        <v>7.9114679281934899E-2</v>
      </c>
      <c r="J210" s="84">
        <v>4.0204604419000001</v>
      </c>
      <c r="K210" s="86">
        <v>4.6480297776606498E-2</v>
      </c>
      <c r="L210" s="84">
        <v>7.8541245612000203</v>
      </c>
      <c r="M210" s="86">
        <v>4.7384429254503299E-2</v>
      </c>
      <c r="N210" s="84">
        <v>24.023314652300002</v>
      </c>
      <c r="O210" s="88">
        <v>0.251926937776564</v>
      </c>
    </row>
    <row r="211" spans="1:15" customFormat="1" x14ac:dyDescent="0.3">
      <c r="A211" s="56" t="s">
        <v>135</v>
      </c>
      <c r="B211" s="59">
        <v>78.488016129499997</v>
      </c>
      <c r="C211" s="60">
        <v>8.47816399753899E-2</v>
      </c>
      <c r="D211" s="59">
        <v>2.7311030301000101</v>
      </c>
      <c r="E211" s="60">
        <v>5.2975537894895501E-2</v>
      </c>
      <c r="F211" s="59">
        <v>11.8807042345</v>
      </c>
      <c r="G211" s="62">
        <v>3.3079242001008702E-2</v>
      </c>
      <c r="H211" s="87">
        <v>32.772155956699997</v>
      </c>
      <c r="I211" s="88">
        <v>0.16119740918229</v>
      </c>
      <c r="J211" s="87">
        <v>18.335879393799999</v>
      </c>
      <c r="K211" s="88">
        <v>0.211979982525834</v>
      </c>
      <c r="L211" s="87">
        <v>12.7748680516</v>
      </c>
      <c r="M211" s="89">
        <v>7.7071585344728494E-2</v>
      </c>
      <c r="N211" s="87">
        <v>5.4632313623000002</v>
      </c>
      <c r="O211" s="89">
        <v>5.7291642197982703E-2</v>
      </c>
    </row>
    <row r="212" spans="1:15" customFormat="1" x14ac:dyDescent="0.3">
      <c r="A212" s="56" t="s">
        <v>136</v>
      </c>
      <c r="B212" s="57">
        <v>62.032184930200003</v>
      </c>
      <c r="C212" s="58">
        <v>6.7006284895285304E-2</v>
      </c>
      <c r="D212" s="57">
        <v>0</v>
      </c>
      <c r="E212" s="58">
        <v>0</v>
      </c>
      <c r="F212" s="57">
        <v>18.495851560799998</v>
      </c>
      <c r="G212" s="58">
        <v>5.1497683783573001E-2</v>
      </c>
      <c r="H212" s="84">
        <v>26.000828664699998</v>
      </c>
      <c r="I212" s="88">
        <v>0.127891073839632</v>
      </c>
      <c r="J212" s="84">
        <v>8.2031544558</v>
      </c>
      <c r="K212" s="86">
        <v>9.4836167977042002E-2</v>
      </c>
      <c r="L212" s="84">
        <v>7.4904289497000001</v>
      </c>
      <c r="M212" s="86">
        <v>4.5190230672724999E-2</v>
      </c>
      <c r="N212" s="84">
        <v>4.8544669702999999</v>
      </c>
      <c r="O212" s="86">
        <v>5.0907670988194299E-2</v>
      </c>
    </row>
    <row r="213" spans="1:15" customFormat="1" x14ac:dyDescent="0.3">
      <c r="A213" s="56" t="s">
        <v>137</v>
      </c>
      <c r="B213" s="59">
        <v>101.5033749049</v>
      </c>
      <c r="C213" s="60">
        <v>0.109642503554626</v>
      </c>
      <c r="D213" s="59">
        <v>4.72295984069999</v>
      </c>
      <c r="E213" s="60">
        <v>9.1611826891756398E-2</v>
      </c>
      <c r="F213" s="59">
        <v>37.265593100800103</v>
      </c>
      <c r="G213" s="60">
        <v>0.103757954761035</v>
      </c>
      <c r="H213" s="87">
        <v>26.480062907499999</v>
      </c>
      <c r="I213" s="89">
        <v>0.13024829801593801</v>
      </c>
      <c r="J213" s="87">
        <v>8.7184431089000096</v>
      </c>
      <c r="K213" s="89">
        <v>0.100793388644453</v>
      </c>
      <c r="L213" s="87">
        <v>19.250792242100001</v>
      </c>
      <c r="M213" s="89">
        <v>0.11614124476650201</v>
      </c>
      <c r="N213" s="87">
        <v>11.2528099956999</v>
      </c>
      <c r="O213" s="89">
        <v>0.11800561265707001</v>
      </c>
    </row>
    <row r="214" spans="1:15" customFormat="1" x14ac:dyDescent="0.3">
      <c r="A214" s="56" t="s">
        <v>138</v>
      </c>
      <c r="B214" s="57">
        <v>109.89784489119999</v>
      </c>
      <c r="C214" s="58">
        <v>0.11871009077696699</v>
      </c>
      <c r="D214" s="57">
        <v>6.6275484358999996</v>
      </c>
      <c r="E214" s="58">
        <v>0.12855536369253001</v>
      </c>
      <c r="F214" s="57">
        <v>49.7718957197999</v>
      </c>
      <c r="G214" s="58">
        <v>0.13857903966528001</v>
      </c>
      <c r="H214" s="84">
        <v>14.741372479200001</v>
      </c>
      <c r="I214" s="85">
        <v>7.2508841181452399E-2</v>
      </c>
      <c r="J214" s="84">
        <v>7.1271810470999997</v>
      </c>
      <c r="K214" s="86">
        <v>8.2396905072007198E-2</v>
      </c>
      <c r="L214" s="84">
        <v>22.251977522600001</v>
      </c>
      <c r="M214" s="86">
        <v>0.13424758500791301</v>
      </c>
      <c r="N214" s="84">
        <v>9.6579191334999894</v>
      </c>
      <c r="O214" s="86">
        <v>0.101280361507624</v>
      </c>
    </row>
    <row r="215" spans="1:15" customFormat="1" x14ac:dyDescent="0.3">
      <c r="A215" s="56" t="s">
        <v>139</v>
      </c>
      <c r="B215" s="59">
        <v>102.38407490900001</v>
      </c>
      <c r="C215" s="60">
        <v>0.110593823187304</v>
      </c>
      <c r="D215" s="59">
        <v>4.1337903791999899</v>
      </c>
      <c r="E215" s="60">
        <v>8.0183635135451403E-2</v>
      </c>
      <c r="F215" s="59">
        <v>42.9964783932</v>
      </c>
      <c r="G215" s="60">
        <v>0.119714360856628</v>
      </c>
      <c r="H215" s="87">
        <v>23.6280347131</v>
      </c>
      <c r="I215" s="89">
        <v>0.116219939416047</v>
      </c>
      <c r="J215" s="87">
        <v>4.7526080683999998</v>
      </c>
      <c r="K215" s="89">
        <v>5.4944611799324201E-2</v>
      </c>
      <c r="L215" s="87">
        <v>22.582386504399999</v>
      </c>
      <c r="M215" s="89">
        <v>0.13624096325155599</v>
      </c>
      <c r="N215" s="87">
        <v>6.1832389226000002</v>
      </c>
      <c r="O215" s="89">
        <v>6.4842194753601395E-2</v>
      </c>
    </row>
    <row r="216" spans="1:15" customFormat="1" x14ac:dyDescent="0.3">
      <c r="A216" s="56" t="s">
        <v>140</v>
      </c>
      <c r="B216" s="57">
        <v>81.929563135599906</v>
      </c>
      <c r="C216" s="58">
        <v>8.8499150158704201E-2</v>
      </c>
      <c r="D216" s="57">
        <v>7.5336233345999997</v>
      </c>
      <c r="E216" s="58">
        <v>0.14613060878679399</v>
      </c>
      <c r="F216" s="57">
        <v>47.800898442499999</v>
      </c>
      <c r="G216" s="61">
        <v>0.13309122559026901</v>
      </c>
      <c r="H216" s="84">
        <v>12.7218526364</v>
      </c>
      <c r="I216" s="86">
        <v>6.2575366957733206E-2</v>
      </c>
      <c r="J216" s="84">
        <v>9.9764169291999991</v>
      </c>
      <c r="K216" s="86">
        <v>0.115336747199446</v>
      </c>
      <c r="L216" s="84">
        <v>9.5285033500000207</v>
      </c>
      <c r="M216" s="86">
        <v>5.74860621793334E-2</v>
      </c>
      <c r="N216" s="84">
        <v>3.0841978465</v>
      </c>
      <c r="O216" s="86">
        <v>3.23432686209865E-2</v>
      </c>
    </row>
    <row r="217" spans="1:15" customFormat="1" x14ac:dyDescent="0.3">
      <c r="A217" s="63" t="s">
        <v>1</v>
      </c>
      <c r="H217" s="82"/>
      <c r="I217" s="82"/>
      <c r="J217" s="82"/>
      <c r="K217" s="82"/>
      <c r="L217" s="82"/>
      <c r="M217" s="82"/>
      <c r="N217" s="82"/>
      <c r="O217" s="82"/>
    </row>
    <row r="218" spans="1:15" customFormat="1" x14ac:dyDescent="0.3">
      <c r="A218" s="63" t="s">
        <v>1</v>
      </c>
      <c r="H218" s="82"/>
      <c r="I218" s="82"/>
      <c r="J218" s="82"/>
      <c r="K218" s="82"/>
      <c r="L218" s="82"/>
      <c r="M218" s="82"/>
      <c r="N218" s="82"/>
      <c r="O218" s="82"/>
    </row>
    <row r="219" spans="1:15" customFormat="1" x14ac:dyDescent="0.3">
      <c r="A219" s="51" t="s">
        <v>141</v>
      </c>
      <c r="H219" s="82"/>
      <c r="I219" s="82"/>
      <c r="J219" s="82"/>
      <c r="K219" s="82"/>
      <c r="L219" s="82"/>
      <c r="M219" s="82"/>
      <c r="N219" s="82"/>
      <c r="O219" s="82"/>
    </row>
    <row r="220" spans="1:15" customFormat="1" x14ac:dyDescent="0.3">
      <c r="A220" s="52" t="s">
        <v>1</v>
      </c>
      <c r="H220" s="82"/>
      <c r="I220" s="82"/>
      <c r="J220" s="82"/>
      <c r="K220" s="82"/>
      <c r="L220" s="82"/>
      <c r="M220" s="82"/>
      <c r="N220" s="82"/>
      <c r="O220" s="82"/>
    </row>
    <row r="221" spans="1:15" customFormat="1" ht="25.5" customHeight="1" x14ac:dyDescent="0.3">
      <c r="A221" s="112" t="s">
        <v>1</v>
      </c>
      <c r="B221" s="114" t="s">
        <v>502</v>
      </c>
      <c r="C221" s="114" t="s">
        <v>1</v>
      </c>
      <c r="D221" s="114" t="s">
        <v>496</v>
      </c>
      <c r="E221" s="114" t="s">
        <v>1</v>
      </c>
      <c r="F221" s="114" t="s">
        <v>497</v>
      </c>
      <c r="G221" s="114" t="s">
        <v>1</v>
      </c>
      <c r="H221" s="115" t="s">
        <v>498</v>
      </c>
      <c r="I221" s="115" t="s">
        <v>1</v>
      </c>
      <c r="J221" s="115" t="s">
        <v>499</v>
      </c>
      <c r="K221" s="115" t="s">
        <v>1</v>
      </c>
      <c r="L221" s="115" t="s">
        <v>500</v>
      </c>
      <c r="M221" s="115" t="s">
        <v>1</v>
      </c>
      <c r="N221" s="115" t="s">
        <v>501</v>
      </c>
      <c r="O221" s="115" t="s">
        <v>1</v>
      </c>
    </row>
    <row r="222" spans="1:15" customFormat="1" x14ac:dyDescent="0.3">
      <c r="A222" s="113" t="s">
        <v>1</v>
      </c>
      <c r="B222" s="53" t="s">
        <v>14</v>
      </c>
      <c r="C222" s="53" t="s">
        <v>15</v>
      </c>
      <c r="D222" s="53" t="s">
        <v>14</v>
      </c>
      <c r="E222" s="53" t="s">
        <v>15</v>
      </c>
      <c r="F222" s="53" t="s">
        <v>14</v>
      </c>
      <c r="G222" s="53" t="s">
        <v>15</v>
      </c>
      <c r="H222" s="78" t="s">
        <v>14</v>
      </c>
      <c r="I222" s="78" t="s">
        <v>15</v>
      </c>
      <c r="J222" s="78" t="s">
        <v>14</v>
      </c>
      <c r="K222" s="78" t="s">
        <v>15</v>
      </c>
      <c r="L222" s="78" t="s">
        <v>14</v>
      </c>
      <c r="M222" s="78" t="s">
        <v>15</v>
      </c>
      <c r="N222" s="78" t="s">
        <v>14</v>
      </c>
      <c r="O222" s="78" t="s">
        <v>15</v>
      </c>
    </row>
    <row r="223" spans="1:15" customFormat="1" x14ac:dyDescent="0.3">
      <c r="A223" s="54" t="s">
        <v>16</v>
      </c>
      <c r="B223" s="55">
        <v>927.69097610710003</v>
      </c>
      <c r="C223" s="55">
        <v>927.69097610710003</v>
      </c>
      <c r="D223" s="55">
        <v>51.554040574699997</v>
      </c>
      <c r="E223" s="55">
        <v>51.554040574699997</v>
      </c>
      <c r="F223" s="55">
        <v>359.79807125370002</v>
      </c>
      <c r="G223" s="55">
        <v>359.79807125370002</v>
      </c>
      <c r="H223" s="83">
        <v>203.30448313619999</v>
      </c>
      <c r="I223" s="83">
        <v>203.30448313619999</v>
      </c>
      <c r="J223" s="83">
        <v>86.498164474399999</v>
      </c>
      <c r="K223" s="83">
        <v>86.498164474399999</v>
      </c>
      <c r="L223" s="83">
        <v>167.03842119539999</v>
      </c>
      <c r="M223" s="83">
        <v>167.03842119539999</v>
      </c>
      <c r="N223" s="83">
        <v>95.358260868499997</v>
      </c>
      <c r="O223" s="83">
        <v>95.358260868499997</v>
      </c>
    </row>
    <row r="224" spans="1:15" customFormat="1" x14ac:dyDescent="0.3">
      <c r="A224" s="56" t="s">
        <v>142</v>
      </c>
      <c r="B224" s="57">
        <v>228.26138225630001</v>
      </c>
      <c r="C224" s="58">
        <v>0.24605325279131299</v>
      </c>
      <c r="D224" s="57">
        <v>10.065379311499999</v>
      </c>
      <c r="E224" s="58">
        <v>0.195239387626962</v>
      </c>
      <c r="F224" s="57">
        <v>72.047285061300101</v>
      </c>
      <c r="G224" s="58">
        <v>0.200243666705201</v>
      </c>
      <c r="H224" s="84">
        <v>68.7919954300001</v>
      </c>
      <c r="I224" s="88">
        <v>0.33836929893923701</v>
      </c>
      <c r="J224" s="84">
        <v>26.689957440000001</v>
      </c>
      <c r="K224" s="86">
        <v>0.308560968919741</v>
      </c>
      <c r="L224" s="84">
        <v>44.856348366500001</v>
      </c>
      <c r="M224" s="86">
        <v>0.26853910642526602</v>
      </c>
      <c r="N224" s="84">
        <v>19.424784494699999</v>
      </c>
      <c r="O224" s="86">
        <v>0.20370321687689899</v>
      </c>
    </row>
    <row r="225" spans="1:15" customFormat="1" x14ac:dyDescent="0.3">
      <c r="A225" s="56" t="s">
        <v>143</v>
      </c>
      <c r="B225" s="59">
        <v>302.14170241400001</v>
      </c>
      <c r="C225" s="60">
        <v>0.32569218651008902</v>
      </c>
      <c r="D225" s="59">
        <v>13.844275207800001</v>
      </c>
      <c r="E225" s="60">
        <v>0.26853909128112102</v>
      </c>
      <c r="F225" s="59">
        <v>113.57885609100001</v>
      </c>
      <c r="G225" s="60">
        <v>0.31567388812074398</v>
      </c>
      <c r="H225" s="87">
        <v>75.729636975199995</v>
      </c>
      <c r="I225" s="89">
        <v>0.37249368930278998</v>
      </c>
      <c r="J225" s="87">
        <v>31.2385284329999</v>
      </c>
      <c r="K225" s="89">
        <v>0.36114672054394098</v>
      </c>
      <c r="L225" s="87">
        <v>46.016620476999996</v>
      </c>
      <c r="M225" s="89">
        <v>0.27548524553623599</v>
      </c>
      <c r="N225" s="87">
        <v>34.983647572499997</v>
      </c>
      <c r="O225" s="89">
        <v>0.366865411070602</v>
      </c>
    </row>
    <row r="226" spans="1:15" customFormat="1" x14ac:dyDescent="0.3">
      <c r="A226" s="56" t="s">
        <v>144</v>
      </c>
      <c r="B226" s="57">
        <v>18.5342470834</v>
      </c>
      <c r="C226" s="58">
        <v>1.9978901984339499E-2</v>
      </c>
      <c r="D226" s="57">
        <v>1.1383542368999999</v>
      </c>
      <c r="E226" s="58">
        <v>2.2080795689536001E-2</v>
      </c>
      <c r="F226" s="57">
        <v>1.8615259282000001</v>
      </c>
      <c r="G226" s="62">
        <v>5.1738074129013501E-3</v>
      </c>
      <c r="H226" s="84">
        <v>2.8422038711000002</v>
      </c>
      <c r="I226" s="86">
        <v>1.39800353993961E-2</v>
      </c>
      <c r="J226" s="84">
        <v>0</v>
      </c>
      <c r="K226" s="86">
        <v>0</v>
      </c>
      <c r="L226" s="84">
        <v>5.6085752758999998</v>
      </c>
      <c r="M226" s="86">
        <v>3.3576558229912498E-2</v>
      </c>
      <c r="N226" s="84">
        <v>6.5447125724999999</v>
      </c>
      <c r="O226" s="88">
        <v>6.8632885215107103E-2</v>
      </c>
    </row>
    <row r="227" spans="1:15" customFormat="1" x14ac:dyDescent="0.3">
      <c r="A227" s="56" t="s">
        <v>145</v>
      </c>
      <c r="B227" s="59">
        <v>426.33954549250001</v>
      </c>
      <c r="C227" s="60">
        <v>0.45957065065089098</v>
      </c>
      <c r="D227" s="59">
        <v>26.947244311999999</v>
      </c>
      <c r="E227" s="60">
        <v>0.52269897784159902</v>
      </c>
      <c r="F227" s="59">
        <v>185.11998096670001</v>
      </c>
      <c r="G227" s="60">
        <v>0.51451076522355399</v>
      </c>
      <c r="H227" s="87">
        <v>74.680396909500203</v>
      </c>
      <c r="I227" s="85">
        <v>0.36733275999363602</v>
      </c>
      <c r="J227" s="87">
        <v>32.385276044599998</v>
      </c>
      <c r="K227" s="89">
        <v>0.37440419968894001</v>
      </c>
      <c r="L227" s="87">
        <v>74.146818632400198</v>
      </c>
      <c r="M227" s="89">
        <v>0.443890801300521</v>
      </c>
      <c r="N227" s="87">
        <v>46.687885185600003</v>
      </c>
      <c r="O227" s="89">
        <v>0.48960504061607302</v>
      </c>
    </row>
    <row r="228" spans="1:15" customFormat="1" ht="25.5" customHeight="1" x14ac:dyDescent="0.3">
      <c r="A228" s="64" t="s">
        <v>146</v>
      </c>
      <c r="B228" s="57">
        <v>159.1916317658</v>
      </c>
      <c r="C228" s="58">
        <v>0.17159984937421799</v>
      </c>
      <c r="D228" s="57">
        <v>3.5266928197999898</v>
      </c>
      <c r="E228" s="58">
        <v>6.8407689882036396E-2</v>
      </c>
      <c r="F228" s="57">
        <v>71.703043450599907</v>
      </c>
      <c r="G228" s="58">
        <v>0.19928690334763099</v>
      </c>
      <c r="H228" s="84">
        <v>20.326510977200002</v>
      </c>
      <c r="I228" s="85">
        <v>9.9980633302526004E-2</v>
      </c>
      <c r="J228" s="84">
        <v>5.7010869039000003</v>
      </c>
      <c r="K228" s="85">
        <v>6.5909917725332695E-2</v>
      </c>
      <c r="L228" s="84">
        <v>43.035058819600003</v>
      </c>
      <c r="M228" s="88">
        <v>0.25763568951156401</v>
      </c>
      <c r="N228" s="84">
        <v>14.639746851</v>
      </c>
      <c r="O228" s="86">
        <v>0.15352363515928999</v>
      </c>
    </row>
    <row r="229" spans="1:15" customFormat="1" x14ac:dyDescent="0.3">
      <c r="A229" s="56" t="s">
        <v>147</v>
      </c>
      <c r="B229" s="59">
        <v>72.079738033500007</v>
      </c>
      <c r="C229" s="60">
        <v>7.7698004928290404E-2</v>
      </c>
      <c r="D229" s="59">
        <v>1.134172886</v>
      </c>
      <c r="E229" s="60">
        <v>2.19996895171897E-2</v>
      </c>
      <c r="F229" s="59">
        <v>8.3947700297000107</v>
      </c>
      <c r="G229" s="62">
        <v>2.3331892804341101E-2</v>
      </c>
      <c r="H229" s="87">
        <v>44.745141514700002</v>
      </c>
      <c r="I229" s="88">
        <v>0.22008930066103799</v>
      </c>
      <c r="J229" s="87">
        <v>5.4281144361000004</v>
      </c>
      <c r="K229" s="89">
        <v>6.2754099686202103E-2</v>
      </c>
      <c r="L229" s="87">
        <v>12.002308639600001</v>
      </c>
      <c r="M229" s="89">
        <v>7.1853580473918696E-2</v>
      </c>
      <c r="N229" s="87">
        <v>2.1682111471000001</v>
      </c>
      <c r="O229" s="89">
        <v>2.2737528215725201E-2</v>
      </c>
    </row>
    <row r="230" spans="1:15" customFormat="1" x14ac:dyDescent="0.3">
      <c r="A230" s="56" t="s">
        <v>148</v>
      </c>
      <c r="B230" s="57">
        <v>66.582249221599994</v>
      </c>
      <c r="C230" s="58">
        <v>7.1772013457542999E-2</v>
      </c>
      <c r="D230" s="57">
        <v>1.3412886401999999</v>
      </c>
      <c r="E230" s="58">
        <v>2.60171390107924E-2</v>
      </c>
      <c r="F230" s="57">
        <v>22.0709796511</v>
      </c>
      <c r="G230" s="58">
        <v>6.1342684729227902E-2</v>
      </c>
      <c r="H230" s="84">
        <v>17.360455759899999</v>
      </c>
      <c r="I230" s="86">
        <v>8.5391406485953794E-2</v>
      </c>
      <c r="J230" s="84">
        <v>9.5902646985000004</v>
      </c>
      <c r="K230" s="86">
        <v>0.110872464829451</v>
      </c>
      <c r="L230" s="84">
        <v>7.8934217296999902</v>
      </c>
      <c r="M230" s="86">
        <v>4.72551265344298E-2</v>
      </c>
      <c r="N230" s="84">
        <v>13.3330461554</v>
      </c>
      <c r="O230" s="88">
        <v>0.139820567551944</v>
      </c>
    </row>
    <row r="231" spans="1:15" customFormat="1" ht="25.5" customHeight="1" x14ac:dyDescent="0.3">
      <c r="A231" s="64" t="s">
        <v>149</v>
      </c>
      <c r="B231" s="59">
        <v>75.132432668000007</v>
      </c>
      <c r="C231" s="60">
        <v>8.0988642342173803E-2</v>
      </c>
      <c r="D231" s="59">
        <v>0.80154546510000002</v>
      </c>
      <c r="E231" s="60">
        <v>1.55476749477781E-2</v>
      </c>
      <c r="F231" s="59">
        <v>2.6526283680999998</v>
      </c>
      <c r="G231" s="62">
        <v>7.3725474927006599E-3</v>
      </c>
      <c r="H231" s="87">
        <v>42.941497929199997</v>
      </c>
      <c r="I231" s="88">
        <v>0.21121766360868799</v>
      </c>
      <c r="J231" s="87">
        <v>15.6381767576</v>
      </c>
      <c r="K231" s="88">
        <v>0.180792007005285</v>
      </c>
      <c r="L231" s="87">
        <v>12.2721882408</v>
      </c>
      <c r="M231" s="89">
        <v>7.3469254276799595E-2</v>
      </c>
      <c r="N231" s="87">
        <v>7.9072077671000001</v>
      </c>
      <c r="O231" s="89">
        <v>8.2921056813358998E-2</v>
      </c>
    </row>
    <row r="232" spans="1:15" customFormat="1" ht="22.8" x14ac:dyDescent="0.3">
      <c r="A232" s="64" t="s">
        <v>150</v>
      </c>
      <c r="B232" s="57">
        <v>54.065540158600001</v>
      </c>
      <c r="C232" s="58">
        <v>5.8279687472521297E-2</v>
      </c>
      <c r="D232" s="57">
        <v>2.4627336239000099</v>
      </c>
      <c r="E232" s="58">
        <v>4.7769943857874399E-2</v>
      </c>
      <c r="F232" s="57">
        <v>18.7169382234</v>
      </c>
      <c r="G232" s="58">
        <v>5.20206741469783E-2</v>
      </c>
      <c r="H232" s="84">
        <v>12.7592336168</v>
      </c>
      <c r="I232" s="86">
        <v>6.2759233933135594E-2</v>
      </c>
      <c r="J232" s="84">
        <v>8.2706054373000004</v>
      </c>
      <c r="K232" s="86">
        <v>9.5615964657235805E-2</v>
      </c>
      <c r="L232" s="84">
        <v>14.4800910662</v>
      </c>
      <c r="M232" s="86">
        <v>8.6687188268268697E-2</v>
      </c>
      <c r="N232" s="84">
        <v>3.6515853963999998</v>
      </c>
      <c r="O232" s="86">
        <v>3.8293330469140699E-2</v>
      </c>
    </row>
    <row r="233" spans="1:15" customFormat="1" x14ac:dyDescent="0.3">
      <c r="A233" s="56" t="s">
        <v>151</v>
      </c>
      <c r="B233" s="59">
        <v>65.630967073600004</v>
      </c>
      <c r="C233" s="60">
        <v>7.0746583467923105E-2</v>
      </c>
      <c r="D233" s="59">
        <v>2.5230314311000002</v>
      </c>
      <c r="E233" s="60">
        <v>4.8939547763365197E-2</v>
      </c>
      <c r="F233" s="59">
        <v>27.9079477517</v>
      </c>
      <c r="G233" s="60">
        <v>7.7565584647121696E-2</v>
      </c>
      <c r="H233" s="87">
        <v>7.9806624098999999</v>
      </c>
      <c r="I233" s="89">
        <v>3.9254729097899503E-2</v>
      </c>
      <c r="J233" s="87">
        <v>12.7185281624</v>
      </c>
      <c r="K233" s="88">
        <v>0.14703812779939601</v>
      </c>
      <c r="L233" s="87">
        <v>8.6392255993000298</v>
      </c>
      <c r="M233" s="89">
        <v>5.1719990751073502E-2</v>
      </c>
      <c r="N233" s="87">
        <v>5.0803105547999996</v>
      </c>
      <c r="O233" s="89">
        <v>5.3276040361157601E-2</v>
      </c>
    </row>
    <row r="234" spans="1:15" customFormat="1" x14ac:dyDescent="0.3">
      <c r="A234" s="56" t="s">
        <v>152</v>
      </c>
      <c r="B234" s="57">
        <v>31.434481963700001</v>
      </c>
      <c r="C234" s="58">
        <v>3.3884647768817999E-2</v>
      </c>
      <c r="D234" s="57">
        <v>0</v>
      </c>
      <c r="E234" s="58">
        <v>0</v>
      </c>
      <c r="F234" s="57">
        <v>16.916849960099999</v>
      </c>
      <c r="G234" s="58">
        <v>4.7017622693623702E-2</v>
      </c>
      <c r="H234" s="84">
        <v>5.7338423612999803</v>
      </c>
      <c r="I234" s="86">
        <v>2.8203226376757901E-2</v>
      </c>
      <c r="J234" s="84">
        <v>3.9535336758000099</v>
      </c>
      <c r="K234" s="86">
        <v>4.5706561518656097E-2</v>
      </c>
      <c r="L234" s="84">
        <v>3.4901004381999998</v>
      </c>
      <c r="M234" s="86">
        <v>2.0893997998923299E-2</v>
      </c>
      <c r="N234" s="84">
        <v>2.928224427</v>
      </c>
      <c r="O234" s="86">
        <v>3.0707611488825799E-2</v>
      </c>
    </row>
    <row r="235" spans="1:15" customFormat="1" x14ac:dyDescent="0.3">
      <c r="A235" s="56" t="s">
        <v>153</v>
      </c>
      <c r="B235" s="59">
        <v>287.5867782222</v>
      </c>
      <c r="C235" s="60">
        <v>0.31000277638682</v>
      </c>
      <c r="D235" s="59">
        <v>22.4360427229999</v>
      </c>
      <c r="E235" s="60">
        <v>0.43519465153252102</v>
      </c>
      <c r="F235" s="59">
        <v>129.56369039410001</v>
      </c>
      <c r="G235" s="60">
        <v>0.360101125452511</v>
      </c>
      <c r="H235" s="87">
        <v>43.387696265300001</v>
      </c>
      <c r="I235" s="85">
        <v>0.21341239305693599</v>
      </c>
      <c r="J235" s="87">
        <v>25.745800881499999</v>
      </c>
      <c r="K235" s="89">
        <v>0.29764563257431598</v>
      </c>
      <c r="L235" s="87">
        <v>44.138954099199999</v>
      </c>
      <c r="M235" s="89">
        <v>0.26424432045826501</v>
      </c>
      <c r="N235" s="87">
        <v>32.465316965500001</v>
      </c>
      <c r="O235" s="89">
        <v>0.34045626115465799</v>
      </c>
    </row>
    <row r="236" spans="1:15" customFormat="1" x14ac:dyDescent="0.3">
      <c r="A236" s="56" t="s">
        <v>154</v>
      </c>
      <c r="B236" s="57">
        <v>222.22313020390001</v>
      </c>
      <c r="C236" s="58">
        <v>0.23954434820140499</v>
      </c>
      <c r="D236" s="57">
        <v>18.121291375399998</v>
      </c>
      <c r="E236" s="58">
        <v>0.35150089446709598</v>
      </c>
      <c r="F236" s="57">
        <v>132.80719629320001</v>
      </c>
      <c r="G236" s="61">
        <v>0.36911592057856102</v>
      </c>
      <c r="H236" s="84">
        <v>22.4311997537</v>
      </c>
      <c r="I236" s="85">
        <v>0.110333030574012</v>
      </c>
      <c r="J236" s="84">
        <v>16.572887423600001</v>
      </c>
      <c r="K236" s="86">
        <v>0.191598139964056</v>
      </c>
      <c r="L236" s="84">
        <v>28.043860481799999</v>
      </c>
      <c r="M236" s="86">
        <v>0.16788868262227299</v>
      </c>
      <c r="N236" s="84">
        <v>13.7254564525</v>
      </c>
      <c r="O236" s="85">
        <v>0.14393568346876101</v>
      </c>
    </row>
    <row r="237" spans="1:15" customFormat="1" x14ac:dyDescent="0.3">
      <c r="A237" s="56" t="s">
        <v>155</v>
      </c>
      <c r="B237" s="59">
        <v>9.6297784990000093</v>
      </c>
      <c r="C237" s="60">
        <v>1.0380373149052E-2</v>
      </c>
      <c r="D237" s="59">
        <v>0</v>
      </c>
      <c r="E237" s="60">
        <v>0</v>
      </c>
      <c r="F237" s="59">
        <v>0.35154047869999899</v>
      </c>
      <c r="G237" s="60">
        <v>9.7704936959520992E-4</v>
      </c>
      <c r="H237" s="87">
        <v>0.75921794880000004</v>
      </c>
      <c r="I237" s="89">
        <v>3.7343886228587298E-3</v>
      </c>
      <c r="J237" s="87">
        <v>1.3694568555</v>
      </c>
      <c r="K237" s="89">
        <v>1.5832207120479499E-2</v>
      </c>
      <c r="L237" s="87">
        <v>0</v>
      </c>
      <c r="M237" s="89">
        <v>0</v>
      </c>
      <c r="N237" s="87">
        <v>7.1495632159999998</v>
      </c>
      <c r="O237" s="88">
        <v>7.4975813850666997E-2</v>
      </c>
    </row>
    <row r="238" spans="1:15" customFormat="1" x14ac:dyDescent="0.3">
      <c r="A238" s="56" t="s">
        <v>156</v>
      </c>
      <c r="B238" s="57">
        <v>391.33800375240003</v>
      </c>
      <c r="C238" s="58">
        <v>0.42184090805171398</v>
      </c>
      <c r="D238" s="57">
        <v>32.480898315099999</v>
      </c>
      <c r="E238" s="61">
        <v>0.63003593807620795</v>
      </c>
      <c r="F238" s="57">
        <v>171.76091155469999</v>
      </c>
      <c r="G238" s="58">
        <v>0.47738141273578</v>
      </c>
      <c r="H238" s="84">
        <v>53.0002779402</v>
      </c>
      <c r="I238" s="85">
        <v>0.26069409352224399</v>
      </c>
      <c r="J238" s="84">
        <v>26.357352075200001</v>
      </c>
      <c r="K238" s="85">
        <v>0.304715738598138</v>
      </c>
      <c r="L238" s="84">
        <v>82.328968278699904</v>
      </c>
      <c r="M238" s="86">
        <v>0.49287443984155199</v>
      </c>
      <c r="N238" s="84">
        <v>34.080620492800001</v>
      </c>
      <c r="O238" s="86">
        <v>0.35739557519612802</v>
      </c>
    </row>
    <row r="239" spans="1:15" customFormat="1" x14ac:dyDescent="0.3">
      <c r="A239" s="56" t="s">
        <v>157</v>
      </c>
      <c r="B239" s="59">
        <v>37.779062725899998</v>
      </c>
      <c r="C239" s="60">
        <v>4.0723757909593497E-2</v>
      </c>
      <c r="D239" s="59">
        <v>0.87406620560000103</v>
      </c>
      <c r="E239" s="60">
        <v>1.69543685782205E-2</v>
      </c>
      <c r="F239" s="59">
        <v>23.408754655700001</v>
      </c>
      <c r="G239" s="61">
        <v>6.50608119552539E-2</v>
      </c>
      <c r="H239" s="87">
        <v>5.4230437395999802</v>
      </c>
      <c r="I239" s="89">
        <v>2.6674491658734999E-2</v>
      </c>
      <c r="J239" s="87">
        <v>2.6513853818999999</v>
      </c>
      <c r="K239" s="89">
        <v>3.0652504570599301E-2</v>
      </c>
      <c r="L239" s="87">
        <v>0.83690886869999803</v>
      </c>
      <c r="M239" s="85">
        <v>5.0102776517564904E-3</v>
      </c>
      <c r="N239" s="87">
        <v>6.4187744905999997</v>
      </c>
      <c r="O239" s="89">
        <v>6.7312201713195602E-2</v>
      </c>
    </row>
    <row r="240" spans="1:15" customFormat="1" x14ac:dyDescent="0.3">
      <c r="A240" s="64" t="s">
        <v>158</v>
      </c>
      <c r="B240" s="57">
        <v>28.654691734</v>
      </c>
      <c r="C240" s="58">
        <v>3.08881863379168E-2</v>
      </c>
      <c r="D240" s="57">
        <v>1.6177262935000001</v>
      </c>
      <c r="E240" s="58">
        <v>3.1379233818850202E-2</v>
      </c>
      <c r="F240" s="57">
        <v>16.386672972300001</v>
      </c>
      <c r="G240" s="58">
        <v>4.5544082310395403E-2</v>
      </c>
      <c r="H240" s="84">
        <v>3.1849433709000001</v>
      </c>
      <c r="I240" s="86">
        <v>1.5665878694698099E-2</v>
      </c>
      <c r="J240" s="84">
        <v>0</v>
      </c>
      <c r="K240" s="86">
        <v>0</v>
      </c>
      <c r="L240" s="84">
        <v>0.48091415459999998</v>
      </c>
      <c r="M240" s="85">
        <v>2.8790630991263398E-3</v>
      </c>
      <c r="N240" s="84">
        <v>6.9844349427000099</v>
      </c>
      <c r="O240" s="88">
        <v>7.3244151886658296E-2</v>
      </c>
    </row>
    <row r="241" spans="1:15" customFormat="1" x14ac:dyDescent="0.3">
      <c r="A241" s="56" t="s">
        <v>159</v>
      </c>
      <c r="B241" s="59">
        <v>128.3641782654</v>
      </c>
      <c r="C241" s="60">
        <v>0.138369545000921</v>
      </c>
      <c r="D241" s="59">
        <v>0</v>
      </c>
      <c r="E241" s="62">
        <v>0</v>
      </c>
      <c r="F241" s="59">
        <v>7.2159565616999997</v>
      </c>
      <c r="G241" s="62">
        <v>2.0055573217934001E-2</v>
      </c>
      <c r="H241" s="87">
        <v>102.5653938918</v>
      </c>
      <c r="I241" s="88">
        <v>0.50449155035645799</v>
      </c>
      <c r="J241" s="87">
        <v>12.8707292219</v>
      </c>
      <c r="K241" s="89">
        <v>0.14879771495855501</v>
      </c>
      <c r="L241" s="87">
        <v>14.5162441212</v>
      </c>
      <c r="M241" s="89">
        <v>8.6903623832860794E-2</v>
      </c>
      <c r="N241" s="87">
        <v>0</v>
      </c>
      <c r="O241" s="85">
        <v>0</v>
      </c>
    </row>
    <row r="242" spans="1:15" customFormat="1" x14ac:dyDescent="0.3">
      <c r="A242" s="56" t="s">
        <v>160</v>
      </c>
      <c r="B242" s="57">
        <v>58.018711181599997</v>
      </c>
      <c r="C242" s="58">
        <v>6.2540989053343807E-2</v>
      </c>
      <c r="D242" s="57">
        <v>2.8181805918</v>
      </c>
      <c r="E242" s="58">
        <v>5.4664591957958301E-2</v>
      </c>
      <c r="F242" s="57">
        <v>16.911828935900001</v>
      </c>
      <c r="G242" s="58">
        <v>4.7003667576570103E-2</v>
      </c>
      <c r="H242" s="84">
        <v>14.1725700656</v>
      </c>
      <c r="I242" s="86">
        <v>6.9711055294857202E-2</v>
      </c>
      <c r="J242" s="84">
        <v>5.4582790109000099</v>
      </c>
      <c r="K242" s="86">
        <v>6.3102830494344606E-2</v>
      </c>
      <c r="L242" s="84">
        <v>16.945990066299998</v>
      </c>
      <c r="M242" s="86">
        <v>0.101449654187504</v>
      </c>
      <c r="N242" s="84">
        <v>5.1125203426999999</v>
      </c>
      <c r="O242" s="86">
        <v>5.3613816948174201E-2</v>
      </c>
    </row>
    <row r="243" spans="1:15" customFormat="1" x14ac:dyDescent="0.3">
      <c r="A243" s="63" t="s">
        <v>1</v>
      </c>
      <c r="H243" s="82"/>
      <c r="I243" s="82"/>
      <c r="J243" s="82"/>
      <c r="K243" s="82"/>
      <c r="L243" s="82"/>
      <c r="M243" s="82"/>
      <c r="N243" s="82"/>
      <c r="O243" s="82"/>
    </row>
    <row r="244" spans="1:15" customFormat="1" x14ac:dyDescent="0.3">
      <c r="A244" s="63" t="s">
        <v>1</v>
      </c>
      <c r="H244" s="82"/>
      <c r="I244" s="82"/>
      <c r="J244" s="82"/>
      <c r="K244" s="82"/>
      <c r="L244" s="82"/>
      <c r="M244" s="82"/>
      <c r="N244" s="82"/>
      <c r="O244" s="82"/>
    </row>
    <row r="245" spans="1:15" customFormat="1" x14ac:dyDescent="0.3">
      <c r="A245" s="51" t="s">
        <v>161</v>
      </c>
      <c r="H245" s="82"/>
      <c r="I245" s="82"/>
      <c r="J245" s="82"/>
      <c r="K245" s="82"/>
      <c r="L245" s="82"/>
      <c r="M245" s="82"/>
      <c r="N245" s="82"/>
      <c r="O245" s="82"/>
    </row>
    <row r="246" spans="1:15" customFormat="1" x14ac:dyDescent="0.3">
      <c r="A246" s="52" t="s">
        <v>1</v>
      </c>
      <c r="H246" s="82"/>
      <c r="I246" s="82"/>
      <c r="J246" s="82"/>
      <c r="K246" s="82"/>
      <c r="L246" s="82"/>
      <c r="M246" s="82"/>
      <c r="N246" s="82"/>
      <c r="O246" s="82"/>
    </row>
    <row r="247" spans="1:15" customFormat="1" ht="25.5" customHeight="1" x14ac:dyDescent="0.3">
      <c r="A247" s="112" t="s">
        <v>1</v>
      </c>
      <c r="B247" s="114" t="s">
        <v>502</v>
      </c>
      <c r="C247" s="114" t="s">
        <v>1</v>
      </c>
      <c r="D247" s="114" t="s">
        <v>496</v>
      </c>
      <c r="E247" s="114" t="s">
        <v>1</v>
      </c>
      <c r="F247" s="114" t="s">
        <v>497</v>
      </c>
      <c r="G247" s="114" t="s">
        <v>1</v>
      </c>
      <c r="H247" s="115" t="s">
        <v>498</v>
      </c>
      <c r="I247" s="115" t="s">
        <v>1</v>
      </c>
      <c r="J247" s="115" t="s">
        <v>499</v>
      </c>
      <c r="K247" s="115" t="s">
        <v>1</v>
      </c>
      <c r="L247" s="115" t="s">
        <v>500</v>
      </c>
      <c r="M247" s="115" t="s">
        <v>1</v>
      </c>
      <c r="N247" s="115" t="s">
        <v>501</v>
      </c>
      <c r="O247" s="115" t="s">
        <v>1</v>
      </c>
    </row>
    <row r="248" spans="1:15" customFormat="1" x14ac:dyDescent="0.3">
      <c r="A248" s="113" t="s">
        <v>1</v>
      </c>
      <c r="B248" s="53" t="s">
        <v>14</v>
      </c>
      <c r="C248" s="53" t="s">
        <v>15</v>
      </c>
      <c r="D248" s="53" t="s">
        <v>14</v>
      </c>
      <c r="E248" s="53" t="s">
        <v>15</v>
      </c>
      <c r="F248" s="53" t="s">
        <v>14</v>
      </c>
      <c r="G248" s="53" t="s">
        <v>15</v>
      </c>
      <c r="H248" s="78" t="s">
        <v>14</v>
      </c>
      <c r="I248" s="78" t="s">
        <v>15</v>
      </c>
      <c r="J248" s="78" t="s">
        <v>14</v>
      </c>
      <c r="K248" s="78" t="s">
        <v>15</v>
      </c>
      <c r="L248" s="78" t="s">
        <v>14</v>
      </c>
      <c r="M248" s="78" t="s">
        <v>15</v>
      </c>
      <c r="N248" s="78" t="s">
        <v>14</v>
      </c>
      <c r="O248" s="78" t="s">
        <v>15</v>
      </c>
    </row>
    <row r="249" spans="1:15" customFormat="1" x14ac:dyDescent="0.3">
      <c r="A249" s="54" t="s">
        <v>16</v>
      </c>
      <c r="B249" s="55">
        <v>927.69097610710003</v>
      </c>
      <c r="C249" s="55">
        <v>927.69097610710003</v>
      </c>
      <c r="D249" s="55">
        <v>51.554040574699997</v>
      </c>
      <c r="E249" s="55">
        <v>51.554040574699997</v>
      </c>
      <c r="F249" s="55">
        <v>359.79807125370002</v>
      </c>
      <c r="G249" s="55">
        <v>359.79807125370002</v>
      </c>
      <c r="H249" s="83">
        <v>203.30448313619999</v>
      </c>
      <c r="I249" s="83">
        <v>203.30448313619999</v>
      </c>
      <c r="J249" s="83">
        <v>86.498164474399999</v>
      </c>
      <c r="K249" s="83">
        <v>86.498164474399999</v>
      </c>
      <c r="L249" s="83">
        <v>167.03842119539999</v>
      </c>
      <c r="M249" s="83">
        <v>167.03842119539999</v>
      </c>
      <c r="N249" s="83">
        <v>95.358260868499997</v>
      </c>
      <c r="O249" s="83">
        <v>95.358260868499997</v>
      </c>
    </row>
    <row r="250" spans="1:15" customFormat="1" x14ac:dyDescent="0.3">
      <c r="A250" s="56" t="s">
        <v>142</v>
      </c>
      <c r="B250" s="57">
        <v>60.760053109700003</v>
      </c>
      <c r="C250" s="58">
        <v>6.5496005323528506E-2</v>
      </c>
      <c r="D250" s="57">
        <v>4.77667113830001</v>
      </c>
      <c r="E250" s="58">
        <v>9.2653671468849702E-2</v>
      </c>
      <c r="F250" s="57">
        <v>6.6572507138000097</v>
      </c>
      <c r="G250" s="62">
        <v>1.8502741525553801E-2</v>
      </c>
      <c r="H250" s="84">
        <v>17.323096025200002</v>
      </c>
      <c r="I250" s="86">
        <v>8.5207644012428002E-2</v>
      </c>
      <c r="J250" s="84">
        <v>5.4130023515000003</v>
      </c>
      <c r="K250" s="86">
        <v>6.2579389798520305E-2</v>
      </c>
      <c r="L250" s="84">
        <v>17.9930557914</v>
      </c>
      <c r="M250" s="86">
        <v>0.10771806667372601</v>
      </c>
      <c r="N250" s="84">
        <v>10.8890295042</v>
      </c>
      <c r="O250" s="86">
        <v>0.11419073088189099</v>
      </c>
    </row>
    <row r="251" spans="1:15" customFormat="1" x14ac:dyDescent="0.3">
      <c r="A251" s="56" t="s">
        <v>143</v>
      </c>
      <c r="B251" s="59">
        <v>74.847387007899997</v>
      </c>
      <c r="C251" s="60">
        <v>8.0681378751774099E-2</v>
      </c>
      <c r="D251" s="59">
        <v>2.0255420688000001</v>
      </c>
      <c r="E251" s="60">
        <v>3.9289686050214802E-2</v>
      </c>
      <c r="F251" s="59">
        <v>29.3025904620999</v>
      </c>
      <c r="G251" s="60">
        <v>8.1441766377447405E-2</v>
      </c>
      <c r="H251" s="87">
        <v>6.9902250012999998</v>
      </c>
      <c r="I251" s="85">
        <v>3.4383034222698498E-2</v>
      </c>
      <c r="J251" s="87">
        <v>11.9526436373</v>
      </c>
      <c r="K251" s="89">
        <v>0.13818378355112401</v>
      </c>
      <c r="L251" s="87">
        <v>12.417437401300001</v>
      </c>
      <c r="M251" s="89">
        <v>7.4338809672860801E-2</v>
      </c>
      <c r="N251" s="87">
        <v>14.074141127400001</v>
      </c>
      <c r="O251" s="88">
        <v>0.147592258910934</v>
      </c>
    </row>
    <row r="252" spans="1:15" customFormat="1" x14ac:dyDescent="0.3">
      <c r="A252" s="56" t="s">
        <v>144</v>
      </c>
      <c r="B252" s="57">
        <v>4.3132565419000004</v>
      </c>
      <c r="C252" s="58">
        <v>4.6494540240111602E-3</v>
      </c>
      <c r="D252" s="57">
        <v>0</v>
      </c>
      <c r="E252" s="58">
        <v>0</v>
      </c>
      <c r="F252" s="57">
        <v>0.313729027700001</v>
      </c>
      <c r="G252" s="58">
        <v>8.7195861447179402E-4</v>
      </c>
      <c r="H252" s="84">
        <v>0</v>
      </c>
      <c r="I252" s="86">
        <v>0</v>
      </c>
      <c r="J252" s="84">
        <v>0</v>
      </c>
      <c r="K252" s="86">
        <v>0</v>
      </c>
      <c r="L252" s="84">
        <v>0</v>
      </c>
      <c r="M252" s="86">
        <v>0</v>
      </c>
      <c r="N252" s="84">
        <v>3.9995275142</v>
      </c>
      <c r="O252" s="88">
        <v>4.1942118886956099E-2</v>
      </c>
    </row>
    <row r="253" spans="1:15" customFormat="1" x14ac:dyDescent="0.3">
      <c r="A253" s="56" t="s">
        <v>145</v>
      </c>
      <c r="B253" s="59">
        <v>183.4586232261</v>
      </c>
      <c r="C253" s="60">
        <v>0.197758335427551</v>
      </c>
      <c r="D253" s="59">
        <v>16.818770015399998</v>
      </c>
      <c r="E253" s="61">
        <v>0.32623572910895698</v>
      </c>
      <c r="F253" s="59">
        <v>82.5443751225</v>
      </c>
      <c r="G253" s="60">
        <v>0.22941861482157999</v>
      </c>
      <c r="H253" s="87">
        <v>39.577213326100001</v>
      </c>
      <c r="I253" s="89">
        <v>0.19466965369172901</v>
      </c>
      <c r="J253" s="87">
        <v>17.497849412699999</v>
      </c>
      <c r="K253" s="89">
        <v>0.20229156906420401</v>
      </c>
      <c r="L253" s="87">
        <v>28.544702283300001</v>
      </c>
      <c r="M253" s="89">
        <v>0.17088704550139799</v>
      </c>
      <c r="N253" s="87">
        <v>10.1123048587</v>
      </c>
      <c r="O253" s="85">
        <v>0.106045399387526</v>
      </c>
    </row>
    <row r="254" spans="1:15" customFormat="1" ht="25.5" customHeight="1" x14ac:dyDescent="0.3">
      <c r="A254" s="64" t="s">
        <v>146</v>
      </c>
      <c r="B254" s="57">
        <v>58.9486173759</v>
      </c>
      <c r="C254" s="58">
        <v>6.3543376937078802E-2</v>
      </c>
      <c r="D254" s="57">
        <v>2.3806677597000001</v>
      </c>
      <c r="E254" s="58">
        <v>4.6178102301225002E-2</v>
      </c>
      <c r="F254" s="57">
        <v>21.0605816339</v>
      </c>
      <c r="G254" s="58">
        <v>5.8534448393554102E-2</v>
      </c>
      <c r="H254" s="84">
        <v>3.2701187112999999</v>
      </c>
      <c r="I254" s="85">
        <v>1.6084833255296398E-2</v>
      </c>
      <c r="J254" s="84">
        <v>1.8589604075999899</v>
      </c>
      <c r="K254" s="86">
        <v>2.1491327809044801E-2</v>
      </c>
      <c r="L254" s="84">
        <v>24.328920194599998</v>
      </c>
      <c r="M254" s="88">
        <v>0.14564864790083401</v>
      </c>
      <c r="N254" s="84">
        <v>5.7876523239999997</v>
      </c>
      <c r="O254" s="86">
        <v>6.0693769698476702E-2</v>
      </c>
    </row>
    <row r="255" spans="1:15" customFormat="1" x14ac:dyDescent="0.3">
      <c r="A255" s="56" t="s">
        <v>147</v>
      </c>
      <c r="B255" s="59">
        <v>33.491322904</v>
      </c>
      <c r="C255" s="60">
        <v>3.6101809510469499E-2</v>
      </c>
      <c r="D255" s="59">
        <v>1.134172886</v>
      </c>
      <c r="E255" s="60">
        <v>2.19996895171897E-2</v>
      </c>
      <c r="F255" s="59">
        <v>4.0696956750999904</v>
      </c>
      <c r="G255" s="62">
        <v>1.13110547283351E-2</v>
      </c>
      <c r="H255" s="87">
        <v>17.0811438249</v>
      </c>
      <c r="I255" s="88">
        <v>8.4017546300033205E-2</v>
      </c>
      <c r="J255" s="87">
        <v>2.5677101605999999</v>
      </c>
      <c r="K255" s="89">
        <v>2.9685140444337899E-2</v>
      </c>
      <c r="L255" s="87">
        <v>8.95750705240002</v>
      </c>
      <c r="M255" s="89">
        <v>5.3625429337131901E-2</v>
      </c>
      <c r="N255" s="87">
        <v>0</v>
      </c>
      <c r="O255" s="89">
        <v>0</v>
      </c>
    </row>
    <row r="256" spans="1:15" customFormat="1" x14ac:dyDescent="0.3">
      <c r="A256" s="56" t="s">
        <v>148</v>
      </c>
      <c r="B256" s="57">
        <v>19.4798643261</v>
      </c>
      <c r="C256" s="58">
        <v>2.0998225516695199E-2</v>
      </c>
      <c r="D256" s="57">
        <v>0</v>
      </c>
      <c r="E256" s="58">
        <v>0</v>
      </c>
      <c r="F256" s="57">
        <v>9.8245498438999999</v>
      </c>
      <c r="G256" s="58">
        <v>2.7305732378349899E-2</v>
      </c>
      <c r="H256" s="84">
        <v>6.2487120555000004</v>
      </c>
      <c r="I256" s="86">
        <v>3.0735731741408701E-2</v>
      </c>
      <c r="J256" s="84">
        <v>3.3646035898000002</v>
      </c>
      <c r="K256" s="86">
        <v>3.8897976740255399E-2</v>
      </c>
      <c r="L256" s="84">
        <v>1.0919007075</v>
      </c>
      <c r="M256" s="86">
        <v>6.5368236821557596E-3</v>
      </c>
      <c r="N256" s="84">
        <v>1.5131562541000001</v>
      </c>
      <c r="O256" s="86">
        <v>1.5868119241254398E-2</v>
      </c>
    </row>
    <row r="257" spans="1:15" customFormat="1" ht="25.5" customHeight="1" x14ac:dyDescent="0.3">
      <c r="A257" s="64" t="s">
        <v>149</v>
      </c>
      <c r="B257" s="59">
        <v>21.565356186599999</v>
      </c>
      <c r="C257" s="60">
        <v>2.3246271379177799E-2</v>
      </c>
      <c r="D257" s="59">
        <v>0.80154546510000002</v>
      </c>
      <c r="E257" s="60">
        <v>1.55476749477781E-2</v>
      </c>
      <c r="F257" s="59">
        <v>0</v>
      </c>
      <c r="G257" s="62">
        <v>0</v>
      </c>
      <c r="H257" s="87">
        <v>10.3622007713</v>
      </c>
      <c r="I257" s="88">
        <v>5.0968874918306803E-2</v>
      </c>
      <c r="J257" s="87">
        <v>7.3881045500000004</v>
      </c>
      <c r="K257" s="88">
        <v>8.5413425763347595E-2</v>
      </c>
      <c r="L257" s="87">
        <v>3.0456452343999998</v>
      </c>
      <c r="M257" s="89">
        <v>1.8233201754446898E-2</v>
      </c>
      <c r="N257" s="87">
        <v>3.9202577754000001</v>
      </c>
      <c r="O257" s="89">
        <v>4.1110835492334297E-2</v>
      </c>
    </row>
    <row r="258" spans="1:15" customFormat="1" ht="22.8" x14ac:dyDescent="0.3">
      <c r="A258" s="64" t="s">
        <v>150</v>
      </c>
      <c r="B258" s="57">
        <v>15.7882508178</v>
      </c>
      <c r="C258" s="58">
        <v>1.7018868593562001E-2</v>
      </c>
      <c r="D258" s="57">
        <v>0</v>
      </c>
      <c r="E258" s="58">
        <v>0</v>
      </c>
      <c r="F258" s="57">
        <v>6.9947731528999997</v>
      </c>
      <c r="G258" s="58">
        <v>1.9440830042604301E-2</v>
      </c>
      <c r="H258" s="84">
        <v>1.7920652967999999</v>
      </c>
      <c r="I258" s="86">
        <v>8.8146865684188593E-3</v>
      </c>
      <c r="J258" s="84">
        <v>0.50740881169999896</v>
      </c>
      <c r="K258" s="86">
        <v>5.8661223019382397E-3</v>
      </c>
      <c r="L258" s="84">
        <v>4.9615613402000003</v>
      </c>
      <c r="M258" s="86">
        <v>2.9703114437342599E-2</v>
      </c>
      <c r="N258" s="84">
        <v>2.0398510279000002</v>
      </c>
      <c r="O258" s="86">
        <v>2.1391445369510001E-2</v>
      </c>
    </row>
    <row r="259" spans="1:15" customFormat="1" x14ac:dyDescent="0.3">
      <c r="A259" s="56" t="s">
        <v>151</v>
      </c>
      <c r="B259" s="59">
        <v>17.554959235399998</v>
      </c>
      <c r="C259" s="60">
        <v>1.8923283385881801E-2</v>
      </c>
      <c r="D259" s="59">
        <v>0</v>
      </c>
      <c r="E259" s="60">
        <v>0</v>
      </c>
      <c r="F259" s="59">
        <v>7.3118092268000101</v>
      </c>
      <c r="G259" s="60">
        <v>2.03219800520952E-2</v>
      </c>
      <c r="H259" s="87">
        <v>0.61772222939999899</v>
      </c>
      <c r="I259" s="89">
        <v>3.03840928577147E-3</v>
      </c>
      <c r="J259" s="87">
        <v>8.6974964289999992</v>
      </c>
      <c r="K259" s="88">
        <v>0.100551225356627</v>
      </c>
      <c r="L259" s="87">
        <v>0.92793135020000095</v>
      </c>
      <c r="M259" s="89">
        <v>5.5551970831579801E-3</v>
      </c>
      <c r="N259" s="87">
        <v>0</v>
      </c>
      <c r="O259" s="89">
        <v>0</v>
      </c>
    </row>
    <row r="260" spans="1:15" customFormat="1" x14ac:dyDescent="0.3">
      <c r="A260" s="56" t="s">
        <v>152</v>
      </c>
      <c r="B260" s="57">
        <v>7.1488653417999997</v>
      </c>
      <c r="C260" s="58">
        <v>7.7060848126377403E-3</v>
      </c>
      <c r="D260" s="57">
        <v>0</v>
      </c>
      <c r="E260" s="58">
        <v>0</v>
      </c>
      <c r="F260" s="57">
        <v>4.0984349609999899</v>
      </c>
      <c r="G260" s="58">
        <v>1.1390930881644799E-2</v>
      </c>
      <c r="H260" s="84">
        <v>0.65765175140000198</v>
      </c>
      <c r="I260" s="86">
        <v>3.2348118509487999E-3</v>
      </c>
      <c r="J260" s="84">
        <v>0</v>
      </c>
      <c r="K260" s="86">
        <v>0</v>
      </c>
      <c r="L260" s="84">
        <v>0.89410604689999795</v>
      </c>
      <c r="M260" s="86">
        <v>5.3526969454176197E-3</v>
      </c>
      <c r="N260" s="84">
        <v>1.4986725825</v>
      </c>
      <c r="O260" s="86">
        <v>1.5716232331110601E-2</v>
      </c>
    </row>
    <row r="261" spans="1:15" customFormat="1" x14ac:dyDescent="0.3">
      <c r="A261" s="56" t="s">
        <v>153</v>
      </c>
      <c r="B261" s="59">
        <v>59.324883193699897</v>
      </c>
      <c r="C261" s="60">
        <v>6.3948970855194603E-2</v>
      </c>
      <c r="D261" s="59">
        <v>3.2908757392000099</v>
      </c>
      <c r="E261" s="60">
        <v>6.3833517266830606E-2</v>
      </c>
      <c r="F261" s="59">
        <v>29.406319830699999</v>
      </c>
      <c r="G261" s="60">
        <v>8.17300652230709E-2</v>
      </c>
      <c r="H261" s="87">
        <v>5.4725297693999799</v>
      </c>
      <c r="I261" s="85">
        <v>2.6917900112088399E-2</v>
      </c>
      <c r="J261" s="87">
        <v>6.0445954678999998</v>
      </c>
      <c r="K261" s="89">
        <v>6.9881199267401301E-2</v>
      </c>
      <c r="L261" s="87">
        <v>7.6950897040999902</v>
      </c>
      <c r="M261" s="89">
        <v>4.6067782783329597E-2</v>
      </c>
      <c r="N261" s="87">
        <v>9.7569380564999992</v>
      </c>
      <c r="O261" s="89">
        <v>0.102318750023712</v>
      </c>
    </row>
    <row r="262" spans="1:15" customFormat="1" x14ac:dyDescent="0.3">
      <c r="A262" s="56" t="s">
        <v>154</v>
      </c>
      <c r="B262" s="57">
        <v>76.500492928599996</v>
      </c>
      <c r="C262" s="58">
        <v>8.2463336282111402E-2</v>
      </c>
      <c r="D262" s="57">
        <v>5.689955189</v>
      </c>
      <c r="E262" s="58">
        <v>0.11036875336193</v>
      </c>
      <c r="F262" s="57">
        <v>58.090527158199897</v>
      </c>
      <c r="G262" s="61">
        <v>0.16145313663240701</v>
      </c>
      <c r="H262" s="84">
        <v>1.2161483868</v>
      </c>
      <c r="I262" s="85">
        <v>5.9819063900586203E-3</v>
      </c>
      <c r="J262" s="84">
        <v>3.5337449258000002</v>
      </c>
      <c r="K262" s="86">
        <v>4.0853409402067102E-2</v>
      </c>
      <c r="L262" s="84">
        <v>5.8176914291999999</v>
      </c>
      <c r="M262" s="85">
        <v>3.4828462742679499E-2</v>
      </c>
      <c r="N262" s="84">
        <v>2.6667558967999998</v>
      </c>
      <c r="O262" s="86">
        <v>2.7965651559831599E-2</v>
      </c>
    </row>
    <row r="263" spans="1:15" customFormat="1" x14ac:dyDescent="0.3">
      <c r="A263" s="56" t="s">
        <v>155</v>
      </c>
      <c r="B263" s="59">
        <v>5.8474644387000003</v>
      </c>
      <c r="C263" s="60">
        <v>6.3032460046532996E-3</v>
      </c>
      <c r="D263" s="59">
        <v>0</v>
      </c>
      <c r="E263" s="60">
        <v>0</v>
      </c>
      <c r="F263" s="59">
        <v>0.35154047869999899</v>
      </c>
      <c r="G263" s="60">
        <v>9.7704936959520992E-4</v>
      </c>
      <c r="H263" s="87">
        <v>0</v>
      </c>
      <c r="I263" s="89">
        <v>0</v>
      </c>
      <c r="J263" s="87">
        <v>0</v>
      </c>
      <c r="K263" s="89">
        <v>0</v>
      </c>
      <c r="L263" s="87">
        <v>0</v>
      </c>
      <c r="M263" s="89">
        <v>0</v>
      </c>
      <c r="N263" s="87">
        <v>5.4959239600000096</v>
      </c>
      <c r="O263" s="88">
        <v>5.7634481899569601E-2</v>
      </c>
    </row>
    <row r="264" spans="1:15" customFormat="1" x14ac:dyDescent="0.3">
      <c r="A264" s="56" t="s">
        <v>156</v>
      </c>
      <c r="B264" s="57">
        <v>138.20810205789999</v>
      </c>
      <c r="C264" s="58">
        <v>0.14898075503317601</v>
      </c>
      <c r="D264" s="57">
        <v>11.047353188300001</v>
      </c>
      <c r="E264" s="58">
        <v>0.214286854437583</v>
      </c>
      <c r="F264" s="57">
        <v>66.593338750799902</v>
      </c>
      <c r="G264" s="58">
        <v>0.18508531332243799</v>
      </c>
      <c r="H264" s="84">
        <v>16.047504100600001</v>
      </c>
      <c r="I264" s="85">
        <v>7.8933350868850602E-2</v>
      </c>
      <c r="J264" s="84">
        <v>7.6773795064000003</v>
      </c>
      <c r="K264" s="86">
        <v>8.8757715878146695E-2</v>
      </c>
      <c r="L264" s="84">
        <v>27.846301758100001</v>
      </c>
      <c r="M264" s="86">
        <v>0.16670596835637999</v>
      </c>
      <c r="N264" s="84">
        <v>13.1234428733</v>
      </c>
      <c r="O264" s="86">
        <v>0.13762250646954799</v>
      </c>
    </row>
    <row r="265" spans="1:15" customFormat="1" x14ac:dyDescent="0.3">
      <c r="A265" s="56" t="s">
        <v>157</v>
      </c>
      <c r="B265" s="59">
        <v>6.8586210765000102</v>
      </c>
      <c r="C265" s="60">
        <v>7.3932174109109603E-3</v>
      </c>
      <c r="D265" s="59">
        <v>0</v>
      </c>
      <c r="E265" s="60">
        <v>0</v>
      </c>
      <c r="F265" s="59">
        <v>5.9666389191000002</v>
      </c>
      <c r="G265" s="60">
        <v>1.65832987884274E-2</v>
      </c>
      <c r="H265" s="87">
        <v>0.89198215740000197</v>
      </c>
      <c r="I265" s="89">
        <v>4.3874200098304398E-3</v>
      </c>
      <c r="J265" s="87">
        <v>0</v>
      </c>
      <c r="K265" s="89">
        <v>0</v>
      </c>
      <c r="L265" s="87">
        <v>0</v>
      </c>
      <c r="M265" s="89">
        <v>0</v>
      </c>
      <c r="N265" s="87">
        <v>0</v>
      </c>
      <c r="O265" s="89">
        <v>0</v>
      </c>
    </row>
    <row r="266" spans="1:15" customFormat="1" x14ac:dyDescent="0.3">
      <c r="A266" s="64" t="s">
        <v>158</v>
      </c>
      <c r="B266" s="57">
        <v>17.751815667799999</v>
      </c>
      <c r="C266" s="58">
        <v>1.9135483824896701E-2</v>
      </c>
      <c r="D266" s="57">
        <v>0.77030653309999997</v>
      </c>
      <c r="E266" s="58">
        <v>1.49417295814836E-2</v>
      </c>
      <c r="F266" s="57">
        <v>10.8089155244</v>
      </c>
      <c r="G266" s="58">
        <v>3.00416160840908E-2</v>
      </c>
      <c r="H266" s="84">
        <v>0.80450683949999902</v>
      </c>
      <c r="I266" s="86">
        <v>3.9571524793235203E-3</v>
      </c>
      <c r="J266" s="84">
        <v>0</v>
      </c>
      <c r="K266" s="86">
        <v>0</v>
      </c>
      <c r="L266" s="84">
        <v>0</v>
      </c>
      <c r="M266" s="86">
        <v>0</v>
      </c>
      <c r="N266" s="84">
        <v>5.3680867707999997</v>
      </c>
      <c r="O266" s="88">
        <v>5.6293882899171602E-2</v>
      </c>
    </row>
    <row r="267" spans="1:15" customFormat="1" x14ac:dyDescent="0.3">
      <c r="A267" s="56" t="s">
        <v>159</v>
      </c>
      <c r="B267" s="59">
        <v>70.960452559900006</v>
      </c>
      <c r="C267" s="60">
        <v>7.6491476566554195E-2</v>
      </c>
      <c r="D267" s="59">
        <v>0</v>
      </c>
      <c r="E267" s="62">
        <v>0</v>
      </c>
      <c r="F267" s="59">
        <v>0</v>
      </c>
      <c r="G267" s="62">
        <v>0</v>
      </c>
      <c r="H267" s="87">
        <v>61.963670636200099</v>
      </c>
      <c r="I267" s="88">
        <v>0.30478260823539499</v>
      </c>
      <c r="J267" s="87">
        <v>5.4072349979999998</v>
      </c>
      <c r="K267" s="89">
        <v>6.2512713776722101E-2</v>
      </c>
      <c r="L267" s="87">
        <v>7.0132979300000198</v>
      </c>
      <c r="M267" s="89">
        <v>4.1986136361980501E-2</v>
      </c>
      <c r="N267" s="87">
        <v>0</v>
      </c>
      <c r="O267" s="85">
        <v>0</v>
      </c>
    </row>
    <row r="268" spans="1:15" customFormat="1" x14ac:dyDescent="0.3">
      <c r="A268" s="56" t="s">
        <v>162</v>
      </c>
      <c r="B268" s="57">
        <v>54.8825881108</v>
      </c>
      <c r="C268" s="58">
        <v>5.9160420360135003E-2</v>
      </c>
      <c r="D268" s="57">
        <v>2.8181805918</v>
      </c>
      <c r="E268" s="58">
        <v>5.4664591957958301E-2</v>
      </c>
      <c r="F268" s="57">
        <v>16.4030007721</v>
      </c>
      <c r="G268" s="58">
        <v>4.5589462764334697E-2</v>
      </c>
      <c r="H268" s="84">
        <v>12.9879922531</v>
      </c>
      <c r="I268" s="86">
        <v>6.3884436057413202E-2</v>
      </c>
      <c r="J268" s="84">
        <v>4.5874302261000004</v>
      </c>
      <c r="K268" s="86">
        <v>5.3035000846263003E-2</v>
      </c>
      <c r="L268" s="84">
        <v>15.5032729718</v>
      </c>
      <c r="M268" s="86">
        <v>9.2812616767159295E-2</v>
      </c>
      <c r="N268" s="84">
        <v>5.1125203426999999</v>
      </c>
      <c r="O268" s="86">
        <v>5.3613816948174201E-2</v>
      </c>
    </row>
    <row r="269" spans="1:15" customFormat="1" x14ac:dyDescent="0.3">
      <c r="A269" s="63" t="s">
        <v>1</v>
      </c>
      <c r="H269" s="82"/>
      <c r="I269" s="82"/>
      <c r="J269" s="82"/>
      <c r="K269" s="82"/>
      <c r="L269" s="82"/>
      <c r="M269" s="82"/>
      <c r="N269" s="82"/>
      <c r="O269" s="82"/>
    </row>
    <row r="270" spans="1:15" customFormat="1" x14ac:dyDescent="0.3">
      <c r="A270" s="63" t="s">
        <v>1</v>
      </c>
      <c r="H270" s="82"/>
      <c r="I270" s="82"/>
      <c r="J270" s="82"/>
      <c r="K270" s="82"/>
      <c r="L270" s="82"/>
      <c r="M270" s="82"/>
      <c r="N270" s="82"/>
      <c r="O270" s="82"/>
    </row>
    <row r="271" spans="1:15" customFormat="1" x14ac:dyDescent="0.3">
      <c r="A271" s="51" t="s">
        <v>163</v>
      </c>
      <c r="H271" s="82"/>
      <c r="I271" s="82"/>
      <c r="J271" s="82"/>
      <c r="K271" s="82"/>
      <c r="L271" s="82"/>
      <c r="M271" s="82"/>
      <c r="N271" s="82"/>
      <c r="O271" s="82"/>
    </row>
    <row r="272" spans="1:15" customFormat="1" x14ac:dyDescent="0.3">
      <c r="A272" s="52" t="s">
        <v>1</v>
      </c>
      <c r="H272" s="82"/>
      <c r="I272" s="82"/>
      <c r="J272" s="82"/>
      <c r="K272" s="82"/>
      <c r="L272" s="82"/>
      <c r="M272" s="82"/>
      <c r="N272" s="82"/>
      <c r="O272" s="82"/>
    </row>
    <row r="273" spans="1:15" customFormat="1" ht="25.5" customHeight="1" x14ac:dyDescent="0.3">
      <c r="A273" s="112" t="s">
        <v>1</v>
      </c>
      <c r="B273" s="114" t="s">
        <v>502</v>
      </c>
      <c r="C273" s="114" t="s">
        <v>1</v>
      </c>
      <c r="D273" s="114" t="s">
        <v>496</v>
      </c>
      <c r="E273" s="114" t="s">
        <v>1</v>
      </c>
      <c r="F273" s="114" t="s">
        <v>497</v>
      </c>
      <c r="G273" s="114" t="s">
        <v>1</v>
      </c>
      <c r="H273" s="115" t="s">
        <v>498</v>
      </c>
      <c r="I273" s="115" t="s">
        <v>1</v>
      </c>
      <c r="J273" s="115" t="s">
        <v>499</v>
      </c>
      <c r="K273" s="115" t="s">
        <v>1</v>
      </c>
      <c r="L273" s="115" t="s">
        <v>500</v>
      </c>
      <c r="M273" s="115" t="s">
        <v>1</v>
      </c>
      <c r="N273" s="115" t="s">
        <v>501</v>
      </c>
      <c r="O273" s="115" t="s">
        <v>1</v>
      </c>
    </row>
    <row r="274" spans="1:15" customFormat="1" x14ac:dyDescent="0.3">
      <c r="A274" s="113" t="s">
        <v>1</v>
      </c>
      <c r="B274" s="53" t="s">
        <v>14</v>
      </c>
      <c r="C274" s="53" t="s">
        <v>15</v>
      </c>
      <c r="D274" s="53" t="s">
        <v>14</v>
      </c>
      <c r="E274" s="53" t="s">
        <v>15</v>
      </c>
      <c r="F274" s="53" t="s">
        <v>14</v>
      </c>
      <c r="G274" s="53" t="s">
        <v>15</v>
      </c>
      <c r="H274" s="78" t="s">
        <v>14</v>
      </c>
      <c r="I274" s="78" t="s">
        <v>15</v>
      </c>
      <c r="J274" s="78" t="s">
        <v>14</v>
      </c>
      <c r="K274" s="78" t="s">
        <v>15</v>
      </c>
      <c r="L274" s="78" t="s">
        <v>14</v>
      </c>
      <c r="M274" s="78" t="s">
        <v>15</v>
      </c>
      <c r="N274" s="78" t="s">
        <v>14</v>
      </c>
      <c r="O274" s="78" t="s">
        <v>15</v>
      </c>
    </row>
    <row r="275" spans="1:15" customFormat="1" x14ac:dyDescent="0.3">
      <c r="A275" s="54" t="s">
        <v>16</v>
      </c>
      <c r="B275" s="55">
        <v>927.69097610710003</v>
      </c>
      <c r="C275" s="55">
        <v>927.69097610710003</v>
      </c>
      <c r="D275" s="55">
        <v>51.554040574699997</v>
      </c>
      <c r="E275" s="55">
        <v>51.554040574699997</v>
      </c>
      <c r="F275" s="55">
        <v>359.79807125370002</v>
      </c>
      <c r="G275" s="55">
        <v>359.79807125370002</v>
      </c>
      <c r="H275" s="83">
        <v>203.30448313619999</v>
      </c>
      <c r="I275" s="83">
        <v>203.30448313619999</v>
      </c>
      <c r="J275" s="83">
        <v>86.498164474399999</v>
      </c>
      <c r="K275" s="83">
        <v>86.498164474399999</v>
      </c>
      <c r="L275" s="83">
        <v>167.03842119539999</v>
      </c>
      <c r="M275" s="83">
        <v>167.03842119539999</v>
      </c>
      <c r="N275" s="83">
        <v>95.358260868499997</v>
      </c>
      <c r="O275" s="83">
        <v>95.358260868499997</v>
      </c>
    </row>
    <row r="276" spans="1:15" customFormat="1" x14ac:dyDescent="0.3">
      <c r="A276" s="56" t="s">
        <v>65</v>
      </c>
      <c r="B276" s="57">
        <v>224.10203247889999</v>
      </c>
      <c r="C276" s="58">
        <v>0.24156970181957199</v>
      </c>
      <c r="D276" s="57">
        <v>13.430200595200001</v>
      </c>
      <c r="E276" s="58">
        <v>0.26050723562084599</v>
      </c>
      <c r="F276" s="57">
        <v>92.874554441900102</v>
      </c>
      <c r="G276" s="58">
        <v>0.25812966178023899</v>
      </c>
      <c r="H276" s="84">
        <v>52.891990383600202</v>
      </c>
      <c r="I276" s="86">
        <v>0.26016145619457898</v>
      </c>
      <c r="J276" s="84">
        <v>18.605654675899999</v>
      </c>
      <c r="K276" s="86">
        <v>0.21509883809623001</v>
      </c>
      <c r="L276" s="84">
        <v>34.329711067300003</v>
      </c>
      <c r="M276" s="86">
        <v>0.20551984879659199</v>
      </c>
      <c r="N276" s="84">
        <v>21.849639832000001</v>
      </c>
      <c r="O276" s="86">
        <v>0.22913211328519201</v>
      </c>
    </row>
    <row r="277" spans="1:15" customFormat="1" x14ac:dyDescent="0.3">
      <c r="A277" s="56" t="s">
        <v>66</v>
      </c>
      <c r="B277" s="59">
        <v>703.58894362820001</v>
      </c>
      <c r="C277" s="60">
        <v>0.75843029818042795</v>
      </c>
      <c r="D277" s="59">
        <v>38.123839979499898</v>
      </c>
      <c r="E277" s="60">
        <v>0.73949276437915401</v>
      </c>
      <c r="F277" s="59">
        <v>266.92351681180003</v>
      </c>
      <c r="G277" s="60">
        <v>0.74187033821976101</v>
      </c>
      <c r="H277" s="87">
        <v>150.4124927526</v>
      </c>
      <c r="I277" s="89">
        <v>0.73983854380542102</v>
      </c>
      <c r="J277" s="87">
        <v>67.892509798500001</v>
      </c>
      <c r="K277" s="89">
        <v>0.78490116190377002</v>
      </c>
      <c r="L277" s="87">
        <v>132.70871012809999</v>
      </c>
      <c r="M277" s="89">
        <v>0.79448015120340798</v>
      </c>
      <c r="N277" s="87">
        <v>73.508621036500003</v>
      </c>
      <c r="O277" s="89">
        <v>0.77086788671480799</v>
      </c>
    </row>
    <row r="278" spans="1:15" customFormat="1" x14ac:dyDescent="0.3">
      <c r="A278" s="63" t="s">
        <v>1</v>
      </c>
      <c r="H278" s="82"/>
      <c r="I278" s="82"/>
      <c r="J278" s="82"/>
      <c r="K278" s="82"/>
      <c r="L278" s="82"/>
      <c r="M278" s="82"/>
      <c r="N278" s="82"/>
      <c r="O278" s="82"/>
    </row>
    <row r="279" spans="1:15" customFormat="1" x14ac:dyDescent="0.3">
      <c r="A279" s="63" t="s">
        <v>1</v>
      </c>
      <c r="H279" s="82"/>
      <c r="I279" s="82"/>
      <c r="J279" s="82"/>
      <c r="K279" s="82"/>
      <c r="L279" s="82"/>
      <c r="M279" s="82"/>
      <c r="N279" s="82"/>
      <c r="O279" s="82"/>
    </row>
    <row r="280" spans="1:15" customFormat="1" x14ac:dyDescent="0.3">
      <c r="A280" s="51" t="s">
        <v>164</v>
      </c>
      <c r="H280" s="82"/>
      <c r="I280" s="82"/>
      <c r="J280" s="82"/>
      <c r="K280" s="82"/>
      <c r="L280" s="82"/>
      <c r="M280" s="82"/>
      <c r="N280" s="82"/>
      <c r="O280" s="82"/>
    </row>
    <row r="281" spans="1:15" customFormat="1" x14ac:dyDescent="0.3">
      <c r="A281" s="52" t="s">
        <v>1</v>
      </c>
      <c r="H281" s="82"/>
      <c r="I281" s="82"/>
      <c r="J281" s="82"/>
      <c r="K281" s="82"/>
      <c r="L281" s="82"/>
      <c r="M281" s="82"/>
      <c r="N281" s="82"/>
      <c r="O281" s="82"/>
    </row>
    <row r="282" spans="1:15" customFormat="1" ht="25.5" customHeight="1" x14ac:dyDescent="0.3">
      <c r="A282" s="112" t="s">
        <v>1</v>
      </c>
      <c r="B282" s="114" t="s">
        <v>502</v>
      </c>
      <c r="C282" s="114" t="s">
        <v>1</v>
      </c>
      <c r="D282" s="114" t="s">
        <v>496</v>
      </c>
      <c r="E282" s="114" t="s">
        <v>1</v>
      </c>
      <c r="F282" s="114" t="s">
        <v>497</v>
      </c>
      <c r="G282" s="114" t="s">
        <v>1</v>
      </c>
      <c r="H282" s="115" t="s">
        <v>498</v>
      </c>
      <c r="I282" s="115" t="s">
        <v>1</v>
      </c>
      <c r="J282" s="115" t="s">
        <v>499</v>
      </c>
      <c r="K282" s="115" t="s">
        <v>1</v>
      </c>
      <c r="L282" s="115" t="s">
        <v>500</v>
      </c>
      <c r="M282" s="115" t="s">
        <v>1</v>
      </c>
      <c r="N282" s="115" t="s">
        <v>501</v>
      </c>
      <c r="O282" s="115" t="s">
        <v>1</v>
      </c>
    </row>
    <row r="283" spans="1:15" customFormat="1" x14ac:dyDescent="0.3">
      <c r="A283" s="113" t="s">
        <v>1</v>
      </c>
      <c r="B283" s="53" t="s">
        <v>14</v>
      </c>
      <c r="C283" s="53" t="s">
        <v>15</v>
      </c>
      <c r="D283" s="53" t="s">
        <v>14</v>
      </c>
      <c r="E283" s="53" t="s">
        <v>15</v>
      </c>
      <c r="F283" s="53" t="s">
        <v>14</v>
      </c>
      <c r="G283" s="53" t="s">
        <v>15</v>
      </c>
      <c r="H283" s="78" t="s">
        <v>14</v>
      </c>
      <c r="I283" s="78" t="s">
        <v>15</v>
      </c>
      <c r="J283" s="78" t="s">
        <v>14</v>
      </c>
      <c r="K283" s="78" t="s">
        <v>15</v>
      </c>
      <c r="L283" s="78" t="s">
        <v>14</v>
      </c>
      <c r="M283" s="78" t="s">
        <v>15</v>
      </c>
      <c r="N283" s="78" t="s">
        <v>14</v>
      </c>
      <c r="O283" s="78" t="s">
        <v>15</v>
      </c>
    </row>
    <row r="284" spans="1:15" customFormat="1" x14ac:dyDescent="0.3">
      <c r="A284" s="54" t="s">
        <v>16</v>
      </c>
      <c r="B284" s="55">
        <v>224.10203247889999</v>
      </c>
      <c r="C284" s="55">
        <v>224.10203247889999</v>
      </c>
      <c r="D284" s="55">
        <v>13.430200595200001</v>
      </c>
      <c r="E284" s="55">
        <v>13.430200595200001</v>
      </c>
      <c r="F284" s="55">
        <v>92.874554441900003</v>
      </c>
      <c r="G284" s="55">
        <v>92.874554441900003</v>
      </c>
      <c r="H284" s="83">
        <v>52.891990383600003</v>
      </c>
      <c r="I284" s="83">
        <v>52.891990383600003</v>
      </c>
      <c r="J284" s="83">
        <v>18.605654675899999</v>
      </c>
      <c r="K284" s="83">
        <v>18.605654675899999</v>
      </c>
      <c r="L284" s="83">
        <v>34.329711067300003</v>
      </c>
      <c r="M284" s="83">
        <v>34.329711067300003</v>
      </c>
      <c r="N284" s="83">
        <v>21.849639832000001</v>
      </c>
      <c r="O284" s="83">
        <v>21.849639832000001</v>
      </c>
    </row>
    <row r="285" spans="1:15" customFormat="1" x14ac:dyDescent="0.3">
      <c r="A285" s="56" t="s">
        <v>2</v>
      </c>
      <c r="B285" s="57">
        <v>16.325527904899999</v>
      </c>
      <c r="C285" s="58">
        <v>7.2848638293528695E-2</v>
      </c>
      <c r="D285" s="65">
        <v>0.44264235819999997</v>
      </c>
      <c r="E285" s="66">
        <v>3.2958730218683501</v>
      </c>
      <c r="F285" s="57">
        <v>3.8463249539</v>
      </c>
      <c r="G285" s="58">
        <v>4.14141954921158E-2</v>
      </c>
      <c r="H285" s="84">
        <v>0.65765175139999998</v>
      </c>
      <c r="I285" s="86">
        <v>1.24338627952998E-2</v>
      </c>
      <c r="J285" s="90">
        <v>1.7210938987</v>
      </c>
      <c r="K285" s="92">
        <v>9.2503807508012201</v>
      </c>
      <c r="L285" s="90">
        <v>4.2079642468000102</v>
      </c>
      <c r="M285" s="92">
        <v>12.257499745776199</v>
      </c>
      <c r="N285" s="90">
        <v>5.4498506959000199</v>
      </c>
      <c r="O285" s="91">
        <v>24.942519592100499</v>
      </c>
    </row>
    <row r="286" spans="1:15" customFormat="1" x14ac:dyDescent="0.3">
      <c r="A286" s="56" t="s">
        <v>3</v>
      </c>
      <c r="B286" s="59">
        <v>22.190124339800001</v>
      </c>
      <c r="C286" s="60">
        <v>9.9017952199470904E-2</v>
      </c>
      <c r="D286" s="68">
        <v>1.543758891</v>
      </c>
      <c r="E286" s="69">
        <v>11.4946823024501</v>
      </c>
      <c r="F286" s="59">
        <v>17.739074334800002</v>
      </c>
      <c r="G286" s="61">
        <v>0.19100037078398199</v>
      </c>
      <c r="H286" s="87">
        <v>1.2888540316999999</v>
      </c>
      <c r="I286" s="89">
        <v>2.4367659873500001E-2</v>
      </c>
      <c r="J286" s="93">
        <v>0</v>
      </c>
      <c r="K286" s="95">
        <v>0</v>
      </c>
      <c r="L286" s="93">
        <v>0.73269114349999898</v>
      </c>
      <c r="M286" s="95">
        <v>2.1342770466772398</v>
      </c>
      <c r="N286" s="93">
        <v>0.88574593879999897</v>
      </c>
      <c r="O286" s="95">
        <v>4.05382397884095</v>
      </c>
    </row>
    <row r="287" spans="1:15" customFormat="1" x14ac:dyDescent="0.3">
      <c r="A287" s="56" t="s">
        <v>4</v>
      </c>
      <c r="B287" s="57">
        <v>60.352703239900102</v>
      </c>
      <c r="C287" s="58">
        <v>0.26930904004889999</v>
      </c>
      <c r="D287" s="65">
        <v>1.1558155637</v>
      </c>
      <c r="E287" s="66">
        <v>8.6060930773669408</v>
      </c>
      <c r="F287" s="57">
        <v>33.6880675596001</v>
      </c>
      <c r="G287" s="58">
        <v>0.36272655908863</v>
      </c>
      <c r="H287" s="84">
        <v>15.2607343506</v>
      </c>
      <c r="I287" s="86">
        <v>0.28852637686578397</v>
      </c>
      <c r="J287" s="90">
        <v>3.1469799384999999</v>
      </c>
      <c r="K287" s="92">
        <v>16.914104842418102</v>
      </c>
      <c r="L287" s="90">
        <v>7.2978284595999998</v>
      </c>
      <c r="M287" s="92">
        <v>21.258053833582601</v>
      </c>
      <c r="N287" s="90">
        <v>2.4428484947000002</v>
      </c>
      <c r="O287" s="92">
        <v>11.1802689357026</v>
      </c>
    </row>
    <row r="288" spans="1:15" customFormat="1" x14ac:dyDescent="0.3">
      <c r="A288" s="56" t="s">
        <v>5</v>
      </c>
      <c r="B288" s="59">
        <v>24.093326177200002</v>
      </c>
      <c r="C288" s="60">
        <v>0.10751052059051899</v>
      </c>
      <c r="D288" s="68">
        <v>3.3572934516999999</v>
      </c>
      <c r="E288" s="69">
        <v>24.998088657736901</v>
      </c>
      <c r="F288" s="59">
        <v>10.1256013085</v>
      </c>
      <c r="G288" s="60">
        <v>0.10902449405379699</v>
      </c>
      <c r="H288" s="87">
        <v>7.7633619861999996</v>
      </c>
      <c r="I288" s="89">
        <v>0.14677764874976501</v>
      </c>
      <c r="J288" s="93">
        <v>1.3204351756999999</v>
      </c>
      <c r="K288" s="95">
        <v>7.0969562678725104</v>
      </c>
      <c r="L288" s="93">
        <v>1.0340877212999999</v>
      </c>
      <c r="M288" s="95">
        <v>3.01222378269591</v>
      </c>
      <c r="N288" s="93">
        <v>1.8129817095</v>
      </c>
      <c r="O288" s="95">
        <v>8.2975359019181099</v>
      </c>
    </row>
    <row r="289" spans="1:15" customFormat="1" x14ac:dyDescent="0.3">
      <c r="A289" s="56" t="s">
        <v>6</v>
      </c>
      <c r="B289" s="57">
        <v>1.9331740219</v>
      </c>
      <c r="C289" s="58">
        <v>8.6263118656990101E-3</v>
      </c>
      <c r="D289" s="65">
        <v>0</v>
      </c>
      <c r="E289" s="66">
        <v>0</v>
      </c>
      <c r="F289" s="57">
        <v>0.80154546510000002</v>
      </c>
      <c r="G289" s="58">
        <v>8.6304098029501407E-3</v>
      </c>
      <c r="H289" s="84">
        <v>1.1316285568</v>
      </c>
      <c r="I289" s="86">
        <v>2.13950836146049E-2</v>
      </c>
      <c r="J289" s="90">
        <v>0.46049675449999999</v>
      </c>
      <c r="K289" s="92">
        <v>2.47503655486245</v>
      </c>
      <c r="L289" s="90">
        <v>0</v>
      </c>
      <c r="M289" s="92">
        <v>0</v>
      </c>
      <c r="N289" s="90">
        <v>0</v>
      </c>
      <c r="O289" s="92">
        <v>0</v>
      </c>
    </row>
    <row r="290" spans="1:15" customFormat="1" x14ac:dyDescent="0.3">
      <c r="A290" s="56" t="s">
        <v>7</v>
      </c>
      <c r="B290" s="59">
        <v>22.048193984099999</v>
      </c>
      <c r="C290" s="60">
        <v>9.8384623022889903E-2</v>
      </c>
      <c r="D290" s="68">
        <v>0</v>
      </c>
      <c r="E290" s="69">
        <v>0</v>
      </c>
      <c r="F290" s="59">
        <v>6.3464206790000102</v>
      </c>
      <c r="G290" s="60">
        <v>6.8333255724743899E-2</v>
      </c>
      <c r="H290" s="87">
        <v>6.4433193846999997</v>
      </c>
      <c r="I290" s="89">
        <v>0.121820323606083</v>
      </c>
      <c r="J290" s="93">
        <v>1.0888552236</v>
      </c>
      <c r="K290" s="95">
        <v>5.8522811616535</v>
      </c>
      <c r="L290" s="93">
        <v>6.4400263495000099</v>
      </c>
      <c r="M290" s="95">
        <v>18.759337463909802</v>
      </c>
      <c r="N290" s="93">
        <v>1.7295723473</v>
      </c>
      <c r="O290" s="95">
        <v>7.9157933979623101</v>
      </c>
    </row>
    <row r="291" spans="1:15" customFormat="1" x14ac:dyDescent="0.3">
      <c r="A291" s="56" t="s">
        <v>8</v>
      </c>
      <c r="B291" s="57">
        <v>8.8967038684999906</v>
      </c>
      <c r="C291" s="58">
        <v>3.9699344847921703E-2</v>
      </c>
      <c r="D291" s="65">
        <v>1.8699033247000001</v>
      </c>
      <c r="E291" s="66">
        <v>13.9231228263881</v>
      </c>
      <c r="F291" s="57">
        <v>4.1471582574000001</v>
      </c>
      <c r="G291" s="58">
        <v>4.4653331392231398E-2</v>
      </c>
      <c r="H291" s="84">
        <v>0.88041102429999996</v>
      </c>
      <c r="I291" s="86">
        <v>1.6645450812397201E-2</v>
      </c>
      <c r="J291" s="90">
        <v>0</v>
      </c>
      <c r="K291" s="92">
        <v>0</v>
      </c>
      <c r="L291" s="90">
        <v>1.5753814598</v>
      </c>
      <c r="M291" s="92">
        <v>4.5889738387591397</v>
      </c>
      <c r="N291" s="90">
        <v>0.42384980230000002</v>
      </c>
      <c r="O291" s="92">
        <v>1.93984800463049</v>
      </c>
    </row>
    <row r="292" spans="1:15" customFormat="1" x14ac:dyDescent="0.3">
      <c r="A292" s="56" t="s">
        <v>9</v>
      </c>
      <c r="B292" s="59">
        <v>0.75598448349999803</v>
      </c>
      <c r="C292" s="60">
        <v>3.3733941416670501E-3</v>
      </c>
      <c r="D292" s="68">
        <v>0.46722243460000001</v>
      </c>
      <c r="E292" s="69">
        <v>3.4788939397300398</v>
      </c>
      <c r="F292" s="59">
        <v>0</v>
      </c>
      <c r="G292" s="60">
        <v>0</v>
      </c>
      <c r="H292" s="87">
        <v>0</v>
      </c>
      <c r="I292" s="89">
        <v>0</v>
      </c>
      <c r="J292" s="93">
        <v>0</v>
      </c>
      <c r="K292" s="95">
        <v>0</v>
      </c>
      <c r="L292" s="93">
        <v>0.28876204890000001</v>
      </c>
      <c r="M292" s="95">
        <v>0.84114325440697901</v>
      </c>
      <c r="N292" s="93">
        <v>0</v>
      </c>
      <c r="O292" s="95">
        <v>0</v>
      </c>
    </row>
    <row r="293" spans="1:15" customFormat="1" x14ac:dyDescent="0.3">
      <c r="A293" s="56" t="s">
        <v>10</v>
      </c>
      <c r="B293" s="57">
        <v>3.4738372753000002</v>
      </c>
      <c r="C293" s="58">
        <v>1.55011413188636E-2</v>
      </c>
      <c r="D293" s="65">
        <v>0</v>
      </c>
      <c r="E293" s="66">
        <v>0</v>
      </c>
      <c r="F293" s="57">
        <v>1.8574891034000001</v>
      </c>
      <c r="G293" s="58">
        <v>1.9999978622368499E-2</v>
      </c>
      <c r="H293" s="84">
        <v>0</v>
      </c>
      <c r="I293" s="86">
        <v>0</v>
      </c>
      <c r="J293" s="90">
        <v>0</v>
      </c>
      <c r="K293" s="92">
        <v>0</v>
      </c>
      <c r="L293" s="90">
        <v>0</v>
      </c>
      <c r="M293" s="92">
        <v>0</v>
      </c>
      <c r="N293" s="90">
        <v>1.6163481718999999</v>
      </c>
      <c r="O293" s="92">
        <v>7.3975964104120804</v>
      </c>
    </row>
    <row r="294" spans="1:15" customFormat="1" x14ac:dyDescent="0.3">
      <c r="A294" s="56" t="s">
        <v>11</v>
      </c>
      <c r="B294" s="59">
        <v>18.682432554199998</v>
      </c>
      <c r="C294" s="60">
        <v>8.3365743485432298E-2</v>
      </c>
      <c r="D294" s="68">
        <v>0.34447959500000003</v>
      </c>
      <c r="E294" s="69">
        <v>2.56496239619175</v>
      </c>
      <c r="F294" s="59">
        <v>3.7168556846</v>
      </c>
      <c r="G294" s="60">
        <v>4.0020172445889603E-2</v>
      </c>
      <c r="H294" s="87">
        <v>3.5666236170999999</v>
      </c>
      <c r="I294" s="89">
        <v>6.7432206487844495E-2</v>
      </c>
      <c r="J294" s="93">
        <v>1.3515254899</v>
      </c>
      <c r="K294" s="95">
        <v>7.2640576934421901</v>
      </c>
      <c r="L294" s="93">
        <v>7.1955128565000104</v>
      </c>
      <c r="M294" s="91">
        <v>20.960015778734402</v>
      </c>
      <c r="N294" s="93">
        <v>3.0574153359</v>
      </c>
      <c r="O294" s="95">
        <v>13.992978188236499</v>
      </c>
    </row>
    <row r="295" spans="1:15" customFormat="1" x14ac:dyDescent="0.3">
      <c r="A295" s="56" t="s">
        <v>12</v>
      </c>
      <c r="B295" s="57">
        <v>6.1129608599999798</v>
      </c>
      <c r="C295" s="58">
        <v>2.7277578843804402E-2</v>
      </c>
      <c r="D295" s="65">
        <v>0</v>
      </c>
      <c r="E295" s="66">
        <v>0</v>
      </c>
      <c r="F295" s="57">
        <v>2.6333547103999999</v>
      </c>
      <c r="G295" s="58">
        <v>2.8353887953749098E-2</v>
      </c>
      <c r="H295" s="84">
        <v>0.46722243460000001</v>
      </c>
      <c r="I295" s="86">
        <v>8.8335196163249301E-3</v>
      </c>
      <c r="J295" s="90">
        <v>0.58546749059999803</v>
      </c>
      <c r="K295" s="92">
        <v>3.1467180316872101</v>
      </c>
      <c r="L295" s="90">
        <v>2.4269162244000002</v>
      </c>
      <c r="M295" s="92">
        <v>7.0694338779673096</v>
      </c>
      <c r="N295" s="90">
        <v>0</v>
      </c>
      <c r="O295" s="92">
        <v>0</v>
      </c>
    </row>
    <row r="296" spans="1:15" customFormat="1" x14ac:dyDescent="0.3">
      <c r="A296" s="56" t="s">
        <v>13</v>
      </c>
      <c r="B296" s="59">
        <v>8.6666514991000199</v>
      </c>
      <c r="C296" s="60">
        <v>3.8672792938261299E-2</v>
      </c>
      <c r="D296" s="68">
        <v>0.34648004360000001</v>
      </c>
      <c r="E296" s="69">
        <v>2.5798575467579599</v>
      </c>
      <c r="F296" s="59">
        <v>1.4869584787000001</v>
      </c>
      <c r="G296" s="60">
        <v>1.6010396901879099E-2</v>
      </c>
      <c r="H296" s="87">
        <v>4.6751640939000003</v>
      </c>
      <c r="I296" s="89">
        <v>8.8390776372628405E-2</v>
      </c>
      <c r="J296" s="93">
        <v>4.6312779334999998</v>
      </c>
      <c r="K296" s="91">
        <v>24.891776259283802</v>
      </c>
      <c r="L296" s="93">
        <v>0</v>
      </c>
      <c r="M296" s="95">
        <v>0</v>
      </c>
      <c r="N296" s="93">
        <v>1.4427170945000001</v>
      </c>
      <c r="O296" s="95">
        <v>6.6029330716338004</v>
      </c>
    </row>
    <row r="297" spans="1:15" customFormat="1" x14ac:dyDescent="0.3">
      <c r="A297" s="56" t="s">
        <v>165</v>
      </c>
      <c r="B297" s="57">
        <v>14.831626401799999</v>
      </c>
      <c r="C297" s="58">
        <v>6.6182471607866597E-2</v>
      </c>
      <c r="D297" s="65">
        <v>3.9026049327000001</v>
      </c>
      <c r="E297" s="67">
        <v>29.058426231509898</v>
      </c>
      <c r="F297" s="57">
        <v>3.3253933559000002</v>
      </c>
      <c r="G297" s="58">
        <v>3.5805214634760697E-2</v>
      </c>
      <c r="H297" s="84">
        <v>2.90563008419999</v>
      </c>
      <c r="I297" s="86">
        <v>5.4935162453272603E-2</v>
      </c>
      <c r="J297" s="90">
        <v>1.5674574720000001</v>
      </c>
      <c r="K297" s="92">
        <v>8.4246294973448901</v>
      </c>
      <c r="L297" s="90">
        <v>0.96232940990000004</v>
      </c>
      <c r="M297" s="92">
        <v>2.8031969392735299</v>
      </c>
      <c r="N297" s="90">
        <v>2.1682111471000001</v>
      </c>
      <c r="O297" s="92">
        <v>9.9233267173792807</v>
      </c>
    </row>
    <row r="298" spans="1:15" customFormat="1" x14ac:dyDescent="0.3">
      <c r="A298" s="56" t="s">
        <v>88</v>
      </c>
      <c r="B298" s="59">
        <v>15.738785868700001</v>
      </c>
      <c r="C298" s="60">
        <v>7.0230446795175205E-2</v>
      </c>
      <c r="D298" s="68">
        <v>0</v>
      </c>
      <c r="E298" s="69">
        <v>0</v>
      </c>
      <c r="F298" s="59">
        <v>3.1603105506000002</v>
      </c>
      <c r="G298" s="60">
        <v>3.4027733102902899E-2</v>
      </c>
      <c r="H298" s="87">
        <v>7.8513890680999898</v>
      </c>
      <c r="I298" s="89">
        <v>0.14844192875249501</v>
      </c>
      <c r="J298" s="93">
        <v>2.7320652988999998</v>
      </c>
      <c r="K298" s="95">
        <v>14.684058940634101</v>
      </c>
      <c r="L298" s="93">
        <v>2.1682111471000001</v>
      </c>
      <c r="M298" s="95">
        <v>6.3158444382169003</v>
      </c>
      <c r="N298" s="93">
        <v>0.82009909410000104</v>
      </c>
      <c r="O298" s="95">
        <v>3.7533758011833198</v>
      </c>
    </row>
    <row r="299" spans="1:15" customFormat="1" x14ac:dyDescent="0.3">
      <c r="A299" s="63" t="s">
        <v>1</v>
      </c>
      <c r="H299" s="82"/>
      <c r="I299" s="82"/>
      <c r="J299" s="82"/>
      <c r="K299" s="82"/>
      <c r="L299" s="82"/>
      <c r="M299" s="82"/>
      <c r="N299" s="82"/>
      <c r="O299" s="82"/>
    </row>
    <row r="300" spans="1:15" customFormat="1" x14ac:dyDescent="0.3">
      <c r="A300" s="63" t="s">
        <v>1</v>
      </c>
      <c r="H300" s="82"/>
      <c r="I300" s="82"/>
      <c r="J300" s="82"/>
      <c r="K300" s="82"/>
      <c r="L300" s="82"/>
      <c r="M300" s="82"/>
      <c r="N300" s="82"/>
      <c r="O300" s="82"/>
    </row>
    <row r="301" spans="1:15" customFormat="1" x14ac:dyDescent="0.3">
      <c r="A301" s="51" t="s">
        <v>166</v>
      </c>
      <c r="H301" s="82"/>
      <c r="I301" s="82"/>
      <c r="J301" s="82"/>
      <c r="K301" s="82"/>
      <c r="L301" s="82"/>
      <c r="M301" s="82"/>
      <c r="N301" s="82"/>
      <c r="O301" s="82"/>
    </row>
    <row r="302" spans="1:15" customFormat="1" x14ac:dyDescent="0.3">
      <c r="A302" s="52" t="s">
        <v>1</v>
      </c>
      <c r="H302" s="82"/>
      <c r="I302" s="82"/>
      <c r="J302" s="82"/>
      <c r="K302" s="82"/>
      <c r="L302" s="82"/>
      <c r="M302" s="82"/>
      <c r="N302" s="82"/>
      <c r="O302" s="82"/>
    </row>
    <row r="303" spans="1:15" customFormat="1" ht="25.5" customHeight="1" x14ac:dyDescent="0.3">
      <c r="A303" s="112" t="s">
        <v>1</v>
      </c>
      <c r="B303" s="114" t="s">
        <v>502</v>
      </c>
      <c r="C303" s="114" t="s">
        <v>1</v>
      </c>
      <c r="D303" s="114" t="s">
        <v>496</v>
      </c>
      <c r="E303" s="114" t="s">
        <v>1</v>
      </c>
      <c r="F303" s="114" t="s">
        <v>497</v>
      </c>
      <c r="G303" s="114" t="s">
        <v>1</v>
      </c>
      <c r="H303" s="115" t="s">
        <v>498</v>
      </c>
      <c r="I303" s="115" t="s">
        <v>1</v>
      </c>
      <c r="J303" s="115" t="s">
        <v>499</v>
      </c>
      <c r="K303" s="115" t="s">
        <v>1</v>
      </c>
      <c r="L303" s="115" t="s">
        <v>500</v>
      </c>
      <c r="M303" s="115" t="s">
        <v>1</v>
      </c>
      <c r="N303" s="115" t="s">
        <v>501</v>
      </c>
      <c r="O303" s="115" t="s">
        <v>1</v>
      </c>
    </row>
    <row r="304" spans="1:15" customFormat="1" x14ac:dyDescent="0.3">
      <c r="A304" s="113" t="s">
        <v>1</v>
      </c>
      <c r="B304" s="53" t="s">
        <v>14</v>
      </c>
      <c r="C304" s="53" t="s">
        <v>15</v>
      </c>
      <c r="D304" s="53" t="s">
        <v>14</v>
      </c>
      <c r="E304" s="53" t="s">
        <v>15</v>
      </c>
      <c r="F304" s="53" t="s">
        <v>14</v>
      </c>
      <c r="G304" s="53" t="s">
        <v>15</v>
      </c>
      <c r="H304" s="78" t="s">
        <v>14</v>
      </c>
      <c r="I304" s="78" t="s">
        <v>15</v>
      </c>
      <c r="J304" s="78" t="s">
        <v>14</v>
      </c>
      <c r="K304" s="78" t="s">
        <v>15</v>
      </c>
      <c r="L304" s="78" t="s">
        <v>14</v>
      </c>
      <c r="M304" s="78" t="s">
        <v>15</v>
      </c>
      <c r="N304" s="78" t="s">
        <v>14</v>
      </c>
      <c r="O304" s="78" t="s">
        <v>15</v>
      </c>
    </row>
    <row r="305" spans="1:15" customFormat="1" x14ac:dyDescent="0.3">
      <c r="A305" s="54" t="s">
        <v>16</v>
      </c>
      <c r="B305" s="55">
        <v>193.5316202084</v>
      </c>
      <c r="C305" s="55">
        <v>193.5316202084</v>
      </c>
      <c r="D305" s="55">
        <v>9.5275956624999996</v>
      </c>
      <c r="E305" s="55">
        <v>9.5275956624999996</v>
      </c>
      <c r="F305" s="55">
        <v>86.388850535399996</v>
      </c>
      <c r="G305" s="55">
        <v>86.388850535399996</v>
      </c>
      <c r="H305" s="83">
        <v>42.1349712313</v>
      </c>
      <c r="I305" s="83">
        <v>42.1349712313</v>
      </c>
      <c r="J305" s="83">
        <v>14.306131905000001</v>
      </c>
      <c r="K305" s="83">
        <v>14.306131905000001</v>
      </c>
      <c r="L305" s="83">
        <v>31.1991705103</v>
      </c>
      <c r="M305" s="83">
        <v>31.1991705103</v>
      </c>
      <c r="N305" s="83">
        <v>18.8613295908</v>
      </c>
      <c r="O305" s="83">
        <v>18.8613295908</v>
      </c>
    </row>
    <row r="306" spans="1:15" customFormat="1" x14ac:dyDescent="0.3">
      <c r="A306" s="56" t="s">
        <v>167</v>
      </c>
      <c r="B306" s="57">
        <v>19.9604820548</v>
      </c>
      <c r="C306" s="58">
        <v>0.10313809202499299</v>
      </c>
      <c r="D306" s="65">
        <v>0.44264235819999997</v>
      </c>
      <c r="E306" s="66">
        <v>4.6458978096878303</v>
      </c>
      <c r="F306" s="57">
        <v>3.7818939613999998</v>
      </c>
      <c r="G306" s="58">
        <v>4.3777570114216E-2</v>
      </c>
      <c r="H306" s="84">
        <v>4.3391802626999896</v>
      </c>
      <c r="I306" s="86">
        <v>0.10298286995095</v>
      </c>
      <c r="J306" s="90">
        <v>3.7860818473000002</v>
      </c>
      <c r="K306" s="91">
        <v>26.464748629759001</v>
      </c>
      <c r="L306" s="90">
        <v>2.4776630274999998</v>
      </c>
      <c r="M306" s="92">
        <v>7.9414387849895904</v>
      </c>
      <c r="N306" s="90">
        <v>8.3336349544000008</v>
      </c>
      <c r="O306" s="91">
        <v>44.183708864643897</v>
      </c>
    </row>
    <row r="307" spans="1:15" customFormat="1" x14ac:dyDescent="0.3">
      <c r="A307" s="56" t="s">
        <v>168</v>
      </c>
      <c r="B307" s="59">
        <v>3.0247413442000002</v>
      </c>
      <c r="C307" s="60">
        <v>1.5629184217767E-2</v>
      </c>
      <c r="D307" s="68">
        <v>0</v>
      </c>
      <c r="E307" s="69">
        <v>0</v>
      </c>
      <c r="F307" s="59">
        <v>0.65765175139999998</v>
      </c>
      <c r="G307" s="60">
        <v>7.6126924634853299E-3</v>
      </c>
      <c r="H307" s="87">
        <v>2.3670895928000002</v>
      </c>
      <c r="I307" s="89">
        <v>5.6178739978386502E-2</v>
      </c>
      <c r="J307" s="93">
        <v>0</v>
      </c>
      <c r="K307" s="95">
        <v>0</v>
      </c>
      <c r="L307" s="93">
        <v>0</v>
      </c>
      <c r="M307" s="95">
        <v>0</v>
      </c>
      <c r="N307" s="93">
        <v>0</v>
      </c>
      <c r="O307" s="95">
        <v>0</v>
      </c>
    </row>
    <row r="308" spans="1:15" customFormat="1" ht="22.8" x14ac:dyDescent="0.3">
      <c r="A308" s="64" t="s">
        <v>169</v>
      </c>
      <c r="B308" s="57">
        <v>1.6547806986</v>
      </c>
      <c r="C308" s="58">
        <v>8.5504409915965595E-3</v>
      </c>
      <c r="D308" s="65">
        <v>0.34447959500000003</v>
      </c>
      <c r="E308" s="66">
        <v>3.6155983860214498</v>
      </c>
      <c r="F308" s="57">
        <v>1.3103011036000001</v>
      </c>
      <c r="G308" s="58">
        <v>1.51674793156678E-2</v>
      </c>
      <c r="H308" s="84">
        <v>0</v>
      </c>
      <c r="I308" s="86">
        <v>0</v>
      </c>
      <c r="J308" s="90">
        <v>0</v>
      </c>
      <c r="K308" s="92">
        <v>0</v>
      </c>
      <c r="L308" s="90">
        <v>0</v>
      </c>
      <c r="M308" s="92">
        <v>0</v>
      </c>
      <c r="N308" s="90">
        <v>0</v>
      </c>
      <c r="O308" s="92">
        <v>0</v>
      </c>
    </row>
    <row r="309" spans="1:15" customFormat="1" x14ac:dyDescent="0.3">
      <c r="A309" s="56" t="s">
        <v>170</v>
      </c>
      <c r="B309" s="59">
        <v>7.9630804397999899</v>
      </c>
      <c r="C309" s="60">
        <v>4.1146146718686799E-2</v>
      </c>
      <c r="D309" s="68">
        <v>0</v>
      </c>
      <c r="E309" s="69">
        <v>0</v>
      </c>
      <c r="F309" s="59">
        <v>6.4918670104</v>
      </c>
      <c r="G309" s="60">
        <v>7.5147046987733598E-2</v>
      </c>
      <c r="H309" s="87">
        <v>0</v>
      </c>
      <c r="I309" s="89">
        <v>0</v>
      </c>
      <c r="J309" s="93">
        <v>0.58546749060000003</v>
      </c>
      <c r="K309" s="95">
        <v>4.09242340618556</v>
      </c>
      <c r="L309" s="93">
        <v>0</v>
      </c>
      <c r="M309" s="95">
        <v>0</v>
      </c>
      <c r="N309" s="93">
        <v>0.88574593880000196</v>
      </c>
      <c r="O309" s="95">
        <v>4.69609490961889</v>
      </c>
    </row>
    <row r="310" spans="1:15" customFormat="1" x14ac:dyDescent="0.3">
      <c r="A310" s="56" t="s">
        <v>171</v>
      </c>
      <c r="B310" s="57">
        <v>75.921678638900005</v>
      </c>
      <c r="C310" s="58">
        <v>0.39229599048024</v>
      </c>
      <c r="D310" s="65">
        <v>4.5462713889000002</v>
      </c>
      <c r="E310" s="66">
        <v>47.716879997267597</v>
      </c>
      <c r="F310" s="57">
        <v>23.146056228900001</v>
      </c>
      <c r="G310" s="62">
        <v>0.26792874410819201</v>
      </c>
      <c r="H310" s="84">
        <v>24.193391178100001</v>
      </c>
      <c r="I310" s="88">
        <v>0.57418791258430801</v>
      </c>
      <c r="J310" s="90">
        <v>4.6338617115999998</v>
      </c>
      <c r="K310" s="92">
        <v>32.390738058136201</v>
      </c>
      <c r="L310" s="90">
        <v>19.5595086738</v>
      </c>
      <c r="M310" s="91">
        <v>62.692399682045</v>
      </c>
      <c r="N310" s="90">
        <v>3.9264711443999998</v>
      </c>
      <c r="O310" s="92">
        <v>20.8175734669056</v>
      </c>
    </row>
    <row r="311" spans="1:15" customFormat="1" x14ac:dyDescent="0.3">
      <c r="A311" s="56" t="s">
        <v>172</v>
      </c>
      <c r="B311" s="59">
        <v>0.93662892440000001</v>
      </c>
      <c r="C311" s="60">
        <v>4.8396686980216102E-3</v>
      </c>
      <c r="D311" s="68">
        <v>0.31890669500000002</v>
      </c>
      <c r="E311" s="69">
        <v>3.34718964045878</v>
      </c>
      <c r="F311" s="59">
        <v>0.61772222939999999</v>
      </c>
      <c r="G311" s="60">
        <v>7.1504855727519204E-3</v>
      </c>
      <c r="H311" s="87">
        <v>0</v>
      </c>
      <c r="I311" s="89">
        <v>0</v>
      </c>
      <c r="J311" s="93">
        <v>0</v>
      </c>
      <c r="K311" s="95">
        <v>0</v>
      </c>
      <c r="L311" s="93">
        <v>0</v>
      </c>
      <c r="M311" s="95">
        <v>0</v>
      </c>
      <c r="N311" s="93">
        <v>0</v>
      </c>
      <c r="O311" s="95">
        <v>0</v>
      </c>
    </row>
    <row r="312" spans="1:15" customFormat="1" x14ac:dyDescent="0.3">
      <c r="A312" s="56" t="s">
        <v>173</v>
      </c>
      <c r="B312" s="57">
        <v>4.9537902425000002</v>
      </c>
      <c r="C312" s="58">
        <v>2.5596800342836099E-2</v>
      </c>
      <c r="D312" s="65">
        <v>0</v>
      </c>
      <c r="E312" s="66">
        <v>0</v>
      </c>
      <c r="F312" s="57">
        <v>0</v>
      </c>
      <c r="G312" s="58">
        <v>0</v>
      </c>
      <c r="H312" s="84">
        <v>0</v>
      </c>
      <c r="I312" s="86">
        <v>0</v>
      </c>
      <c r="J312" s="90">
        <v>1.7210938987</v>
      </c>
      <c r="K312" s="91">
        <v>12.030462952033</v>
      </c>
      <c r="L312" s="90">
        <v>0</v>
      </c>
      <c r="M312" s="92">
        <v>0</v>
      </c>
      <c r="N312" s="90">
        <v>3.2326963437999998</v>
      </c>
      <c r="O312" s="91">
        <v>17.139281344072401</v>
      </c>
    </row>
    <row r="313" spans="1:15" customFormat="1" x14ac:dyDescent="0.3">
      <c r="A313" s="56" t="s">
        <v>174</v>
      </c>
      <c r="B313" s="59">
        <v>0</v>
      </c>
      <c r="C313" s="60">
        <v>0</v>
      </c>
      <c r="D313" s="68">
        <v>0</v>
      </c>
      <c r="E313" s="69">
        <v>0</v>
      </c>
      <c r="F313" s="59">
        <v>0</v>
      </c>
      <c r="G313" s="60">
        <v>0</v>
      </c>
      <c r="H313" s="87">
        <v>0</v>
      </c>
      <c r="I313" s="89">
        <v>0</v>
      </c>
      <c r="J313" s="93">
        <v>0</v>
      </c>
      <c r="K313" s="95">
        <v>0</v>
      </c>
      <c r="L313" s="93">
        <v>0</v>
      </c>
      <c r="M313" s="95">
        <v>0</v>
      </c>
      <c r="N313" s="93">
        <v>0</v>
      </c>
      <c r="O313" s="95">
        <v>0</v>
      </c>
    </row>
    <row r="314" spans="1:15" customFormat="1" x14ac:dyDescent="0.3">
      <c r="A314" s="56" t="s">
        <v>175</v>
      </c>
      <c r="B314" s="57">
        <v>5.2779531626000198</v>
      </c>
      <c r="C314" s="58">
        <v>2.72717871989939E-2</v>
      </c>
      <c r="D314" s="65">
        <v>0</v>
      </c>
      <c r="E314" s="66">
        <v>0</v>
      </c>
      <c r="F314" s="57">
        <v>1.5412936598</v>
      </c>
      <c r="G314" s="58">
        <v>1.7841349320517001E-2</v>
      </c>
      <c r="H314" s="84">
        <v>0.97141235049999997</v>
      </c>
      <c r="I314" s="86">
        <v>2.3054776640701401E-2</v>
      </c>
      <c r="J314" s="90">
        <v>0</v>
      </c>
      <c r="K314" s="92">
        <v>0</v>
      </c>
      <c r="L314" s="90">
        <v>2.7652471523000002</v>
      </c>
      <c r="M314" s="92">
        <v>8.8632072810624596</v>
      </c>
      <c r="N314" s="90">
        <v>0</v>
      </c>
      <c r="O314" s="92">
        <v>0</v>
      </c>
    </row>
    <row r="315" spans="1:15" customFormat="1" x14ac:dyDescent="0.3">
      <c r="A315" s="56" t="s">
        <v>176</v>
      </c>
      <c r="B315" s="59">
        <v>1.8076712993999999</v>
      </c>
      <c r="C315" s="60">
        <v>9.34044419952384E-3</v>
      </c>
      <c r="D315" s="68">
        <v>0</v>
      </c>
      <c r="E315" s="69">
        <v>0</v>
      </c>
      <c r="F315" s="59">
        <v>1.8076712993999999</v>
      </c>
      <c r="G315" s="60">
        <v>2.09248217587901E-2</v>
      </c>
      <c r="H315" s="87">
        <v>0</v>
      </c>
      <c r="I315" s="89">
        <v>0</v>
      </c>
      <c r="J315" s="93">
        <v>0</v>
      </c>
      <c r="K315" s="95">
        <v>0</v>
      </c>
      <c r="L315" s="93">
        <v>0</v>
      </c>
      <c r="M315" s="95">
        <v>0</v>
      </c>
      <c r="N315" s="93">
        <v>0</v>
      </c>
      <c r="O315" s="95">
        <v>0</v>
      </c>
    </row>
    <row r="316" spans="1:15" customFormat="1" ht="22.8" x14ac:dyDescent="0.3">
      <c r="A316" s="64" t="s">
        <v>177</v>
      </c>
      <c r="B316" s="57">
        <v>9.2943176776999792</v>
      </c>
      <c r="C316" s="58">
        <v>4.8024801671642199E-2</v>
      </c>
      <c r="D316" s="65">
        <v>0.34447959500000003</v>
      </c>
      <c r="E316" s="66">
        <v>3.6155983860214498</v>
      </c>
      <c r="F316" s="57">
        <v>8.442429271</v>
      </c>
      <c r="G316" s="58">
        <v>9.7725912761630104E-2</v>
      </c>
      <c r="H316" s="84">
        <v>0.50740881169999996</v>
      </c>
      <c r="I316" s="86">
        <v>1.20424625168148E-2</v>
      </c>
      <c r="J316" s="90">
        <v>0.50740881169999996</v>
      </c>
      <c r="K316" s="92">
        <v>3.54679248779092</v>
      </c>
      <c r="L316" s="90">
        <v>0</v>
      </c>
      <c r="M316" s="92">
        <v>0</v>
      </c>
      <c r="N316" s="90">
        <v>0</v>
      </c>
      <c r="O316" s="92">
        <v>0</v>
      </c>
    </row>
    <row r="317" spans="1:15" customFormat="1" x14ac:dyDescent="0.3">
      <c r="A317" s="56" t="s">
        <v>178</v>
      </c>
      <c r="B317" s="59">
        <v>12.432589162099999</v>
      </c>
      <c r="C317" s="60">
        <v>6.4240609098979606E-2</v>
      </c>
      <c r="D317" s="68">
        <v>1.1663264553999999</v>
      </c>
      <c r="E317" s="69">
        <v>12.2415612156022</v>
      </c>
      <c r="F317" s="59">
        <v>6.3865092415999998</v>
      </c>
      <c r="G317" s="60">
        <v>7.3927470987508598E-2</v>
      </c>
      <c r="H317" s="87">
        <v>0.65765175140000098</v>
      </c>
      <c r="I317" s="89">
        <v>1.5608216457294301E-2</v>
      </c>
      <c r="J317" s="93">
        <v>0</v>
      </c>
      <c r="K317" s="95">
        <v>0</v>
      </c>
      <c r="L317" s="93">
        <v>2.7652471523000002</v>
      </c>
      <c r="M317" s="95">
        <v>8.8632072810624596</v>
      </c>
      <c r="N317" s="93">
        <v>1.4568545613999999</v>
      </c>
      <c r="O317" s="95">
        <v>7.7240289683003596</v>
      </c>
    </row>
    <row r="318" spans="1:15" customFormat="1" x14ac:dyDescent="0.3">
      <c r="A318" s="56" t="s">
        <v>179</v>
      </c>
      <c r="B318" s="57">
        <v>7.0302635304000098</v>
      </c>
      <c r="C318" s="58">
        <v>3.6326175137838597E-2</v>
      </c>
      <c r="D318" s="65">
        <v>0</v>
      </c>
      <c r="E318" s="66">
        <v>0</v>
      </c>
      <c r="F318" s="57">
        <v>0.95049572010000005</v>
      </c>
      <c r="G318" s="58">
        <v>1.10025276897336E-2</v>
      </c>
      <c r="H318" s="84">
        <v>0</v>
      </c>
      <c r="I318" s="86">
        <v>0</v>
      </c>
      <c r="J318" s="90">
        <v>0</v>
      </c>
      <c r="K318" s="92">
        <v>0</v>
      </c>
      <c r="L318" s="90">
        <v>5.6219297948999998</v>
      </c>
      <c r="M318" s="91">
        <v>18.0194848226622</v>
      </c>
      <c r="N318" s="90">
        <v>0.45783801540000002</v>
      </c>
      <c r="O318" s="92">
        <v>2.4273899313191598</v>
      </c>
    </row>
    <row r="319" spans="1:15" customFormat="1" ht="25.5" customHeight="1" x14ac:dyDescent="0.3">
      <c r="A319" s="64" t="s">
        <v>180</v>
      </c>
      <c r="B319" s="59">
        <v>11.8537574704</v>
      </c>
      <c r="C319" s="60">
        <v>6.12497195943255E-2</v>
      </c>
      <c r="D319" s="68">
        <v>0</v>
      </c>
      <c r="E319" s="69">
        <v>0</v>
      </c>
      <c r="F319" s="59">
        <v>8.7978374215000006</v>
      </c>
      <c r="G319" s="60">
        <v>0.101839963918664</v>
      </c>
      <c r="H319" s="87">
        <v>3.0559200488999898</v>
      </c>
      <c r="I319" s="89">
        <v>7.2526928572575103E-2</v>
      </c>
      <c r="J319" s="93">
        <v>0.93125861400000098</v>
      </c>
      <c r="K319" s="95">
        <v>6.5095066939409696</v>
      </c>
      <c r="L319" s="93">
        <v>0</v>
      </c>
      <c r="M319" s="95">
        <v>0</v>
      </c>
      <c r="N319" s="93">
        <v>0</v>
      </c>
      <c r="O319" s="95">
        <v>0</v>
      </c>
    </row>
    <row r="320" spans="1:15" customFormat="1" x14ac:dyDescent="0.3">
      <c r="A320" s="56" t="s">
        <v>181</v>
      </c>
      <c r="B320" s="57">
        <v>1.6512001061999999</v>
      </c>
      <c r="C320" s="58">
        <v>8.5319396614462507E-3</v>
      </c>
      <c r="D320" s="65">
        <v>0</v>
      </c>
      <c r="E320" s="66">
        <v>0</v>
      </c>
      <c r="F320" s="57">
        <v>0</v>
      </c>
      <c r="G320" s="58">
        <v>0</v>
      </c>
      <c r="H320" s="84">
        <v>1.6512001061999999</v>
      </c>
      <c r="I320" s="86">
        <v>3.9188352523981403E-2</v>
      </c>
      <c r="J320" s="90">
        <v>0.89198215740000197</v>
      </c>
      <c r="K320" s="92">
        <v>6.2349638834816803</v>
      </c>
      <c r="L320" s="90">
        <v>0</v>
      </c>
      <c r="M320" s="92">
        <v>0</v>
      </c>
      <c r="N320" s="90">
        <v>0</v>
      </c>
      <c r="O320" s="92">
        <v>0</v>
      </c>
    </row>
    <row r="321" spans="1:15" customFormat="1" x14ac:dyDescent="0.3">
      <c r="A321" s="56" t="s">
        <v>182</v>
      </c>
      <c r="B321" s="59">
        <v>10.1187327757</v>
      </c>
      <c r="C321" s="60">
        <v>5.22846487039373E-2</v>
      </c>
      <c r="D321" s="68">
        <v>0</v>
      </c>
      <c r="E321" s="69">
        <v>0</v>
      </c>
      <c r="F321" s="59">
        <v>5.3301369351999996</v>
      </c>
      <c r="G321" s="60">
        <v>6.1699361690382003E-2</v>
      </c>
      <c r="H321" s="87">
        <v>0</v>
      </c>
      <c r="I321" s="89">
        <v>0</v>
      </c>
      <c r="J321" s="93">
        <v>1.7210938987</v>
      </c>
      <c r="K321" s="95">
        <v>12.030462952033</v>
      </c>
      <c r="L321" s="93">
        <v>3.0675019417999998</v>
      </c>
      <c r="M321" s="95">
        <v>9.8319983885062108</v>
      </c>
      <c r="N321" s="93">
        <v>0</v>
      </c>
      <c r="O321" s="95">
        <v>0</v>
      </c>
    </row>
    <row r="322" spans="1:15" customFormat="1" x14ac:dyDescent="0.3">
      <c r="A322" s="56" t="s">
        <v>183</v>
      </c>
      <c r="B322" s="57">
        <v>6.7133605111000199</v>
      </c>
      <c r="C322" s="58">
        <v>3.4688701018835401E-2</v>
      </c>
      <c r="D322" s="65">
        <v>0.34447959500000003</v>
      </c>
      <c r="E322" s="66">
        <v>3.6155983860214498</v>
      </c>
      <c r="F322" s="57">
        <v>4.6179602762999998</v>
      </c>
      <c r="G322" s="58">
        <v>5.3455512461155798E-2</v>
      </c>
      <c r="H322" s="84">
        <v>1.4621585909000001</v>
      </c>
      <c r="I322" s="86">
        <v>3.4701782110481999E-2</v>
      </c>
      <c r="J322" s="90">
        <v>0</v>
      </c>
      <c r="K322" s="92">
        <v>0</v>
      </c>
      <c r="L322" s="90">
        <v>0</v>
      </c>
      <c r="M322" s="92">
        <v>0</v>
      </c>
      <c r="N322" s="90">
        <v>0.28876204890000001</v>
      </c>
      <c r="O322" s="92">
        <v>1.53097398308998</v>
      </c>
    </row>
    <row r="323" spans="1:15" customFormat="1" x14ac:dyDescent="0.3">
      <c r="A323" s="56" t="s">
        <v>160</v>
      </c>
      <c r="B323" s="59">
        <v>42.707055422700002</v>
      </c>
      <c r="C323" s="60">
        <v>0.220672236282174</v>
      </c>
      <c r="D323" s="68">
        <v>0.34648004360000001</v>
      </c>
      <c r="E323" s="69">
        <v>3.6365947493313899</v>
      </c>
      <c r="F323" s="59">
        <v>18.5582740004999</v>
      </c>
      <c r="G323" s="60">
        <v>0.21482255968778399</v>
      </c>
      <c r="H323" s="87">
        <v>10.7748321083</v>
      </c>
      <c r="I323" s="89">
        <v>0.25572183375067598</v>
      </c>
      <c r="J323" s="93">
        <v>2.5642809387000001</v>
      </c>
      <c r="K323" s="95">
        <v>17.924348494255</v>
      </c>
      <c r="L323" s="93">
        <v>5.6118144169000104</v>
      </c>
      <c r="M323" s="95">
        <v>17.987062877352201</v>
      </c>
      <c r="N323" s="93">
        <v>5.8987775998999998</v>
      </c>
      <c r="O323" s="95">
        <v>31.274452691698102</v>
      </c>
    </row>
    <row r="324" spans="1:15" customFormat="1" x14ac:dyDescent="0.3">
      <c r="A324" s="56" t="s">
        <v>184</v>
      </c>
      <c r="B324" s="57">
        <v>18.6992813916</v>
      </c>
      <c r="C324" s="58">
        <v>9.6621324057867705E-2</v>
      </c>
      <c r="D324" s="65">
        <v>3.3467825599999901</v>
      </c>
      <c r="E324" s="67">
        <v>35.127252231879602</v>
      </c>
      <c r="F324" s="57">
        <v>8.2773309548</v>
      </c>
      <c r="G324" s="58">
        <v>9.5814806002172195E-2</v>
      </c>
      <c r="H324" s="84">
        <v>3.1988040375999902</v>
      </c>
      <c r="I324" s="86">
        <v>7.5918030655347093E-2</v>
      </c>
      <c r="J324" s="90">
        <v>1.4958704013999999</v>
      </c>
      <c r="K324" s="92">
        <v>10.4561485336032</v>
      </c>
      <c r="L324" s="90">
        <v>2.2446123381</v>
      </c>
      <c r="M324" s="92">
        <v>7.1944615878776998</v>
      </c>
      <c r="N324" s="90">
        <v>0.58546749060000003</v>
      </c>
      <c r="O324" s="92">
        <v>3.10406266844292</v>
      </c>
    </row>
    <row r="325" spans="1:15" customFormat="1" x14ac:dyDescent="0.3">
      <c r="A325" s="63" t="s">
        <v>1</v>
      </c>
      <c r="H325" s="82"/>
      <c r="I325" s="82"/>
      <c r="J325" s="82"/>
      <c r="K325" s="82"/>
      <c r="L325" s="82"/>
      <c r="M325" s="82"/>
      <c r="N325" s="82"/>
      <c r="O325" s="82"/>
    </row>
    <row r="326" spans="1:15" customFormat="1" x14ac:dyDescent="0.3">
      <c r="A326" s="63" t="s">
        <v>1</v>
      </c>
      <c r="H326" s="82"/>
      <c r="I326" s="82"/>
      <c r="J326" s="82"/>
      <c r="K326" s="82"/>
      <c r="L326" s="82"/>
      <c r="M326" s="82"/>
      <c r="N326" s="82"/>
      <c r="O326" s="82"/>
    </row>
    <row r="327" spans="1:15" customFormat="1" x14ac:dyDescent="0.3">
      <c r="A327" s="51" t="s">
        <v>185</v>
      </c>
      <c r="H327" s="82"/>
      <c r="I327" s="82"/>
      <c r="J327" s="82"/>
      <c r="K327" s="82"/>
      <c r="L327" s="82"/>
      <c r="M327" s="82"/>
      <c r="N327" s="82"/>
      <c r="O327" s="82"/>
    </row>
    <row r="328" spans="1:15" customFormat="1" x14ac:dyDescent="0.3">
      <c r="A328" s="52" t="s">
        <v>1</v>
      </c>
      <c r="H328" s="82"/>
      <c r="I328" s="82"/>
      <c r="J328" s="82"/>
      <c r="K328" s="82"/>
      <c r="L328" s="82"/>
      <c r="M328" s="82"/>
      <c r="N328" s="82"/>
      <c r="O328" s="82"/>
    </row>
    <row r="329" spans="1:15" customFormat="1" ht="25.5" customHeight="1" x14ac:dyDescent="0.3">
      <c r="A329" s="112" t="s">
        <v>1</v>
      </c>
      <c r="B329" s="114" t="s">
        <v>502</v>
      </c>
      <c r="C329" s="114" t="s">
        <v>1</v>
      </c>
      <c r="D329" s="114" t="s">
        <v>496</v>
      </c>
      <c r="E329" s="114" t="s">
        <v>1</v>
      </c>
      <c r="F329" s="114" t="s">
        <v>497</v>
      </c>
      <c r="G329" s="114" t="s">
        <v>1</v>
      </c>
      <c r="H329" s="115" t="s">
        <v>498</v>
      </c>
      <c r="I329" s="115" t="s">
        <v>1</v>
      </c>
      <c r="J329" s="115" t="s">
        <v>499</v>
      </c>
      <c r="K329" s="115" t="s">
        <v>1</v>
      </c>
      <c r="L329" s="115" t="s">
        <v>500</v>
      </c>
      <c r="M329" s="115" t="s">
        <v>1</v>
      </c>
      <c r="N329" s="115" t="s">
        <v>501</v>
      </c>
      <c r="O329" s="115" t="s">
        <v>1</v>
      </c>
    </row>
    <row r="330" spans="1:15" customFormat="1" x14ac:dyDescent="0.3">
      <c r="A330" s="113" t="s">
        <v>1</v>
      </c>
      <c r="B330" s="53" t="s">
        <v>14</v>
      </c>
      <c r="C330" s="53" t="s">
        <v>15</v>
      </c>
      <c r="D330" s="53" t="s">
        <v>14</v>
      </c>
      <c r="E330" s="53" t="s">
        <v>15</v>
      </c>
      <c r="F330" s="53" t="s">
        <v>14</v>
      </c>
      <c r="G330" s="53" t="s">
        <v>15</v>
      </c>
      <c r="H330" s="78" t="s">
        <v>14</v>
      </c>
      <c r="I330" s="78" t="s">
        <v>15</v>
      </c>
      <c r="J330" s="78" t="s">
        <v>14</v>
      </c>
      <c r="K330" s="78" t="s">
        <v>15</v>
      </c>
      <c r="L330" s="78" t="s">
        <v>14</v>
      </c>
      <c r="M330" s="78" t="s">
        <v>15</v>
      </c>
      <c r="N330" s="78" t="s">
        <v>14</v>
      </c>
      <c r="O330" s="78" t="s">
        <v>15</v>
      </c>
    </row>
    <row r="331" spans="1:15" customFormat="1" x14ac:dyDescent="0.3">
      <c r="A331" s="54" t="s">
        <v>16</v>
      </c>
      <c r="B331" s="55">
        <v>927.69097610710003</v>
      </c>
      <c r="C331" s="55">
        <v>927.69097610710003</v>
      </c>
      <c r="D331" s="55">
        <v>51.554040574699997</v>
      </c>
      <c r="E331" s="55">
        <v>51.554040574699997</v>
      </c>
      <c r="F331" s="55">
        <v>359.79807125370002</v>
      </c>
      <c r="G331" s="55">
        <v>359.79807125370002</v>
      </c>
      <c r="H331" s="83">
        <v>203.30448313619999</v>
      </c>
      <c r="I331" s="83">
        <v>203.30448313619999</v>
      </c>
      <c r="J331" s="83">
        <v>86.498164474399999</v>
      </c>
      <c r="K331" s="83">
        <v>86.498164474399999</v>
      </c>
      <c r="L331" s="83">
        <v>167.03842119539999</v>
      </c>
      <c r="M331" s="83">
        <v>167.03842119539999</v>
      </c>
      <c r="N331" s="83">
        <v>95.358260868499997</v>
      </c>
      <c r="O331" s="83">
        <v>95.358260868499997</v>
      </c>
    </row>
    <row r="332" spans="1:15" customFormat="1" ht="22.8" x14ac:dyDescent="0.3">
      <c r="A332" s="64" t="s">
        <v>186</v>
      </c>
      <c r="B332" s="57">
        <v>296.54027103499999</v>
      </c>
      <c r="C332" s="58">
        <v>0.31965415065195701</v>
      </c>
      <c r="D332" s="57">
        <v>20.908059276900101</v>
      </c>
      <c r="E332" s="58">
        <v>0.40555617064786498</v>
      </c>
      <c r="F332" s="57">
        <v>135.8265010655</v>
      </c>
      <c r="G332" s="61">
        <v>0.37750758527475903</v>
      </c>
      <c r="H332" s="84">
        <v>39.831817959200002</v>
      </c>
      <c r="I332" s="85">
        <v>0.195921985313602</v>
      </c>
      <c r="J332" s="84">
        <v>13.4179667375</v>
      </c>
      <c r="K332" s="85">
        <v>0.15512429447530299</v>
      </c>
      <c r="L332" s="84">
        <v>50.938982815300001</v>
      </c>
      <c r="M332" s="86">
        <v>0.30495368940126699</v>
      </c>
      <c r="N332" s="84">
        <v>38.088051232200002</v>
      </c>
      <c r="O332" s="86">
        <v>0.39942057337563902</v>
      </c>
    </row>
    <row r="333" spans="1:15" customFormat="1" x14ac:dyDescent="0.3">
      <c r="A333" s="64" t="s">
        <v>187</v>
      </c>
      <c r="B333" s="59">
        <v>264.04131390869998</v>
      </c>
      <c r="C333" s="60">
        <v>0.28462205703100102</v>
      </c>
      <c r="D333" s="59">
        <v>16.8904432201</v>
      </c>
      <c r="E333" s="60">
        <v>0.32762598298432799</v>
      </c>
      <c r="F333" s="59">
        <v>120.4105306364</v>
      </c>
      <c r="G333" s="60">
        <v>0.334661412210563</v>
      </c>
      <c r="H333" s="87">
        <v>41.107494970600001</v>
      </c>
      <c r="I333" s="85">
        <v>0.20219669697623399</v>
      </c>
      <c r="J333" s="87">
        <v>15.601853995400001</v>
      </c>
      <c r="K333" s="85">
        <v>0.18037208176848099</v>
      </c>
      <c r="L333" s="87">
        <v>55.241080465700001</v>
      </c>
      <c r="M333" s="89">
        <v>0.33070882776771199</v>
      </c>
      <c r="N333" s="87">
        <v>25.305454610000002</v>
      </c>
      <c r="O333" s="89">
        <v>0.26537244261298398</v>
      </c>
    </row>
    <row r="334" spans="1:15" customFormat="1" x14ac:dyDescent="0.3">
      <c r="A334" s="56" t="s">
        <v>188</v>
      </c>
      <c r="B334" s="57">
        <v>357.62025083280002</v>
      </c>
      <c r="C334" s="58">
        <v>0.385495019401281</v>
      </c>
      <c r="D334" s="57">
        <v>22.709654352899999</v>
      </c>
      <c r="E334" s="58">
        <v>0.44050192962071499</v>
      </c>
      <c r="F334" s="57">
        <v>135.91487405769999</v>
      </c>
      <c r="G334" s="58">
        <v>0.37775320357919301</v>
      </c>
      <c r="H334" s="84">
        <v>75.401390889500107</v>
      </c>
      <c r="I334" s="86">
        <v>0.370879135208181</v>
      </c>
      <c r="J334" s="84">
        <v>30.664954658900001</v>
      </c>
      <c r="K334" s="86">
        <v>0.354515669150131</v>
      </c>
      <c r="L334" s="84">
        <v>67.666292958800199</v>
      </c>
      <c r="M334" s="86">
        <v>0.40509418416763299</v>
      </c>
      <c r="N334" s="84">
        <v>36.201420139600003</v>
      </c>
      <c r="O334" s="86">
        <v>0.37963590998709701</v>
      </c>
    </row>
    <row r="335" spans="1:15" customFormat="1" ht="25.5" customHeight="1" x14ac:dyDescent="0.3">
      <c r="A335" s="64" t="s">
        <v>189</v>
      </c>
      <c r="B335" s="59">
        <v>233.4155021274</v>
      </c>
      <c r="C335" s="60">
        <v>0.251609111373368</v>
      </c>
      <c r="D335" s="59">
        <v>13.751280128599999</v>
      </c>
      <c r="E335" s="60">
        <v>0.266735254410852</v>
      </c>
      <c r="F335" s="59">
        <v>62.115952157000002</v>
      </c>
      <c r="G335" s="62">
        <v>0.17264114824340199</v>
      </c>
      <c r="H335" s="87">
        <v>92.330349783199793</v>
      </c>
      <c r="I335" s="88">
        <v>0.45414812481702599</v>
      </c>
      <c r="J335" s="87">
        <v>40.860990092400002</v>
      </c>
      <c r="K335" s="88">
        <v>0.472391412473189</v>
      </c>
      <c r="L335" s="87">
        <v>33.620175932400002</v>
      </c>
      <c r="M335" s="89">
        <v>0.201272112678025</v>
      </c>
      <c r="N335" s="87">
        <v>14.974727301</v>
      </c>
      <c r="O335" s="89">
        <v>0.15703649756836799</v>
      </c>
    </row>
    <row r="336" spans="1:15" customFormat="1" x14ac:dyDescent="0.3">
      <c r="A336" s="56" t="s">
        <v>190</v>
      </c>
      <c r="B336" s="57">
        <v>370.16925895290001</v>
      </c>
      <c r="C336" s="58">
        <v>0.39902216199865798</v>
      </c>
      <c r="D336" s="57">
        <v>20.253858685899999</v>
      </c>
      <c r="E336" s="58">
        <v>0.39286656215729299</v>
      </c>
      <c r="F336" s="57">
        <v>146.5570060977</v>
      </c>
      <c r="G336" s="58">
        <v>0.40733127219673199</v>
      </c>
      <c r="H336" s="84">
        <v>77.743058716999798</v>
      </c>
      <c r="I336" s="86">
        <v>0.38239716860998801</v>
      </c>
      <c r="J336" s="84">
        <v>26.0743983154</v>
      </c>
      <c r="K336" s="86">
        <v>0.30144452745141198</v>
      </c>
      <c r="L336" s="84">
        <v>58.672130545599998</v>
      </c>
      <c r="M336" s="86">
        <v>0.35124931213858801</v>
      </c>
      <c r="N336" s="84">
        <v>51.312672142700002</v>
      </c>
      <c r="O336" s="88">
        <v>0.53810411049191298</v>
      </c>
    </row>
    <row r="337" spans="1:15" customFormat="1" x14ac:dyDescent="0.3">
      <c r="A337" s="56" t="s">
        <v>191</v>
      </c>
      <c r="B337" s="59">
        <v>36.156794464400001</v>
      </c>
      <c r="C337" s="60">
        <v>3.8975041684813999E-2</v>
      </c>
      <c r="D337" s="59">
        <v>4.8116673462000001</v>
      </c>
      <c r="E337" s="60">
        <v>9.3332497173098605E-2</v>
      </c>
      <c r="F337" s="59">
        <v>22.186930049600001</v>
      </c>
      <c r="G337" s="60">
        <v>6.1664949932306902E-2</v>
      </c>
      <c r="H337" s="87">
        <v>2.6783418585000001</v>
      </c>
      <c r="I337" s="89">
        <v>1.31740422895923E-2</v>
      </c>
      <c r="J337" s="87">
        <v>1.9100266003999999</v>
      </c>
      <c r="K337" s="89">
        <v>2.2081700947137298E-2</v>
      </c>
      <c r="L337" s="87">
        <v>1.7584008828</v>
      </c>
      <c r="M337" s="89">
        <v>1.05269247052032E-2</v>
      </c>
      <c r="N337" s="87">
        <v>3.5075144682000001</v>
      </c>
      <c r="O337" s="89">
        <v>3.6782492007031202E-2</v>
      </c>
    </row>
    <row r="338" spans="1:15" customFormat="1" x14ac:dyDescent="0.3">
      <c r="A338" s="56" t="s">
        <v>159</v>
      </c>
      <c r="B338" s="57">
        <v>127.9792672577</v>
      </c>
      <c r="C338" s="58">
        <v>0.13795463204217401</v>
      </c>
      <c r="D338" s="57">
        <v>4.4461492612000004</v>
      </c>
      <c r="E338" s="58">
        <v>8.6242498388805905E-2</v>
      </c>
      <c r="F338" s="57">
        <v>6.5294935058999997</v>
      </c>
      <c r="G338" s="62">
        <v>1.81476612232753E-2</v>
      </c>
      <c r="H338" s="84">
        <v>90.098643000699894</v>
      </c>
      <c r="I338" s="88">
        <v>0.44317096018163099</v>
      </c>
      <c r="J338" s="84">
        <v>11.6168752816</v>
      </c>
      <c r="K338" s="86">
        <v>0.134301986084781</v>
      </c>
      <c r="L338" s="84">
        <v>20.136158225599999</v>
      </c>
      <c r="M338" s="86">
        <v>0.120548063622111</v>
      </c>
      <c r="N338" s="84">
        <v>0</v>
      </c>
      <c r="O338" s="85">
        <v>0</v>
      </c>
    </row>
    <row r="339" spans="1:15" customFormat="1" x14ac:dyDescent="0.3">
      <c r="A339" s="56" t="s">
        <v>192</v>
      </c>
      <c r="B339" s="59">
        <v>101.39789897910001</v>
      </c>
      <c r="C339" s="60">
        <v>0.109301374693327</v>
      </c>
      <c r="D339" s="59">
        <v>1.8943259822</v>
      </c>
      <c r="E339" s="60">
        <v>3.6744471647284102E-2</v>
      </c>
      <c r="F339" s="59">
        <v>40.008611303600098</v>
      </c>
      <c r="G339" s="60">
        <v>0.11119740348855101</v>
      </c>
      <c r="H339" s="87">
        <v>26.626023990099998</v>
      </c>
      <c r="I339" s="89">
        <v>0.130966241272025</v>
      </c>
      <c r="J339" s="87">
        <v>15.938058371699899</v>
      </c>
      <c r="K339" s="88">
        <v>0.18425892004236699</v>
      </c>
      <c r="L339" s="87">
        <v>25.017488043499998</v>
      </c>
      <c r="M339" s="89">
        <v>0.14977086028749501</v>
      </c>
      <c r="N339" s="87">
        <v>3.5815229117</v>
      </c>
      <c r="O339" s="85">
        <v>3.7558601416178901E-2</v>
      </c>
    </row>
    <row r="340" spans="1:15" customFormat="1" x14ac:dyDescent="0.3">
      <c r="A340" s="56" t="s">
        <v>193</v>
      </c>
      <c r="B340" s="57">
        <v>34.137079022000002</v>
      </c>
      <c r="C340" s="58">
        <v>3.67978991940296E-2</v>
      </c>
      <c r="D340" s="57">
        <v>0</v>
      </c>
      <c r="E340" s="58">
        <v>0</v>
      </c>
      <c r="F340" s="57">
        <v>6.5409558404999899</v>
      </c>
      <c r="G340" s="58">
        <v>1.81795189110057E-2</v>
      </c>
      <c r="H340" s="84">
        <v>6.7871922960000104</v>
      </c>
      <c r="I340" s="86">
        <v>3.3384371024681503E-2</v>
      </c>
      <c r="J340" s="84">
        <v>5.7092871932999998</v>
      </c>
      <c r="K340" s="86">
        <v>6.6004720770574496E-2</v>
      </c>
      <c r="L340" s="84">
        <v>12.8221350267</v>
      </c>
      <c r="M340" s="88">
        <v>7.6761591344908495E-2</v>
      </c>
      <c r="N340" s="84">
        <v>1.29236620260001</v>
      </c>
      <c r="O340" s="86">
        <v>1.3552745098635801E-2</v>
      </c>
    </row>
    <row r="341" spans="1:15" customFormat="1" ht="25.5" customHeight="1" x14ac:dyDescent="0.3">
      <c r="A341" s="64" t="s">
        <v>194</v>
      </c>
      <c r="B341" s="59">
        <v>48.000939326100003</v>
      </c>
      <c r="C341" s="60">
        <v>5.1742380342566098E-2</v>
      </c>
      <c r="D341" s="59">
        <v>6.6964172380999996</v>
      </c>
      <c r="E341" s="61">
        <v>0.12989122023126601</v>
      </c>
      <c r="F341" s="59">
        <v>23.408923898899999</v>
      </c>
      <c r="G341" s="60">
        <v>6.50612823390984E-2</v>
      </c>
      <c r="H341" s="87">
        <v>4.7683992992000004</v>
      </c>
      <c r="I341" s="89">
        <v>2.3454471960687201E-2</v>
      </c>
      <c r="J341" s="87">
        <v>9.8689696962000006</v>
      </c>
      <c r="K341" s="88">
        <v>0.114094556296866</v>
      </c>
      <c r="L341" s="87">
        <v>1.5373111531999999</v>
      </c>
      <c r="M341" s="85">
        <v>9.2033386223261005E-3</v>
      </c>
      <c r="N341" s="87">
        <v>1.7209180405</v>
      </c>
      <c r="O341" s="89">
        <v>1.8046868984672101E-2</v>
      </c>
    </row>
    <row r="342" spans="1:15" customFormat="1" x14ac:dyDescent="0.3">
      <c r="A342" s="56" t="s">
        <v>195</v>
      </c>
      <c r="B342" s="57">
        <v>153.63239352100001</v>
      </c>
      <c r="C342" s="58">
        <v>0.16560729540098901</v>
      </c>
      <c r="D342" s="57">
        <v>7.1817196266999996</v>
      </c>
      <c r="E342" s="58">
        <v>0.139304689732203</v>
      </c>
      <c r="F342" s="57">
        <v>62.605840902499999</v>
      </c>
      <c r="G342" s="58">
        <v>0.17400271403443801</v>
      </c>
      <c r="H342" s="84">
        <v>29.5295685876</v>
      </c>
      <c r="I342" s="86">
        <v>0.145247995184726</v>
      </c>
      <c r="J342" s="84">
        <v>13.0893374478</v>
      </c>
      <c r="K342" s="86">
        <v>0.15132503131524699</v>
      </c>
      <c r="L342" s="84">
        <v>32.104068192</v>
      </c>
      <c r="M342" s="86">
        <v>0.192195711395314</v>
      </c>
      <c r="N342" s="84">
        <v>13.9779972588</v>
      </c>
      <c r="O342" s="86">
        <v>0.146584020424573</v>
      </c>
    </row>
    <row r="343" spans="1:15" customFormat="1" x14ac:dyDescent="0.3">
      <c r="A343" s="56" t="s">
        <v>196</v>
      </c>
      <c r="B343" s="59">
        <v>198.75413719540001</v>
      </c>
      <c r="C343" s="60">
        <v>0.214246060718881</v>
      </c>
      <c r="D343" s="59">
        <v>7.5754661620999997</v>
      </c>
      <c r="E343" s="60">
        <v>0.14694223920477001</v>
      </c>
      <c r="F343" s="59">
        <v>69.742135315799999</v>
      </c>
      <c r="G343" s="60">
        <v>0.19383687931618601</v>
      </c>
      <c r="H343" s="87">
        <v>49.616361138699801</v>
      </c>
      <c r="I343" s="89">
        <v>0.24404951810856301</v>
      </c>
      <c r="J343" s="87">
        <v>22.557793003299999</v>
      </c>
      <c r="K343" s="89">
        <v>0.26078926807719999</v>
      </c>
      <c r="L343" s="87">
        <v>38.746378951700002</v>
      </c>
      <c r="M343" s="89">
        <v>0.23196087866739901</v>
      </c>
      <c r="N343" s="87">
        <v>19.719277398700001</v>
      </c>
      <c r="O343" s="89">
        <v>0.20679149576661299</v>
      </c>
    </row>
    <row r="344" spans="1:15" customFormat="1" x14ac:dyDescent="0.3">
      <c r="A344" s="56" t="s">
        <v>197</v>
      </c>
      <c r="B344" s="57">
        <v>125.3851624008</v>
      </c>
      <c r="C344" s="58">
        <v>0.13515832926063101</v>
      </c>
      <c r="D344" s="57">
        <v>7.5624070304000002</v>
      </c>
      <c r="E344" s="58">
        <v>0.14668892963767499</v>
      </c>
      <c r="F344" s="57">
        <v>53.244578409299898</v>
      </c>
      <c r="G344" s="58">
        <v>0.14798461321310499</v>
      </c>
      <c r="H344" s="84">
        <v>29.480787558999999</v>
      </c>
      <c r="I344" s="86">
        <v>0.145008054442409</v>
      </c>
      <c r="J344" s="84">
        <v>7.3306907506999996</v>
      </c>
      <c r="K344" s="86">
        <v>8.4749668333940098E-2</v>
      </c>
      <c r="L344" s="84">
        <v>30.251528953800001</v>
      </c>
      <c r="M344" s="86">
        <v>0.181105213622751</v>
      </c>
      <c r="N344" s="84">
        <v>1.4951384205</v>
      </c>
      <c r="O344" s="85">
        <v>1.5679170392608299E-2</v>
      </c>
    </row>
    <row r="345" spans="1:15" customFormat="1" x14ac:dyDescent="0.3">
      <c r="A345" s="56" t="s">
        <v>198</v>
      </c>
      <c r="B345" s="59">
        <v>196.816223768801</v>
      </c>
      <c r="C345" s="60">
        <v>0.21215709631531199</v>
      </c>
      <c r="D345" s="59">
        <v>11.1294093105</v>
      </c>
      <c r="E345" s="60">
        <v>0.21587850702747299</v>
      </c>
      <c r="F345" s="59">
        <v>76.403962660899893</v>
      </c>
      <c r="G345" s="60">
        <v>0.21235234084127799</v>
      </c>
      <c r="H345" s="87">
        <v>58.606896980599998</v>
      </c>
      <c r="I345" s="88">
        <v>0.28827154264639299</v>
      </c>
      <c r="J345" s="87">
        <v>14.993225961</v>
      </c>
      <c r="K345" s="89">
        <v>0.17333577021090901</v>
      </c>
      <c r="L345" s="87">
        <v>23.6918913266</v>
      </c>
      <c r="M345" s="85">
        <v>0.141834981180081</v>
      </c>
      <c r="N345" s="87">
        <v>18.070157936800001</v>
      </c>
      <c r="O345" s="89">
        <v>0.189497561849612</v>
      </c>
    </row>
    <row r="346" spans="1:15" customFormat="1" ht="25.5" customHeight="1" x14ac:dyDescent="0.3">
      <c r="A346" s="64" t="s">
        <v>199</v>
      </c>
      <c r="B346" s="57">
        <v>18.772833677000001</v>
      </c>
      <c r="C346" s="58">
        <v>2.0236085248750701E-2</v>
      </c>
      <c r="D346" s="57">
        <v>1.543758891</v>
      </c>
      <c r="E346" s="58">
        <v>2.9944479109511299E-2</v>
      </c>
      <c r="F346" s="57">
        <v>8.9171026237000106</v>
      </c>
      <c r="G346" s="58">
        <v>2.4783630975643501E-2</v>
      </c>
      <c r="H346" s="84">
        <v>0.87084878480000105</v>
      </c>
      <c r="I346" s="86">
        <v>4.2834706415037201E-3</v>
      </c>
      <c r="J346" s="84">
        <v>0.87084878480000005</v>
      </c>
      <c r="K346" s="86">
        <v>1.0067829648081599E-2</v>
      </c>
      <c r="L346" s="84">
        <v>0.721289429899999</v>
      </c>
      <c r="M346" s="86">
        <v>4.31810492902254E-3</v>
      </c>
      <c r="N346" s="84">
        <v>5.8489851628</v>
      </c>
      <c r="O346" s="88">
        <v>6.13369529763741E-2</v>
      </c>
    </row>
    <row r="347" spans="1:15" customFormat="1" x14ac:dyDescent="0.3">
      <c r="A347" s="56" t="s">
        <v>38</v>
      </c>
      <c r="B347" s="59">
        <v>47.345160536599998</v>
      </c>
      <c r="C347" s="60">
        <v>5.1035486768747099E-2</v>
      </c>
      <c r="D347" s="59">
        <v>5.4533710941000102</v>
      </c>
      <c r="E347" s="60">
        <v>0.105779702876989</v>
      </c>
      <c r="F347" s="59">
        <v>10.847554822499999</v>
      </c>
      <c r="G347" s="60">
        <v>3.0149007705078001E-2</v>
      </c>
      <c r="H347" s="87">
        <v>12.528858161500001</v>
      </c>
      <c r="I347" s="89">
        <v>6.1626079111627499E-2</v>
      </c>
      <c r="J347" s="87">
        <v>7.2163938791</v>
      </c>
      <c r="K347" s="89">
        <v>8.3428289177578593E-2</v>
      </c>
      <c r="L347" s="87">
        <v>9.2941551568999898</v>
      </c>
      <c r="M347" s="89">
        <v>5.5640822574752301E-2</v>
      </c>
      <c r="N347" s="87">
        <v>4.2554545911000003</v>
      </c>
      <c r="O347" s="89">
        <v>4.4625966878405199E-2</v>
      </c>
    </row>
    <row r="348" spans="1:15" customFormat="1" x14ac:dyDescent="0.3">
      <c r="A348" s="63" t="s">
        <v>1</v>
      </c>
      <c r="H348" s="82"/>
      <c r="I348" s="82"/>
      <c r="J348" s="82"/>
      <c r="K348" s="82"/>
      <c r="L348" s="82"/>
      <c r="M348" s="82"/>
      <c r="N348" s="82"/>
      <c r="O348" s="82"/>
    </row>
    <row r="349" spans="1:15" customFormat="1" x14ac:dyDescent="0.3">
      <c r="A349" s="63" t="s">
        <v>1</v>
      </c>
      <c r="H349" s="82"/>
      <c r="I349" s="82"/>
      <c r="J349" s="82"/>
      <c r="K349" s="82"/>
      <c r="L349" s="82"/>
      <c r="M349" s="82"/>
      <c r="N349" s="82"/>
      <c r="O349" s="82"/>
    </row>
    <row r="350" spans="1:15" customFormat="1" x14ac:dyDescent="0.3">
      <c r="A350" s="51" t="s">
        <v>200</v>
      </c>
      <c r="H350" s="82"/>
      <c r="I350" s="82"/>
      <c r="J350" s="82"/>
      <c r="K350" s="82"/>
      <c r="L350" s="82"/>
      <c r="M350" s="82"/>
      <c r="N350" s="82"/>
      <c r="O350" s="82"/>
    </row>
    <row r="351" spans="1:15" customFormat="1" x14ac:dyDescent="0.3">
      <c r="A351" s="52" t="s">
        <v>1</v>
      </c>
      <c r="H351" s="82"/>
      <c r="I351" s="82"/>
      <c r="J351" s="82"/>
      <c r="K351" s="82"/>
      <c r="L351" s="82"/>
      <c r="M351" s="82"/>
      <c r="N351" s="82"/>
      <c r="O351" s="82"/>
    </row>
    <row r="352" spans="1:15" customFormat="1" ht="25.5" customHeight="1" x14ac:dyDescent="0.3">
      <c r="A352" s="112" t="s">
        <v>1</v>
      </c>
      <c r="B352" s="114" t="s">
        <v>502</v>
      </c>
      <c r="C352" s="114" t="s">
        <v>1</v>
      </c>
      <c r="D352" s="114" t="s">
        <v>496</v>
      </c>
      <c r="E352" s="114" t="s">
        <v>1</v>
      </c>
      <c r="F352" s="114" t="s">
        <v>497</v>
      </c>
      <c r="G352" s="114" t="s">
        <v>1</v>
      </c>
      <c r="H352" s="115" t="s">
        <v>498</v>
      </c>
      <c r="I352" s="115" t="s">
        <v>1</v>
      </c>
      <c r="J352" s="115" t="s">
        <v>499</v>
      </c>
      <c r="K352" s="115" t="s">
        <v>1</v>
      </c>
      <c r="L352" s="115" t="s">
        <v>500</v>
      </c>
      <c r="M352" s="115" t="s">
        <v>1</v>
      </c>
      <c r="N352" s="115" t="s">
        <v>501</v>
      </c>
      <c r="O352" s="115" t="s">
        <v>1</v>
      </c>
    </row>
    <row r="353" spans="1:15" customFormat="1" x14ac:dyDescent="0.3">
      <c r="A353" s="113" t="s">
        <v>1</v>
      </c>
      <c r="B353" s="53" t="s">
        <v>14</v>
      </c>
      <c r="C353" s="53" t="s">
        <v>15</v>
      </c>
      <c r="D353" s="53" t="s">
        <v>14</v>
      </c>
      <c r="E353" s="53" t="s">
        <v>15</v>
      </c>
      <c r="F353" s="53" t="s">
        <v>14</v>
      </c>
      <c r="G353" s="53" t="s">
        <v>15</v>
      </c>
      <c r="H353" s="78" t="s">
        <v>14</v>
      </c>
      <c r="I353" s="78" t="s">
        <v>15</v>
      </c>
      <c r="J353" s="78" t="s">
        <v>14</v>
      </c>
      <c r="K353" s="78" t="s">
        <v>15</v>
      </c>
      <c r="L353" s="78" t="s">
        <v>14</v>
      </c>
      <c r="M353" s="78" t="s">
        <v>15</v>
      </c>
      <c r="N353" s="78" t="s">
        <v>14</v>
      </c>
      <c r="O353" s="78" t="s">
        <v>15</v>
      </c>
    </row>
    <row r="354" spans="1:15" customFormat="1" x14ac:dyDescent="0.3">
      <c r="A354" s="54" t="s">
        <v>16</v>
      </c>
      <c r="B354" s="55">
        <v>927.69097610710003</v>
      </c>
      <c r="C354" s="55">
        <v>927.69097610710003</v>
      </c>
      <c r="D354" s="55">
        <v>51.554040574699997</v>
      </c>
      <c r="E354" s="55">
        <v>51.554040574699997</v>
      </c>
      <c r="F354" s="55">
        <v>359.79807125370002</v>
      </c>
      <c r="G354" s="55">
        <v>359.79807125370002</v>
      </c>
      <c r="H354" s="83">
        <v>203.30448313619999</v>
      </c>
      <c r="I354" s="83">
        <v>203.30448313619999</v>
      </c>
      <c r="J354" s="83">
        <v>86.498164474399999</v>
      </c>
      <c r="K354" s="83">
        <v>86.498164474399999</v>
      </c>
      <c r="L354" s="83">
        <v>167.03842119539999</v>
      </c>
      <c r="M354" s="83">
        <v>167.03842119539999</v>
      </c>
      <c r="N354" s="83">
        <v>95.358260868499997</v>
      </c>
      <c r="O354" s="83">
        <v>95.358260868499997</v>
      </c>
    </row>
    <row r="355" spans="1:15" customFormat="1" ht="22.8" x14ac:dyDescent="0.3">
      <c r="A355" s="64" t="s">
        <v>186</v>
      </c>
      <c r="B355" s="57">
        <v>119.4106816753</v>
      </c>
      <c r="C355" s="58">
        <v>0.12871816666406199</v>
      </c>
      <c r="D355" s="57">
        <v>3.8865446694000099</v>
      </c>
      <c r="E355" s="58">
        <v>7.5387780008601496E-2</v>
      </c>
      <c r="F355" s="57">
        <v>55.611222318700101</v>
      </c>
      <c r="G355" s="58">
        <v>0.15456231359141301</v>
      </c>
      <c r="H355" s="84">
        <v>12.7586372764</v>
      </c>
      <c r="I355" s="85">
        <v>6.2756300695310296E-2</v>
      </c>
      <c r="J355" s="84">
        <v>2.4150854784</v>
      </c>
      <c r="K355" s="85">
        <v>2.7920655809000099E-2</v>
      </c>
      <c r="L355" s="84">
        <v>22.243522032400001</v>
      </c>
      <c r="M355" s="86">
        <v>0.13316410603749501</v>
      </c>
      <c r="N355" s="84">
        <v>21.485572498100002</v>
      </c>
      <c r="O355" s="88">
        <v>0.22531422346018701</v>
      </c>
    </row>
    <row r="356" spans="1:15" customFormat="1" x14ac:dyDescent="0.3">
      <c r="A356" s="64" t="s">
        <v>187</v>
      </c>
      <c r="B356" s="59">
        <v>121.78637975789999</v>
      </c>
      <c r="C356" s="60">
        <v>0.13127903891978801</v>
      </c>
      <c r="D356" s="59">
        <v>12.425322444900001</v>
      </c>
      <c r="E356" s="61">
        <v>0.241015491829319</v>
      </c>
      <c r="F356" s="59">
        <v>61.851875522499903</v>
      </c>
      <c r="G356" s="61">
        <v>0.17190719034979801</v>
      </c>
      <c r="H356" s="87">
        <v>12.771544931399999</v>
      </c>
      <c r="I356" s="85">
        <v>6.2819789974055504E-2</v>
      </c>
      <c r="J356" s="87">
        <v>11.615326015600001</v>
      </c>
      <c r="K356" s="89">
        <v>0.134284075115116</v>
      </c>
      <c r="L356" s="87">
        <v>20.530491604800002</v>
      </c>
      <c r="M356" s="89">
        <v>0.122908798214655</v>
      </c>
      <c r="N356" s="87">
        <v>10.987691954800001</v>
      </c>
      <c r="O356" s="89">
        <v>0.115225381154467</v>
      </c>
    </row>
    <row r="357" spans="1:15" customFormat="1" x14ac:dyDescent="0.3">
      <c r="A357" s="56" t="s">
        <v>188</v>
      </c>
      <c r="B357" s="57">
        <v>131.71196338479999</v>
      </c>
      <c r="C357" s="58">
        <v>0.14197827377550601</v>
      </c>
      <c r="D357" s="57">
        <v>4.2877969616999998</v>
      </c>
      <c r="E357" s="58">
        <v>8.3170919561331602E-2</v>
      </c>
      <c r="F357" s="57">
        <v>45.267082195299899</v>
      </c>
      <c r="G357" s="58">
        <v>0.12581246485721501</v>
      </c>
      <c r="H357" s="84">
        <v>29.8340671405</v>
      </c>
      <c r="I357" s="86">
        <v>0.146745741561012</v>
      </c>
      <c r="J357" s="84">
        <v>14.733557254799999</v>
      </c>
      <c r="K357" s="86">
        <v>0.17033375614762999</v>
      </c>
      <c r="L357" s="84">
        <v>25.042442110500001</v>
      </c>
      <c r="M357" s="86">
        <v>0.14992025146840701</v>
      </c>
      <c r="N357" s="84">
        <v>18.949837410299999</v>
      </c>
      <c r="O357" s="86">
        <v>0.198722556784378</v>
      </c>
    </row>
    <row r="358" spans="1:15" customFormat="1" ht="25.5" customHeight="1" x14ac:dyDescent="0.3">
      <c r="A358" s="64" t="s">
        <v>189</v>
      </c>
      <c r="B358" s="59">
        <v>82.859607188300004</v>
      </c>
      <c r="C358" s="60">
        <v>8.9318112736211402E-2</v>
      </c>
      <c r="D358" s="59">
        <v>2.9023903701999898</v>
      </c>
      <c r="E358" s="60">
        <v>5.6298019279294703E-2</v>
      </c>
      <c r="F358" s="59">
        <v>19.748257886899999</v>
      </c>
      <c r="G358" s="62">
        <v>5.4887058782967103E-2</v>
      </c>
      <c r="H358" s="87">
        <v>40.133269332499999</v>
      </c>
      <c r="I358" s="88">
        <v>0.19740474343408099</v>
      </c>
      <c r="J358" s="87">
        <v>12.6296195202</v>
      </c>
      <c r="K358" s="89">
        <v>0.14601026041353601</v>
      </c>
      <c r="L358" s="87">
        <v>9.4495123147999909</v>
      </c>
      <c r="M358" s="89">
        <v>5.6570890979303803E-2</v>
      </c>
      <c r="N358" s="87">
        <v>4.9540351466999999</v>
      </c>
      <c r="O358" s="89">
        <v>5.1951819397500001E-2</v>
      </c>
    </row>
    <row r="359" spans="1:15" customFormat="1" x14ac:dyDescent="0.3">
      <c r="A359" s="56" t="s">
        <v>190</v>
      </c>
      <c r="B359" s="57">
        <v>158.72864827059999</v>
      </c>
      <c r="C359" s="58">
        <v>0.171100778555245</v>
      </c>
      <c r="D359" s="57">
        <v>10.656083581500001</v>
      </c>
      <c r="E359" s="58">
        <v>0.206697350250553</v>
      </c>
      <c r="F359" s="57">
        <v>63.417054288899998</v>
      </c>
      <c r="G359" s="58">
        <v>0.17625734920680999</v>
      </c>
      <c r="H359" s="84">
        <v>24.240166588099999</v>
      </c>
      <c r="I359" s="86">
        <v>0.11923085125408101</v>
      </c>
      <c r="J359" s="84">
        <v>11.2566921799</v>
      </c>
      <c r="K359" s="86">
        <v>0.130137931230108</v>
      </c>
      <c r="L359" s="84">
        <v>27.189372522599999</v>
      </c>
      <c r="M359" s="86">
        <v>0.162773165167756</v>
      </c>
      <c r="N359" s="84">
        <v>27.542796402499999</v>
      </c>
      <c r="O359" s="88">
        <v>0.28883492789871401</v>
      </c>
    </row>
    <row r="360" spans="1:15" customFormat="1" x14ac:dyDescent="0.3">
      <c r="A360" s="56" t="s">
        <v>191</v>
      </c>
      <c r="B360" s="59">
        <v>7.3133745395999998</v>
      </c>
      <c r="C360" s="60">
        <v>7.8834167065948597E-3</v>
      </c>
      <c r="D360" s="59">
        <v>1.3167085638</v>
      </c>
      <c r="E360" s="60">
        <v>2.5540356277063001E-2</v>
      </c>
      <c r="F360" s="59">
        <v>5.2813341874000104</v>
      </c>
      <c r="G360" s="60">
        <v>1.46786061665018E-2</v>
      </c>
      <c r="H360" s="87">
        <v>0</v>
      </c>
      <c r="I360" s="89">
        <v>0</v>
      </c>
      <c r="J360" s="87">
        <v>0.7153317884</v>
      </c>
      <c r="K360" s="89">
        <v>8.2699071448124207E-3</v>
      </c>
      <c r="L360" s="87">
        <v>0</v>
      </c>
      <c r="M360" s="89">
        <v>0</v>
      </c>
      <c r="N360" s="87">
        <v>0</v>
      </c>
      <c r="O360" s="89">
        <v>0</v>
      </c>
    </row>
    <row r="361" spans="1:15" customFormat="1" x14ac:dyDescent="0.3">
      <c r="A361" s="56" t="s">
        <v>159</v>
      </c>
      <c r="B361" s="57">
        <v>48.548028140299998</v>
      </c>
      <c r="C361" s="58">
        <v>5.2332112083297001E-2</v>
      </c>
      <c r="D361" s="57">
        <v>0</v>
      </c>
      <c r="E361" s="58">
        <v>0</v>
      </c>
      <c r="F361" s="57">
        <v>0</v>
      </c>
      <c r="G361" s="62">
        <v>0</v>
      </c>
      <c r="H361" s="84">
        <v>42.947696792400002</v>
      </c>
      <c r="I361" s="88">
        <v>0.211248154147334</v>
      </c>
      <c r="J361" s="84">
        <v>4.5110204504000002</v>
      </c>
      <c r="K361" s="86">
        <v>5.21516320931305E-2</v>
      </c>
      <c r="L361" s="84">
        <v>4.4935697188999999</v>
      </c>
      <c r="M361" s="86">
        <v>2.69014139785449E-2</v>
      </c>
      <c r="N361" s="84">
        <v>0</v>
      </c>
      <c r="O361" s="85">
        <v>0</v>
      </c>
    </row>
    <row r="362" spans="1:15" customFormat="1" x14ac:dyDescent="0.3">
      <c r="A362" s="56" t="s">
        <v>192</v>
      </c>
      <c r="B362" s="59">
        <v>50.266366810800001</v>
      </c>
      <c r="C362" s="60">
        <v>5.4184386940718601E-2</v>
      </c>
      <c r="D362" s="59">
        <v>1.8943259822</v>
      </c>
      <c r="E362" s="60">
        <v>3.6744471647284102E-2</v>
      </c>
      <c r="F362" s="59">
        <v>24.796048643799999</v>
      </c>
      <c r="G362" s="60">
        <v>6.8916569111666701E-2</v>
      </c>
      <c r="H362" s="87">
        <v>7.1683445083999997</v>
      </c>
      <c r="I362" s="89">
        <v>3.5259156108218698E-2</v>
      </c>
      <c r="J362" s="87">
        <v>4.1657921339000001</v>
      </c>
      <c r="K362" s="89">
        <v>4.8160468597375897E-2</v>
      </c>
      <c r="L362" s="87">
        <v>10.3436653703</v>
      </c>
      <c r="M362" s="89">
        <v>6.1923869348597803E-2</v>
      </c>
      <c r="N362" s="87">
        <v>3.0302424588000001</v>
      </c>
      <c r="O362" s="89">
        <v>3.1777450964408198E-2</v>
      </c>
    </row>
    <row r="363" spans="1:15" customFormat="1" x14ac:dyDescent="0.3">
      <c r="A363" s="56" t="s">
        <v>193</v>
      </c>
      <c r="B363" s="57">
        <v>8.1703122190999906</v>
      </c>
      <c r="C363" s="58">
        <v>8.8071485327855092E-3</v>
      </c>
      <c r="D363" s="57">
        <v>0</v>
      </c>
      <c r="E363" s="58">
        <v>0</v>
      </c>
      <c r="F363" s="57">
        <v>2.1148339490999999</v>
      </c>
      <c r="G363" s="58">
        <v>5.8778357030402004E-3</v>
      </c>
      <c r="H363" s="84">
        <v>2.7123508894000001</v>
      </c>
      <c r="I363" s="86">
        <v>1.33413235535141E-2</v>
      </c>
      <c r="J363" s="84">
        <v>0.58546749060000003</v>
      </c>
      <c r="K363" s="86">
        <v>6.76855392432374E-3</v>
      </c>
      <c r="L363" s="84">
        <v>2.7576598899999998</v>
      </c>
      <c r="M363" s="86">
        <v>1.6509135265198201E-2</v>
      </c>
      <c r="N363" s="84">
        <v>0</v>
      </c>
      <c r="O363" s="86">
        <v>0</v>
      </c>
    </row>
    <row r="364" spans="1:15" customFormat="1" ht="25.5" customHeight="1" x14ac:dyDescent="0.3">
      <c r="A364" s="64" t="s">
        <v>194</v>
      </c>
      <c r="B364" s="59">
        <v>17.6477820914</v>
      </c>
      <c r="C364" s="60">
        <v>1.90233413344775E-2</v>
      </c>
      <c r="D364" s="59">
        <v>0</v>
      </c>
      <c r="E364" s="60">
        <v>0</v>
      </c>
      <c r="F364" s="59">
        <v>8.7756296459000005</v>
      </c>
      <c r="G364" s="60">
        <v>2.43904299301042E-2</v>
      </c>
      <c r="H364" s="87">
        <v>1.1118501179</v>
      </c>
      <c r="I364" s="89">
        <v>5.4688912942226497E-3</v>
      </c>
      <c r="J364" s="87">
        <v>7.1305609029000001</v>
      </c>
      <c r="K364" s="88">
        <v>8.2435979378618601E-2</v>
      </c>
      <c r="L364" s="87">
        <v>0.62974142470000105</v>
      </c>
      <c r="M364" s="89">
        <v>3.7700393729376501E-3</v>
      </c>
      <c r="N364" s="87">
        <v>0</v>
      </c>
      <c r="O364" s="89">
        <v>0</v>
      </c>
    </row>
    <row r="365" spans="1:15" customFormat="1" x14ac:dyDescent="0.3">
      <c r="A365" s="56" t="s">
        <v>195</v>
      </c>
      <c r="B365" s="57">
        <v>24.8824045428</v>
      </c>
      <c r="C365" s="58">
        <v>2.6821867608559501E-2</v>
      </c>
      <c r="D365" s="57">
        <v>1.3409161126</v>
      </c>
      <c r="E365" s="58">
        <v>2.6009913047592401E-2</v>
      </c>
      <c r="F365" s="57">
        <v>12.1349282799</v>
      </c>
      <c r="G365" s="58">
        <v>3.3727052058996301E-2</v>
      </c>
      <c r="H365" s="84">
        <v>0</v>
      </c>
      <c r="I365" s="85">
        <v>0</v>
      </c>
      <c r="J365" s="84">
        <v>1.58152641919999</v>
      </c>
      <c r="K365" s="86">
        <v>1.82839304025702E-2</v>
      </c>
      <c r="L365" s="84">
        <v>9.8250337310999694</v>
      </c>
      <c r="M365" s="88">
        <v>5.8819004997699098E-2</v>
      </c>
      <c r="N365" s="84">
        <v>0</v>
      </c>
      <c r="O365" s="86">
        <v>0</v>
      </c>
    </row>
    <row r="366" spans="1:15" customFormat="1" x14ac:dyDescent="0.3">
      <c r="A366" s="56" t="s">
        <v>196</v>
      </c>
      <c r="B366" s="59">
        <v>74.451906658400006</v>
      </c>
      <c r="C366" s="60">
        <v>8.0255072622162402E-2</v>
      </c>
      <c r="D366" s="59">
        <v>3.2705994212</v>
      </c>
      <c r="E366" s="60">
        <v>6.34402150586241E-2</v>
      </c>
      <c r="F366" s="59">
        <v>28.901159550000099</v>
      </c>
      <c r="G366" s="60">
        <v>8.0326054693109494E-2</v>
      </c>
      <c r="H366" s="87">
        <v>13.5028805183</v>
      </c>
      <c r="I366" s="89">
        <v>6.6417032767811607E-2</v>
      </c>
      <c r="J366" s="87">
        <v>7.0921986734000004</v>
      </c>
      <c r="K366" s="89">
        <v>8.1992475984840205E-2</v>
      </c>
      <c r="L366" s="87">
        <v>20.450732141900001</v>
      </c>
      <c r="M366" s="89">
        <v>0.122431306495509</v>
      </c>
      <c r="N366" s="87">
        <v>3.7499556499</v>
      </c>
      <c r="O366" s="89">
        <v>3.9324916538392297E-2</v>
      </c>
    </row>
    <row r="367" spans="1:15" customFormat="1" x14ac:dyDescent="0.3">
      <c r="A367" s="56" t="s">
        <v>197</v>
      </c>
      <c r="B367" s="57">
        <v>11.5349117021</v>
      </c>
      <c r="C367" s="58">
        <v>1.2434002269273299E-2</v>
      </c>
      <c r="D367" s="57">
        <v>1.8170045333</v>
      </c>
      <c r="E367" s="58">
        <v>3.5244658091682E-2</v>
      </c>
      <c r="F367" s="57">
        <v>6.0419431979999896</v>
      </c>
      <c r="G367" s="58">
        <v>1.6792594737784799E-2</v>
      </c>
      <c r="H367" s="84">
        <v>1.5849017635</v>
      </c>
      <c r="I367" s="86">
        <v>7.7957049399556303E-3</v>
      </c>
      <c r="J367" s="84">
        <v>0</v>
      </c>
      <c r="K367" s="86">
        <v>0</v>
      </c>
      <c r="L367" s="84">
        <v>1.6883874510000001</v>
      </c>
      <c r="M367" s="86">
        <v>1.01077790302205E-2</v>
      </c>
      <c r="N367" s="84">
        <v>0.40267475629999999</v>
      </c>
      <c r="O367" s="86">
        <v>4.2227569235484801E-3</v>
      </c>
    </row>
    <row r="368" spans="1:15" customFormat="1" x14ac:dyDescent="0.3">
      <c r="A368" s="56" t="s">
        <v>198</v>
      </c>
      <c r="B368" s="59">
        <v>24.014850879800001</v>
      </c>
      <c r="C368" s="60">
        <v>2.5886692334309801E-2</v>
      </c>
      <c r="D368" s="59">
        <v>0.75921794880000004</v>
      </c>
      <c r="E368" s="60">
        <v>1.47266429621539E-2</v>
      </c>
      <c r="F368" s="59">
        <v>14.5481803618</v>
      </c>
      <c r="G368" s="60">
        <v>4.0434292243723101E-2</v>
      </c>
      <c r="H368" s="87">
        <v>4.4426707076999996</v>
      </c>
      <c r="I368" s="89">
        <v>2.1852300742053601E-2</v>
      </c>
      <c r="J368" s="87">
        <v>2.4256365615000002</v>
      </c>
      <c r="K368" s="89">
        <v>2.8042636236724899E-2</v>
      </c>
      <c r="L368" s="87">
        <v>3.0675019417999998</v>
      </c>
      <c r="M368" s="89">
        <v>1.8364050137971901E-2</v>
      </c>
      <c r="N368" s="87">
        <v>0</v>
      </c>
      <c r="O368" s="89">
        <v>0</v>
      </c>
    </row>
    <row r="369" spans="1:15" customFormat="1" ht="25.5" customHeight="1" x14ac:dyDescent="0.3">
      <c r="A369" s="64" t="s">
        <v>199</v>
      </c>
      <c r="B369" s="57">
        <v>4.1778416574000001</v>
      </c>
      <c r="C369" s="58">
        <v>4.5034842043323699E-3</v>
      </c>
      <c r="D369" s="57">
        <v>1.543758891</v>
      </c>
      <c r="E369" s="61">
        <v>2.9944479109511299E-2</v>
      </c>
      <c r="F369" s="57">
        <v>1.4116935029</v>
      </c>
      <c r="G369" s="58">
        <v>3.9235716244420604E-3</v>
      </c>
      <c r="H369" s="84">
        <v>0</v>
      </c>
      <c r="I369" s="86">
        <v>0</v>
      </c>
      <c r="J369" s="84">
        <v>0.87084878480000005</v>
      </c>
      <c r="K369" s="86">
        <v>1.0067829648081599E-2</v>
      </c>
      <c r="L369" s="84">
        <v>0.35154047869999999</v>
      </c>
      <c r="M369" s="86">
        <v>2.1045486193189702E-3</v>
      </c>
      <c r="N369" s="84">
        <v>0</v>
      </c>
      <c r="O369" s="86">
        <v>0</v>
      </c>
    </row>
    <row r="370" spans="1:15" customFormat="1" x14ac:dyDescent="0.3">
      <c r="A370" s="56" t="s">
        <v>201</v>
      </c>
      <c r="B370" s="59">
        <v>42.1859165885</v>
      </c>
      <c r="C370" s="60">
        <v>4.5474104712677203E-2</v>
      </c>
      <c r="D370" s="59">
        <v>5.4533710941000102</v>
      </c>
      <c r="E370" s="60">
        <v>0.105779702876989</v>
      </c>
      <c r="F370" s="59">
        <v>9.8968277225999994</v>
      </c>
      <c r="G370" s="60">
        <v>2.7506616942428199E-2</v>
      </c>
      <c r="H370" s="87">
        <v>10.096102569699999</v>
      </c>
      <c r="I370" s="89">
        <v>4.9660009528350202E-2</v>
      </c>
      <c r="J370" s="87">
        <v>4.7695008204000002</v>
      </c>
      <c r="K370" s="89">
        <v>5.5139907874132803E-2</v>
      </c>
      <c r="L370" s="87">
        <v>8.9752484619000104</v>
      </c>
      <c r="M370" s="89">
        <v>5.3731640886385303E-2</v>
      </c>
      <c r="N370" s="87">
        <v>4.2554545911000003</v>
      </c>
      <c r="O370" s="89">
        <v>4.4625966878405199E-2</v>
      </c>
    </row>
    <row r="371" spans="1:15" customFormat="1" x14ac:dyDescent="0.3">
      <c r="A371" s="63" t="s">
        <v>1</v>
      </c>
      <c r="H371" s="82"/>
      <c r="I371" s="82"/>
      <c r="J371" s="82"/>
      <c r="K371" s="82"/>
      <c r="L371" s="82"/>
      <c r="M371" s="82"/>
      <c r="N371" s="82"/>
      <c r="O371" s="82"/>
    </row>
    <row r="372" spans="1:15" customFormat="1" x14ac:dyDescent="0.3">
      <c r="A372" s="63" t="s">
        <v>1</v>
      </c>
      <c r="H372" s="82"/>
      <c r="I372" s="82"/>
      <c r="J372" s="82"/>
      <c r="K372" s="82"/>
      <c r="L372" s="82"/>
      <c r="M372" s="82"/>
      <c r="N372" s="82"/>
      <c r="O372" s="82"/>
    </row>
    <row r="373" spans="1:15" customFormat="1" x14ac:dyDescent="0.3">
      <c r="A373" s="51" t="s">
        <v>202</v>
      </c>
      <c r="H373" s="82"/>
      <c r="I373" s="82"/>
      <c r="J373" s="82"/>
      <c r="K373" s="82"/>
      <c r="L373" s="82"/>
      <c r="M373" s="82"/>
      <c r="N373" s="82"/>
      <c r="O373" s="82"/>
    </row>
    <row r="374" spans="1:15" customFormat="1" x14ac:dyDescent="0.3">
      <c r="A374" s="52" t="s">
        <v>1</v>
      </c>
      <c r="H374" s="82"/>
      <c r="I374" s="82"/>
      <c r="J374" s="82"/>
      <c r="K374" s="82"/>
      <c r="L374" s="82"/>
      <c r="M374" s="82"/>
      <c r="N374" s="82"/>
      <c r="O374" s="82"/>
    </row>
    <row r="375" spans="1:15" customFormat="1" ht="25.5" customHeight="1" x14ac:dyDescent="0.3">
      <c r="A375" s="112" t="s">
        <v>1</v>
      </c>
      <c r="B375" s="114" t="s">
        <v>502</v>
      </c>
      <c r="C375" s="114" t="s">
        <v>1</v>
      </c>
      <c r="D375" s="114" t="s">
        <v>496</v>
      </c>
      <c r="E375" s="114" t="s">
        <v>1</v>
      </c>
      <c r="F375" s="114" t="s">
        <v>497</v>
      </c>
      <c r="G375" s="114" t="s">
        <v>1</v>
      </c>
      <c r="H375" s="115" t="s">
        <v>498</v>
      </c>
      <c r="I375" s="115" t="s">
        <v>1</v>
      </c>
      <c r="J375" s="115" t="s">
        <v>499</v>
      </c>
      <c r="K375" s="115" t="s">
        <v>1</v>
      </c>
      <c r="L375" s="115" t="s">
        <v>500</v>
      </c>
      <c r="M375" s="115" t="s">
        <v>1</v>
      </c>
      <c r="N375" s="115" t="s">
        <v>501</v>
      </c>
      <c r="O375" s="115" t="s">
        <v>1</v>
      </c>
    </row>
    <row r="376" spans="1:15" customFormat="1" x14ac:dyDescent="0.3">
      <c r="A376" s="113" t="s">
        <v>1</v>
      </c>
      <c r="B376" s="53" t="s">
        <v>14</v>
      </c>
      <c r="C376" s="53" t="s">
        <v>15</v>
      </c>
      <c r="D376" s="53" t="s">
        <v>14</v>
      </c>
      <c r="E376" s="53" t="s">
        <v>15</v>
      </c>
      <c r="F376" s="53" t="s">
        <v>14</v>
      </c>
      <c r="G376" s="53" t="s">
        <v>15</v>
      </c>
      <c r="H376" s="78" t="s">
        <v>14</v>
      </c>
      <c r="I376" s="78" t="s">
        <v>15</v>
      </c>
      <c r="J376" s="78" t="s">
        <v>14</v>
      </c>
      <c r="K376" s="78" t="s">
        <v>15</v>
      </c>
      <c r="L376" s="78" t="s">
        <v>14</v>
      </c>
      <c r="M376" s="78" t="s">
        <v>15</v>
      </c>
      <c r="N376" s="78" t="s">
        <v>14</v>
      </c>
      <c r="O376" s="78" t="s">
        <v>15</v>
      </c>
    </row>
    <row r="377" spans="1:15" customFormat="1" x14ac:dyDescent="0.3">
      <c r="A377" s="54" t="s">
        <v>16</v>
      </c>
      <c r="B377" s="55">
        <v>923.21026287810002</v>
      </c>
      <c r="C377" s="55">
        <v>923.21026287810002</v>
      </c>
      <c r="D377" s="55">
        <v>51.554040574699997</v>
      </c>
      <c r="E377" s="55">
        <v>51.554040574699997</v>
      </c>
      <c r="F377" s="55">
        <v>359.53600645839998</v>
      </c>
      <c r="G377" s="55">
        <v>359.53600645839998</v>
      </c>
      <c r="H377" s="83">
        <v>203.30448313619999</v>
      </c>
      <c r="I377" s="83">
        <v>203.30448313619999</v>
      </c>
      <c r="J377" s="83">
        <v>85.432853233100005</v>
      </c>
      <c r="K377" s="83">
        <v>85.432853233100005</v>
      </c>
      <c r="L377" s="83">
        <v>163.885084003</v>
      </c>
      <c r="M377" s="83">
        <v>163.885084003</v>
      </c>
      <c r="N377" s="83">
        <v>95.358260868499997</v>
      </c>
      <c r="O377" s="83">
        <v>95.358260868499997</v>
      </c>
    </row>
    <row r="378" spans="1:15" customFormat="1" x14ac:dyDescent="0.3">
      <c r="A378" s="56" t="s">
        <v>203</v>
      </c>
      <c r="B378" s="57">
        <v>533.99334820419995</v>
      </c>
      <c r="C378" s="58">
        <v>0.57840924183346998</v>
      </c>
      <c r="D378" s="57">
        <v>25.7947860909001</v>
      </c>
      <c r="E378" s="58">
        <v>0.50034460545384896</v>
      </c>
      <c r="F378" s="57">
        <v>196.17303598180001</v>
      </c>
      <c r="G378" s="58">
        <v>0.54562834447152397</v>
      </c>
      <c r="H378" s="84">
        <v>128.5148065274</v>
      </c>
      <c r="I378" s="86">
        <v>0.63212972259595401</v>
      </c>
      <c r="J378" s="84">
        <v>52.171385165300102</v>
      </c>
      <c r="K378" s="86">
        <v>0.61067122530664597</v>
      </c>
      <c r="L378" s="84">
        <v>95.492581484299805</v>
      </c>
      <c r="M378" s="86">
        <v>0.58268012653642098</v>
      </c>
      <c r="N378" s="84">
        <v>61.162214980100003</v>
      </c>
      <c r="O378" s="86">
        <v>0.64139398540880799</v>
      </c>
    </row>
    <row r="379" spans="1:15" customFormat="1" x14ac:dyDescent="0.3">
      <c r="A379" s="56" t="s">
        <v>204</v>
      </c>
      <c r="B379" s="59">
        <v>383.7163520666</v>
      </c>
      <c r="C379" s="60">
        <v>0.41563267599557202</v>
      </c>
      <c r="D379" s="59">
        <v>22.061613555499999</v>
      </c>
      <c r="E379" s="60">
        <v>0.42793180339635101</v>
      </c>
      <c r="F379" s="59">
        <v>132.77191974030001</v>
      </c>
      <c r="G379" s="60">
        <v>0.36928685126189797</v>
      </c>
      <c r="H379" s="87">
        <v>105.10354323</v>
      </c>
      <c r="I379" s="88">
        <v>0.51697602339436799</v>
      </c>
      <c r="J379" s="87">
        <v>24.752662307400001</v>
      </c>
      <c r="K379" s="85">
        <v>0.28973236138869601</v>
      </c>
      <c r="L379" s="87">
        <v>81.409689076800106</v>
      </c>
      <c r="M379" s="89">
        <v>0.49674861853388502</v>
      </c>
      <c r="N379" s="87">
        <v>28.758355031600001</v>
      </c>
      <c r="O379" s="85">
        <v>0.30158220976007599</v>
      </c>
    </row>
    <row r="380" spans="1:15" customFormat="1" x14ac:dyDescent="0.3">
      <c r="A380" s="56" t="s">
        <v>205</v>
      </c>
      <c r="B380" s="57">
        <v>185.8085802315</v>
      </c>
      <c r="C380" s="58">
        <v>0.20126355577140501</v>
      </c>
      <c r="D380" s="57">
        <v>7.9192668507999997</v>
      </c>
      <c r="E380" s="58">
        <v>0.153610983009668</v>
      </c>
      <c r="F380" s="57">
        <v>60.597601153600102</v>
      </c>
      <c r="G380" s="58">
        <v>0.16854390120899199</v>
      </c>
      <c r="H380" s="84">
        <v>49.830279611600197</v>
      </c>
      <c r="I380" s="86">
        <v>0.24510172546572501</v>
      </c>
      <c r="J380" s="84">
        <v>21.596387028399999</v>
      </c>
      <c r="K380" s="86">
        <v>0.25278784695947298</v>
      </c>
      <c r="L380" s="84">
        <v>26.820675785300001</v>
      </c>
      <c r="M380" s="86">
        <v>0.163655380527547</v>
      </c>
      <c r="N380" s="84">
        <v>32.328567310700002</v>
      </c>
      <c r="O380" s="88">
        <v>0.33902219919133603</v>
      </c>
    </row>
    <row r="381" spans="1:15" customFormat="1" ht="25.5" customHeight="1" x14ac:dyDescent="0.3">
      <c r="A381" s="64" t="s">
        <v>206</v>
      </c>
      <c r="B381" s="59">
        <v>18.9222439414999</v>
      </c>
      <c r="C381" s="60">
        <v>2.0496136906570001E-2</v>
      </c>
      <c r="D381" s="59">
        <v>1.0635295859</v>
      </c>
      <c r="E381" s="60">
        <v>2.0629412826701402E-2</v>
      </c>
      <c r="F381" s="59">
        <v>7.0458894463000004</v>
      </c>
      <c r="G381" s="60">
        <v>1.959717335603E-2</v>
      </c>
      <c r="H381" s="87">
        <v>2.4841275864000001</v>
      </c>
      <c r="I381" s="89">
        <v>1.2218754589566999E-2</v>
      </c>
      <c r="J381" s="87">
        <v>0</v>
      </c>
      <c r="K381" s="89">
        <v>0</v>
      </c>
      <c r="L381" s="87">
        <v>8.3286973229000107</v>
      </c>
      <c r="M381" s="88">
        <v>5.08203499639268E-2</v>
      </c>
      <c r="N381" s="87">
        <v>0</v>
      </c>
      <c r="O381" s="89">
        <v>0</v>
      </c>
    </row>
    <row r="382" spans="1:15" customFormat="1" x14ac:dyDescent="0.3">
      <c r="A382" s="56" t="s">
        <v>207</v>
      </c>
      <c r="B382" s="57">
        <v>338.49080155079997</v>
      </c>
      <c r="C382" s="58">
        <v>0.36664540588571598</v>
      </c>
      <c r="D382" s="57">
        <v>23.1412451592001</v>
      </c>
      <c r="E382" s="58">
        <v>0.448873549022198</v>
      </c>
      <c r="F382" s="57">
        <v>142.62334083319999</v>
      </c>
      <c r="G382" s="58">
        <v>0.39668722539950202</v>
      </c>
      <c r="H382" s="84">
        <v>53.193543043299897</v>
      </c>
      <c r="I382" s="85">
        <v>0.26164471251558202</v>
      </c>
      <c r="J382" s="84">
        <v>18.960458625099999</v>
      </c>
      <c r="K382" s="85">
        <v>0.221934044194535</v>
      </c>
      <c r="L382" s="84">
        <v>63.015255465699703</v>
      </c>
      <c r="M382" s="86">
        <v>0.38450879071182897</v>
      </c>
      <c r="N382" s="84">
        <v>41.9702851861</v>
      </c>
      <c r="O382" s="86">
        <v>0.44013266185692601</v>
      </c>
    </row>
    <row r="383" spans="1:15" customFormat="1" x14ac:dyDescent="0.3">
      <c r="A383" s="56" t="s">
        <v>208</v>
      </c>
      <c r="B383" s="59">
        <v>381.57405134250001</v>
      </c>
      <c r="C383" s="60">
        <v>0.41331218540936299</v>
      </c>
      <c r="D383" s="59">
        <v>16.048208936200002</v>
      </c>
      <c r="E383" s="60">
        <v>0.31128906206578899</v>
      </c>
      <c r="F383" s="59">
        <v>141.80921435170001</v>
      </c>
      <c r="G383" s="60">
        <v>0.39442284445607501</v>
      </c>
      <c r="H383" s="87">
        <v>93.330750523800106</v>
      </c>
      <c r="I383" s="89">
        <v>0.45906882663908</v>
      </c>
      <c r="J383" s="87">
        <v>25.223545778199998</v>
      </c>
      <c r="K383" s="85">
        <v>0.29524409900461401</v>
      </c>
      <c r="L383" s="87">
        <v>63.237318010100203</v>
      </c>
      <c r="M383" s="89">
        <v>0.385863780067638</v>
      </c>
      <c r="N383" s="87">
        <v>49.845146689000003</v>
      </c>
      <c r="O383" s="89">
        <v>0.52271451088791299</v>
      </c>
    </row>
    <row r="384" spans="1:15" customFormat="1" x14ac:dyDescent="0.3">
      <c r="A384" s="56" t="s">
        <v>209</v>
      </c>
      <c r="B384" s="57">
        <v>209.53573539999999</v>
      </c>
      <c r="C384" s="58">
        <v>0.226964261366391</v>
      </c>
      <c r="D384" s="57">
        <v>10.263199290499999</v>
      </c>
      <c r="E384" s="58">
        <v>0.199076525837562</v>
      </c>
      <c r="F384" s="57">
        <v>92.083164676400102</v>
      </c>
      <c r="G384" s="58">
        <v>0.25611666988089099</v>
      </c>
      <c r="H384" s="84">
        <v>37.027531533800001</v>
      </c>
      <c r="I384" s="86">
        <v>0.182128455617942</v>
      </c>
      <c r="J384" s="84">
        <v>13.2393164452</v>
      </c>
      <c r="K384" s="86">
        <v>0.154967508916939</v>
      </c>
      <c r="L384" s="84">
        <v>34.490353149199997</v>
      </c>
      <c r="M384" s="86">
        <v>0.210454498400651</v>
      </c>
      <c r="N384" s="84">
        <v>29.381785044499999</v>
      </c>
      <c r="O384" s="86">
        <v>0.30811997594018398</v>
      </c>
    </row>
    <row r="385" spans="1:15" customFormat="1" x14ac:dyDescent="0.3">
      <c r="A385" s="56" t="s">
        <v>210</v>
      </c>
      <c r="B385" s="59">
        <v>116.6244243891</v>
      </c>
      <c r="C385" s="60">
        <v>0.126324878609478</v>
      </c>
      <c r="D385" s="59">
        <v>1.6756116706999999</v>
      </c>
      <c r="E385" s="60">
        <v>3.2502043525998697E-2</v>
      </c>
      <c r="F385" s="59">
        <v>22.939398840599999</v>
      </c>
      <c r="G385" s="62">
        <v>6.3802785892194597E-2</v>
      </c>
      <c r="H385" s="87">
        <v>68.905548324000094</v>
      </c>
      <c r="I385" s="88">
        <v>0.33892783504354901</v>
      </c>
      <c r="J385" s="87">
        <v>22.790801367900102</v>
      </c>
      <c r="K385" s="88">
        <v>0.26676858498119299</v>
      </c>
      <c r="L385" s="87">
        <v>11.4244915817</v>
      </c>
      <c r="M385" s="85">
        <v>6.9710380607248407E-2</v>
      </c>
      <c r="N385" s="87">
        <v>3.9740348334000002</v>
      </c>
      <c r="O385" s="85">
        <v>4.16747830466438E-2</v>
      </c>
    </row>
    <row r="386" spans="1:15" customFormat="1" x14ac:dyDescent="0.3">
      <c r="A386" s="56" t="s">
        <v>211</v>
      </c>
      <c r="B386" s="57">
        <v>101.0483532428</v>
      </c>
      <c r="C386" s="58">
        <v>0.109453238667194</v>
      </c>
      <c r="D386" s="57">
        <v>1.8781984995000001</v>
      </c>
      <c r="E386" s="58">
        <v>3.6431644902373002E-2</v>
      </c>
      <c r="F386" s="57">
        <v>45.534129632999999</v>
      </c>
      <c r="G386" s="58">
        <v>0.12664692496735699</v>
      </c>
      <c r="H386" s="84">
        <v>15.2469847127</v>
      </c>
      <c r="I386" s="86">
        <v>7.4995811590074804E-2</v>
      </c>
      <c r="J386" s="84">
        <v>8.2008812938000002</v>
      </c>
      <c r="K386" s="86">
        <v>9.5992126956409102E-2</v>
      </c>
      <c r="L386" s="84">
        <v>26.936357187700001</v>
      </c>
      <c r="M386" s="86">
        <v>0.16436124953999401</v>
      </c>
      <c r="N386" s="84">
        <v>7.3242529117000004</v>
      </c>
      <c r="O386" s="86">
        <v>7.6807744237284495E-2</v>
      </c>
    </row>
    <row r="387" spans="1:15" customFormat="1" x14ac:dyDescent="0.3">
      <c r="A387" s="56" t="s">
        <v>212</v>
      </c>
      <c r="B387" s="59">
        <v>22.5936162872</v>
      </c>
      <c r="C387" s="60">
        <v>2.4472882501072501E-2</v>
      </c>
      <c r="D387" s="59">
        <v>2.9023903701999898</v>
      </c>
      <c r="E387" s="60">
        <v>5.6298019279294703E-2</v>
      </c>
      <c r="F387" s="59">
        <v>7.8373076414000096</v>
      </c>
      <c r="G387" s="60">
        <v>2.17983943210617E-2</v>
      </c>
      <c r="H387" s="87">
        <v>1.4319617486</v>
      </c>
      <c r="I387" s="89">
        <v>7.0434341954018001E-3</v>
      </c>
      <c r="J387" s="87">
        <v>3.6289926580000098</v>
      </c>
      <c r="K387" s="89">
        <v>4.2477718122072398E-2</v>
      </c>
      <c r="L387" s="87">
        <v>3.7231180246000002</v>
      </c>
      <c r="M387" s="89">
        <v>2.2717857743123501E-2</v>
      </c>
      <c r="N387" s="87">
        <v>1.6472125123000001</v>
      </c>
      <c r="O387" s="89">
        <v>1.7273936178130601E-2</v>
      </c>
    </row>
    <row r="388" spans="1:15" customFormat="1" x14ac:dyDescent="0.3">
      <c r="A388" s="56" t="s">
        <v>181</v>
      </c>
      <c r="B388" s="57">
        <v>101.11942092370001</v>
      </c>
      <c r="C388" s="58">
        <v>0.109530217535127</v>
      </c>
      <c r="D388" s="57">
        <v>0</v>
      </c>
      <c r="E388" s="62">
        <v>0</v>
      </c>
      <c r="F388" s="57">
        <v>8.9016231521000009</v>
      </c>
      <c r="G388" s="62">
        <v>2.4758641672040602E-2</v>
      </c>
      <c r="H388" s="84">
        <v>76.329816424700198</v>
      </c>
      <c r="I388" s="88">
        <v>0.37544581037873298</v>
      </c>
      <c r="J388" s="84">
        <v>8.1812396644000103</v>
      </c>
      <c r="K388" s="86">
        <v>9.5762219740897894E-2</v>
      </c>
      <c r="L388" s="84">
        <v>11.6542663089</v>
      </c>
      <c r="M388" s="86">
        <v>7.1112428442155595E-2</v>
      </c>
      <c r="N388" s="84">
        <v>1.7810099580000001</v>
      </c>
      <c r="O388" s="85">
        <v>1.86770390082515E-2</v>
      </c>
    </row>
    <row r="389" spans="1:15" customFormat="1" x14ac:dyDescent="0.3">
      <c r="A389" s="56" t="s">
        <v>213</v>
      </c>
      <c r="B389" s="59">
        <v>69.147984129799994</v>
      </c>
      <c r="C389" s="60">
        <v>7.4899496799604198E-2</v>
      </c>
      <c r="D389" s="59">
        <v>3.5518378289000001</v>
      </c>
      <c r="E389" s="60">
        <v>6.8895430684109304E-2</v>
      </c>
      <c r="F389" s="59">
        <v>22.908617635300001</v>
      </c>
      <c r="G389" s="60">
        <v>6.3717172199137306E-2</v>
      </c>
      <c r="H389" s="87">
        <v>15.429204477700001</v>
      </c>
      <c r="I389" s="89">
        <v>7.5892101539952198E-2</v>
      </c>
      <c r="J389" s="87">
        <v>11.9417751584</v>
      </c>
      <c r="K389" s="88">
        <v>0.13977965977347601</v>
      </c>
      <c r="L389" s="87">
        <v>5.5540407556</v>
      </c>
      <c r="M389" s="89">
        <v>3.38898490328646E-2</v>
      </c>
      <c r="N389" s="87">
        <v>12.540854598299999</v>
      </c>
      <c r="O389" s="89">
        <v>0.131513038137241</v>
      </c>
    </row>
    <row r="390" spans="1:15" customFormat="1" x14ac:dyDescent="0.3">
      <c r="A390" s="56" t="s">
        <v>214</v>
      </c>
      <c r="B390" s="57">
        <v>134.32514815760001</v>
      </c>
      <c r="C390" s="58">
        <v>0.14549789312224801</v>
      </c>
      <c r="D390" s="57">
        <v>3.7453372504999898</v>
      </c>
      <c r="E390" s="58">
        <v>7.2648762516938706E-2</v>
      </c>
      <c r="F390" s="57">
        <v>43.4445204543999</v>
      </c>
      <c r="G390" s="58">
        <v>0.120834964159359</v>
      </c>
      <c r="H390" s="84">
        <v>27.125666495899999</v>
      </c>
      <c r="I390" s="86">
        <v>0.133423848197817</v>
      </c>
      <c r="J390" s="84">
        <v>13.492526993</v>
      </c>
      <c r="K390" s="86">
        <v>0.15793136343212399</v>
      </c>
      <c r="L390" s="84">
        <v>16.6624483451</v>
      </c>
      <c r="M390" s="86">
        <v>0.101671536775092</v>
      </c>
      <c r="N390" s="84">
        <v>32.772980545700001</v>
      </c>
      <c r="O390" s="88">
        <v>0.34368265787579999</v>
      </c>
    </row>
    <row r="391" spans="1:15" customFormat="1" x14ac:dyDescent="0.3">
      <c r="A391" s="56" t="s">
        <v>215</v>
      </c>
      <c r="B391" s="59">
        <v>220.60673947059999</v>
      </c>
      <c r="C391" s="60">
        <v>0.23895611686861101</v>
      </c>
      <c r="D391" s="59">
        <v>12.524318018500001</v>
      </c>
      <c r="E391" s="60">
        <v>0.242935721019824</v>
      </c>
      <c r="F391" s="59">
        <v>88.031055967999905</v>
      </c>
      <c r="G391" s="60">
        <v>0.244846286287562</v>
      </c>
      <c r="H391" s="87">
        <v>55.495502717199798</v>
      </c>
      <c r="I391" s="89">
        <v>0.27296743220375402</v>
      </c>
      <c r="J391" s="87">
        <v>15.3003525553</v>
      </c>
      <c r="K391" s="89">
        <v>0.179092140508917</v>
      </c>
      <c r="L391" s="87">
        <v>41.715564366499997</v>
      </c>
      <c r="M391" s="89">
        <v>0.254541556483178</v>
      </c>
      <c r="N391" s="87">
        <v>16.8536849354</v>
      </c>
      <c r="O391" s="89">
        <v>0.17674069117767799</v>
      </c>
    </row>
    <row r="392" spans="1:15" customFormat="1" x14ac:dyDescent="0.3">
      <c r="A392" s="56" t="s">
        <v>216</v>
      </c>
      <c r="B392" s="57">
        <v>43.307124606499997</v>
      </c>
      <c r="C392" s="58">
        <v>4.6909275544111097E-2</v>
      </c>
      <c r="D392" s="57">
        <v>3.7928715554000001</v>
      </c>
      <c r="E392" s="58">
        <v>7.3570791214788697E-2</v>
      </c>
      <c r="F392" s="57">
        <v>16.519353636999998</v>
      </c>
      <c r="G392" s="58">
        <v>4.5946312303247298E-2</v>
      </c>
      <c r="H392" s="84">
        <v>2.3720635635999998</v>
      </c>
      <c r="I392" s="85">
        <v>1.1667541841715701E-2</v>
      </c>
      <c r="J392" s="84">
        <v>2.6949237257999998</v>
      </c>
      <c r="K392" s="86">
        <v>3.1544348851922498E-2</v>
      </c>
      <c r="L392" s="84">
        <v>11.987457084900001</v>
      </c>
      <c r="M392" s="86">
        <v>7.3145504106283205E-2</v>
      </c>
      <c r="N392" s="84">
        <v>4.6830756379</v>
      </c>
      <c r="O392" s="86">
        <v>4.9110329773715197E-2</v>
      </c>
    </row>
    <row r="393" spans="1:15" customFormat="1" x14ac:dyDescent="0.3">
      <c r="A393" s="56" t="s">
        <v>217</v>
      </c>
      <c r="B393" s="59">
        <v>24.547516657700001</v>
      </c>
      <c r="C393" s="60">
        <v>2.6589302182552999E-2</v>
      </c>
      <c r="D393" s="59">
        <v>2.2650691982</v>
      </c>
      <c r="E393" s="60">
        <v>4.3935822933568E-2</v>
      </c>
      <c r="F393" s="59">
        <v>7.9485683832999898</v>
      </c>
      <c r="G393" s="60">
        <v>2.2107850786899402E-2</v>
      </c>
      <c r="H393" s="87">
        <v>9.6826576414999792</v>
      </c>
      <c r="I393" s="89">
        <v>4.7626385272642E-2</v>
      </c>
      <c r="J393" s="87">
        <v>4.9628880294000002</v>
      </c>
      <c r="K393" s="89">
        <v>5.8091095422728799E-2</v>
      </c>
      <c r="L393" s="87">
        <v>1.2327495511</v>
      </c>
      <c r="M393" s="89">
        <v>7.5220363012257598E-3</v>
      </c>
      <c r="N393" s="87">
        <v>0.28876204890000101</v>
      </c>
      <c r="O393" s="89">
        <v>3.0281807393509998E-3</v>
      </c>
    </row>
    <row r="394" spans="1:15" customFormat="1" x14ac:dyDescent="0.3">
      <c r="A394" s="56" t="s">
        <v>218</v>
      </c>
      <c r="B394" s="57">
        <v>157.07521860220001</v>
      </c>
      <c r="C394" s="58">
        <v>0.17014024314734</v>
      </c>
      <c r="D394" s="57">
        <v>7.3251828258999998</v>
      </c>
      <c r="E394" s="58">
        <v>0.142087462868911</v>
      </c>
      <c r="F394" s="57">
        <v>61.0702939504</v>
      </c>
      <c r="G394" s="58">
        <v>0.16985863127304399</v>
      </c>
      <c r="H394" s="84">
        <v>36.457002077699997</v>
      </c>
      <c r="I394" s="86">
        <v>0.17932217487440399</v>
      </c>
      <c r="J394" s="84">
        <v>10.446330235</v>
      </c>
      <c r="K394" s="86">
        <v>0.122275328982606</v>
      </c>
      <c r="L394" s="84">
        <v>35.094495911899998</v>
      </c>
      <c r="M394" s="86">
        <v>0.21414087880784499</v>
      </c>
      <c r="N394" s="84">
        <v>11.7946836588</v>
      </c>
      <c r="O394" s="86">
        <v>0.1236881162825</v>
      </c>
    </row>
    <row r="395" spans="1:15" customFormat="1" ht="22.8" x14ac:dyDescent="0.3">
      <c r="A395" s="64" t="s">
        <v>219</v>
      </c>
      <c r="B395" s="59">
        <v>14.386067408200001</v>
      </c>
      <c r="C395" s="60">
        <v>1.5582655421693001E-2</v>
      </c>
      <c r="D395" s="59">
        <v>1.3409161126</v>
      </c>
      <c r="E395" s="60">
        <v>2.6009913047592401E-2</v>
      </c>
      <c r="F395" s="59">
        <v>6.0078417228000101</v>
      </c>
      <c r="G395" s="60">
        <v>1.67099862458286E-2</v>
      </c>
      <c r="H395" s="87">
        <v>2.5385333450999998</v>
      </c>
      <c r="I395" s="89">
        <v>1.2486361864432499E-2</v>
      </c>
      <c r="J395" s="87">
        <v>1.98373581549999</v>
      </c>
      <c r="K395" s="89">
        <v>2.3219823995430201E-2</v>
      </c>
      <c r="L395" s="87">
        <v>0</v>
      </c>
      <c r="M395" s="89">
        <v>0</v>
      </c>
      <c r="N395" s="87">
        <v>2.83394710720001</v>
      </c>
      <c r="O395" s="89">
        <v>2.9718947067502E-2</v>
      </c>
    </row>
    <row r="396" spans="1:15" customFormat="1" x14ac:dyDescent="0.3">
      <c r="A396" s="56" t="s">
        <v>220</v>
      </c>
      <c r="B396" s="57">
        <v>50.186457466900002</v>
      </c>
      <c r="C396" s="58">
        <v>5.4360809757946299E-2</v>
      </c>
      <c r="D396" s="57">
        <v>3.6978931856999901</v>
      </c>
      <c r="E396" s="58">
        <v>7.1728484217291999E-2</v>
      </c>
      <c r="F396" s="57">
        <v>19.222598823399998</v>
      </c>
      <c r="G396" s="58">
        <v>5.3465017350422597E-2</v>
      </c>
      <c r="H396" s="84">
        <v>12.154220133500001</v>
      </c>
      <c r="I396" s="86">
        <v>5.9783335546799099E-2</v>
      </c>
      <c r="J396" s="84">
        <v>3.4182652625999999</v>
      </c>
      <c r="K396" s="86">
        <v>4.0011133109102703E-2</v>
      </c>
      <c r="L396" s="84">
        <v>2.7829888663000002</v>
      </c>
      <c r="M396" s="85">
        <v>1.69813432578712E-2</v>
      </c>
      <c r="N396" s="84">
        <v>11.527210992900001</v>
      </c>
      <c r="O396" s="88">
        <v>0.12088319237277299</v>
      </c>
    </row>
    <row r="397" spans="1:15" customFormat="1" x14ac:dyDescent="0.3">
      <c r="A397" s="56" t="s">
        <v>221</v>
      </c>
      <c r="B397" s="59">
        <v>285.58082431179997</v>
      </c>
      <c r="C397" s="60">
        <v>0.30933454251418802</v>
      </c>
      <c r="D397" s="59">
        <v>25.850687700000002</v>
      </c>
      <c r="E397" s="61">
        <v>0.50142893576970504</v>
      </c>
      <c r="F397" s="59">
        <v>117.0154481591</v>
      </c>
      <c r="G397" s="60">
        <v>0.32546239057322102</v>
      </c>
      <c r="H397" s="87">
        <v>50.051481759999803</v>
      </c>
      <c r="I397" s="89">
        <v>0.246189759261083</v>
      </c>
      <c r="J397" s="87">
        <v>15.0779065301</v>
      </c>
      <c r="K397" s="85">
        <v>0.17648838777467199</v>
      </c>
      <c r="L397" s="87">
        <v>55.9005270874</v>
      </c>
      <c r="M397" s="89">
        <v>0.34109588085744702</v>
      </c>
      <c r="N397" s="87">
        <v>28.177315167300101</v>
      </c>
      <c r="O397" s="89">
        <v>0.29548897925222001</v>
      </c>
    </row>
    <row r="398" spans="1:15" customFormat="1" x14ac:dyDescent="0.3">
      <c r="A398" s="56" t="s">
        <v>63</v>
      </c>
      <c r="B398" s="57">
        <v>18.725383294599901</v>
      </c>
      <c r="C398" s="58">
        <v>2.02829020078522E-2</v>
      </c>
      <c r="D398" s="57">
        <v>0</v>
      </c>
      <c r="E398" s="58">
        <v>0</v>
      </c>
      <c r="F398" s="57">
        <v>10.1593371871</v>
      </c>
      <c r="G398" s="58">
        <v>2.8256800444479199E-2</v>
      </c>
      <c r="H398" s="84">
        <v>1.3019304999000001</v>
      </c>
      <c r="I398" s="86">
        <v>6.4038455021564701E-3</v>
      </c>
      <c r="J398" s="84">
        <v>0.87506695629999998</v>
      </c>
      <c r="K398" s="86">
        <v>1.0242745304460499E-2</v>
      </c>
      <c r="L398" s="84">
        <v>4.3102936583</v>
      </c>
      <c r="M398" s="86">
        <v>2.6300707501978E-2</v>
      </c>
      <c r="N398" s="84">
        <v>1.1740416892000001</v>
      </c>
      <c r="O398" s="86">
        <v>1.23119033265405E-2</v>
      </c>
    </row>
    <row r="399" spans="1:15" customFormat="1" x14ac:dyDescent="0.3">
      <c r="A399" s="63" t="s">
        <v>1</v>
      </c>
      <c r="H399" s="82"/>
      <c r="I399" s="82"/>
      <c r="J399" s="82"/>
      <c r="K399" s="82"/>
      <c r="L399" s="82"/>
      <c r="M399" s="82"/>
      <c r="N399" s="82"/>
      <c r="O399" s="82"/>
    </row>
    <row r="400" spans="1:15" customFormat="1" x14ac:dyDescent="0.3">
      <c r="A400" s="63" t="s">
        <v>1</v>
      </c>
      <c r="H400" s="82"/>
      <c r="I400" s="82"/>
      <c r="J400" s="82"/>
      <c r="K400" s="82"/>
      <c r="L400" s="82"/>
      <c r="M400" s="82"/>
      <c r="N400" s="82"/>
      <c r="O400" s="82"/>
    </row>
    <row r="401" spans="1:15" customFormat="1" x14ac:dyDescent="0.3">
      <c r="A401" s="51" t="s">
        <v>222</v>
      </c>
      <c r="H401" s="82"/>
      <c r="I401" s="82"/>
      <c r="J401" s="82"/>
      <c r="K401" s="82"/>
      <c r="L401" s="82"/>
      <c r="M401" s="82"/>
      <c r="N401" s="82"/>
      <c r="O401" s="82"/>
    </row>
    <row r="402" spans="1:15" customFormat="1" x14ac:dyDescent="0.3">
      <c r="A402" s="52" t="s">
        <v>1</v>
      </c>
      <c r="H402" s="82"/>
      <c r="I402" s="82"/>
      <c r="J402" s="82"/>
      <c r="K402" s="82"/>
      <c r="L402" s="82"/>
      <c r="M402" s="82"/>
      <c r="N402" s="82"/>
      <c r="O402" s="82"/>
    </row>
    <row r="403" spans="1:15" customFormat="1" ht="25.5" customHeight="1" x14ac:dyDescent="0.3">
      <c r="A403" s="112" t="s">
        <v>1</v>
      </c>
      <c r="B403" s="114" t="s">
        <v>502</v>
      </c>
      <c r="C403" s="114" t="s">
        <v>1</v>
      </c>
      <c r="D403" s="114" t="s">
        <v>496</v>
      </c>
      <c r="E403" s="114" t="s">
        <v>1</v>
      </c>
      <c r="F403" s="114" t="s">
        <v>497</v>
      </c>
      <c r="G403" s="114" t="s">
        <v>1</v>
      </c>
      <c r="H403" s="115" t="s">
        <v>498</v>
      </c>
      <c r="I403" s="115" t="s">
        <v>1</v>
      </c>
      <c r="J403" s="115" t="s">
        <v>499</v>
      </c>
      <c r="K403" s="115" t="s">
        <v>1</v>
      </c>
      <c r="L403" s="115" t="s">
        <v>500</v>
      </c>
      <c r="M403" s="115" t="s">
        <v>1</v>
      </c>
      <c r="N403" s="115" t="s">
        <v>501</v>
      </c>
      <c r="O403" s="115" t="s">
        <v>1</v>
      </c>
    </row>
    <row r="404" spans="1:15" customFormat="1" x14ac:dyDescent="0.3">
      <c r="A404" s="113" t="s">
        <v>1</v>
      </c>
      <c r="B404" s="53" t="s">
        <v>14</v>
      </c>
      <c r="C404" s="53" t="s">
        <v>15</v>
      </c>
      <c r="D404" s="53" t="s">
        <v>14</v>
      </c>
      <c r="E404" s="53" t="s">
        <v>15</v>
      </c>
      <c r="F404" s="53" t="s">
        <v>14</v>
      </c>
      <c r="G404" s="53" t="s">
        <v>15</v>
      </c>
      <c r="H404" s="78" t="s">
        <v>14</v>
      </c>
      <c r="I404" s="78" t="s">
        <v>15</v>
      </c>
      <c r="J404" s="78" t="s">
        <v>14</v>
      </c>
      <c r="K404" s="78" t="s">
        <v>15</v>
      </c>
      <c r="L404" s="78" t="s">
        <v>14</v>
      </c>
      <c r="M404" s="78" t="s">
        <v>15</v>
      </c>
      <c r="N404" s="78" t="s">
        <v>14</v>
      </c>
      <c r="O404" s="78" t="s">
        <v>15</v>
      </c>
    </row>
    <row r="405" spans="1:15" customFormat="1" x14ac:dyDescent="0.3">
      <c r="A405" s="54" t="s">
        <v>16</v>
      </c>
      <c r="B405" s="55">
        <v>927.69097610710003</v>
      </c>
      <c r="C405" s="55">
        <v>927.69097610710003</v>
      </c>
      <c r="D405" s="55">
        <v>51.554040574699997</v>
      </c>
      <c r="E405" s="55">
        <v>51.554040574699997</v>
      </c>
      <c r="F405" s="55">
        <v>359.79807125370002</v>
      </c>
      <c r="G405" s="55">
        <v>359.79807125370002</v>
      </c>
      <c r="H405" s="83">
        <v>203.30448313619999</v>
      </c>
      <c r="I405" s="83">
        <v>203.30448313619999</v>
      </c>
      <c r="J405" s="83">
        <v>86.498164474399999</v>
      </c>
      <c r="K405" s="83">
        <v>86.498164474399999</v>
      </c>
      <c r="L405" s="83">
        <v>167.03842119539999</v>
      </c>
      <c r="M405" s="83">
        <v>167.03842119539999</v>
      </c>
      <c r="N405" s="83">
        <v>95.358260868499997</v>
      </c>
      <c r="O405" s="83">
        <v>95.358260868499997</v>
      </c>
    </row>
    <row r="406" spans="1:15" customFormat="1" ht="25.5" customHeight="1" x14ac:dyDescent="0.3">
      <c r="A406" s="64" t="s">
        <v>223</v>
      </c>
      <c r="B406" s="57">
        <v>212.18726833490001</v>
      </c>
      <c r="C406" s="58">
        <v>0.22872623944808501</v>
      </c>
      <c r="D406" s="57">
        <v>1.3535723415000001</v>
      </c>
      <c r="E406" s="62">
        <v>2.6255407460036399E-2</v>
      </c>
      <c r="F406" s="57">
        <v>40.076720404500001</v>
      </c>
      <c r="G406" s="62">
        <v>0.11138670161531</v>
      </c>
      <c r="H406" s="84">
        <v>90.095964941500199</v>
      </c>
      <c r="I406" s="88">
        <v>0.44315778752966301</v>
      </c>
      <c r="J406" s="84">
        <v>29.862809259100001</v>
      </c>
      <c r="K406" s="88">
        <v>0.34524211514266501</v>
      </c>
      <c r="L406" s="84">
        <v>38.2519684365</v>
      </c>
      <c r="M406" s="86">
        <v>0.22900101762667599</v>
      </c>
      <c r="N406" s="84">
        <v>27.7423529416</v>
      </c>
      <c r="O406" s="86">
        <v>0.29092763111375303</v>
      </c>
    </row>
    <row r="407" spans="1:15" customFormat="1" x14ac:dyDescent="0.3">
      <c r="A407" s="56" t="s">
        <v>224</v>
      </c>
      <c r="B407" s="59">
        <v>290.41107987189997</v>
      </c>
      <c r="C407" s="60">
        <v>0.313047218687587</v>
      </c>
      <c r="D407" s="59">
        <v>22.260106758899902</v>
      </c>
      <c r="E407" s="60">
        <v>0.43178200022258001</v>
      </c>
      <c r="F407" s="59">
        <v>116.1347746065</v>
      </c>
      <c r="G407" s="60">
        <v>0.32277764636656803</v>
      </c>
      <c r="H407" s="87">
        <v>58.823784710000197</v>
      </c>
      <c r="I407" s="89">
        <v>0.28933835497662003</v>
      </c>
      <c r="J407" s="87">
        <v>22.638865237899999</v>
      </c>
      <c r="K407" s="89">
        <v>0.26172653923309802</v>
      </c>
      <c r="L407" s="87">
        <v>47.804282386600001</v>
      </c>
      <c r="M407" s="89">
        <v>0.28618734566868897</v>
      </c>
      <c r="N407" s="87">
        <v>35.115383552099999</v>
      </c>
      <c r="O407" s="89">
        <v>0.36824689578309799</v>
      </c>
    </row>
    <row r="408" spans="1:15" customFormat="1" x14ac:dyDescent="0.3">
      <c r="A408" s="56" t="s">
        <v>225</v>
      </c>
      <c r="B408" s="57">
        <v>86.2979778877001</v>
      </c>
      <c r="C408" s="58">
        <v>9.3024487798550104E-2</v>
      </c>
      <c r="D408" s="57">
        <v>6.4664196803999996</v>
      </c>
      <c r="E408" s="58">
        <v>0.12542992961008301</v>
      </c>
      <c r="F408" s="57">
        <v>22.047345897</v>
      </c>
      <c r="G408" s="62">
        <v>6.12769985680496E-2</v>
      </c>
      <c r="H408" s="84">
        <v>25.6557349976</v>
      </c>
      <c r="I408" s="86">
        <v>0.12619365102938901</v>
      </c>
      <c r="J408" s="84">
        <v>9.78874848029999</v>
      </c>
      <c r="K408" s="86">
        <v>0.113167123716216</v>
      </c>
      <c r="L408" s="84">
        <v>14.811350024699999</v>
      </c>
      <c r="M408" s="86">
        <v>8.8670318593192493E-2</v>
      </c>
      <c r="N408" s="84">
        <v>9.4406139358000001</v>
      </c>
      <c r="O408" s="86">
        <v>9.90015322198326E-2</v>
      </c>
    </row>
    <row r="409" spans="1:15" customFormat="1" x14ac:dyDescent="0.3">
      <c r="A409" s="56" t="s">
        <v>226</v>
      </c>
      <c r="B409" s="59">
        <v>125.6055520132</v>
      </c>
      <c r="C409" s="60">
        <v>0.135395897177186</v>
      </c>
      <c r="D409" s="59">
        <v>15.9805135143</v>
      </c>
      <c r="E409" s="61">
        <v>0.30997596572755098</v>
      </c>
      <c r="F409" s="59">
        <v>60.644016036300002</v>
      </c>
      <c r="G409" s="60">
        <v>0.16855014209772901</v>
      </c>
      <c r="H409" s="87">
        <v>25.001525169400001</v>
      </c>
      <c r="I409" s="89">
        <v>0.122975769071707</v>
      </c>
      <c r="J409" s="87">
        <v>12.4699711707999</v>
      </c>
      <c r="K409" s="89">
        <v>0.144164575590394</v>
      </c>
      <c r="L409" s="87">
        <v>11.5480114439</v>
      </c>
      <c r="M409" s="85">
        <v>6.9133863701880002E-2</v>
      </c>
      <c r="N409" s="87">
        <v>7.3741973982000104</v>
      </c>
      <c r="O409" s="89">
        <v>7.7331500501766598E-2</v>
      </c>
    </row>
    <row r="410" spans="1:15" customFormat="1" x14ac:dyDescent="0.3">
      <c r="A410" s="56" t="s">
        <v>227</v>
      </c>
      <c r="B410" s="57">
        <v>51.328396968</v>
      </c>
      <c r="C410" s="58">
        <v>5.5329197211113401E-2</v>
      </c>
      <c r="D410" s="57">
        <v>3.1037051018000099</v>
      </c>
      <c r="E410" s="58">
        <v>6.0202945631445501E-2</v>
      </c>
      <c r="F410" s="57">
        <v>26.889430406300001</v>
      </c>
      <c r="G410" s="58">
        <v>7.4734781964241798E-2</v>
      </c>
      <c r="H410" s="84">
        <v>1.4310427241000001</v>
      </c>
      <c r="I410" s="85">
        <v>7.0389137613915799E-3</v>
      </c>
      <c r="J410" s="84">
        <v>7.6291689735999997</v>
      </c>
      <c r="K410" s="86">
        <v>8.8200356851016501E-2</v>
      </c>
      <c r="L410" s="84">
        <v>3.0083667849000002</v>
      </c>
      <c r="M410" s="86">
        <v>1.8010028850672901E-2</v>
      </c>
      <c r="N410" s="84">
        <v>8.8291921081000009</v>
      </c>
      <c r="O410" s="86">
        <v>9.2589693097229905E-2</v>
      </c>
    </row>
    <row r="411" spans="1:15" customFormat="1" x14ac:dyDescent="0.3">
      <c r="A411" s="56" t="s">
        <v>228</v>
      </c>
      <c r="B411" s="59">
        <v>121.42128980459999</v>
      </c>
      <c r="C411" s="60">
        <v>0.130885491970747</v>
      </c>
      <c r="D411" s="59">
        <v>5.0854528311999996</v>
      </c>
      <c r="E411" s="60">
        <v>9.8643147549828905E-2</v>
      </c>
      <c r="F411" s="59">
        <v>38.650978863399899</v>
      </c>
      <c r="G411" s="60">
        <v>0.107424085762112</v>
      </c>
      <c r="H411" s="87">
        <v>27.466780208700001</v>
      </c>
      <c r="I411" s="89">
        <v>0.135101694684712</v>
      </c>
      <c r="J411" s="87">
        <v>11.3877517142</v>
      </c>
      <c r="K411" s="89">
        <v>0.13165310250682</v>
      </c>
      <c r="L411" s="87">
        <v>35.050174198500002</v>
      </c>
      <c r="M411" s="88">
        <v>0.20983300696729301</v>
      </c>
      <c r="N411" s="87">
        <v>11.737194924200001</v>
      </c>
      <c r="O411" s="89">
        <v>0.12308524523518399</v>
      </c>
    </row>
    <row r="412" spans="1:15" customFormat="1" x14ac:dyDescent="0.3">
      <c r="A412" s="56" t="s">
        <v>229</v>
      </c>
      <c r="B412" s="57">
        <v>164.43755749510001</v>
      </c>
      <c r="C412" s="58">
        <v>0.177254669637011</v>
      </c>
      <c r="D412" s="57">
        <v>8.2055968708999991</v>
      </c>
      <c r="E412" s="58">
        <v>0.159164961260609</v>
      </c>
      <c r="F412" s="57">
        <v>63.420598174399899</v>
      </c>
      <c r="G412" s="58">
        <v>0.17626719885799799</v>
      </c>
      <c r="H412" s="84">
        <v>32.852526793499997</v>
      </c>
      <c r="I412" s="86">
        <v>0.161592731683595</v>
      </c>
      <c r="J412" s="84">
        <v>7.6436082409000097</v>
      </c>
      <c r="K412" s="85">
        <v>8.8367288338959002E-2</v>
      </c>
      <c r="L412" s="84">
        <v>44.090046481400002</v>
      </c>
      <c r="M412" s="88">
        <v>0.263951527833371</v>
      </c>
      <c r="N412" s="84">
        <v>10.0583127034</v>
      </c>
      <c r="O412" s="86">
        <v>0.10547919615764099</v>
      </c>
    </row>
    <row r="413" spans="1:15" customFormat="1" x14ac:dyDescent="0.3">
      <c r="A413" s="56" t="s">
        <v>230</v>
      </c>
      <c r="B413" s="59">
        <v>247.85808881380001</v>
      </c>
      <c r="C413" s="60">
        <v>0.26717742782612303</v>
      </c>
      <c r="D413" s="59">
        <v>16.5784337682</v>
      </c>
      <c r="E413" s="60">
        <v>0.32157389766915401</v>
      </c>
      <c r="F413" s="59">
        <v>126.567345226</v>
      </c>
      <c r="G413" s="61">
        <v>0.35177327322790197</v>
      </c>
      <c r="H413" s="87">
        <v>32.932459530599999</v>
      </c>
      <c r="I413" s="85">
        <v>0.161985899290462</v>
      </c>
      <c r="J413" s="87">
        <v>4.6057352237</v>
      </c>
      <c r="K413" s="85">
        <v>5.3246623806255597E-2</v>
      </c>
      <c r="L413" s="87">
        <v>39.652484704899997</v>
      </c>
      <c r="M413" s="89">
        <v>0.237385413614003</v>
      </c>
      <c r="N413" s="87">
        <v>27.510846531399999</v>
      </c>
      <c r="O413" s="89">
        <v>0.28849987699899199</v>
      </c>
    </row>
    <row r="414" spans="1:15" customFormat="1" x14ac:dyDescent="0.3">
      <c r="A414" s="56" t="s">
        <v>231</v>
      </c>
      <c r="B414" s="57">
        <v>196.5285189475</v>
      </c>
      <c r="C414" s="58">
        <v>0.211846966294961</v>
      </c>
      <c r="D414" s="57">
        <v>18.075393844299999</v>
      </c>
      <c r="E414" s="61">
        <v>0.35061061446986702</v>
      </c>
      <c r="F414" s="57">
        <v>102.00307957610001</v>
      </c>
      <c r="G414" s="61">
        <v>0.28350090710790898</v>
      </c>
      <c r="H414" s="84">
        <v>23.6989973666</v>
      </c>
      <c r="I414" s="85">
        <v>0.116568985597446</v>
      </c>
      <c r="J414" s="84">
        <v>6.5120942855999999</v>
      </c>
      <c r="K414" s="85">
        <v>7.5285924564645806E-2</v>
      </c>
      <c r="L414" s="84">
        <v>33.423292588800003</v>
      </c>
      <c r="M414" s="86">
        <v>0.20009344167412699</v>
      </c>
      <c r="N414" s="84">
        <v>13.556163185999999</v>
      </c>
      <c r="O414" s="86">
        <v>0.142160344185535</v>
      </c>
    </row>
    <row r="415" spans="1:15" customFormat="1" x14ac:dyDescent="0.3">
      <c r="A415" s="56" t="s">
        <v>232</v>
      </c>
      <c r="B415" s="59">
        <v>43.1711709474</v>
      </c>
      <c r="C415" s="60">
        <v>4.65361548826966E-2</v>
      </c>
      <c r="D415" s="59">
        <v>3.6701646590999899</v>
      </c>
      <c r="E415" s="60">
        <v>7.11906306118152E-2</v>
      </c>
      <c r="F415" s="59">
        <v>18.114647860000002</v>
      </c>
      <c r="G415" s="60">
        <v>5.0346706409182103E-2</v>
      </c>
      <c r="H415" s="87">
        <v>6.1287502928000102</v>
      </c>
      <c r="I415" s="89">
        <v>3.0145672137953598E-2</v>
      </c>
      <c r="J415" s="87">
        <v>4.0805477671999997</v>
      </c>
      <c r="K415" s="89">
        <v>4.7174963676919202E-2</v>
      </c>
      <c r="L415" s="87">
        <v>6.5556297894999904</v>
      </c>
      <c r="M415" s="89">
        <v>3.9246238934641797E-2</v>
      </c>
      <c r="N415" s="87">
        <v>3.60713162719999</v>
      </c>
      <c r="O415" s="89">
        <v>3.7827154085520398E-2</v>
      </c>
    </row>
    <row r="416" spans="1:15" customFormat="1" x14ac:dyDescent="0.3">
      <c r="A416" s="63" t="s">
        <v>1</v>
      </c>
      <c r="H416" s="82"/>
      <c r="I416" s="82"/>
      <c r="J416" s="82"/>
      <c r="K416" s="82"/>
      <c r="L416" s="82"/>
      <c r="M416" s="82"/>
      <c r="N416" s="82"/>
      <c r="O416" s="82"/>
    </row>
    <row r="417" spans="1:15" customFormat="1" x14ac:dyDescent="0.3">
      <c r="A417" s="63" t="s">
        <v>1</v>
      </c>
      <c r="H417" s="82"/>
      <c r="I417" s="82"/>
      <c r="J417" s="82"/>
      <c r="K417" s="82"/>
      <c r="L417" s="82"/>
      <c r="M417" s="82"/>
      <c r="N417" s="82"/>
      <c r="O417" s="82"/>
    </row>
    <row r="418" spans="1:15" customFormat="1" x14ac:dyDescent="0.3">
      <c r="A418" s="51" t="s">
        <v>233</v>
      </c>
      <c r="H418" s="82"/>
      <c r="I418" s="82"/>
      <c r="J418" s="82"/>
      <c r="K418" s="82"/>
      <c r="L418" s="82"/>
      <c r="M418" s="82"/>
      <c r="N418" s="82"/>
      <c r="O418" s="82"/>
    </row>
    <row r="419" spans="1:15" customFormat="1" x14ac:dyDescent="0.3">
      <c r="A419" s="52" t="s">
        <v>1</v>
      </c>
      <c r="H419" s="82"/>
      <c r="I419" s="82"/>
      <c r="J419" s="82"/>
      <c r="K419" s="82"/>
      <c r="L419" s="82"/>
      <c r="M419" s="82"/>
      <c r="N419" s="82"/>
      <c r="O419" s="82"/>
    </row>
    <row r="420" spans="1:15" customFormat="1" ht="25.5" customHeight="1" x14ac:dyDescent="0.3">
      <c r="A420" s="112" t="s">
        <v>1</v>
      </c>
      <c r="B420" s="114" t="s">
        <v>502</v>
      </c>
      <c r="C420" s="114" t="s">
        <v>1</v>
      </c>
      <c r="D420" s="114" t="s">
        <v>496</v>
      </c>
      <c r="E420" s="114" t="s">
        <v>1</v>
      </c>
      <c r="F420" s="114" t="s">
        <v>497</v>
      </c>
      <c r="G420" s="114" t="s">
        <v>1</v>
      </c>
      <c r="H420" s="115" t="s">
        <v>498</v>
      </c>
      <c r="I420" s="115" t="s">
        <v>1</v>
      </c>
      <c r="J420" s="115" t="s">
        <v>499</v>
      </c>
      <c r="K420" s="115" t="s">
        <v>1</v>
      </c>
      <c r="L420" s="115" t="s">
        <v>500</v>
      </c>
      <c r="M420" s="115" t="s">
        <v>1</v>
      </c>
      <c r="N420" s="115" t="s">
        <v>501</v>
      </c>
      <c r="O420" s="115" t="s">
        <v>1</v>
      </c>
    </row>
    <row r="421" spans="1:15" customFormat="1" x14ac:dyDescent="0.3">
      <c r="A421" s="113" t="s">
        <v>1</v>
      </c>
      <c r="B421" s="53" t="s">
        <v>14</v>
      </c>
      <c r="C421" s="53" t="s">
        <v>15</v>
      </c>
      <c r="D421" s="53" t="s">
        <v>14</v>
      </c>
      <c r="E421" s="53" t="s">
        <v>15</v>
      </c>
      <c r="F421" s="53" t="s">
        <v>14</v>
      </c>
      <c r="G421" s="53" t="s">
        <v>15</v>
      </c>
      <c r="H421" s="78" t="s">
        <v>14</v>
      </c>
      <c r="I421" s="78" t="s">
        <v>15</v>
      </c>
      <c r="J421" s="78" t="s">
        <v>14</v>
      </c>
      <c r="K421" s="78" t="s">
        <v>15</v>
      </c>
      <c r="L421" s="78" t="s">
        <v>14</v>
      </c>
      <c r="M421" s="78" t="s">
        <v>15</v>
      </c>
      <c r="N421" s="78" t="s">
        <v>14</v>
      </c>
      <c r="O421" s="78" t="s">
        <v>15</v>
      </c>
    </row>
    <row r="422" spans="1:15" customFormat="1" x14ac:dyDescent="0.3">
      <c r="A422" s="54" t="s">
        <v>16</v>
      </c>
      <c r="B422" s="55">
        <v>927.69097610710003</v>
      </c>
      <c r="C422" s="55">
        <v>927.69097610710003</v>
      </c>
      <c r="D422" s="55">
        <v>51.554040574699997</v>
      </c>
      <c r="E422" s="55">
        <v>51.554040574699997</v>
      </c>
      <c r="F422" s="55">
        <v>359.79807125370002</v>
      </c>
      <c r="G422" s="55">
        <v>359.79807125370002</v>
      </c>
      <c r="H422" s="83">
        <v>203.30448313619999</v>
      </c>
      <c r="I422" s="83">
        <v>203.30448313619999</v>
      </c>
      <c r="J422" s="83">
        <v>86.498164474399999</v>
      </c>
      <c r="K422" s="83">
        <v>86.498164474399999</v>
      </c>
      <c r="L422" s="83">
        <v>167.03842119539999</v>
      </c>
      <c r="M422" s="83">
        <v>167.03842119539999</v>
      </c>
      <c r="N422" s="83">
        <v>95.358260868499997</v>
      </c>
      <c r="O422" s="83">
        <v>95.358260868499997</v>
      </c>
    </row>
    <row r="423" spans="1:15" customFormat="1" ht="25.5" customHeight="1" x14ac:dyDescent="0.3">
      <c r="A423" s="64" t="s">
        <v>223</v>
      </c>
      <c r="B423" s="57">
        <v>180.68779609559999</v>
      </c>
      <c r="C423" s="58">
        <v>0.194771535726073</v>
      </c>
      <c r="D423" s="57">
        <v>1.3535723415000001</v>
      </c>
      <c r="E423" s="62">
        <v>2.6255407460036399E-2</v>
      </c>
      <c r="F423" s="57">
        <v>27.601972987500002</v>
      </c>
      <c r="G423" s="62">
        <v>7.6715177742121304E-2</v>
      </c>
      <c r="H423" s="84">
        <v>78.341532221899797</v>
      </c>
      <c r="I423" s="88">
        <v>0.38534089860387699</v>
      </c>
      <c r="J423" s="84">
        <v>26.214911499599999</v>
      </c>
      <c r="K423" s="88">
        <v>0.30306899179760699</v>
      </c>
      <c r="L423" s="84">
        <v>34.1018782222</v>
      </c>
      <c r="M423" s="86">
        <v>0.20415589406408399</v>
      </c>
      <c r="N423" s="84">
        <v>26.723850054100001</v>
      </c>
      <c r="O423" s="86">
        <v>0.28024682718314697</v>
      </c>
    </row>
    <row r="424" spans="1:15" customFormat="1" x14ac:dyDescent="0.3">
      <c r="A424" s="56" t="s">
        <v>224</v>
      </c>
      <c r="B424" s="59">
        <v>139.07810312039999</v>
      </c>
      <c r="C424" s="60">
        <v>0.149918568469878</v>
      </c>
      <c r="D424" s="59">
        <v>8.1949659973000006</v>
      </c>
      <c r="E424" s="60">
        <v>0.15895875291143799</v>
      </c>
      <c r="F424" s="59">
        <v>69.254237410200005</v>
      </c>
      <c r="G424" s="61">
        <v>0.192480846739636</v>
      </c>
      <c r="H424" s="87">
        <v>30.176639525700001</v>
      </c>
      <c r="I424" s="89">
        <v>0.14843076286460299</v>
      </c>
      <c r="J424" s="87">
        <v>15.6621041123</v>
      </c>
      <c r="K424" s="89">
        <v>0.181068629692545</v>
      </c>
      <c r="L424" s="87">
        <v>11.7009332714</v>
      </c>
      <c r="M424" s="85">
        <v>7.0049352643918705E-2</v>
      </c>
      <c r="N424" s="87">
        <v>14.552279177699999</v>
      </c>
      <c r="O424" s="89">
        <v>0.152606381923929</v>
      </c>
    </row>
    <row r="425" spans="1:15" customFormat="1" x14ac:dyDescent="0.3">
      <c r="A425" s="56" t="s">
        <v>225</v>
      </c>
      <c r="B425" s="57">
        <v>47.956431195500002</v>
      </c>
      <c r="C425" s="58">
        <v>5.1694403018493401E-2</v>
      </c>
      <c r="D425" s="57">
        <v>2.0659345627999901</v>
      </c>
      <c r="E425" s="58">
        <v>4.0073184172761997E-2</v>
      </c>
      <c r="F425" s="57">
        <v>12.8186878342</v>
      </c>
      <c r="G425" s="58">
        <v>3.5627450112597499E-2</v>
      </c>
      <c r="H425" s="84">
        <v>12.916504160900001</v>
      </c>
      <c r="I425" s="86">
        <v>6.3532805384556301E-2</v>
      </c>
      <c r="J425" s="84">
        <v>6.8288928800999997</v>
      </c>
      <c r="K425" s="86">
        <v>7.8948413779590401E-2</v>
      </c>
      <c r="L425" s="84">
        <v>12.494736212799999</v>
      </c>
      <c r="M425" s="86">
        <v>7.4801570341614804E-2</v>
      </c>
      <c r="N425" s="84">
        <v>2.7439106727999998</v>
      </c>
      <c r="O425" s="86">
        <v>2.87747558293233E-2</v>
      </c>
    </row>
    <row r="426" spans="1:15" customFormat="1" x14ac:dyDescent="0.3">
      <c r="A426" s="56" t="s">
        <v>226</v>
      </c>
      <c r="B426" s="59">
        <v>57.830947622300002</v>
      </c>
      <c r="C426" s="60">
        <v>6.2338590232900497E-2</v>
      </c>
      <c r="D426" s="59">
        <v>6.0649058525999999</v>
      </c>
      <c r="E426" s="60">
        <v>0.11764171702142701</v>
      </c>
      <c r="F426" s="59">
        <v>31.619005950699901</v>
      </c>
      <c r="G426" s="60">
        <v>8.7879865060212795E-2</v>
      </c>
      <c r="H426" s="87">
        <v>9.3466651198000097</v>
      </c>
      <c r="I426" s="89">
        <v>4.5973728545564703E-2</v>
      </c>
      <c r="J426" s="87">
        <v>3.2289105259999999</v>
      </c>
      <c r="K426" s="89">
        <v>3.7329237511804399E-2</v>
      </c>
      <c r="L426" s="87">
        <v>6.39672742859997</v>
      </c>
      <c r="M426" s="89">
        <v>3.8294946652525898E-2</v>
      </c>
      <c r="N426" s="87">
        <v>1.4568545613999999</v>
      </c>
      <c r="O426" s="89">
        <v>1.52776964274654E-2</v>
      </c>
    </row>
    <row r="427" spans="1:15" customFormat="1" x14ac:dyDescent="0.3">
      <c r="A427" s="56" t="s">
        <v>227</v>
      </c>
      <c r="B427" s="57">
        <v>35.858428789199998</v>
      </c>
      <c r="C427" s="58">
        <v>3.86534198485727E-2</v>
      </c>
      <c r="D427" s="57">
        <v>3.1037051018000099</v>
      </c>
      <c r="E427" s="58">
        <v>6.0202945631445501E-2</v>
      </c>
      <c r="F427" s="57">
        <v>15.911376454799999</v>
      </c>
      <c r="G427" s="58">
        <v>4.4223073234821803E-2</v>
      </c>
      <c r="H427" s="84">
        <v>0.81332049470000001</v>
      </c>
      <c r="I427" s="85">
        <v>4.0005044756200999E-3</v>
      </c>
      <c r="J427" s="84">
        <v>7.1305609029000001</v>
      </c>
      <c r="K427" s="88">
        <v>8.2435979378618601E-2</v>
      </c>
      <c r="L427" s="84">
        <v>3.0083667849000002</v>
      </c>
      <c r="M427" s="86">
        <v>1.8010028850672901E-2</v>
      </c>
      <c r="N427" s="84">
        <v>5.4536081808999999</v>
      </c>
      <c r="O427" s="86">
        <v>5.7190726123042199E-2</v>
      </c>
    </row>
    <row r="428" spans="1:15" customFormat="1" x14ac:dyDescent="0.3">
      <c r="A428" s="56" t="s">
        <v>228</v>
      </c>
      <c r="B428" s="59">
        <v>94.474859662099902</v>
      </c>
      <c r="C428" s="60">
        <v>0.101838717951691</v>
      </c>
      <c r="D428" s="59">
        <v>1.4552742466999999</v>
      </c>
      <c r="E428" s="60">
        <v>2.8228131693991299E-2</v>
      </c>
      <c r="F428" s="59">
        <v>29.312560857700099</v>
      </c>
      <c r="G428" s="60">
        <v>8.1469477464294698E-2</v>
      </c>
      <c r="H428" s="87">
        <v>23.1358719929</v>
      </c>
      <c r="I428" s="89">
        <v>0.113799123541219</v>
      </c>
      <c r="J428" s="87">
        <v>10.889143643500001</v>
      </c>
      <c r="K428" s="89">
        <v>0.125888725034423</v>
      </c>
      <c r="L428" s="87">
        <v>26.339347801900001</v>
      </c>
      <c r="M428" s="88">
        <v>0.15768436754492801</v>
      </c>
      <c r="N428" s="87">
        <v>11.299704054999999</v>
      </c>
      <c r="O428" s="89">
        <v>0.11849737979788</v>
      </c>
    </row>
    <row r="429" spans="1:15" customFormat="1" x14ac:dyDescent="0.3">
      <c r="A429" s="56" t="s">
        <v>229</v>
      </c>
      <c r="B429" s="57">
        <v>96.840358490100002</v>
      </c>
      <c r="C429" s="58">
        <v>0.10438859597026</v>
      </c>
      <c r="D429" s="57">
        <v>6.6953272112000004</v>
      </c>
      <c r="E429" s="58">
        <v>0.12987007684681301</v>
      </c>
      <c r="F429" s="57">
        <v>39.3036849490001</v>
      </c>
      <c r="G429" s="58">
        <v>0.109238175769114</v>
      </c>
      <c r="H429" s="84">
        <v>18.829523243000001</v>
      </c>
      <c r="I429" s="86">
        <v>9.2617353796303203E-2</v>
      </c>
      <c r="J429" s="84">
        <v>5.8829579505999998</v>
      </c>
      <c r="K429" s="86">
        <v>6.8012517795578403E-2</v>
      </c>
      <c r="L429" s="84">
        <v>23.783625519699999</v>
      </c>
      <c r="M429" s="86">
        <v>0.14238416137732801</v>
      </c>
      <c r="N429" s="84">
        <v>4.9183010317999996</v>
      </c>
      <c r="O429" s="86">
        <v>5.15770840093486E-2</v>
      </c>
    </row>
    <row r="430" spans="1:15" customFormat="1" x14ac:dyDescent="0.3">
      <c r="A430" s="56" t="s">
        <v>230</v>
      </c>
      <c r="B430" s="59">
        <v>139.48689449330001</v>
      </c>
      <c r="C430" s="60">
        <v>0.150359223152772</v>
      </c>
      <c r="D430" s="59">
        <v>11.5162374482</v>
      </c>
      <c r="E430" s="60">
        <v>0.22338185949777101</v>
      </c>
      <c r="F430" s="59">
        <v>72.642387562400003</v>
      </c>
      <c r="G430" s="61">
        <v>0.20189765695319301</v>
      </c>
      <c r="H430" s="87">
        <v>17.007081163100001</v>
      </c>
      <c r="I430" s="85">
        <v>8.3653252012679105E-2</v>
      </c>
      <c r="J430" s="87">
        <v>2.8971141452000002</v>
      </c>
      <c r="K430" s="85">
        <v>3.3493359804848001E-2</v>
      </c>
      <c r="L430" s="87">
        <v>17.618114949300001</v>
      </c>
      <c r="M430" s="89">
        <v>0.10547342834790401</v>
      </c>
      <c r="N430" s="87">
        <v>17.4762687011</v>
      </c>
      <c r="O430" s="89">
        <v>0.18326958295936199</v>
      </c>
    </row>
    <row r="431" spans="1:15" customFormat="1" x14ac:dyDescent="0.3">
      <c r="A431" s="56" t="s">
        <v>231</v>
      </c>
      <c r="B431" s="57">
        <v>94.005541593399997</v>
      </c>
      <c r="C431" s="58">
        <v>0.10133281880985701</v>
      </c>
      <c r="D431" s="57">
        <v>7.4339531535000001</v>
      </c>
      <c r="E431" s="58">
        <v>0.14419729415250099</v>
      </c>
      <c r="F431" s="57">
        <v>44.919065289399903</v>
      </c>
      <c r="G431" s="58">
        <v>0.124845208682975</v>
      </c>
      <c r="H431" s="84">
        <v>6.6085949213999804</v>
      </c>
      <c r="I431" s="85">
        <v>3.2505898637624701E-2</v>
      </c>
      <c r="J431" s="84">
        <v>3.683021047</v>
      </c>
      <c r="K431" s="86">
        <v>4.2579181528066203E-2</v>
      </c>
      <c r="L431" s="84">
        <v>25.039061215099998</v>
      </c>
      <c r="M431" s="86">
        <v>0.149900011242381</v>
      </c>
      <c r="N431" s="84">
        <v>7.1263528064999999</v>
      </c>
      <c r="O431" s="86">
        <v>7.4732411660981393E-2</v>
      </c>
    </row>
    <row r="432" spans="1:15" customFormat="1" x14ac:dyDescent="0.3">
      <c r="A432" s="56" t="s">
        <v>234</v>
      </c>
      <c r="B432" s="59">
        <v>41.471615045199997</v>
      </c>
      <c r="C432" s="60">
        <v>4.4704126819502601E-2</v>
      </c>
      <c r="D432" s="59">
        <v>3.6701646590999899</v>
      </c>
      <c r="E432" s="60">
        <v>7.11906306118152E-2</v>
      </c>
      <c r="F432" s="59">
        <v>16.415091957800001</v>
      </c>
      <c r="G432" s="60">
        <v>4.5623068241034098E-2</v>
      </c>
      <c r="H432" s="87">
        <v>6.1287502928000102</v>
      </c>
      <c r="I432" s="89">
        <v>3.0145672137953598E-2</v>
      </c>
      <c r="J432" s="87">
        <v>4.0805477671999997</v>
      </c>
      <c r="K432" s="89">
        <v>4.7174963676919202E-2</v>
      </c>
      <c r="L432" s="87">
        <v>6.5556297894999904</v>
      </c>
      <c r="M432" s="89">
        <v>3.9246238934641797E-2</v>
      </c>
      <c r="N432" s="87">
        <v>3.60713162719999</v>
      </c>
      <c r="O432" s="89">
        <v>3.7827154085520398E-2</v>
      </c>
    </row>
    <row r="433" spans="1:15" customFormat="1" x14ac:dyDescent="0.3">
      <c r="A433" s="63" t="s">
        <v>1</v>
      </c>
      <c r="H433" s="82"/>
      <c r="I433" s="82"/>
      <c r="J433" s="82"/>
      <c r="K433" s="82"/>
      <c r="L433" s="82"/>
      <c r="M433" s="82"/>
      <c r="N433" s="82"/>
      <c r="O433" s="82"/>
    </row>
    <row r="434" spans="1:15" customFormat="1" x14ac:dyDescent="0.3">
      <c r="A434" s="63" t="s">
        <v>1</v>
      </c>
      <c r="H434" s="82"/>
      <c r="I434" s="82"/>
      <c r="J434" s="82"/>
      <c r="K434" s="82"/>
      <c r="L434" s="82"/>
      <c r="M434" s="82"/>
      <c r="N434" s="82"/>
      <c r="O434" s="82"/>
    </row>
    <row r="435" spans="1:15" customFormat="1" x14ac:dyDescent="0.3">
      <c r="A435" s="51" t="s">
        <v>235</v>
      </c>
      <c r="H435" s="82"/>
      <c r="I435" s="82"/>
      <c r="J435" s="82"/>
      <c r="K435" s="82"/>
      <c r="L435" s="82"/>
      <c r="M435" s="82"/>
      <c r="N435" s="82"/>
      <c r="O435" s="82"/>
    </row>
    <row r="436" spans="1:15" customFormat="1" x14ac:dyDescent="0.3">
      <c r="A436" s="52" t="s">
        <v>1</v>
      </c>
      <c r="H436" s="82"/>
      <c r="I436" s="82"/>
      <c r="J436" s="82"/>
      <c r="K436" s="82"/>
      <c r="L436" s="82"/>
      <c r="M436" s="82"/>
      <c r="N436" s="82"/>
      <c r="O436" s="82"/>
    </row>
    <row r="437" spans="1:15" customFormat="1" ht="25.5" customHeight="1" x14ac:dyDescent="0.3">
      <c r="A437" s="112" t="s">
        <v>1</v>
      </c>
      <c r="B437" s="114" t="s">
        <v>502</v>
      </c>
      <c r="C437" s="114" t="s">
        <v>1</v>
      </c>
      <c r="D437" s="114" t="s">
        <v>496</v>
      </c>
      <c r="E437" s="114" t="s">
        <v>1</v>
      </c>
      <c r="F437" s="114" t="s">
        <v>497</v>
      </c>
      <c r="G437" s="114" t="s">
        <v>1</v>
      </c>
      <c r="H437" s="115" t="s">
        <v>498</v>
      </c>
      <c r="I437" s="115" t="s">
        <v>1</v>
      </c>
      <c r="J437" s="115" t="s">
        <v>499</v>
      </c>
      <c r="K437" s="115" t="s">
        <v>1</v>
      </c>
      <c r="L437" s="115" t="s">
        <v>500</v>
      </c>
      <c r="M437" s="115" t="s">
        <v>1</v>
      </c>
      <c r="N437" s="115" t="s">
        <v>501</v>
      </c>
      <c r="O437" s="115" t="s">
        <v>1</v>
      </c>
    </row>
    <row r="438" spans="1:15" customFormat="1" x14ac:dyDescent="0.3">
      <c r="A438" s="113" t="s">
        <v>1</v>
      </c>
      <c r="B438" s="53" t="s">
        <v>14</v>
      </c>
      <c r="C438" s="53" t="s">
        <v>15</v>
      </c>
      <c r="D438" s="53" t="s">
        <v>14</v>
      </c>
      <c r="E438" s="53" t="s">
        <v>15</v>
      </c>
      <c r="F438" s="53" t="s">
        <v>14</v>
      </c>
      <c r="G438" s="53" t="s">
        <v>15</v>
      </c>
      <c r="H438" s="78" t="s">
        <v>14</v>
      </c>
      <c r="I438" s="78" t="s">
        <v>15</v>
      </c>
      <c r="J438" s="78" t="s">
        <v>14</v>
      </c>
      <c r="K438" s="78" t="s">
        <v>15</v>
      </c>
      <c r="L438" s="78" t="s">
        <v>14</v>
      </c>
      <c r="M438" s="78" t="s">
        <v>15</v>
      </c>
      <c r="N438" s="78" t="s">
        <v>14</v>
      </c>
      <c r="O438" s="78" t="s">
        <v>15</v>
      </c>
    </row>
    <row r="439" spans="1:15" customFormat="1" x14ac:dyDescent="0.3">
      <c r="A439" s="54" t="s">
        <v>16</v>
      </c>
      <c r="B439" s="55">
        <v>927.69097610710003</v>
      </c>
      <c r="C439" s="55">
        <v>927.69097610710003</v>
      </c>
      <c r="D439" s="55">
        <v>51.554040574699997</v>
      </c>
      <c r="E439" s="55">
        <v>51.554040574699997</v>
      </c>
      <c r="F439" s="55">
        <v>359.79807125370002</v>
      </c>
      <c r="G439" s="55">
        <v>359.79807125370002</v>
      </c>
      <c r="H439" s="83">
        <v>203.30448313619999</v>
      </c>
      <c r="I439" s="83">
        <v>203.30448313619999</v>
      </c>
      <c r="J439" s="83">
        <v>86.498164474399999</v>
      </c>
      <c r="K439" s="83">
        <v>86.498164474399999</v>
      </c>
      <c r="L439" s="83">
        <v>167.03842119539999</v>
      </c>
      <c r="M439" s="83">
        <v>167.03842119539999</v>
      </c>
      <c r="N439" s="83">
        <v>95.358260868499997</v>
      </c>
      <c r="O439" s="83">
        <v>95.358260868499997</v>
      </c>
    </row>
    <row r="440" spans="1:15" customFormat="1" x14ac:dyDescent="0.3">
      <c r="A440" s="56" t="s">
        <v>236</v>
      </c>
      <c r="B440" s="57">
        <v>169.0873235498</v>
      </c>
      <c r="C440" s="58">
        <v>0.182266862462484</v>
      </c>
      <c r="D440" s="57">
        <v>6.5518919631000001</v>
      </c>
      <c r="E440" s="58">
        <v>0.127087845880994</v>
      </c>
      <c r="F440" s="57">
        <v>53.3726282593001</v>
      </c>
      <c r="G440" s="58">
        <v>0.14834050686632499</v>
      </c>
      <c r="H440" s="84">
        <v>52.996665544600198</v>
      </c>
      <c r="I440" s="88">
        <v>0.26067632512115302</v>
      </c>
      <c r="J440" s="84">
        <v>8.9939322897</v>
      </c>
      <c r="K440" s="86">
        <v>0.10397830224896699</v>
      </c>
      <c r="L440" s="84">
        <v>25.953444441399999</v>
      </c>
      <c r="M440" s="86">
        <v>0.15537410049535799</v>
      </c>
      <c r="N440" s="84">
        <v>26.311733514</v>
      </c>
      <c r="O440" s="88">
        <v>0.275925056459284</v>
      </c>
    </row>
    <row r="441" spans="1:15" customFormat="1" x14ac:dyDescent="0.3">
      <c r="A441" s="56" t="s">
        <v>237</v>
      </c>
      <c r="B441" s="59">
        <v>114.9979837967</v>
      </c>
      <c r="C441" s="60">
        <v>0.12396152033220099</v>
      </c>
      <c r="D441" s="59">
        <v>5.53579970160001</v>
      </c>
      <c r="E441" s="60">
        <v>0.10737858060958</v>
      </c>
      <c r="F441" s="59">
        <v>43.399589300099997</v>
      </c>
      <c r="G441" s="60">
        <v>0.120622073233678</v>
      </c>
      <c r="H441" s="87">
        <v>26.001617341300001</v>
      </c>
      <c r="I441" s="89">
        <v>0.12789495312742699</v>
      </c>
      <c r="J441" s="87">
        <v>9.6387758659999996</v>
      </c>
      <c r="K441" s="89">
        <v>0.111433299475999</v>
      </c>
      <c r="L441" s="87">
        <v>19.902335225200002</v>
      </c>
      <c r="M441" s="89">
        <v>0.119148247946611</v>
      </c>
      <c r="N441" s="87">
        <v>12.4134970096</v>
      </c>
      <c r="O441" s="89">
        <v>0.130177468596227</v>
      </c>
    </row>
    <row r="442" spans="1:15" customFormat="1" x14ac:dyDescent="0.3">
      <c r="A442" s="56" t="s">
        <v>238</v>
      </c>
      <c r="B442" s="57">
        <v>262.63358244360001</v>
      </c>
      <c r="C442" s="58">
        <v>0.28310459970808199</v>
      </c>
      <c r="D442" s="57">
        <v>7.5293675394000097</v>
      </c>
      <c r="E442" s="62">
        <v>0.14604805860930001</v>
      </c>
      <c r="F442" s="57">
        <v>98.875975961600005</v>
      </c>
      <c r="G442" s="58">
        <v>0.27480963312857998</v>
      </c>
      <c r="H442" s="84">
        <v>74.921395299500105</v>
      </c>
      <c r="I442" s="88">
        <v>0.36851816617003902</v>
      </c>
      <c r="J442" s="84">
        <v>44.575299583400003</v>
      </c>
      <c r="K442" s="88">
        <v>0.51533231779262201</v>
      </c>
      <c r="L442" s="84">
        <v>37.450469117200001</v>
      </c>
      <c r="M442" s="86">
        <v>0.22420272443422301</v>
      </c>
      <c r="N442" s="84">
        <v>23.818160256599999</v>
      </c>
      <c r="O442" s="86">
        <v>0.249775531135635</v>
      </c>
    </row>
    <row r="443" spans="1:15" customFormat="1" x14ac:dyDescent="0.3">
      <c r="A443" s="56" t="s">
        <v>239</v>
      </c>
      <c r="B443" s="59">
        <v>245.0473791782</v>
      </c>
      <c r="C443" s="60">
        <v>0.26414763697120403</v>
      </c>
      <c r="D443" s="59">
        <v>21.9059788383999</v>
      </c>
      <c r="E443" s="61">
        <v>0.42491293784546302</v>
      </c>
      <c r="F443" s="59">
        <v>95.495317117599896</v>
      </c>
      <c r="G443" s="60">
        <v>0.26541364378316701</v>
      </c>
      <c r="H443" s="87">
        <v>32.8998616672</v>
      </c>
      <c r="I443" s="85">
        <v>0.16182555917942701</v>
      </c>
      <c r="J443" s="87">
        <v>12.441114693899999</v>
      </c>
      <c r="K443" s="85">
        <v>0.14383096762223299</v>
      </c>
      <c r="L443" s="87">
        <v>66.315260187900094</v>
      </c>
      <c r="M443" s="88">
        <v>0.397006028393462</v>
      </c>
      <c r="N443" s="87">
        <v>16.072707293099999</v>
      </c>
      <c r="O443" s="89">
        <v>0.16855075949072101</v>
      </c>
    </row>
    <row r="444" spans="1:15" customFormat="1" x14ac:dyDescent="0.3">
      <c r="A444" s="56" t="s">
        <v>240</v>
      </c>
      <c r="B444" s="57">
        <v>107.49067485659999</v>
      </c>
      <c r="C444" s="58">
        <v>0.11586905297674301</v>
      </c>
      <c r="D444" s="57">
        <v>8.4872436411999903</v>
      </c>
      <c r="E444" s="58">
        <v>0.16462809794515099</v>
      </c>
      <c r="F444" s="57">
        <v>60.469775854300003</v>
      </c>
      <c r="G444" s="61">
        <v>0.16806586995754499</v>
      </c>
      <c r="H444" s="84">
        <v>9.3277535947000203</v>
      </c>
      <c r="I444" s="85">
        <v>4.5880707846718001E-2</v>
      </c>
      <c r="J444" s="84">
        <v>8.3327844619999993</v>
      </c>
      <c r="K444" s="86">
        <v>9.6334812566643196E-2</v>
      </c>
      <c r="L444" s="84">
        <v>11.1851659934</v>
      </c>
      <c r="M444" s="86">
        <v>6.6961636211322298E-2</v>
      </c>
      <c r="N444" s="84">
        <v>11.425610084000001</v>
      </c>
      <c r="O444" s="86">
        <v>0.119817727168452</v>
      </c>
    </row>
    <row r="445" spans="1:15" customFormat="1" x14ac:dyDescent="0.3">
      <c r="A445" s="56" t="s">
        <v>88</v>
      </c>
      <c r="B445" s="59">
        <v>28.4340322822</v>
      </c>
      <c r="C445" s="60">
        <v>3.06503275492866E-2</v>
      </c>
      <c r="D445" s="59">
        <v>1.543758891</v>
      </c>
      <c r="E445" s="60">
        <v>2.9944479109511299E-2</v>
      </c>
      <c r="F445" s="59">
        <v>8.1847847608000102</v>
      </c>
      <c r="G445" s="60">
        <v>2.27482730307044E-2</v>
      </c>
      <c r="H445" s="87">
        <v>7.1571896888999804</v>
      </c>
      <c r="I445" s="89">
        <v>3.5204288555236503E-2</v>
      </c>
      <c r="J445" s="87">
        <v>2.5162575793999999</v>
      </c>
      <c r="K445" s="89">
        <v>2.90903002935364E-2</v>
      </c>
      <c r="L445" s="87">
        <v>6.2317462303000104</v>
      </c>
      <c r="M445" s="89">
        <v>3.7307262519023499E-2</v>
      </c>
      <c r="N445" s="87">
        <v>5.3165527112000097</v>
      </c>
      <c r="O445" s="89">
        <v>5.5753457149680802E-2</v>
      </c>
    </row>
    <row r="446" spans="1:15" customFormat="1" x14ac:dyDescent="0.3">
      <c r="A446" s="56" t="s">
        <v>241</v>
      </c>
      <c r="B446" s="57">
        <v>284.08530734649997</v>
      </c>
      <c r="C446" s="58">
        <v>0.30622838279468501</v>
      </c>
      <c r="D446" s="57">
        <v>12.087691664699999</v>
      </c>
      <c r="E446" s="58">
        <v>0.234466426490575</v>
      </c>
      <c r="F446" s="57">
        <v>96.772217559400104</v>
      </c>
      <c r="G446" s="58">
        <v>0.26896258010000301</v>
      </c>
      <c r="H446" s="84">
        <v>78.998282885899897</v>
      </c>
      <c r="I446" s="88">
        <v>0.38857127824857901</v>
      </c>
      <c r="J446" s="84">
        <v>18.632708155700001</v>
      </c>
      <c r="K446" s="86">
        <v>0.21541160172496501</v>
      </c>
      <c r="L446" s="84">
        <v>45.8557796666</v>
      </c>
      <c r="M446" s="86">
        <v>0.27452234844196899</v>
      </c>
      <c r="N446" s="84">
        <v>38.725230523599997</v>
      </c>
      <c r="O446" s="86">
        <v>0.40610252505551098</v>
      </c>
    </row>
    <row r="447" spans="1:15" customFormat="1" x14ac:dyDescent="0.3">
      <c r="A447" s="56" t="s">
        <v>242</v>
      </c>
      <c r="B447" s="59">
        <v>352.53805403479998</v>
      </c>
      <c r="C447" s="60">
        <v>0.38001668994794702</v>
      </c>
      <c r="D447" s="59">
        <v>30.393222479599899</v>
      </c>
      <c r="E447" s="61">
        <v>0.58954103579061401</v>
      </c>
      <c r="F447" s="59">
        <v>155.96509297189999</v>
      </c>
      <c r="G447" s="60">
        <v>0.43347951374071197</v>
      </c>
      <c r="H447" s="87">
        <v>42.227615261899999</v>
      </c>
      <c r="I447" s="85">
        <v>0.207706267026145</v>
      </c>
      <c r="J447" s="87">
        <v>20.773899155900001</v>
      </c>
      <c r="K447" s="85">
        <v>0.24016578018887599</v>
      </c>
      <c r="L447" s="87">
        <v>77.5004261813</v>
      </c>
      <c r="M447" s="88">
        <v>0.463967664604784</v>
      </c>
      <c r="N447" s="87">
        <v>27.498317377100001</v>
      </c>
      <c r="O447" s="89">
        <v>0.28836848665917297</v>
      </c>
    </row>
    <row r="448" spans="1:15" customFormat="1" x14ac:dyDescent="0.3">
      <c r="A448" s="63" t="s">
        <v>1</v>
      </c>
      <c r="H448" s="82"/>
      <c r="I448" s="82"/>
      <c r="J448" s="82"/>
      <c r="K448" s="82"/>
      <c r="L448" s="82"/>
      <c r="M448" s="82"/>
      <c r="N448" s="82"/>
      <c r="O448" s="82"/>
    </row>
    <row r="449" spans="1:15" customFormat="1" x14ac:dyDescent="0.3">
      <c r="A449" s="63" t="s">
        <v>1</v>
      </c>
      <c r="H449" s="82"/>
      <c r="I449" s="82"/>
      <c r="J449" s="82"/>
      <c r="K449" s="82"/>
      <c r="L449" s="82"/>
      <c r="M449" s="82"/>
      <c r="N449" s="82"/>
      <c r="O449" s="82"/>
    </row>
    <row r="450" spans="1:15" customFormat="1" x14ac:dyDescent="0.3">
      <c r="A450" s="51" t="s">
        <v>243</v>
      </c>
      <c r="H450" s="82"/>
      <c r="I450" s="82"/>
      <c r="J450" s="82"/>
      <c r="K450" s="82"/>
      <c r="L450" s="82"/>
      <c r="M450" s="82"/>
      <c r="N450" s="82"/>
      <c r="O450" s="82"/>
    </row>
    <row r="451" spans="1:15" customFormat="1" x14ac:dyDescent="0.3">
      <c r="A451" s="52" t="s">
        <v>1</v>
      </c>
      <c r="H451" s="82"/>
      <c r="I451" s="82"/>
      <c r="J451" s="82"/>
      <c r="K451" s="82"/>
      <c r="L451" s="82"/>
      <c r="M451" s="82"/>
      <c r="N451" s="82"/>
      <c r="O451" s="82"/>
    </row>
    <row r="452" spans="1:15" customFormat="1" ht="25.5" customHeight="1" x14ac:dyDescent="0.3">
      <c r="A452" s="112" t="s">
        <v>1</v>
      </c>
      <c r="B452" s="114" t="s">
        <v>502</v>
      </c>
      <c r="C452" s="114" t="s">
        <v>1</v>
      </c>
      <c r="D452" s="114" t="s">
        <v>496</v>
      </c>
      <c r="E452" s="114" t="s">
        <v>1</v>
      </c>
      <c r="F452" s="114" t="s">
        <v>497</v>
      </c>
      <c r="G452" s="114" t="s">
        <v>1</v>
      </c>
      <c r="H452" s="115" t="s">
        <v>498</v>
      </c>
      <c r="I452" s="115" t="s">
        <v>1</v>
      </c>
      <c r="J452" s="115" t="s">
        <v>499</v>
      </c>
      <c r="K452" s="115" t="s">
        <v>1</v>
      </c>
      <c r="L452" s="115" t="s">
        <v>500</v>
      </c>
      <c r="M452" s="115" t="s">
        <v>1</v>
      </c>
      <c r="N452" s="115" t="s">
        <v>501</v>
      </c>
      <c r="O452" s="115" t="s">
        <v>1</v>
      </c>
    </row>
    <row r="453" spans="1:15" customFormat="1" x14ac:dyDescent="0.3">
      <c r="A453" s="113" t="s">
        <v>1</v>
      </c>
      <c r="B453" s="53" t="s">
        <v>14</v>
      </c>
      <c r="C453" s="53" t="s">
        <v>15</v>
      </c>
      <c r="D453" s="53" t="s">
        <v>14</v>
      </c>
      <c r="E453" s="53" t="s">
        <v>15</v>
      </c>
      <c r="F453" s="53" t="s">
        <v>14</v>
      </c>
      <c r="G453" s="53" t="s">
        <v>15</v>
      </c>
      <c r="H453" s="78" t="s">
        <v>14</v>
      </c>
      <c r="I453" s="78" t="s">
        <v>15</v>
      </c>
      <c r="J453" s="78" t="s">
        <v>14</v>
      </c>
      <c r="K453" s="78" t="s">
        <v>15</v>
      </c>
      <c r="L453" s="78" t="s">
        <v>14</v>
      </c>
      <c r="M453" s="78" t="s">
        <v>15</v>
      </c>
      <c r="N453" s="78" t="s">
        <v>14</v>
      </c>
      <c r="O453" s="78" t="s">
        <v>15</v>
      </c>
    </row>
    <row r="454" spans="1:15" customFormat="1" x14ac:dyDescent="0.3">
      <c r="A454" s="54" t="s">
        <v>16</v>
      </c>
      <c r="B454" s="55">
        <v>927.69097610710003</v>
      </c>
      <c r="C454" s="55">
        <v>927.69097610710003</v>
      </c>
      <c r="D454" s="55">
        <v>51.554040574699997</v>
      </c>
      <c r="E454" s="55">
        <v>51.554040574699997</v>
      </c>
      <c r="F454" s="55">
        <v>359.79807125370002</v>
      </c>
      <c r="G454" s="55">
        <v>359.79807125370002</v>
      </c>
      <c r="H454" s="83">
        <v>203.30448313619999</v>
      </c>
      <c r="I454" s="83">
        <v>203.30448313619999</v>
      </c>
      <c r="J454" s="83">
        <v>86.498164474399999</v>
      </c>
      <c r="K454" s="83">
        <v>86.498164474399999</v>
      </c>
      <c r="L454" s="83">
        <v>167.03842119539999</v>
      </c>
      <c r="M454" s="83">
        <v>167.03842119539999</v>
      </c>
      <c r="N454" s="83">
        <v>95.358260868499997</v>
      </c>
      <c r="O454" s="83">
        <v>95.358260868499997</v>
      </c>
    </row>
    <row r="455" spans="1:15" customFormat="1" x14ac:dyDescent="0.3">
      <c r="A455" s="56" t="s">
        <v>236</v>
      </c>
      <c r="B455" s="57">
        <v>132.8907172161</v>
      </c>
      <c r="C455" s="58">
        <v>0.143248905765747</v>
      </c>
      <c r="D455" s="57">
        <v>4.4227013489000004</v>
      </c>
      <c r="E455" s="58">
        <v>8.5787676379927194E-2</v>
      </c>
      <c r="F455" s="57">
        <v>44.877543669799898</v>
      </c>
      <c r="G455" s="58">
        <v>0.12472980611993301</v>
      </c>
      <c r="H455" s="84">
        <v>43.1353406343</v>
      </c>
      <c r="I455" s="88">
        <v>0.21217112367070801</v>
      </c>
      <c r="J455" s="84">
        <v>9.3992480930000006</v>
      </c>
      <c r="K455" s="86">
        <v>0.108664133512126</v>
      </c>
      <c r="L455" s="84">
        <v>19.433675748300001</v>
      </c>
      <c r="M455" s="86">
        <v>0.116342549272342</v>
      </c>
      <c r="N455" s="84">
        <v>18.1858072287</v>
      </c>
      <c r="O455" s="86">
        <v>0.19071034919332699</v>
      </c>
    </row>
    <row r="456" spans="1:15" customFormat="1" x14ac:dyDescent="0.3">
      <c r="A456" s="56" t="s">
        <v>237</v>
      </c>
      <c r="B456" s="59">
        <v>117.667626696</v>
      </c>
      <c r="C456" s="60">
        <v>0.126839248981134</v>
      </c>
      <c r="D456" s="59">
        <v>2.8336557851999999</v>
      </c>
      <c r="E456" s="60">
        <v>5.4964766167923E-2</v>
      </c>
      <c r="F456" s="59">
        <v>54.2362445678</v>
      </c>
      <c r="G456" s="60">
        <v>0.15074078740560301</v>
      </c>
      <c r="H456" s="87">
        <v>34.074927933799998</v>
      </c>
      <c r="I456" s="89">
        <v>0.16760539368417199</v>
      </c>
      <c r="J456" s="87">
        <v>9.5545391124000005</v>
      </c>
      <c r="K456" s="89">
        <v>0.11045944350909</v>
      </c>
      <c r="L456" s="87">
        <v>8.5900861756999998</v>
      </c>
      <c r="M456" s="85">
        <v>5.1425810386769598E-2</v>
      </c>
      <c r="N456" s="87">
        <v>12.177008601500001</v>
      </c>
      <c r="O456" s="89">
        <v>0.12769746942315</v>
      </c>
    </row>
    <row r="457" spans="1:15" customFormat="1" x14ac:dyDescent="0.3">
      <c r="A457" s="56" t="s">
        <v>238</v>
      </c>
      <c r="B457" s="57">
        <v>231.7612750575</v>
      </c>
      <c r="C457" s="58">
        <v>0.24982594530567401</v>
      </c>
      <c r="D457" s="57">
        <v>14.726218991</v>
      </c>
      <c r="E457" s="58">
        <v>0.28564626219088002</v>
      </c>
      <c r="F457" s="57">
        <v>87.135665896299898</v>
      </c>
      <c r="G457" s="58">
        <v>0.24217935797343099</v>
      </c>
      <c r="H457" s="84">
        <v>47.268702308500004</v>
      </c>
      <c r="I457" s="86">
        <v>0.23250201657792899</v>
      </c>
      <c r="J457" s="84">
        <v>25.220793736699999</v>
      </c>
      <c r="K457" s="86">
        <v>0.29157605701753803</v>
      </c>
      <c r="L457" s="84">
        <v>38.220446088199999</v>
      </c>
      <c r="M457" s="86">
        <v>0.228812304466708</v>
      </c>
      <c r="N457" s="84">
        <v>26.077656171600001</v>
      </c>
      <c r="O457" s="86">
        <v>0.273470341573882</v>
      </c>
    </row>
    <row r="458" spans="1:15" customFormat="1" x14ac:dyDescent="0.3">
      <c r="A458" s="56" t="s">
        <v>239</v>
      </c>
      <c r="B458" s="59">
        <v>271.59006423269898</v>
      </c>
      <c r="C458" s="60">
        <v>0.29275919592576199</v>
      </c>
      <c r="D458" s="59">
        <v>14.025687378600001</v>
      </c>
      <c r="E458" s="60">
        <v>0.27205796523896703</v>
      </c>
      <c r="F458" s="59">
        <v>101.511203979</v>
      </c>
      <c r="G458" s="60">
        <v>0.28213381918721497</v>
      </c>
      <c r="H458" s="87">
        <v>43.753525345900002</v>
      </c>
      <c r="I458" s="85">
        <v>0.21521180778186899</v>
      </c>
      <c r="J458" s="87">
        <v>22.5502246046</v>
      </c>
      <c r="K458" s="89">
        <v>0.26070177028177199</v>
      </c>
      <c r="L458" s="87">
        <v>78.246511179899898</v>
      </c>
      <c r="M458" s="88">
        <v>0.46843421184140599</v>
      </c>
      <c r="N458" s="87">
        <v>20.2156525917</v>
      </c>
      <c r="O458" s="89">
        <v>0.211996867472002</v>
      </c>
    </row>
    <row r="459" spans="1:15" customFormat="1" x14ac:dyDescent="0.3">
      <c r="A459" s="56" t="s">
        <v>240</v>
      </c>
      <c r="B459" s="57">
        <v>142.77069628530001</v>
      </c>
      <c r="C459" s="58">
        <v>0.15389898140910399</v>
      </c>
      <c r="D459" s="57">
        <v>13.719185226900001</v>
      </c>
      <c r="E459" s="61">
        <v>0.26611270569610102</v>
      </c>
      <c r="F459" s="57">
        <v>60.804373184600102</v>
      </c>
      <c r="G459" s="58">
        <v>0.16899582861222701</v>
      </c>
      <c r="H459" s="84">
        <v>29.803776187499999</v>
      </c>
      <c r="I459" s="86">
        <v>0.146596748520954</v>
      </c>
      <c r="J459" s="84">
        <v>15.145644753499999</v>
      </c>
      <c r="K459" s="86">
        <v>0.175097874567992</v>
      </c>
      <c r="L459" s="84">
        <v>15.5300123964</v>
      </c>
      <c r="M459" s="85">
        <v>9.2972696253116105E-2</v>
      </c>
      <c r="N459" s="84">
        <v>14.7647429717</v>
      </c>
      <c r="O459" s="86">
        <v>0.15483444053222301</v>
      </c>
    </row>
    <row r="460" spans="1:15" customFormat="1" x14ac:dyDescent="0.3">
      <c r="A460" s="56" t="s">
        <v>88</v>
      </c>
      <c r="B460" s="59">
        <v>31.010596619499999</v>
      </c>
      <c r="C460" s="60">
        <v>3.3427722612578203E-2</v>
      </c>
      <c r="D460" s="59">
        <v>1.8265918441</v>
      </c>
      <c r="E460" s="60">
        <v>3.54306243262026E-2</v>
      </c>
      <c r="F460" s="59">
        <v>11.233039956200001</v>
      </c>
      <c r="G460" s="60">
        <v>3.1220400701590701E-2</v>
      </c>
      <c r="H460" s="87">
        <v>5.26821072620002</v>
      </c>
      <c r="I460" s="89">
        <v>2.5912909764368899E-2</v>
      </c>
      <c r="J460" s="87">
        <v>4.6277141742000003</v>
      </c>
      <c r="K460" s="89">
        <v>5.3500721111482297E-2</v>
      </c>
      <c r="L460" s="87">
        <v>7.0176896068999799</v>
      </c>
      <c r="M460" s="89">
        <v>4.2012427779659002E-2</v>
      </c>
      <c r="N460" s="87">
        <v>3.9373933032999999</v>
      </c>
      <c r="O460" s="89">
        <v>4.1290531805416503E-2</v>
      </c>
    </row>
    <row r="461" spans="1:15" customFormat="1" x14ac:dyDescent="0.3">
      <c r="A461" s="56" t="s">
        <v>241</v>
      </c>
      <c r="B461" s="57">
        <v>250.55834391209899</v>
      </c>
      <c r="C461" s="58">
        <v>0.27008815474688203</v>
      </c>
      <c r="D461" s="57">
        <v>7.2563571340999999</v>
      </c>
      <c r="E461" s="62">
        <v>0.14075244254784999</v>
      </c>
      <c r="F461" s="57">
        <v>99.113788237599906</v>
      </c>
      <c r="G461" s="58">
        <v>0.27547059352553599</v>
      </c>
      <c r="H461" s="84">
        <v>77.210268568100204</v>
      </c>
      <c r="I461" s="88">
        <v>0.37977651735487999</v>
      </c>
      <c r="J461" s="84">
        <v>18.953787205400001</v>
      </c>
      <c r="K461" s="86">
        <v>0.21912357702121599</v>
      </c>
      <c r="L461" s="84">
        <v>28.023761923999999</v>
      </c>
      <c r="M461" s="85">
        <v>0.16776835965911099</v>
      </c>
      <c r="N461" s="84">
        <v>30.362815830199999</v>
      </c>
      <c r="O461" s="86">
        <v>0.31840781861647699</v>
      </c>
    </row>
    <row r="462" spans="1:15" customFormat="1" x14ac:dyDescent="0.3">
      <c r="A462" s="56" t="s">
        <v>242</v>
      </c>
      <c r="B462" s="59">
        <v>414.36076051800001</v>
      </c>
      <c r="C462" s="60">
        <v>0.44665817733486601</v>
      </c>
      <c r="D462" s="59">
        <v>27.744872605499999</v>
      </c>
      <c r="E462" s="60">
        <v>0.53817067093506799</v>
      </c>
      <c r="F462" s="59">
        <v>162.31557716360001</v>
      </c>
      <c r="G462" s="60">
        <v>0.45112964779944198</v>
      </c>
      <c r="H462" s="87">
        <v>73.557301533399993</v>
      </c>
      <c r="I462" s="85">
        <v>0.36180855630282199</v>
      </c>
      <c r="J462" s="87">
        <v>37.695869358099998</v>
      </c>
      <c r="K462" s="89">
        <v>0.43579964484976402</v>
      </c>
      <c r="L462" s="87">
        <v>93.776523576300207</v>
      </c>
      <c r="M462" s="88">
        <v>0.56140690809452198</v>
      </c>
      <c r="N462" s="87">
        <v>34.980395563400002</v>
      </c>
      <c r="O462" s="89">
        <v>0.36683130800422598</v>
      </c>
    </row>
    <row r="463" spans="1:15" customFormat="1" x14ac:dyDescent="0.3">
      <c r="A463" s="63" t="s">
        <v>1</v>
      </c>
      <c r="H463" s="82"/>
      <c r="I463" s="82"/>
      <c r="J463" s="82"/>
      <c r="K463" s="82"/>
      <c r="L463" s="82"/>
      <c r="M463" s="82"/>
      <c r="N463" s="82"/>
      <c r="O463" s="82"/>
    </row>
    <row r="464" spans="1:15" customFormat="1" x14ac:dyDescent="0.3">
      <c r="A464" s="63" t="s">
        <v>1</v>
      </c>
      <c r="H464" s="82"/>
      <c r="I464" s="82"/>
      <c r="J464" s="82"/>
      <c r="K464" s="82"/>
      <c r="L464" s="82"/>
      <c r="M464" s="82"/>
      <c r="N464" s="82"/>
      <c r="O464" s="82"/>
    </row>
    <row r="465" spans="1:15" customFormat="1" x14ac:dyDescent="0.3">
      <c r="A465" s="51" t="s">
        <v>244</v>
      </c>
      <c r="H465" s="82"/>
      <c r="I465" s="82"/>
      <c r="J465" s="82"/>
      <c r="K465" s="82"/>
      <c r="L465" s="82"/>
      <c r="M465" s="82"/>
      <c r="N465" s="82"/>
      <c r="O465" s="82"/>
    </row>
    <row r="466" spans="1:15" customFormat="1" x14ac:dyDescent="0.3">
      <c r="A466" s="52" t="s">
        <v>1</v>
      </c>
      <c r="H466" s="82"/>
      <c r="I466" s="82"/>
      <c r="J466" s="82"/>
      <c r="K466" s="82"/>
      <c r="L466" s="82"/>
      <c r="M466" s="82"/>
      <c r="N466" s="82"/>
      <c r="O466" s="82"/>
    </row>
    <row r="467" spans="1:15" customFormat="1" ht="25.5" customHeight="1" x14ac:dyDescent="0.3">
      <c r="A467" s="112" t="s">
        <v>1</v>
      </c>
      <c r="B467" s="114" t="s">
        <v>502</v>
      </c>
      <c r="C467" s="114" t="s">
        <v>1</v>
      </c>
      <c r="D467" s="114" t="s">
        <v>496</v>
      </c>
      <c r="E467" s="114" t="s">
        <v>1</v>
      </c>
      <c r="F467" s="114" t="s">
        <v>497</v>
      </c>
      <c r="G467" s="114" t="s">
        <v>1</v>
      </c>
      <c r="H467" s="115" t="s">
        <v>498</v>
      </c>
      <c r="I467" s="115" t="s">
        <v>1</v>
      </c>
      <c r="J467" s="115" t="s">
        <v>499</v>
      </c>
      <c r="K467" s="115" t="s">
        <v>1</v>
      </c>
      <c r="L467" s="115" t="s">
        <v>500</v>
      </c>
      <c r="M467" s="115" t="s">
        <v>1</v>
      </c>
      <c r="N467" s="115" t="s">
        <v>501</v>
      </c>
      <c r="O467" s="115" t="s">
        <v>1</v>
      </c>
    </row>
    <row r="468" spans="1:15" customFormat="1" x14ac:dyDescent="0.3">
      <c r="A468" s="113" t="s">
        <v>1</v>
      </c>
      <c r="B468" s="53" t="s">
        <v>14</v>
      </c>
      <c r="C468" s="53" t="s">
        <v>15</v>
      </c>
      <c r="D468" s="53" t="s">
        <v>14</v>
      </c>
      <c r="E468" s="53" t="s">
        <v>15</v>
      </c>
      <c r="F468" s="53" t="s">
        <v>14</v>
      </c>
      <c r="G468" s="53" t="s">
        <v>15</v>
      </c>
      <c r="H468" s="78" t="s">
        <v>14</v>
      </c>
      <c r="I468" s="78" t="s">
        <v>15</v>
      </c>
      <c r="J468" s="78" t="s">
        <v>14</v>
      </c>
      <c r="K468" s="78" t="s">
        <v>15</v>
      </c>
      <c r="L468" s="78" t="s">
        <v>14</v>
      </c>
      <c r="M468" s="78" t="s">
        <v>15</v>
      </c>
      <c r="N468" s="78" t="s">
        <v>14</v>
      </c>
      <c r="O468" s="78" t="s">
        <v>15</v>
      </c>
    </row>
    <row r="469" spans="1:15" customFormat="1" x14ac:dyDescent="0.3">
      <c r="A469" s="54" t="s">
        <v>16</v>
      </c>
      <c r="B469" s="55">
        <v>927.69097610710003</v>
      </c>
      <c r="C469" s="55">
        <v>927.69097610710003</v>
      </c>
      <c r="D469" s="55">
        <v>51.554040574699997</v>
      </c>
      <c r="E469" s="55">
        <v>51.554040574699997</v>
      </c>
      <c r="F469" s="55">
        <v>359.79807125370002</v>
      </c>
      <c r="G469" s="55">
        <v>359.79807125370002</v>
      </c>
      <c r="H469" s="83">
        <v>203.30448313619999</v>
      </c>
      <c r="I469" s="83">
        <v>203.30448313619999</v>
      </c>
      <c r="J469" s="83">
        <v>86.498164474399999</v>
      </c>
      <c r="K469" s="83">
        <v>86.498164474399999</v>
      </c>
      <c r="L469" s="83">
        <v>167.03842119539999</v>
      </c>
      <c r="M469" s="83">
        <v>167.03842119539999</v>
      </c>
      <c r="N469" s="83">
        <v>95.358260868499997</v>
      </c>
      <c r="O469" s="83">
        <v>95.358260868499997</v>
      </c>
    </row>
    <row r="470" spans="1:15" customFormat="1" x14ac:dyDescent="0.3">
      <c r="A470" s="56" t="s">
        <v>236</v>
      </c>
      <c r="B470" s="57">
        <v>182.75220379870001</v>
      </c>
      <c r="C470" s="58">
        <v>0.19699685402308101</v>
      </c>
      <c r="D470" s="57">
        <v>7.2226122264999901</v>
      </c>
      <c r="E470" s="58">
        <v>0.14009788846782401</v>
      </c>
      <c r="F470" s="57">
        <v>56.168486419599901</v>
      </c>
      <c r="G470" s="58">
        <v>0.15611113818337999</v>
      </c>
      <c r="H470" s="84">
        <v>67.844927912500196</v>
      </c>
      <c r="I470" s="88">
        <v>0.33371092887828002</v>
      </c>
      <c r="J470" s="84">
        <v>19.2458028195</v>
      </c>
      <c r="K470" s="86">
        <v>0.22249955171240601</v>
      </c>
      <c r="L470" s="84">
        <v>28.9506004347</v>
      </c>
      <c r="M470" s="86">
        <v>0.17331701429836799</v>
      </c>
      <c r="N470" s="84">
        <v>16.589008762700001</v>
      </c>
      <c r="O470" s="86">
        <v>0.17396509344456701</v>
      </c>
    </row>
    <row r="471" spans="1:15" customFormat="1" x14ac:dyDescent="0.3">
      <c r="A471" s="56" t="s">
        <v>237</v>
      </c>
      <c r="B471" s="59">
        <v>130.63107537689899</v>
      </c>
      <c r="C471" s="60">
        <v>0.14081313577617399</v>
      </c>
      <c r="D471" s="59">
        <v>3.8113974231999999</v>
      </c>
      <c r="E471" s="60">
        <v>7.3930139727407404E-2</v>
      </c>
      <c r="F471" s="59">
        <v>63.571315390599899</v>
      </c>
      <c r="G471" s="60">
        <v>0.176686092754996</v>
      </c>
      <c r="H471" s="87">
        <v>23.553372853599999</v>
      </c>
      <c r="I471" s="89">
        <v>0.115852697836579</v>
      </c>
      <c r="J471" s="87">
        <v>6.3004193180000003</v>
      </c>
      <c r="K471" s="89">
        <v>7.2838763183982594E-2</v>
      </c>
      <c r="L471" s="87">
        <v>21.069529259999999</v>
      </c>
      <c r="M471" s="89">
        <v>0.12613582617231001</v>
      </c>
      <c r="N471" s="87">
        <v>15.5572605048</v>
      </c>
      <c r="O471" s="89">
        <v>0.16314538838175399</v>
      </c>
    </row>
    <row r="472" spans="1:15" customFormat="1" x14ac:dyDescent="0.3">
      <c r="A472" s="56" t="s">
        <v>238</v>
      </c>
      <c r="B472" s="57">
        <v>271.2834100366</v>
      </c>
      <c r="C472" s="58">
        <v>0.292428639518512</v>
      </c>
      <c r="D472" s="57">
        <v>10.3378053032</v>
      </c>
      <c r="E472" s="58">
        <v>0.20052366774668001</v>
      </c>
      <c r="F472" s="57">
        <v>125.2478680983</v>
      </c>
      <c r="G472" s="61">
        <v>0.34810600196348901</v>
      </c>
      <c r="H472" s="84">
        <v>50.173138790400003</v>
      </c>
      <c r="I472" s="86">
        <v>0.24678815742979701</v>
      </c>
      <c r="J472" s="84">
        <v>17.800161971400001</v>
      </c>
      <c r="K472" s="86">
        <v>0.20578658610343301</v>
      </c>
      <c r="L472" s="84">
        <v>54.124294308800003</v>
      </c>
      <c r="M472" s="86">
        <v>0.32402302369396702</v>
      </c>
      <c r="N472" s="84">
        <v>21.157671822699999</v>
      </c>
      <c r="O472" s="86">
        <v>0.22187560500790399</v>
      </c>
    </row>
    <row r="473" spans="1:15" customFormat="1" x14ac:dyDescent="0.3">
      <c r="A473" s="56" t="s">
        <v>239</v>
      </c>
      <c r="B473" s="59">
        <v>224.5062460963</v>
      </c>
      <c r="C473" s="60">
        <v>0.24200542193307001</v>
      </c>
      <c r="D473" s="59">
        <v>16.7306158126</v>
      </c>
      <c r="E473" s="60">
        <v>0.32452579130743298</v>
      </c>
      <c r="F473" s="59">
        <v>62.817667391599898</v>
      </c>
      <c r="G473" s="62">
        <v>0.17459145117903099</v>
      </c>
      <c r="H473" s="87">
        <v>40.425785802500002</v>
      </c>
      <c r="I473" s="89">
        <v>0.198843553171513</v>
      </c>
      <c r="J473" s="87">
        <v>27.517367297700002</v>
      </c>
      <c r="K473" s="89">
        <v>0.31812660378295099</v>
      </c>
      <c r="L473" s="87">
        <v>52.347893105700003</v>
      </c>
      <c r="M473" s="89">
        <v>0.31338833743204503</v>
      </c>
      <c r="N473" s="87">
        <v>34.338977247199999</v>
      </c>
      <c r="O473" s="88">
        <v>0.36010490265288903</v>
      </c>
    </row>
    <row r="474" spans="1:15" customFormat="1" x14ac:dyDescent="0.3">
      <c r="A474" s="56" t="s">
        <v>240</v>
      </c>
      <c r="B474" s="57">
        <v>88.195039310300004</v>
      </c>
      <c r="C474" s="58">
        <v>9.5069415982028602E-2</v>
      </c>
      <c r="D474" s="57">
        <v>10.1636079567</v>
      </c>
      <c r="E474" s="61">
        <v>0.19714474061394399</v>
      </c>
      <c r="F474" s="57">
        <v>40.172529258200001</v>
      </c>
      <c r="G474" s="58">
        <v>0.111652986682838</v>
      </c>
      <c r="H474" s="84">
        <v>15.5683837472</v>
      </c>
      <c r="I474" s="86">
        <v>7.6576686883831596E-2</v>
      </c>
      <c r="J474" s="84">
        <v>11.008126592</v>
      </c>
      <c r="K474" s="86">
        <v>0.12726427963980599</v>
      </c>
      <c r="L474" s="84">
        <v>5.3925668434</v>
      </c>
      <c r="M474" s="85">
        <v>3.22833920771547E-2</v>
      </c>
      <c r="N474" s="84">
        <v>5.2443918878</v>
      </c>
      <c r="O474" s="86">
        <v>5.49967233046759E-2</v>
      </c>
    </row>
    <row r="475" spans="1:15" customFormat="1" x14ac:dyDescent="0.3">
      <c r="A475" s="56" t="s">
        <v>88</v>
      </c>
      <c r="B475" s="59">
        <v>30.323001488300001</v>
      </c>
      <c r="C475" s="60">
        <v>3.2686532767134797E-2</v>
      </c>
      <c r="D475" s="59">
        <v>3.2880018524999999</v>
      </c>
      <c r="E475" s="60">
        <v>6.3777772136711597E-2</v>
      </c>
      <c r="F475" s="59">
        <v>11.820204695399999</v>
      </c>
      <c r="G475" s="60">
        <v>3.2852329236265902E-2</v>
      </c>
      <c r="H475" s="87">
        <v>5.7388740299999901</v>
      </c>
      <c r="I475" s="89">
        <v>2.8227975799999201E-2</v>
      </c>
      <c r="J475" s="87">
        <v>4.6262864757999997</v>
      </c>
      <c r="K475" s="89">
        <v>5.3484215577420703E-2</v>
      </c>
      <c r="L475" s="87">
        <v>5.1535372427999997</v>
      </c>
      <c r="M475" s="89">
        <v>3.0852406326155601E-2</v>
      </c>
      <c r="N475" s="87">
        <v>2.4709506433000001</v>
      </c>
      <c r="O475" s="89">
        <v>2.5912287208210202E-2</v>
      </c>
    </row>
    <row r="476" spans="1:15" customFormat="1" x14ac:dyDescent="0.3">
      <c r="A476" s="56" t="s">
        <v>241</v>
      </c>
      <c r="B476" s="57">
        <v>313.38327917560002</v>
      </c>
      <c r="C476" s="58">
        <v>0.33780998979925497</v>
      </c>
      <c r="D476" s="57">
        <v>11.0340096497</v>
      </c>
      <c r="E476" s="58">
        <v>0.21402802819523201</v>
      </c>
      <c r="F476" s="57">
        <v>119.73980181020001</v>
      </c>
      <c r="G476" s="58">
        <v>0.33279723093837599</v>
      </c>
      <c r="H476" s="84">
        <v>91.398300766099894</v>
      </c>
      <c r="I476" s="88">
        <v>0.449563626714859</v>
      </c>
      <c r="J476" s="84">
        <v>25.546222137499999</v>
      </c>
      <c r="K476" s="86">
        <v>0.29533831489638901</v>
      </c>
      <c r="L476" s="84">
        <v>50.020129694700003</v>
      </c>
      <c r="M476" s="86">
        <v>0.29945284047067799</v>
      </c>
      <c r="N476" s="84">
        <v>32.146269267500003</v>
      </c>
      <c r="O476" s="86">
        <v>0.33711048182631997</v>
      </c>
    </row>
    <row r="477" spans="1:15" customFormat="1" x14ac:dyDescent="0.3">
      <c r="A477" s="56" t="s">
        <v>242</v>
      </c>
      <c r="B477" s="59">
        <v>312.70128540659999</v>
      </c>
      <c r="C477" s="60">
        <v>0.33707483791509801</v>
      </c>
      <c r="D477" s="59">
        <v>26.894223769299899</v>
      </c>
      <c r="E477" s="61">
        <v>0.52167053192137702</v>
      </c>
      <c r="F477" s="59">
        <v>102.9901966498</v>
      </c>
      <c r="G477" s="60">
        <v>0.28624443786186898</v>
      </c>
      <c r="H477" s="87">
        <v>55.994169549699997</v>
      </c>
      <c r="I477" s="89">
        <v>0.27542024005534499</v>
      </c>
      <c r="J477" s="87">
        <v>38.525493889700002</v>
      </c>
      <c r="K477" s="88">
        <v>0.44539088342275801</v>
      </c>
      <c r="L477" s="87">
        <v>57.7404599491</v>
      </c>
      <c r="M477" s="89">
        <v>0.345671729509199</v>
      </c>
      <c r="N477" s="87">
        <v>39.583369134999998</v>
      </c>
      <c r="O477" s="89">
        <v>0.415101625957565</v>
      </c>
    </row>
    <row r="478" spans="1:15" customFormat="1" x14ac:dyDescent="0.3">
      <c r="A478" s="63" t="s">
        <v>1</v>
      </c>
      <c r="H478" s="82"/>
      <c r="I478" s="82"/>
      <c r="J478" s="82"/>
      <c r="K478" s="82"/>
      <c r="L478" s="82"/>
      <c r="M478" s="82"/>
      <c r="N478" s="82"/>
      <c r="O478" s="82"/>
    </row>
    <row r="479" spans="1:15" customFormat="1" x14ac:dyDescent="0.3">
      <c r="A479" s="63" t="s">
        <v>1</v>
      </c>
      <c r="H479" s="82"/>
      <c r="I479" s="82"/>
      <c r="J479" s="82"/>
      <c r="K479" s="82"/>
      <c r="L479" s="82"/>
      <c r="M479" s="82"/>
      <c r="N479" s="82"/>
      <c r="O479" s="82"/>
    </row>
    <row r="480" spans="1:15" customFormat="1" x14ac:dyDescent="0.3">
      <c r="A480" s="51" t="s">
        <v>245</v>
      </c>
      <c r="H480" s="82"/>
      <c r="I480" s="82"/>
      <c r="J480" s="82"/>
      <c r="K480" s="82"/>
      <c r="L480" s="82"/>
      <c r="M480" s="82"/>
      <c r="N480" s="82"/>
      <c r="O480" s="82"/>
    </row>
    <row r="481" spans="1:15" customFormat="1" x14ac:dyDescent="0.3">
      <c r="A481" s="52" t="s">
        <v>1</v>
      </c>
      <c r="H481" s="82"/>
      <c r="I481" s="82"/>
      <c r="J481" s="82"/>
      <c r="K481" s="82"/>
      <c r="L481" s="82"/>
      <c r="M481" s="82"/>
      <c r="N481" s="82"/>
      <c r="O481" s="82"/>
    </row>
    <row r="482" spans="1:15" customFormat="1" ht="25.5" customHeight="1" x14ac:dyDescent="0.3">
      <c r="A482" s="112" t="s">
        <v>1</v>
      </c>
      <c r="B482" s="114" t="s">
        <v>502</v>
      </c>
      <c r="C482" s="114" t="s">
        <v>1</v>
      </c>
      <c r="D482" s="114" t="s">
        <v>496</v>
      </c>
      <c r="E482" s="114" t="s">
        <v>1</v>
      </c>
      <c r="F482" s="114" t="s">
        <v>497</v>
      </c>
      <c r="G482" s="114" t="s">
        <v>1</v>
      </c>
      <c r="H482" s="115" t="s">
        <v>498</v>
      </c>
      <c r="I482" s="115" t="s">
        <v>1</v>
      </c>
      <c r="J482" s="115" t="s">
        <v>499</v>
      </c>
      <c r="K482" s="115" t="s">
        <v>1</v>
      </c>
      <c r="L482" s="115" t="s">
        <v>500</v>
      </c>
      <c r="M482" s="115" t="s">
        <v>1</v>
      </c>
      <c r="N482" s="115" t="s">
        <v>501</v>
      </c>
      <c r="O482" s="115" t="s">
        <v>1</v>
      </c>
    </row>
    <row r="483" spans="1:15" customFormat="1" x14ac:dyDescent="0.3">
      <c r="A483" s="113" t="s">
        <v>1</v>
      </c>
      <c r="B483" s="53" t="s">
        <v>14</v>
      </c>
      <c r="C483" s="53" t="s">
        <v>15</v>
      </c>
      <c r="D483" s="53" t="s">
        <v>14</v>
      </c>
      <c r="E483" s="53" t="s">
        <v>15</v>
      </c>
      <c r="F483" s="53" t="s">
        <v>14</v>
      </c>
      <c r="G483" s="53" t="s">
        <v>15</v>
      </c>
      <c r="H483" s="78" t="s">
        <v>14</v>
      </c>
      <c r="I483" s="78" t="s">
        <v>15</v>
      </c>
      <c r="J483" s="78" t="s">
        <v>14</v>
      </c>
      <c r="K483" s="78" t="s">
        <v>15</v>
      </c>
      <c r="L483" s="78" t="s">
        <v>14</v>
      </c>
      <c r="M483" s="78" t="s">
        <v>15</v>
      </c>
      <c r="N483" s="78" t="s">
        <v>14</v>
      </c>
      <c r="O483" s="78" t="s">
        <v>15</v>
      </c>
    </row>
    <row r="484" spans="1:15" customFormat="1" x14ac:dyDescent="0.3">
      <c r="A484" s="54" t="s">
        <v>16</v>
      </c>
      <c r="B484" s="55">
        <v>927.69097610710003</v>
      </c>
      <c r="C484" s="55">
        <v>927.69097610710003</v>
      </c>
      <c r="D484" s="55">
        <v>51.554040574699997</v>
      </c>
      <c r="E484" s="55">
        <v>51.554040574699997</v>
      </c>
      <c r="F484" s="55">
        <v>359.79807125370002</v>
      </c>
      <c r="G484" s="55">
        <v>359.79807125370002</v>
      </c>
      <c r="H484" s="83">
        <v>203.30448313619999</v>
      </c>
      <c r="I484" s="83">
        <v>203.30448313619999</v>
      </c>
      <c r="J484" s="83">
        <v>86.498164474399999</v>
      </c>
      <c r="K484" s="83">
        <v>86.498164474399999</v>
      </c>
      <c r="L484" s="83">
        <v>167.03842119539999</v>
      </c>
      <c r="M484" s="83">
        <v>167.03842119539999</v>
      </c>
      <c r="N484" s="83">
        <v>95.358260868499997</v>
      </c>
      <c r="O484" s="83">
        <v>95.358260868499997</v>
      </c>
    </row>
    <row r="485" spans="1:15" customFormat="1" x14ac:dyDescent="0.3">
      <c r="A485" s="56" t="s">
        <v>236</v>
      </c>
      <c r="B485" s="57">
        <v>210.54155766509999</v>
      </c>
      <c r="C485" s="58">
        <v>0.22695225359268101</v>
      </c>
      <c r="D485" s="57">
        <v>11.968815079200001</v>
      </c>
      <c r="E485" s="58">
        <v>0.2321605628924</v>
      </c>
      <c r="F485" s="57">
        <v>77.594567229499802</v>
      </c>
      <c r="G485" s="58">
        <v>0.215661431866839</v>
      </c>
      <c r="H485" s="84">
        <v>50.301834332299897</v>
      </c>
      <c r="I485" s="86">
        <v>0.247421176141016</v>
      </c>
      <c r="J485" s="84">
        <v>15.1273481133</v>
      </c>
      <c r="K485" s="86">
        <v>0.17488634822738999</v>
      </c>
      <c r="L485" s="84">
        <v>35.036054189300003</v>
      </c>
      <c r="M485" s="86">
        <v>0.209748475461913</v>
      </c>
      <c r="N485" s="84">
        <v>27.321203539500001</v>
      </c>
      <c r="O485" s="86">
        <v>0.286511134857799</v>
      </c>
    </row>
    <row r="486" spans="1:15" customFormat="1" x14ac:dyDescent="0.3">
      <c r="A486" s="56" t="s">
        <v>237</v>
      </c>
      <c r="B486" s="59">
        <v>114.02911765339999</v>
      </c>
      <c r="C486" s="60">
        <v>0.12291713575991001</v>
      </c>
      <c r="D486" s="59">
        <v>6.6868330119000001</v>
      </c>
      <c r="E486" s="60">
        <v>0.12970531382910699</v>
      </c>
      <c r="F486" s="59">
        <v>50.247084780199998</v>
      </c>
      <c r="G486" s="60">
        <v>0.13965356902864001</v>
      </c>
      <c r="H486" s="87">
        <v>25.764509952099999</v>
      </c>
      <c r="I486" s="89">
        <v>0.126728685736062</v>
      </c>
      <c r="J486" s="87">
        <v>4.7325626332999997</v>
      </c>
      <c r="K486" s="89">
        <v>5.4712867747623101E-2</v>
      </c>
      <c r="L486" s="87">
        <v>19.153077409400002</v>
      </c>
      <c r="M486" s="89">
        <v>0.114662706174617</v>
      </c>
      <c r="N486" s="87">
        <v>8.4348828382000001</v>
      </c>
      <c r="O486" s="89">
        <v>8.8454663092396205E-2</v>
      </c>
    </row>
    <row r="487" spans="1:15" customFormat="1" x14ac:dyDescent="0.3">
      <c r="A487" s="56" t="s">
        <v>238</v>
      </c>
      <c r="B487" s="57">
        <v>207.13691141210001</v>
      </c>
      <c r="C487" s="58">
        <v>0.223282231634197</v>
      </c>
      <c r="D487" s="57">
        <v>6.4565463510000001</v>
      </c>
      <c r="E487" s="58">
        <v>0.12523841543796499</v>
      </c>
      <c r="F487" s="57">
        <v>78.145753111700003</v>
      </c>
      <c r="G487" s="58">
        <v>0.217193363042233</v>
      </c>
      <c r="H487" s="84">
        <v>37.996229995</v>
      </c>
      <c r="I487" s="86">
        <v>0.186893222465464</v>
      </c>
      <c r="J487" s="84">
        <v>23.874345284299999</v>
      </c>
      <c r="K487" s="86">
        <v>0.27600984864096001</v>
      </c>
      <c r="L487" s="84">
        <v>51.262842857000003</v>
      </c>
      <c r="M487" s="88">
        <v>0.30689252502592301</v>
      </c>
      <c r="N487" s="84">
        <v>16.416467645299999</v>
      </c>
      <c r="O487" s="86">
        <v>0.172155694701044</v>
      </c>
    </row>
    <row r="488" spans="1:15" customFormat="1" x14ac:dyDescent="0.3">
      <c r="A488" s="56" t="s">
        <v>239</v>
      </c>
      <c r="B488" s="59">
        <v>211.52096741099999</v>
      </c>
      <c r="C488" s="60">
        <v>0.22800800359039</v>
      </c>
      <c r="D488" s="59">
        <v>15.851693215699999</v>
      </c>
      <c r="E488" s="60">
        <v>0.30747722271606298</v>
      </c>
      <c r="F488" s="59">
        <v>86.818733521499894</v>
      </c>
      <c r="G488" s="60">
        <v>0.24129849617866</v>
      </c>
      <c r="H488" s="87">
        <v>43.0516671444</v>
      </c>
      <c r="I488" s="89">
        <v>0.211759556308251</v>
      </c>
      <c r="J488" s="87">
        <v>22.8168121494</v>
      </c>
      <c r="K488" s="89">
        <v>0.26378377261580899</v>
      </c>
      <c r="L488" s="87">
        <v>29.7463312179</v>
      </c>
      <c r="M488" s="89">
        <v>0.17808077330366401</v>
      </c>
      <c r="N488" s="87">
        <v>21.753528109000001</v>
      </c>
      <c r="O488" s="89">
        <v>0.22812421190229501</v>
      </c>
    </row>
    <row r="489" spans="1:15" customFormat="1" x14ac:dyDescent="0.3">
      <c r="A489" s="56" t="s">
        <v>240</v>
      </c>
      <c r="B489" s="57">
        <v>153.03188138440001</v>
      </c>
      <c r="C489" s="58">
        <v>0.16495997624831099</v>
      </c>
      <c r="D489" s="57">
        <v>8.1989742655000004</v>
      </c>
      <c r="E489" s="58">
        <v>0.15903650177758599</v>
      </c>
      <c r="F489" s="57">
        <v>56.589029105600098</v>
      </c>
      <c r="G489" s="58">
        <v>0.15727996792316901</v>
      </c>
      <c r="H489" s="84">
        <v>39.909210870400003</v>
      </c>
      <c r="I489" s="86">
        <v>0.196302660200875</v>
      </c>
      <c r="J489" s="84">
        <v>15.9703042678</v>
      </c>
      <c r="K489" s="86">
        <v>0.184631712879024</v>
      </c>
      <c r="L489" s="84">
        <v>26.156015420900001</v>
      </c>
      <c r="M489" s="86">
        <v>0.156586821365504</v>
      </c>
      <c r="N489" s="84">
        <v>16.221385701799999</v>
      </c>
      <c r="O489" s="86">
        <v>0.17010991553389901</v>
      </c>
    </row>
    <row r="490" spans="1:15" customFormat="1" x14ac:dyDescent="0.3">
      <c r="A490" s="56" t="s">
        <v>88</v>
      </c>
      <c r="B490" s="59">
        <v>31.430540581100001</v>
      </c>
      <c r="C490" s="60">
        <v>3.3880399174510703E-2</v>
      </c>
      <c r="D490" s="59">
        <v>2.3911786514000002</v>
      </c>
      <c r="E490" s="60">
        <v>4.6381983346877799E-2</v>
      </c>
      <c r="F490" s="59">
        <v>10.402903505199999</v>
      </c>
      <c r="G490" s="60">
        <v>2.89131719604598E-2</v>
      </c>
      <c r="H490" s="87">
        <v>6.2810308419999998</v>
      </c>
      <c r="I490" s="89">
        <v>3.0894699148331799E-2</v>
      </c>
      <c r="J490" s="87">
        <v>3.9767920263000001</v>
      </c>
      <c r="K490" s="89">
        <v>4.5975449889193602E-2</v>
      </c>
      <c r="L490" s="87">
        <v>5.6841001009000003</v>
      </c>
      <c r="M490" s="89">
        <v>3.40286986683788E-2</v>
      </c>
      <c r="N490" s="87">
        <v>5.2107930347</v>
      </c>
      <c r="O490" s="89">
        <v>5.4644379912567202E-2</v>
      </c>
    </row>
    <row r="491" spans="1:15" customFormat="1" x14ac:dyDescent="0.3">
      <c r="A491" s="56" t="s">
        <v>241</v>
      </c>
      <c r="B491" s="57">
        <v>324.57067531849998</v>
      </c>
      <c r="C491" s="58">
        <v>0.34986938935259099</v>
      </c>
      <c r="D491" s="57">
        <v>18.655648091100002</v>
      </c>
      <c r="E491" s="58">
        <v>0.361865876721508</v>
      </c>
      <c r="F491" s="57">
        <v>127.8416520097</v>
      </c>
      <c r="G491" s="58">
        <v>0.35531500089547902</v>
      </c>
      <c r="H491" s="84">
        <v>76.066344284400103</v>
      </c>
      <c r="I491" s="86">
        <v>0.37414986187707799</v>
      </c>
      <c r="J491" s="84">
        <v>19.859910746600001</v>
      </c>
      <c r="K491" s="85">
        <v>0.22959921597501301</v>
      </c>
      <c r="L491" s="84">
        <v>54.189131598700001</v>
      </c>
      <c r="M491" s="86">
        <v>0.32441118163652899</v>
      </c>
      <c r="N491" s="84">
        <v>35.756086377700001</v>
      </c>
      <c r="O491" s="86">
        <v>0.37496579795019502</v>
      </c>
    </row>
    <row r="492" spans="1:15" customFormat="1" x14ac:dyDescent="0.3">
      <c r="A492" s="56" t="s">
        <v>242</v>
      </c>
      <c r="B492" s="59">
        <v>364.5528487954</v>
      </c>
      <c r="C492" s="60">
        <v>0.39296797983870102</v>
      </c>
      <c r="D492" s="59">
        <v>24.050667481200001</v>
      </c>
      <c r="E492" s="60">
        <v>0.46651372449364897</v>
      </c>
      <c r="F492" s="59">
        <v>143.4077626271</v>
      </c>
      <c r="G492" s="60">
        <v>0.39857846410182901</v>
      </c>
      <c r="H492" s="87">
        <v>82.960878014799704</v>
      </c>
      <c r="I492" s="89">
        <v>0.408062216509126</v>
      </c>
      <c r="J492" s="87">
        <v>38.787116417199996</v>
      </c>
      <c r="K492" s="89">
        <v>0.44841548549483301</v>
      </c>
      <c r="L492" s="87">
        <v>55.902346638799997</v>
      </c>
      <c r="M492" s="89">
        <v>0.33466759466916901</v>
      </c>
      <c r="N492" s="87">
        <v>37.974913810799997</v>
      </c>
      <c r="O492" s="89">
        <v>0.39823412743619302</v>
      </c>
    </row>
    <row r="493" spans="1:15" customFormat="1" x14ac:dyDescent="0.3">
      <c r="A493" s="63" t="s">
        <v>1</v>
      </c>
      <c r="H493" s="82"/>
      <c r="I493" s="82"/>
      <c r="J493" s="82"/>
      <c r="K493" s="82"/>
      <c r="L493" s="82"/>
      <c r="M493" s="82"/>
      <c r="N493" s="82"/>
      <c r="O493" s="82"/>
    </row>
    <row r="494" spans="1:15" customFormat="1" x14ac:dyDescent="0.3">
      <c r="A494" s="63" t="s">
        <v>1</v>
      </c>
      <c r="H494" s="82"/>
      <c r="I494" s="82"/>
      <c r="J494" s="82"/>
      <c r="K494" s="82"/>
      <c r="L494" s="82"/>
      <c r="M494" s="82"/>
      <c r="N494" s="82"/>
      <c r="O494" s="82"/>
    </row>
    <row r="495" spans="1:15" customFormat="1" x14ac:dyDescent="0.3">
      <c r="A495" s="51" t="s">
        <v>246</v>
      </c>
      <c r="H495" s="82"/>
      <c r="I495" s="82"/>
      <c r="J495" s="82"/>
      <c r="K495" s="82"/>
      <c r="L495" s="82"/>
      <c r="M495" s="82"/>
      <c r="N495" s="82"/>
      <c r="O495" s="82"/>
    </row>
    <row r="496" spans="1:15" customFormat="1" x14ac:dyDescent="0.3">
      <c r="A496" s="52" t="s">
        <v>1</v>
      </c>
      <c r="H496" s="82"/>
      <c r="I496" s="82"/>
      <c r="J496" s="82"/>
      <c r="K496" s="82"/>
      <c r="L496" s="82"/>
      <c r="M496" s="82"/>
      <c r="N496" s="82"/>
      <c r="O496" s="82"/>
    </row>
    <row r="497" spans="1:15" customFormat="1" ht="25.5" customHeight="1" x14ac:dyDescent="0.3">
      <c r="A497" s="112" t="s">
        <v>1</v>
      </c>
      <c r="B497" s="114" t="s">
        <v>502</v>
      </c>
      <c r="C497" s="114" t="s">
        <v>1</v>
      </c>
      <c r="D497" s="114" t="s">
        <v>496</v>
      </c>
      <c r="E497" s="114" t="s">
        <v>1</v>
      </c>
      <c r="F497" s="114" t="s">
        <v>497</v>
      </c>
      <c r="G497" s="114" t="s">
        <v>1</v>
      </c>
      <c r="H497" s="115" t="s">
        <v>498</v>
      </c>
      <c r="I497" s="115" t="s">
        <v>1</v>
      </c>
      <c r="J497" s="115" t="s">
        <v>499</v>
      </c>
      <c r="K497" s="115" t="s">
        <v>1</v>
      </c>
      <c r="L497" s="115" t="s">
        <v>500</v>
      </c>
      <c r="M497" s="115" t="s">
        <v>1</v>
      </c>
      <c r="N497" s="115" t="s">
        <v>501</v>
      </c>
      <c r="O497" s="115" t="s">
        <v>1</v>
      </c>
    </row>
    <row r="498" spans="1:15" customFormat="1" x14ac:dyDescent="0.3">
      <c r="A498" s="113" t="s">
        <v>1</v>
      </c>
      <c r="B498" s="53" t="s">
        <v>14</v>
      </c>
      <c r="C498" s="53" t="s">
        <v>15</v>
      </c>
      <c r="D498" s="53" t="s">
        <v>14</v>
      </c>
      <c r="E498" s="53" t="s">
        <v>15</v>
      </c>
      <c r="F498" s="53" t="s">
        <v>14</v>
      </c>
      <c r="G498" s="53" t="s">
        <v>15</v>
      </c>
      <c r="H498" s="78" t="s">
        <v>14</v>
      </c>
      <c r="I498" s="78" t="s">
        <v>15</v>
      </c>
      <c r="J498" s="78" t="s">
        <v>14</v>
      </c>
      <c r="K498" s="78" t="s">
        <v>15</v>
      </c>
      <c r="L498" s="78" t="s">
        <v>14</v>
      </c>
      <c r="M498" s="78" t="s">
        <v>15</v>
      </c>
      <c r="N498" s="78" t="s">
        <v>14</v>
      </c>
      <c r="O498" s="78" t="s">
        <v>15</v>
      </c>
    </row>
    <row r="499" spans="1:15" customFormat="1" x14ac:dyDescent="0.3">
      <c r="A499" s="54" t="s">
        <v>16</v>
      </c>
      <c r="B499" s="55">
        <v>927.69097610710003</v>
      </c>
      <c r="C499" s="55">
        <v>927.69097610710003</v>
      </c>
      <c r="D499" s="55">
        <v>51.554040574699997</v>
      </c>
      <c r="E499" s="55">
        <v>51.554040574699997</v>
      </c>
      <c r="F499" s="55">
        <v>359.79807125370002</v>
      </c>
      <c r="G499" s="55">
        <v>359.79807125370002</v>
      </c>
      <c r="H499" s="83">
        <v>203.30448313619999</v>
      </c>
      <c r="I499" s="83">
        <v>203.30448313619999</v>
      </c>
      <c r="J499" s="83">
        <v>86.498164474399999</v>
      </c>
      <c r="K499" s="83">
        <v>86.498164474399999</v>
      </c>
      <c r="L499" s="83">
        <v>167.03842119539999</v>
      </c>
      <c r="M499" s="83">
        <v>167.03842119539999</v>
      </c>
      <c r="N499" s="83">
        <v>95.358260868499997</v>
      </c>
      <c r="O499" s="83">
        <v>95.358260868499997</v>
      </c>
    </row>
    <row r="500" spans="1:15" customFormat="1" x14ac:dyDescent="0.3">
      <c r="A500" s="56" t="s">
        <v>236</v>
      </c>
      <c r="B500" s="57">
        <v>153.10857898290101</v>
      </c>
      <c r="C500" s="58">
        <v>0.165042652053591</v>
      </c>
      <c r="D500" s="57">
        <v>7.5540669516000101</v>
      </c>
      <c r="E500" s="58">
        <v>0.146527156114067</v>
      </c>
      <c r="F500" s="57">
        <v>50.246901282300001</v>
      </c>
      <c r="G500" s="58">
        <v>0.139653059026184</v>
      </c>
      <c r="H500" s="84">
        <v>46.217596524999998</v>
      </c>
      <c r="I500" s="88">
        <v>0.227331910305379</v>
      </c>
      <c r="J500" s="84">
        <v>9.1228631356999994</v>
      </c>
      <c r="K500" s="86">
        <v>0.10546886389017</v>
      </c>
      <c r="L500" s="84">
        <v>22.072034373800001</v>
      </c>
      <c r="M500" s="86">
        <v>0.13213747002541601</v>
      </c>
      <c r="N500" s="84">
        <v>23.768523563799999</v>
      </c>
      <c r="O500" s="88">
        <v>0.24925500263240999</v>
      </c>
    </row>
    <row r="501" spans="1:15" customFormat="1" x14ac:dyDescent="0.3">
      <c r="A501" s="56" t="s">
        <v>237</v>
      </c>
      <c r="B501" s="59">
        <v>97.608766007700098</v>
      </c>
      <c r="C501" s="60">
        <v>0.10521689713669399</v>
      </c>
      <c r="D501" s="59">
        <v>2.86062446869999</v>
      </c>
      <c r="E501" s="60">
        <v>5.5487881004303699E-2</v>
      </c>
      <c r="F501" s="59">
        <v>44.293590709</v>
      </c>
      <c r="G501" s="60">
        <v>0.12310680419898</v>
      </c>
      <c r="H501" s="87">
        <v>27.677577810999999</v>
      </c>
      <c r="I501" s="89">
        <v>0.136138551319884</v>
      </c>
      <c r="J501" s="87">
        <v>9.6231456037999994</v>
      </c>
      <c r="K501" s="89">
        <v>0.11125259896871099</v>
      </c>
      <c r="L501" s="87">
        <v>14.486550272600001</v>
      </c>
      <c r="M501" s="89">
        <v>8.6725857254444302E-2</v>
      </c>
      <c r="N501" s="87">
        <v>2.3673755638999898</v>
      </c>
      <c r="O501" s="85">
        <v>2.4826119335005899E-2</v>
      </c>
    </row>
    <row r="502" spans="1:15" customFormat="1" x14ac:dyDescent="0.3">
      <c r="A502" s="56" t="s">
        <v>238</v>
      </c>
      <c r="B502" s="57">
        <v>218.83164642880001</v>
      </c>
      <c r="C502" s="58">
        <v>0.23588851467229999</v>
      </c>
      <c r="D502" s="57">
        <v>5.6162672697999998</v>
      </c>
      <c r="E502" s="62">
        <v>0.108939419824179</v>
      </c>
      <c r="F502" s="57">
        <v>81.487370923300105</v>
      </c>
      <c r="G502" s="58">
        <v>0.22648084421175699</v>
      </c>
      <c r="H502" s="84">
        <v>60.677973038199802</v>
      </c>
      <c r="I502" s="86">
        <v>0.29845860800595297</v>
      </c>
      <c r="J502" s="84">
        <v>24.3817204942</v>
      </c>
      <c r="K502" s="86">
        <v>0.28187558247453898</v>
      </c>
      <c r="L502" s="84">
        <v>33.102265832400001</v>
      </c>
      <c r="M502" s="86">
        <v>0.198171567927341</v>
      </c>
      <c r="N502" s="84">
        <v>23.5383056901</v>
      </c>
      <c r="O502" s="86">
        <v>0.24684076110154299</v>
      </c>
    </row>
    <row r="503" spans="1:15" customFormat="1" x14ac:dyDescent="0.3">
      <c r="A503" s="56" t="s">
        <v>239</v>
      </c>
      <c r="B503" s="59">
        <v>289.78363858189999</v>
      </c>
      <c r="C503" s="60">
        <v>0.312370871384271</v>
      </c>
      <c r="D503" s="59">
        <v>16.846784893300001</v>
      </c>
      <c r="E503" s="60">
        <v>0.32677913710545398</v>
      </c>
      <c r="F503" s="59">
        <v>98.320643782299896</v>
      </c>
      <c r="G503" s="60">
        <v>0.27326617799730302</v>
      </c>
      <c r="H503" s="87">
        <v>55.927260040500002</v>
      </c>
      <c r="I503" s="89">
        <v>0.27509113019919301</v>
      </c>
      <c r="J503" s="87">
        <v>33.1002490430999</v>
      </c>
      <c r="K503" s="89">
        <v>0.382669958885617</v>
      </c>
      <c r="L503" s="87">
        <v>66.365467076099705</v>
      </c>
      <c r="M503" s="88">
        <v>0.39730659929110701</v>
      </c>
      <c r="N503" s="87">
        <v>29.064341682999999</v>
      </c>
      <c r="O503" s="89">
        <v>0.304791020917213</v>
      </c>
    </row>
    <row r="504" spans="1:15" customFormat="1" x14ac:dyDescent="0.3">
      <c r="A504" s="56" t="s">
        <v>240</v>
      </c>
      <c r="B504" s="57">
        <v>136.97406666809999</v>
      </c>
      <c r="C504" s="58">
        <v>0.14765053255437399</v>
      </c>
      <c r="D504" s="57">
        <v>15.954415791900001</v>
      </c>
      <c r="E504" s="61">
        <v>0.30946974502963798</v>
      </c>
      <c r="F504" s="57">
        <v>75.326648487200004</v>
      </c>
      <c r="G504" s="61">
        <v>0.20935812197304901</v>
      </c>
      <c r="H504" s="84">
        <v>8.6021215598999898</v>
      </c>
      <c r="I504" s="85">
        <v>4.2311519289700901E-2</v>
      </c>
      <c r="J504" s="84">
        <v>7.0564141784999999</v>
      </c>
      <c r="K504" s="86">
        <v>8.1578773623438197E-2</v>
      </c>
      <c r="L504" s="84">
        <v>21.1231600614</v>
      </c>
      <c r="M504" s="86">
        <v>0.12645689482834799</v>
      </c>
      <c r="N504" s="84">
        <v>12.484858967399999</v>
      </c>
      <c r="O504" s="86">
        <v>0.13092582492267499</v>
      </c>
    </row>
    <row r="505" spans="1:15" customFormat="1" x14ac:dyDescent="0.3">
      <c r="A505" s="56" t="s">
        <v>88</v>
      </c>
      <c r="B505" s="59">
        <v>31.384279437699998</v>
      </c>
      <c r="C505" s="60">
        <v>3.3830532198770399E-2</v>
      </c>
      <c r="D505" s="59">
        <v>2.7218811994000101</v>
      </c>
      <c r="E505" s="60">
        <v>5.2796660922359497E-2</v>
      </c>
      <c r="F505" s="59">
        <v>10.1229160696</v>
      </c>
      <c r="G505" s="60">
        <v>2.8134992592726098E-2</v>
      </c>
      <c r="H505" s="87">
        <v>4.2019541615999998</v>
      </c>
      <c r="I505" s="89">
        <v>2.06682808798908E-2</v>
      </c>
      <c r="J505" s="87">
        <v>3.2137720190999999</v>
      </c>
      <c r="K505" s="89">
        <v>3.7154222157525098E-2</v>
      </c>
      <c r="L505" s="87">
        <v>9.8889435790999904</v>
      </c>
      <c r="M505" s="89">
        <v>5.92016106733433E-2</v>
      </c>
      <c r="N505" s="87">
        <v>4.1348554003000002</v>
      </c>
      <c r="O505" s="89">
        <v>4.3361271091153897E-2</v>
      </c>
    </row>
    <row r="506" spans="1:15" customFormat="1" x14ac:dyDescent="0.3">
      <c r="A506" s="56" t="s">
        <v>241</v>
      </c>
      <c r="B506" s="57">
        <v>250.7173449906</v>
      </c>
      <c r="C506" s="58">
        <v>0.270259549190285</v>
      </c>
      <c r="D506" s="57">
        <v>10.414691420300001</v>
      </c>
      <c r="E506" s="58">
        <v>0.20201503711837099</v>
      </c>
      <c r="F506" s="57">
        <v>94.540491991300001</v>
      </c>
      <c r="G506" s="58">
        <v>0.26275986322516398</v>
      </c>
      <c r="H506" s="84">
        <v>73.895174336000096</v>
      </c>
      <c r="I506" s="88">
        <v>0.36347046162526198</v>
      </c>
      <c r="J506" s="84">
        <v>18.746008739499999</v>
      </c>
      <c r="K506" s="86">
        <v>0.21672146285888</v>
      </c>
      <c r="L506" s="84">
        <v>36.5585846464</v>
      </c>
      <c r="M506" s="86">
        <v>0.21886332727985999</v>
      </c>
      <c r="N506" s="84">
        <v>26.1358991277</v>
      </c>
      <c r="O506" s="86">
        <v>0.27408112196741602</v>
      </c>
    </row>
    <row r="507" spans="1:15" customFormat="1" x14ac:dyDescent="0.3">
      <c r="A507" s="56" t="s">
        <v>242</v>
      </c>
      <c r="B507" s="59">
        <v>426.75770525000001</v>
      </c>
      <c r="C507" s="60">
        <v>0.46002140393864499</v>
      </c>
      <c r="D507" s="59">
        <v>32.801200685200001</v>
      </c>
      <c r="E507" s="61">
        <v>0.63624888213509101</v>
      </c>
      <c r="F507" s="59">
        <v>173.64729226950001</v>
      </c>
      <c r="G507" s="60">
        <v>0.482624299970353</v>
      </c>
      <c r="H507" s="87">
        <v>64.529381600399802</v>
      </c>
      <c r="I507" s="85">
        <v>0.31740264948889402</v>
      </c>
      <c r="J507" s="87">
        <v>40.156663221599999</v>
      </c>
      <c r="K507" s="89">
        <v>0.46424873250905502</v>
      </c>
      <c r="L507" s="87">
        <v>87.488627137499805</v>
      </c>
      <c r="M507" s="89">
        <v>0.523763494119456</v>
      </c>
      <c r="N507" s="87">
        <v>41.549200650400003</v>
      </c>
      <c r="O507" s="89">
        <v>0.43571684583988801</v>
      </c>
    </row>
    <row r="508" spans="1:15" customFormat="1" x14ac:dyDescent="0.3">
      <c r="A508" s="63" t="s">
        <v>1</v>
      </c>
      <c r="H508" s="82"/>
      <c r="I508" s="82"/>
      <c r="J508" s="82"/>
      <c r="K508" s="82"/>
      <c r="L508" s="82"/>
      <c r="M508" s="82"/>
      <c r="N508" s="82"/>
      <c r="O508" s="82"/>
    </row>
    <row r="509" spans="1:15" customFormat="1" x14ac:dyDescent="0.3">
      <c r="A509" s="63" t="s">
        <v>1</v>
      </c>
      <c r="H509" s="82"/>
      <c r="I509" s="82"/>
      <c r="J509" s="82"/>
      <c r="K509" s="82"/>
      <c r="L509" s="82"/>
      <c r="M509" s="82"/>
      <c r="N509" s="82"/>
      <c r="O509" s="82"/>
    </row>
    <row r="510" spans="1:15" customFormat="1" x14ac:dyDescent="0.3">
      <c r="A510" s="51" t="s">
        <v>247</v>
      </c>
      <c r="H510" s="82"/>
      <c r="I510" s="82"/>
      <c r="J510" s="82"/>
      <c r="K510" s="82"/>
      <c r="L510" s="82"/>
      <c r="M510" s="82"/>
      <c r="N510" s="82"/>
      <c r="O510" s="82"/>
    </row>
    <row r="511" spans="1:15" customFormat="1" x14ac:dyDescent="0.3">
      <c r="A511" s="52" t="s">
        <v>1</v>
      </c>
      <c r="H511" s="82"/>
      <c r="I511" s="82"/>
      <c r="J511" s="82"/>
      <c r="K511" s="82"/>
      <c r="L511" s="82"/>
      <c r="M511" s="82"/>
      <c r="N511" s="82"/>
      <c r="O511" s="82"/>
    </row>
    <row r="512" spans="1:15" customFormat="1" ht="25.5" customHeight="1" x14ac:dyDescent="0.3">
      <c r="A512" s="112" t="s">
        <v>1</v>
      </c>
      <c r="B512" s="114" t="s">
        <v>502</v>
      </c>
      <c r="C512" s="114" t="s">
        <v>1</v>
      </c>
      <c r="D512" s="114" t="s">
        <v>496</v>
      </c>
      <c r="E512" s="114" t="s">
        <v>1</v>
      </c>
      <c r="F512" s="114" t="s">
        <v>497</v>
      </c>
      <c r="G512" s="114" t="s">
        <v>1</v>
      </c>
      <c r="H512" s="115" t="s">
        <v>498</v>
      </c>
      <c r="I512" s="115" t="s">
        <v>1</v>
      </c>
      <c r="J512" s="115" t="s">
        <v>499</v>
      </c>
      <c r="K512" s="115" t="s">
        <v>1</v>
      </c>
      <c r="L512" s="115" t="s">
        <v>500</v>
      </c>
      <c r="M512" s="115" t="s">
        <v>1</v>
      </c>
      <c r="N512" s="115" t="s">
        <v>501</v>
      </c>
      <c r="O512" s="115" t="s">
        <v>1</v>
      </c>
    </row>
    <row r="513" spans="1:15" customFormat="1" x14ac:dyDescent="0.3">
      <c r="A513" s="113" t="s">
        <v>1</v>
      </c>
      <c r="B513" s="53" t="s">
        <v>14</v>
      </c>
      <c r="C513" s="53" t="s">
        <v>15</v>
      </c>
      <c r="D513" s="53" t="s">
        <v>14</v>
      </c>
      <c r="E513" s="53" t="s">
        <v>15</v>
      </c>
      <c r="F513" s="53" t="s">
        <v>14</v>
      </c>
      <c r="G513" s="53" t="s">
        <v>15</v>
      </c>
      <c r="H513" s="78" t="s">
        <v>14</v>
      </c>
      <c r="I513" s="78" t="s">
        <v>15</v>
      </c>
      <c r="J513" s="78" t="s">
        <v>14</v>
      </c>
      <c r="K513" s="78" t="s">
        <v>15</v>
      </c>
      <c r="L513" s="78" t="s">
        <v>14</v>
      </c>
      <c r="M513" s="78" t="s">
        <v>15</v>
      </c>
      <c r="N513" s="78" t="s">
        <v>14</v>
      </c>
      <c r="O513" s="78" t="s">
        <v>15</v>
      </c>
    </row>
    <row r="514" spans="1:15" customFormat="1" x14ac:dyDescent="0.3">
      <c r="A514" s="54" t="s">
        <v>16</v>
      </c>
      <c r="B514" s="55">
        <v>927.69097610710003</v>
      </c>
      <c r="C514" s="55">
        <v>927.69097610710003</v>
      </c>
      <c r="D514" s="55">
        <v>51.554040574699997</v>
      </c>
      <c r="E514" s="55">
        <v>51.554040574699997</v>
      </c>
      <c r="F514" s="55">
        <v>359.79807125370002</v>
      </c>
      <c r="G514" s="55">
        <v>359.79807125370002</v>
      </c>
      <c r="H514" s="83">
        <v>203.30448313619999</v>
      </c>
      <c r="I514" s="83">
        <v>203.30448313619999</v>
      </c>
      <c r="J514" s="83">
        <v>86.498164474399999</v>
      </c>
      <c r="K514" s="83">
        <v>86.498164474399999</v>
      </c>
      <c r="L514" s="83">
        <v>167.03842119539999</v>
      </c>
      <c r="M514" s="83">
        <v>167.03842119539999</v>
      </c>
      <c r="N514" s="83">
        <v>95.358260868499997</v>
      </c>
      <c r="O514" s="83">
        <v>95.358260868499997</v>
      </c>
    </row>
    <row r="515" spans="1:15" customFormat="1" ht="25.5" customHeight="1" x14ac:dyDescent="0.3">
      <c r="A515" s="64" t="s">
        <v>248</v>
      </c>
      <c r="B515" s="57">
        <v>57.047464152700002</v>
      </c>
      <c r="C515" s="58">
        <v>6.1494038016937598E-2</v>
      </c>
      <c r="D515" s="57">
        <v>2.9023903701999898</v>
      </c>
      <c r="E515" s="58">
        <v>5.6298019279294703E-2</v>
      </c>
      <c r="F515" s="57">
        <v>35.239824900000002</v>
      </c>
      <c r="G515" s="61">
        <v>9.7943340210825597E-2</v>
      </c>
      <c r="H515" s="84">
        <v>8.1509808183999901</v>
      </c>
      <c r="I515" s="86">
        <v>4.00924794803438E-2</v>
      </c>
      <c r="J515" s="84">
        <v>4.8503373665999998</v>
      </c>
      <c r="K515" s="86">
        <v>5.60744542508241E-2</v>
      </c>
      <c r="L515" s="84">
        <v>5.2793915774000002</v>
      </c>
      <c r="M515" s="86">
        <v>3.1605851753257502E-2</v>
      </c>
      <c r="N515" s="84">
        <v>2.9479993223999998</v>
      </c>
      <c r="O515" s="86">
        <v>3.0914986237692801E-2</v>
      </c>
    </row>
    <row r="516" spans="1:15" customFormat="1" x14ac:dyDescent="0.3">
      <c r="A516" s="56" t="s">
        <v>249</v>
      </c>
      <c r="B516" s="59">
        <v>414.572320193</v>
      </c>
      <c r="C516" s="60">
        <v>0.44688622706311498</v>
      </c>
      <c r="D516" s="59">
        <v>27.712213344199998</v>
      </c>
      <c r="E516" s="60">
        <v>0.53753717526846401</v>
      </c>
      <c r="F516" s="59">
        <v>149.8515314272</v>
      </c>
      <c r="G516" s="60">
        <v>0.41648786750037098</v>
      </c>
      <c r="H516" s="87">
        <v>78.235184002800196</v>
      </c>
      <c r="I516" s="89">
        <v>0.384817800355085</v>
      </c>
      <c r="J516" s="87">
        <v>44.317771467599997</v>
      </c>
      <c r="K516" s="89">
        <v>0.512355050964304</v>
      </c>
      <c r="L516" s="87">
        <v>81.978246199700095</v>
      </c>
      <c r="M516" s="89">
        <v>0.490774790692032</v>
      </c>
      <c r="N516" s="87">
        <v>46.304908645399998</v>
      </c>
      <c r="O516" s="89">
        <v>0.48558885432332799</v>
      </c>
    </row>
    <row r="517" spans="1:15" customFormat="1" ht="25.5" customHeight="1" x14ac:dyDescent="0.3">
      <c r="A517" s="64" t="s">
        <v>250</v>
      </c>
      <c r="B517" s="57">
        <v>456.07119176139997</v>
      </c>
      <c r="C517" s="58">
        <v>0.49161973491994798</v>
      </c>
      <c r="D517" s="57">
        <v>20.939436860300098</v>
      </c>
      <c r="E517" s="58">
        <v>0.40616480545224198</v>
      </c>
      <c r="F517" s="57">
        <v>174.70671492650001</v>
      </c>
      <c r="G517" s="58">
        <v>0.48556879228880401</v>
      </c>
      <c r="H517" s="84">
        <v>116.91831831499999</v>
      </c>
      <c r="I517" s="88">
        <v>0.57508972016457105</v>
      </c>
      <c r="J517" s="84">
        <v>37.330055640200001</v>
      </c>
      <c r="K517" s="86">
        <v>0.43157049478487203</v>
      </c>
      <c r="L517" s="84">
        <v>79.780783418300103</v>
      </c>
      <c r="M517" s="86">
        <v>0.47761935755471002</v>
      </c>
      <c r="N517" s="84">
        <v>46.105352900699998</v>
      </c>
      <c r="O517" s="86">
        <v>0.483496159438979</v>
      </c>
    </row>
    <row r="518" spans="1:15" customFormat="1" x14ac:dyDescent="0.3">
      <c r="A518" s="63" t="s">
        <v>1</v>
      </c>
      <c r="H518" s="82"/>
      <c r="I518" s="82"/>
      <c r="J518" s="82"/>
      <c r="K518" s="82"/>
      <c r="L518" s="82"/>
      <c r="M518" s="82"/>
      <c r="N518" s="82"/>
      <c r="O518" s="82"/>
    </row>
    <row r="519" spans="1:15" customFormat="1" x14ac:dyDescent="0.3">
      <c r="A519" s="63" t="s">
        <v>1</v>
      </c>
      <c r="H519" s="82"/>
      <c r="I519" s="82"/>
      <c r="J519" s="82"/>
      <c r="K519" s="82"/>
      <c r="L519" s="82"/>
      <c r="M519" s="82"/>
      <c r="N519" s="82"/>
      <c r="O519" s="82"/>
    </row>
    <row r="520" spans="1:15" customFormat="1" x14ac:dyDescent="0.3">
      <c r="A520" s="51" t="s">
        <v>251</v>
      </c>
      <c r="H520" s="82"/>
      <c r="I520" s="82"/>
      <c r="J520" s="82"/>
      <c r="K520" s="82"/>
      <c r="L520" s="82"/>
      <c r="M520" s="82"/>
      <c r="N520" s="82"/>
      <c r="O520" s="82"/>
    </row>
    <row r="521" spans="1:15" customFormat="1" x14ac:dyDescent="0.3">
      <c r="A521" s="52" t="s">
        <v>1</v>
      </c>
      <c r="H521" s="82"/>
      <c r="I521" s="82"/>
      <c r="J521" s="82"/>
      <c r="K521" s="82"/>
      <c r="L521" s="82"/>
      <c r="M521" s="82"/>
      <c r="N521" s="82"/>
      <c r="O521" s="82"/>
    </row>
    <row r="522" spans="1:15" customFormat="1" ht="25.5" customHeight="1" x14ac:dyDescent="0.3">
      <c r="A522" s="112" t="s">
        <v>1</v>
      </c>
      <c r="B522" s="114" t="s">
        <v>502</v>
      </c>
      <c r="C522" s="114" t="s">
        <v>1</v>
      </c>
      <c r="D522" s="114" t="s">
        <v>496</v>
      </c>
      <c r="E522" s="114" t="s">
        <v>1</v>
      </c>
      <c r="F522" s="114" t="s">
        <v>497</v>
      </c>
      <c r="G522" s="114" t="s">
        <v>1</v>
      </c>
      <c r="H522" s="115" t="s">
        <v>498</v>
      </c>
      <c r="I522" s="115" t="s">
        <v>1</v>
      </c>
      <c r="J522" s="115" t="s">
        <v>499</v>
      </c>
      <c r="K522" s="115" t="s">
        <v>1</v>
      </c>
      <c r="L522" s="115" t="s">
        <v>500</v>
      </c>
      <c r="M522" s="115" t="s">
        <v>1</v>
      </c>
      <c r="N522" s="115" t="s">
        <v>501</v>
      </c>
      <c r="O522" s="115" t="s">
        <v>1</v>
      </c>
    </row>
    <row r="523" spans="1:15" customFormat="1" x14ac:dyDescent="0.3">
      <c r="A523" s="113" t="s">
        <v>1</v>
      </c>
      <c r="B523" s="53" t="s">
        <v>14</v>
      </c>
      <c r="C523" s="53" t="s">
        <v>15</v>
      </c>
      <c r="D523" s="53" t="s">
        <v>14</v>
      </c>
      <c r="E523" s="53" t="s">
        <v>15</v>
      </c>
      <c r="F523" s="53" t="s">
        <v>14</v>
      </c>
      <c r="G523" s="53" t="s">
        <v>15</v>
      </c>
      <c r="H523" s="78" t="s">
        <v>14</v>
      </c>
      <c r="I523" s="78" t="s">
        <v>15</v>
      </c>
      <c r="J523" s="78" t="s">
        <v>14</v>
      </c>
      <c r="K523" s="78" t="s">
        <v>15</v>
      </c>
      <c r="L523" s="78" t="s">
        <v>14</v>
      </c>
      <c r="M523" s="78" t="s">
        <v>15</v>
      </c>
      <c r="N523" s="78" t="s">
        <v>14</v>
      </c>
      <c r="O523" s="78" t="s">
        <v>15</v>
      </c>
    </row>
    <row r="524" spans="1:15" customFormat="1" x14ac:dyDescent="0.3">
      <c r="A524" s="54" t="s">
        <v>16</v>
      </c>
      <c r="B524" s="55">
        <v>927.69097610710003</v>
      </c>
      <c r="C524" s="55">
        <v>927.69097610710003</v>
      </c>
      <c r="D524" s="55">
        <v>51.554040574699997</v>
      </c>
      <c r="E524" s="55">
        <v>51.554040574699997</v>
      </c>
      <c r="F524" s="55">
        <v>359.79807125370002</v>
      </c>
      <c r="G524" s="55">
        <v>359.79807125370002</v>
      </c>
      <c r="H524" s="83">
        <v>203.30448313619999</v>
      </c>
      <c r="I524" s="83">
        <v>203.30448313619999</v>
      </c>
      <c r="J524" s="83">
        <v>86.498164474399999</v>
      </c>
      <c r="K524" s="83">
        <v>86.498164474399999</v>
      </c>
      <c r="L524" s="83">
        <v>167.03842119539999</v>
      </c>
      <c r="M524" s="83">
        <v>167.03842119539999</v>
      </c>
      <c r="N524" s="83">
        <v>95.358260868499997</v>
      </c>
      <c r="O524" s="83">
        <v>95.358260868499997</v>
      </c>
    </row>
    <row r="525" spans="1:15" customFormat="1" ht="25.5" customHeight="1" x14ac:dyDescent="0.3">
      <c r="A525" s="64" t="s">
        <v>252</v>
      </c>
      <c r="B525" s="57">
        <v>81.580491129099997</v>
      </c>
      <c r="C525" s="58">
        <v>8.7939295767906406E-2</v>
      </c>
      <c r="D525" s="57">
        <v>3.05982960699999</v>
      </c>
      <c r="E525" s="58">
        <v>5.9351887318442403E-2</v>
      </c>
      <c r="F525" s="57">
        <v>38.154990875800102</v>
      </c>
      <c r="G525" s="58">
        <v>0.106045568123394</v>
      </c>
      <c r="H525" s="84">
        <v>16.2585782208</v>
      </c>
      <c r="I525" s="86">
        <v>7.9971567621102899E-2</v>
      </c>
      <c r="J525" s="84">
        <v>9.0371664559999907</v>
      </c>
      <c r="K525" s="86">
        <v>0.10447812980672699</v>
      </c>
      <c r="L525" s="84">
        <v>11.305126498</v>
      </c>
      <c r="M525" s="86">
        <v>6.76797973609638E-2</v>
      </c>
      <c r="N525" s="84">
        <v>7.2053679114999998</v>
      </c>
      <c r="O525" s="86">
        <v>7.5561024769907198E-2</v>
      </c>
    </row>
    <row r="526" spans="1:15" customFormat="1" x14ac:dyDescent="0.3">
      <c r="A526" s="56" t="s">
        <v>253</v>
      </c>
      <c r="B526" s="59">
        <v>221.88438544580001</v>
      </c>
      <c r="C526" s="60">
        <v>0.23917919992808501</v>
      </c>
      <c r="D526" s="59">
        <v>11.606595839400001</v>
      </c>
      <c r="E526" s="60">
        <v>0.225134552209976</v>
      </c>
      <c r="F526" s="59">
        <v>90.864269083299902</v>
      </c>
      <c r="G526" s="60">
        <v>0.25254240181635101</v>
      </c>
      <c r="H526" s="87">
        <v>45.902288330099999</v>
      </c>
      <c r="I526" s="89">
        <v>0.22578099421127201</v>
      </c>
      <c r="J526" s="87">
        <v>21.9583235164</v>
      </c>
      <c r="K526" s="89">
        <v>0.25385883792827502</v>
      </c>
      <c r="L526" s="87">
        <v>28.201238788600001</v>
      </c>
      <c r="M526" s="89">
        <v>0.16883085093105901</v>
      </c>
      <c r="N526" s="87">
        <v>29.6629500801</v>
      </c>
      <c r="O526" s="89">
        <v>0.31106848856026798</v>
      </c>
    </row>
    <row r="527" spans="1:15" customFormat="1" ht="22.8" x14ac:dyDescent="0.3">
      <c r="A527" s="64" t="s">
        <v>254</v>
      </c>
      <c r="B527" s="57">
        <v>69.318631472099995</v>
      </c>
      <c r="C527" s="58">
        <v>7.4721683467251193E-2</v>
      </c>
      <c r="D527" s="57">
        <v>4.4603691423000003</v>
      </c>
      <c r="E527" s="58">
        <v>8.6518323153295398E-2</v>
      </c>
      <c r="F527" s="57">
        <v>34.030258268000097</v>
      </c>
      <c r="G527" s="58">
        <v>9.4581547225706705E-2</v>
      </c>
      <c r="H527" s="84">
        <v>9.9171427044999998</v>
      </c>
      <c r="I527" s="86">
        <v>4.8779754147655403E-2</v>
      </c>
      <c r="J527" s="84">
        <v>3.5236951959999998</v>
      </c>
      <c r="K527" s="86">
        <v>4.0737225089242997E-2</v>
      </c>
      <c r="L527" s="84">
        <v>8.0471632248000304</v>
      </c>
      <c r="M527" s="86">
        <v>4.8175522536737202E-2</v>
      </c>
      <c r="N527" s="84">
        <v>10.160999952099999</v>
      </c>
      <c r="O527" s="86">
        <v>0.106556053555886</v>
      </c>
    </row>
    <row r="528" spans="1:15" customFormat="1" x14ac:dyDescent="0.3">
      <c r="A528" s="56" t="s">
        <v>255</v>
      </c>
      <c r="B528" s="59">
        <v>39.326755813399998</v>
      </c>
      <c r="C528" s="60">
        <v>4.2392086186316201E-2</v>
      </c>
      <c r="D528" s="59">
        <v>7.0865061563000102</v>
      </c>
      <c r="E528" s="61">
        <v>0.13745782245781299</v>
      </c>
      <c r="F528" s="59">
        <v>18.2072732024</v>
      </c>
      <c r="G528" s="60">
        <v>5.0604143426777097E-2</v>
      </c>
      <c r="H528" s="87">
        <v>7.0336680798000097</v>
      </c>
      <c r="I528" s="89">
        <v>3.4596719026052797E-2</v>
      </c>
      <c r="J528" s="87">
        <v>1.5903987447000001</v>
      </c>
      <c r="K528" s="89">
        <v>1.8386502816145799E-2</v>
      </c>
      <c r="L528" s="87">
        <v>2.6151261406000001</v>
      </c>
      <c r="M528" s="89">
        <v>1.5655836075826199E-2</v>
      </c>
      <c r="N528" s="87">
        <v>2.7937834896</v>
      </c>
      <c r="O528" s="89">
        <v>2.92977605102578E-2</v>
      </c>
    </row>
    <row r="529" spans="1:15" customFormat="1" x14ac:dyDescent="0.3">
      <c r="A529" s="56" t="s">
        <v>256</v>
      </c>
      <c r="B529" s="57">
        <v>8.9827448030999992</v>
      </c>
      <c r="C529" s="58">
        <v>9.6829063065748296E-3</v>
      </c>
      <c r="D529" s="57">
        <v>1.4877170068000001</v>
      </c>
      <c r="E529" s="58">
        <v>2.8857427860467098E-2</v>
      </c>
      <c r="F529" s="57">
        <v>2.5979962853999998</v>
      </c>
      <c r="G529" s="58">
        <v>7.2207065378294003E-3</v>
      </c>
      <c r="H529" s="84">
        <v>0</v>
      </c>
      <c r="I529" s="86">
        <v>0</v>
      </c>
      <c r="J529" s="84">
        <v>0</v>
      </c>
      <c r="K529" s="86">
        <v>0</v>
      </c>
      <c r="L529" s="84">
        <v>0</v>
      </c>
      <c r="M529" s="86">
        <v>0</v>
      </c>
      <c r="N529" s="84">
        <v>4.8970315108999998</v>
      </c>
      <c r="O529" s="88">
        <v>5.1354035468967503E-2</v>
      </c>
    </row>
    <row r="530" spans="1:15" customFormat="1" x14ac:dyDescent="0.3">
      <c r="A530" s="56" t="s">
        <v>257</v>
      </c>
      <c r="B530" s="59">
        <v>11.998009270900001</v>
      </c>
      <c r="C530" s="60">
        <v>1.2933196053331901E-2</v>
      </c>
      <c r="D530" s="59">
        <v>3.9026049327000001</v>
      </c>
      <c r="E530" s="61">
        <v>7.5699302890629205E-2</v>
      </c>
      <c r="F530" s="59">
        <v>2.84953435430001</v>
      </c>
      <c r="G530" s="60">
        <v>7.9198155353388307E-3</v>
      </c>
      <c r="H530" s="87">
        <v>5.24586998390002</v>
      </c>
      <c r="I530" s="89">
        <v>2.58030216696482E-2</v>
      </c>
      <c r="J530" s="87">
        <v>0</v>
      </c>
      <c r="K530" s="89">
        <v>0</v>
      </c>
      <c r="L530" s="87">
        <v>0</v>
      </c>
      <c r="M530" s="89">
        <v>0</v>
      </c>
      <c r="N530" s="87">
        <v>0</v>
      </c>
      <c r="O530" s="89">
        <v>0</v>
      </c>
    </row>
    <row r="531" spans="1:15" customFormat="1" x14ac:dyDescent="0.3">
      <c r="A531" s="56" t="s">
        <v>258</v>
      </c>
      <c r="B531" s="57">
        <v>4.0427642547999998</v>
      </c>
      <c r="C531" s="58">
        <v>4.3578781716351097E-3</v>
      </c>
      <c r="D531" s="57">
        <v>0</v>
      </c>
      <c r="E531" s="58">
        <v>0</v>
      </c>
      <c r="F531" s="57">
        <v>4.0427642547999998</v>
      </c>
      <c r="G531" s="58">
        <v>1.12362032423164E-2</v>
      </c>
      <c r="H531" s="84">
        <v>0</v>
      </c>
      <c r="I531" s="86">
        <v>0</v>
      </c>
      <c r="J531" s="84">
        <v>0</v>
      </c>
      <c r="K531" s="86">
        <v>0</v>
      </c>
      <c r="L531" s="84">
        <v>0</v>
      </c>
      <c r="M531" s="86">
        <v>0</v>
      </c>
      <c r="N531" s="84">
        <v>0</v>
      </c>
      <c r="O531" s="86">
        <v>0</v>
      </c>
    </row>
    <row r="532" spans="1:15" customFormat="1" x14ac:dyDescent="0.3">
      <c r="A532" s="56" t="s">
        <v>259</v>
      </c>
      <c r="B532" s="59">
        <v>25.010600171699998</v>
      </c>
      <c r="C532" s="60">
        <v>2.6960055466587401E-2</v>
      </c>
      <c r="D532" s="59">
        <v>0.44958639089999902</v>
      </c>
      <c r="E532" s="60">
        <v>8.7206819463270802E-3</v>
      </c>
      <c r="F532" s="59">
        <v>18.558296619499998</v>
      </c>
      <c r="G532" s="61">
        <v>5.1579755708068303E-2</v>
      </c>
      <c r="H532" s="87">
        <v>3.6311125716000001</v>
      </c>
      <c r="I532" s="89">
        <v>1.7860464833760699E-2</v>
      </c>
      <c r="J532" s="87">
        <v>0.89198215740000097</v>
      </c>
      <c r="K532" s="89">
        <v>1.03121512788169E-2</v>
      </c>
      <c r="L532" s="87">
        <v>1.5412057208000001</v>
      </c>
      <c r="M532" s="89">
        <v>9.2266540222929409E-3</v>
      </c>
      <c r="N532" s="87">
        <v>0.83039886890000003</v>
      </c>
      <c r="O532" s="89">
        <v>8.7082006460366193E-3</v>
      </c>
    </row>
    <row r="533" spans="1:15" customFormat="1" x14ac:dyDescent="0.3">
      <c r="A533" s="56" t="s">
        <v>260</v>
      </c>
      <c r="B533" s="57">
        <v>76.044854384399997</v>
      </c>
      <c r="C533" s="58">
        <v>8.1972182917537398E-2</v>
      </c>
      <c r="D533" s="57">
        <v>4.2553313521999998</v>
      </c>
      <c r="E533" s="58">
        <v>8.2541180182262794E-2</v>
      </c>
      <c r="F533" s="57">
        <v>42.990803493199998</v>
      </c>
      <c r="G533" s="61">
        <v>0.119485919819972</v>
      </c>
      <c r="H533" s="84">
        <v>6.3503574487999899</v>
      </c>
      <c r="I533" s="85">
        <v>3.12356980566223E-2</v>
      </c>
      <c r="J533" s="84">
        <v>2.5226393638000002</v>
      </c>
      <c r="K533" s="86">
        <v>2.9164079713467201E-2</v>
      </c>
      <c r="L533" s="84">
        <v>13.922757664800001</v>
      </c>
      <c r="M533" s="86">
        <v>8.3350630143428403E-2</v>
      </c>
      <c r="N533" s="84">
        <v>6.0029650616000003</v>
      </c>
      <c r="O533" s="86">
        <v>6.2951704518585394E-2</v>
      </c>
    </row>
    <row r="534" spans="1:15" customFormat="1" x14ac:dyDescent="0.3">
      <c r="A534" s="56" t="s">
        <v>261</v>
      </c>
      <c r="B534" s="59">
        <v>289.75715199579997</v>
      </c>
      <c r="C534" s="60">
        <v>0.312342320296913</v>
      </c>
      <c r="D534" s="59">
        <v>13.102626062900001</v>
      </c>
      <c r="E534" s="60">
        <v>0.25415323254662803</v>
      </c>
      <c r="F534" s="59">
        <v>107.6021736543</v>
      </c>
      <c r="G534" s="60">
        <v>0.29906267501480799</v>
      </c>
      <c r="H534" s="87">
        <v>81.607712540399902</v>
      </c>
      <c r="I534" s="88">
        <v>0.40140635996564999</v>
      </c>
      <c r="J534" s="87">
        <v>22.8263880437</v>
      </c>
      <c r="K534" s="89">
        <v>0.26389447894533902</v>
      </c>
      <c r="L534" s="87">
        <v>49.8720490093</v>
      </c>
      <c r="M534" s="89">
        <v>0.29856633373563901</v>
      </c>
      <c r="N534" s="87">
        <v>20.681896683400002</v>
      </c>
      <c r="O534" s="89">
        <v>0.21688626129539601</v>
      </c>
    </row>
    <row r="535" spans="1:15" customFormat="1" x14ac:dyDescent="0.3">
      <c r="A535" s="56" t="s">
        <v>262</v>
      </c>
      <c r="B535" s="57">
        <v>10.7613641855</v>
      </c>
      <c r="C535" s="58">
        <v>1.16001604657817E-2</v>
      </c>
      <c r="D535" s="57">
        <v>3.9026049327000001</v>
      </c>
      <c r="E535" s="61">
        <v>7.5699302890629205E-2</v>
      </c>
      <c r="F535" s="57">
        <v>3.4857739626000099</v>
      </c>
      <c r="G535" s="58">
        <v>9.6881396569302898E-3</v>
      </c>
      <c r="H535" s="84">
        <v>1.0982323973999999</v>
      </c>
      <c r="I535" s="86">
        <v>5.40190939451276E-3</v>
      </c>
      <c r="J535" s="84">
        <v>1.75663711829999</v>
      </c>
      <c r="K535" s="86">
        <v>2.03083745068359E-2</v>
      </c>
      <c r="L535" s="84">
        <v>0</v>
      </c>
      <c r="M535" s="86">
        <v>0</v>
      </c>
      <c r="N535" s="84">
        <v>1.6163481718999999</v>
      </c>
      <c r="O535" s="86">
        <v>1.6950268987486701E-2</v>
      </c>
    </row>
    <row r="536" spans="1:15" customFormat="1" x14ac:dyDescent="0.3">
      <c r="A536" s="56" t="s">
        <v>263</v>
      </c>
      <c r="B536" s="59">
        <v>186.2705775565</v>
      </c>
      <c r="C536" s="60">
        <v>0.200789467995208</v>
      </c>
      <c r="D536" s="59">
        <v>9.8492459301000004</v>
      </c>
      <c r="E536" s="60">
        <v>0.191047022120968</v>
      </c>
      <c r="F536" s="59">
        <v>57.008618766100099</v>
      </c>
      <c r="G536" s="60">
        <v>0.158446148884167</v>
      </c>
      <c r="H536" s="87">
        <v>29.240901182999998</v>
      </c>
      <c r="I536" s="89">
        <v>0.14382811796339301</v>
      </c>
      <c r="J536" s="87">
        <v>14.0708538624</v>
      </c>
      <c r="K536" s="89">
        <v>0.16267228267675399</v>
      </c>
      <c r="L536" s="87">
        <v>38.735909346600003</v>
      </c>
      <c r="M536" s="89">
        <v>0.23189820084139301</v>
      </c>
      <c r="N536" s="87">
        <v>41.615169747899998</v>
      </c>
      <c r="O536" s="88">
        <v>0.43640864848917199</v>
      </c>
    </row>
    <row r="537" spans="1:15" customFormat="1" x14ac:dyDescent="0.3">
      <c r="A537" s="56" t="s">
        <v>264</v>
      </c>
      <c r="B537" s="57">
        <v>10.733723717</v>
      </c>
      <c r="C537" s="58">
        <v>1.15703655564726E-2</v>
      </c>
      <c r="D537" s="57">
        <v>1.543758891</v>
      </c>
      <c r="E537" s="58">
        <v>2.9944479109511299E-2</v>
      </c>
      <c r="F537" s="57">
        <v>7.0883380784000103</v>
      </c>
      <c r="G537" s="58">
        <v>1.97008784780336E-2</v>
      </c>
      <c r="H537" s="84">
        <v>0</v>
      </c>
      <c r="I537" s="86">
        <v>0</v>
      </c>
      <c r="J537" s="84">
        <v>0.7153317884</v>
      </c>
      <c r="K537" s="86">
        <v>8.2699071448124207E-3</v>
      </c>
      <c r="L537" s="84">
        <v>0.53887519880000001</v>
      </c>
      <c r="M537" s="86">
        <v>3.2260553885960701E-3</v>
      </c>
      <c r="N537" s="84">
        <v>0.8474197604</v>
      </c>
      <c r="O537" s="86">
        <v>8.8866947937379093E-3</v>
      </c>
    </row>
    <row r="538" spans="1:15" customFormat="1" x14ac:dyDescent="0.3">
      <c r="A538" s="56" t="s">
        <v>265</v>
      </c>
      <c r="B538" s="59">
        <v>24.192547148199999</v>
      </c>
      <c r="C538" s="60">
        <v>2.6078239167227801E-2</v>
      </c>
      <c r="D538" s="59">
        <v>0</v>
      </c>
      <c r="E538" s="60">
        <v>0</v>
      </c>
      <c r="F538" s="59">
        <v>8.9577216355000004</v>
      </c>
      <c r="G538" s="60">
        <v>2.48965248876605E-2</v>
      </c>
      <c r="H538" s="87">
        <v>2.7366888681999999</v>
      </c>
      <c r="I538" s="89">
        <v>1.3461035516696401E-2</v>
      </c>
      <c r="J538" s="87">
        <v>0</v>
      </c>
      <c r="K538" s="89">
        <v>0</v>
      </c>
      <c r="L538" s="87">
        <v>7.7470843103000204</v>
      </c>
      <c r="M538" s="89">
        <v>4.6379056116900998E-2</v>
      </c>
      <c r="N538" s="87">
        <v>4.7510523341999997</v>
      </c>
      <c r="O538" s="89">
        <v>4.9823185646723903E-2</v>
      </c>
    </row>
    <row r="539" spans="1:15" customFormat="1" x14ac:dyDescent="0.3">
      <c r="A539" s="56" t="s">
        <v>266</v>
      </c>
      <c r="B539" s="57">
        <v>239.3559443442</v>
      </c>
      <c r="C539" s="58">
        <v>0.25801258232414498</v>
      </c>
      <c r="D539" s="57">
        <v>16.8850763407</v>
      </c>
      <c r="E539" s="58">
        <v>0.32752188097136897</v>
      </c>
      <c r="F539" s="57">
        <v>77.427802083000003</v>
      </c>
      <c r="G539" s="58">
        <v>0.21519793536748599</v>
      </c>
      <c r="H539" s="84">
        <v>56.394616850099901</v>
      </c>
      <c r="I539" s="86">
        <v>0.277389932480335</v>
      </c>
      <c r="J539" s="84">
        <v>30.0627524746</v>
      </c>
      <c r="K539" s="86">
        <v>0.34755364645335801</v>
      </c>
      <c r="L539" s="84">
        <v>56.509608040099998</v>
      </c>
      <c r="M539" s="88">
        <v>0.33830305408595501</v>
      </c>
      <c r="N539" s="84">
        <v>17.6286032334</v>
      </c>
      <c r="O539" s="86">
        <v>0.18486707992409801</v>
      </c>
    </row>
    <row r="540" spans="1:15" customFormat="1" x14ac:dyDescent="0.3">
      <c r="A540" s="56" t="s">
        <v>267</v>
      </c>
      <c r="B540" s="59">
        <v>39.664159190699998</v>
      </c>
      <c r="C540" s="60">
        <v>4.2755788524691703E-2</v>
      </c>
      <c r="D540" s="59">
        <v>1.3409161126</v>
      </c>
      <c r="E540" s="60">
        <v>2.6009913047592401E-2</v>
      </c>
      <c r="F540" s="59">
        <v>18.981656441199998</v>
      </c>
      <c r="G540" s="60">
        <v>5.27564152166222E-2</v>
      </c>
      <c r="H540" s="87">
        <v>9.2989986391999793</v>
      </c>
      <c r="I540" s="89">
        <v>4.57392699646978E-2</v>
      </c>
      <c r="J540" s="87">
        <v>1.0048324720999999</v>
      </c>
      <c r="K540" s="89">
        <v>1.1616806879149301E-2</v>
      </c>
      <c r="L540" s="87">
        <v>4.4919509921999996</v>
      </c>
      <c r="M540" s="89">
        <v>2.6891723233814301E-2</v>
      </c>
      <c r="N540" s="87">
        <v>4.6459237017000001</v>
      </c>
      <c r="O540" s="89">
        <v>4.8720726021909903E-2</v>
      </c>
    </row>
    <row r="541" spans="1:15" customFormat="1" x14ac:dyDescent="0.3">
      <c r="A541" s="56" t="s">
        <v>268</v>
      </c>
      <c r="B541" s="57">
        <v>107.75090558719999</v>
      </c>
      <c r="C541" s="58">
        <v>0.11614956743393</v>
      </c>
      <c r="D541" s="57">
        <v>4.3081477741</v>
      </c>
      <c r="E541" s="58">
        <v>8.3565666746482206E-2</v>
      </c>
      <c r="F541" s="57">
        <v>39.876707108700103</v>
      </c>
      <c r="G541" s="58">
        <v>0.110830797312925</v>
      </c>
      <c r="H541" s="84">
        <v>28.787807341600001</v>
      </c>
      <c r="I541" s="86">
        <v>0.14159947138162299</v>
      </c>
      <c r="J541" s="84">
        <v>9.3021856769000006</v>
      </c>
      <c r="K541" s="86">
        <v>0.10754200084388001</v>
      </c>
      <c r="L541" s="84">
        <v>18.091455408400002</v>
      </c>
      <c r="M541" s="86">
        <v>0.108307150408449</v>
      </c>
      <c r="N541" s="84">
        <v>12.968235480700001</v>
      </c>
      <c r="O541" s="86">
        <v>0.13599488248410199</v>
      </c>
    </row>
    <row r="542" spans="1:15" customFormat="1" x14ac:dyDescent="0.3">
      <c r="A542" s="63" t="s">
        <v>1</v>
      </c>
      <c r="H542" s="82"/>
      <c r="I542" s="82"/>
      <c r="J542" s="82"/>
      <c r="K542" s="82"/>
      <c r="L542" s="82"/>
      <c r="M542" s="82"/>
      <c r="N542" s="82"/>
      <c r="O542" s="82"/>
    </row>
    <row r="543" spans="1:15" customFormat="1" x14ac:dyDescent="0.3">
      <c r="A543" s="63" t="s">
        <v>1</v>
      </c>
      <c r="H543" s="82"/>
      <c r="I543" s="82"/>
      <c r="J543" s="82"/>
      <c r="K543" s="82"/>
      <c r="L543" s="82"/>
      <c r="M543" s="82"/>
      <c r="N543" s="82"/>
      <c r="O543" s="82"/>
    </row>
    <row r="544" spans="1:15" customFormat="1" x14ac:dyDescent="0.3">
      <c r="A544" s="51" t="s">
        <v>416</v>
      </c>
      <c r="H544" s="82"/>
      <c r="I544" s="82"/>
      <c r="J544" s="82"/>
      <c r="K544" s="82"/>
      <c r="L544" s="82"/>
      <c r="M544" s="82"/>
      <c r="N544" s="82"/>
      <c r="O544" s="82"/>
    </row>
    <row r="545" spans="1:15" customFormat="1" x14ac:dyDescent="0.3">
      <c r="A545" s="52" t="s">
        <v>1</v>
      </c>
      <c r="H545" s="82"/>
      <c r="I545" s="82"/>
      <c r="J545" s="82"/>
      <c r="K545" s="82"/>
      <c r="L545" s="82"/>
      <c r="M545" s="82"/>
      <c r="N545" s="82"/>
      <c r="O545" s="82"/>
    </row>
    <row r="546" spans="1:15" customFormat="1" ht="25.5" customHeight="1" x14ac:dyDescent="0.3">
      <c r="A546" s="112" t="s">
        <v>1</v>
      </c>
      <c r="B546" s="114" t="s">
        <v>502</v>
      </c>
      <c r="C546" s="114" t="s">
        <v>1</v>
      </c>
      <c r="D546" s="114" t="s">
        <v>496</v>
      </c>
      <c r="E546" s="114" t="s">
        <v>1</v>
      </c>
      <c r="F546" s="114" t="s">
        <v>497</v>
      </c>
      <c r="G546" s="114" t="s">
        <v>1</v>
      </c>
      <c r="H546" s="115" t="s">
        <v>498</v>
      </c>
      <c r="I546" s="115" t="s">
        <v>1</v>
      </c>
      <c r="J546" s="115" t="s">
        <v>499</v>
      </c>
      <c r="K546" s="115" t="s">
        <v>1</v>
      </c>
      <c r="L546" s="115" t="s">
        <v>500</v>
      </c>
      <c r="M546" s="115" t="s">
        <v>1</v>
      </c>
      <c r="N546" s="115" t="s">
        <v>501</v>
      </c>
      <c r="O546" s="115" t="s">
        <v>1</v>
      </c>
    </row>
    <row r="547" spans="1:15" customFormat="1" x14ac:dyDescent="0.3">
      <c r="A547" s="113" t="s">
        <v>1</v>
      </c>
      <c r="B547" s="53" t="s">
        <v>14</v>
      </c>
      <c r="C547" s="53" t="s">
        <v>15</v>
      </c>
      <c r="D547" s="53" t="s">
        <v>14</v>
      </c>
      <c r="E547" s="53" t="s">
        <v>15</v>
      </c>
      <c r="F547" s="53" t="s">
        <v>14</v>
      </c>
      <c r="G547" s="53" t="s">
        <v>15</v>
      </c>
      <c r="H547" s="78" t="s">
        <v>14</v>
      </c>
      <c r="I547" s="78" t="s">
        <v>15</v>
      </c>
      <c r="J547" s="78" t="s">
        <v>14</v>
      </c>
      <c r="K547" s="78" t="s">
        <v>15</v>
      </c>
      <c r="L547" s="78" t="s">
        <v>14</v>
      </c>
      <c r="M547" s="78" t="s">
        <v>15</v>
      </c>
      <c r="N547" s="78" t="s">
        <v>14</v>
      </c>
      <c r="O547" s="78" t="s">
        <v>15</v>
      </c>
    </row>
    <row r="548" spans="1:15" customFormat="1" x14ac:dyDescent="0.3">
      <c r="A548" s="54" t="s">
        <v>16</v>
      </c>
      <c r="B548" s="55">
        <v>819.94007051990002</v>
      </c>
      <c r="C548" s="55">
        <v>819.94007051990002</v>
      </c>
      <c r="D548" s="55">
        <v>47.245892800599997</v>
      </c>
      <c r="E548" s="55">
        <v>47.245892800599997</v>
      </c>
      <c r="F548" s="55">
        <v>319.92136414499998</v>
      </c>
      <c r="G548" s="55">
        <v>319.92136414499998</v>
      </c>
      <c r="H548" s="83">
        <v>174.51667579459999</v>
      </c>
      <c r="I548" s="83">
        <v>174.51667579459999</v>
      </c>
      <c r="J548" s="83">
        <v>77.195978797500004</v>
      </c>
      <c r="K548" s="83">
        <v>77.195978797500004</v>
      </c>
      <c r="L548" s="83">
        <v>148.94696578700001</v>
      </c>
      <c r="M548" s="83">
        <v>148.94696578700001</v>
      </c>
      <c r="N548" s="83">
        <v>82.390025387799994</v>
      </c>
      <c r="O548" s="83">
        <v>82.390025387799994</v>
      </c>
    </row>
    <row r="549" spans="1:15" customFormat="1" ht="25.5" customHeight="1" x14ac:dyDescent="0.3">
      <c r="A549" s="64" t="s">
        <v>252</v>
      </c>
      <c r="B549" s="57">
        <v>39.059521356400097</v>
      </c>
      <c r="C549" s="58">
        <v>4.7637044170354401E-2</v>
      </c>
      <c r="D549" s="57">
        <v>1.6756116706999999</v>
      </c>
      <c r="E549" s="58">
        <v>3.5465763717745201E-2</v>
      </c>
      <c r="F549" s="57">
        <v>16.7832122901</v>
      </c>
      <c r="G549" s="58">
        <v>5.2460429877678398E-2</v>
      </c>
      <c r="H549" s="84">
        <v>3.8538260047000001</v>
      </c>
      <c r="I549" s="86">
        <v>2.2082852467553399E-2</v>
      </c>
      <c r="J549" s="84">
        <v>4.8236829391000002</v>
      </c>
      <c r="K549" s="86">
        <v>6.2486194413745998E-2</v>
      </c>
      <c r="L549" s="84">
        <v>8.9918903828999994</v>
      </c>
      <c r="M549" s="86">
        <v>6.0369745267310503E-2</v>
      </c>
      <c r="N549" s="84">
        <v>5.4243579535000004</v>
      </c>
      <c r="O549" s="86">
        <v>6.5837556524205407E-2</v>
      </c>
    </row>
    <row r="550" spans="1:15" customFormat="1" x14ac:dyDescent="0.3">
      <c r="A550" s="56" t="s">
        <v>253</v>
      </c>
      <c r="B550" s="59">
        <v>104.5887653974</v>
      </c>
      <c r="C550" s="60">
        <v>0.12755659731458599</v>
      </c>
      <c r="D550" s="59">
        <v>1.4791189415999999</v>
      </c>
      <c r="E550" s="60">
        <v>3.1306825925431901E-2</v>
      </c>
      <c r="F550" s="59">
        <v>47.567317275199997</v>
      </c>
      <c r="G550" s="60">
        <v>0.14868440375129399</v>
      </c>
      <c r="H550" s="87">
        <v>21.189819050699999</v>
      </c>
      <c r="I550" s="89">
        <v>0.12142002450035</v>
      </c>
      <c r="J550" s="87">
        <v>12.478972385400001</v>
      </c>
      <c r="K550" s="89">
        <v>0.161653140225539</v>
      </c>
      <c r="L550" s="87">
        <v>12.5556295862</v>
      </c>
      <c r="M550" s="89">
        <v>8.4295974207054605E-2</v>
      </c>
      <c r="N550" s="87">
        <v>12.3656593064</v>
      </c>
      <c r="O550" s="89">
        <v>0.150086849083931</v>
      </c>
    </row>
    <row r="551" spans="1:15" customFormat="1" ht="22.8" x14ac:dyDescent="0.3">
      <c r="A551" s="64" t="s">
        <v>254</v>
      </c>
      <c r="B551" s="57">
        <v>42.165258774799902</v>
      </c>
      <c r="C551" s="58">
        <v>5.1424805654472099E-2</v>
      </c>
      <c r="D551" s="57">
        <v>3.2664693383000101</v>
      </c>
      <c r="E551" s="58">
        <v>6.9137635986392401E-2</v>
      </c>
      <c r="F551" s="57">
        <v>21.699082731499999</v>
      </c>
      <c r="G551" s="58">
        <v>6.7826300970838499E-2</v>
      </c>
      <c r="H551" s="84">
        <v>3.0461409712999998</v>
      </c>
      <c r="I551" s="85">
        <v>1.74547272197942E-2</v>
      </c>
      <c r="J551" s="84">
        <v>2.4797813165</v>
      </c>
      <c r="K551" s="86">
        <v>3.2123192880356498E-2</v>
      </c>
      <c r="L551" s="84">
        <v>7.0848338148999899</v>
      </c>
      <c r="M551" s="86">
        <v>4.7566150659501101E-2</v>
      </c>
      <c r="N551" s="84">
        <v>5.4099476179000003</v>
      </c>
      <c r="O551" s="86">
        <v>6.5662652638302094E-2</v>
      </c>
    </row>
    <row r="552" spans="1:15" customFormat="1" x14ac:dyDescent="0.3">
      <c r="A552" s="56" t="s">
        <v>255</v>
      </c>
      <c r="B552" s="59">
        <v>21.822183151499999</v>
      </c>
      <c r="C552" s="60">
        <v>2.6614363581064199E-2</v>
      </c>
      <c r="D552" s="59">
        <v>4.4461492612000004</v>
      </c>
      <c r="E552" s="61">
        <v>9.4106577263019506E-2</v>
      </c>
      <c r="F552" s="59">
        <v>6.4471556239999996</v>
      </c>
      <c r="G552" s="60">
        <v>2.0152313495006E-2</v>
      </c>
      <c r="H552" s="87">
        <v>5.7171474887000002</v>
      </c>
      <c r="I552" s="89">
        <v>3.2759892214706599E-2</v>
      </c>
      <c r="J552" s="87">
        <v>0</v>
      </c>
      <c r="K552" s="89">
        <v>0</v>
      </c>
      <c r="L552" s="87">
        <v>2.4179472880000001</v>
      </c>
      <c r="M552" s="89">
        <v>1.62336122473133E-2</v>
      </c>
      <c r="N552" s="87">
        <v>2.7937834895999898</v>
      </c>
      <c r="O552" s="89">
        <v>3.3909244188844397E-2</v>
      </c>
    </row>
    <row r="553" spans="1:15" customFormat="1" x14ac:dyDescent="0.3">
      <c r="A553" s="56" t="s">
        <v>256</v>
      </c>
      <c r="B553" s="57">
        <v>6.3847485176999896</v>
      </c>
      <c r="C553" s="58">
        <v>7.7868477798037298E-3</v>
      </c>
      <c r="D553" s="57">
        <v>1.4877170068000001</v>
      </c>
      <c r="E553" s="58">
        <v>3.1488811378353403E-2</v>
      </c>
      <c r="F553" s="57">
        <v>0</v>
      </c>
      <c r="G553" s="58">
        <v>0</v>
      </c>
      <c r="H553" s="84">
        <v>0</v>
      </c>
      <c r="I553" s="86">
        <v>0</v>
      </c>
      <c r="J553" s="84">
        <v>0</v>
      </c>
      <c r="K553" s="86">
        <v>0</v>
      </c>
      <c r="L553" s="84">
        <v>0</v>
      </c>
      <c r="M553" s="86">
        <v>0</v>
      </c>
      <c r="N553" s="84">
        <v>4.8970315109000104</v>
      </c>
      <c r="O553" s="88">
        <v>5.9437189002555298E-2</v>
      </c>
    </row>
    <row r="554" spans="1:15" customFormat="1" x14ac:dyDescent="0.3">
      <c r="A554" s="56" t="s">
        <v>257</v>
      </c>
      <c r="B554" s="59">
        <v>3.4209905192000001</v>
      </c>
      <c r="C554" s="60">
        <v>4.17224458493759E-3</v>
      </c>
      <c r="D554" s="59">
        <v>0</v>
      </c>
      <c r="E554" s="60">
        <v>0</v>
      </c>
      <c r="F554" s="59">
        <v>1.0653112413000001</v>
      </c>
      <c r="G554" s="60">
        <v>3.3299159127652498E-3</v>
      </c>
      <c r="H554" s="87">
        <v>2.3556792779000002</v>
      </c>
      <c r="I554" s="89">
        <v>1.3498304773307501E-2</v>
      </c>
      <c r="J554" s="87">
        <v>0</v>
      </c>
      <c r="K554" s="89">
        <v>0</v>
      </c>
      <c r="L554" s="87">
        <v>0</v>
      </c>
      <c r="M554" s="89">
        <v>0</v>
      </c>
      <c r="N554" s="87">
        <v>0</v>
      </c>
      <c r="O554" s="89">
        <v>0</v>
      </c>
    </row>
    <row r="555" spans="1:15" customFormat="1" x14ac:dyDescent="0.3">
      <c r="A555" s="56" t="s">
        <v>258</v>
      </c>
      <c r="B555" s="57">
        <v>0.65840472090000002</v>
      </c>
      <c r="C555" s="58">
        <v>8.0299127286525304E-4</v>
      </c>
      <c r="D555" s="57">
        <v>0</v>
      </c>
      <c r="E555" s="58">
        <v>0</v>
      </c>
      <c r="F555" s="57">
        <v>0.65840472090000002</v>
      </c>
      <c r="G555" s="58">
        <v>2.0580204846888201E-3</v>
      </c>
      <c r="H555" s="84">
        <v>0</v>
      </c>
      <c r="I555" s="86">
        <v>0</v>
      </c>
      <c r="J555" s="84">
        <v>0</v>
      </c>
      <c r="K555" s="86">
        <v>0</v>
      </c>
      <c r="L555" s="84">
        <v>0</v>
      </c>
      <c r="M555" s="86">
        <v>0</v>
      </c>
      <c r="N555" s="84">
        <v>0</v>
      </c>
      <c r="O555" s="86">
        <v>0</v>
      </c>
    </row>
    <row r="556" spans="1:15" customFormat="1" x14ac:dyDescent="0.3">
      <c r="A556" s="56" t="s">
        <v>259</v>
      </c>
      <c r="B556" s="59">
        <v>11.5969702476</v>
      </c>
      <c r="C556" s="60">
        <v>1.41436803304987E-2</v>
      </c>
      <c r="D556" s="59">
        <v>0.44958639089999902</v>
      </c>
      <c r="E556" s="60">
        <v>9.5158830588188293E-3</v>
      </c>
      <c r="F556" s="59">
        <v>8.5137998240999906</v>
      </c>
      <c r="G556" s="60">
        <v>2.6612164044915801E-2</v>
      </c>
      <c r="H556" s="87">
        <v>1.4761637238</v>
      </c>
      <c r="I556" s="89">
        <v>8.4585826373256897E-3</v>
      </c>
      <c r="J556" s="87">
        <v>0</v>
      </c>
      <c r="K556" s="89">
        <v>0</v>
      </c>
      <c r="L556" s="87">
        <v>1.1574203087999999</v>
      </c>
      <c r="M556" s="89">
        <v>7.7706873898670502E-3</v>
      </c>
      <c r="N556" s="87">
        <v>0</v>
      </c>
      <c r="O556" s="89">
        <v>0</v>
      </c>
    </row>
    <row r="557" spans="1:15" customFormat="1" x14ac:dyDescent="0.3">
      <c r="A557" s="56" t="s">
        <v>260</v>
      </c>
      <c r="B557" s="57">
        <v>25.904687245600002</v>
      </c>
      <c r="C557" s="58">
        <v>3.1593391001338199E-2</v>
      </c>
      <c r="D557" s="57">
        <v>0.46722243459999901</v>
      </c>
      <c r="E557" s="58">
        <v>9.8891651084232791E-3</v>
      </c>
      <c r="F557" s="57">
        <v>18.0173153665</v>
      </c>
      <c r="G557" s="61">
        <v>5.6317949927013597E-2</v>
      </c>
      <c r="H557" s="84">
        <v>0</v>
      </c>
      <c r="I557" s="85">
        <v>0</v>
      </c>
      <c r="J557" s="84">
        <v>1.7210938987</v>
      </c>
      <c r="K557" s="86">
        <v>2.2295123729368899E-2</v>
      </c>
      <c r="L557" s="84">
        <v>5.6990555458000003</v>
      </c>
      <c r="M557" s="86">
        <v>3.8262313808727598E-2</v>
      </c>
      <c r="N557" s="84">
        <v>0</v>
      </c>
      <c r="O557" s="86">
        <v>0</v>
      </c>
    </row>
    <row r="558" spans="1:15" customFormat="1" x14ac:dyDescent="0.3">
      <c r="A558" s="56" t="s">
        <v>261</v>
      </c>
      <c r="B558" s="59">
        <v>182.25845556869999</v>
      </c>
      <c r="C558" s="60">
        <v>0.222282654698331</v>
      </c>
      <c r="D558" s="59">
        <v>6.5654854145999897</v>
      </c>
      <c r="E558" s="60">
        <v>0.13896415170540799</v>
      </c>
      <c r="F558" s="59">
        <v>64.597688744799896</v>
      </c>
      <c r="G558" s="60">
        <v>0.20191739591208399</v>
      </c>
      <c r="H558" s="87">
        <v>61.278796282100103</v>
      </c>
      <c r="I558" s="88">
        <v>0.35113433145049699</v>
      </c>
      <c r="J558" s="87">
        <v>14.9361125258</v>
      </c>
      <c r="K558" s="89">
        <v>0.19348303834556399</v>
      </c>
      <c r="L558" s="87">
        <v>30.651991099899998</v>
      </c>
      <c r="M558" s="89">
        <v>0.205791309261939</v>
      </c>
      <c r="N558" s="87">
        <v>8.5530067677999995</v>
      </c>
      <c r="O558" s="85">
        <v>0.10381119228379899</v>
      </c>
    </row>
    <row r="559" spans="1:15" customFormat="1" x14ac:dyDescent="0.3">
      <c r="A559" s="56" t="s">
        <v>262</v>
      </c>
      <c r="B559" s="57">
        <v>7.7334282383000001</v>
      </c>
      <c r="C559" s="58">
        <v>9.4316993599257298E-3</v>
      </c>
      <c r="D559" s="57">
        <v>3.9026049327000001</v>
      </c>
      <c r="E559" s="61">
        <v>8.2601993556791001E-2</v>
      </c>
      <c r="F559" s="57">
        <v>0.45783801540000202</v>
      </c>
      <c r="G559" s="58">
        <v>1.43109547129991E-3</v>
      </c>
      <c r="H559" s="84">
        <v>1.0982323973999999</v>
      </c>
      <c r="I559" s="86">
        <v>6.2929940213425802E-3</v>
      </c>
      <c r="J559" s="84">
        <v>1.7566371183</v>
      </c>
      <c r="K559" s="86">
        <v>2.27555521111793E-2</v>
      </c>
      <c r="L559" s="84">
        <v>0</v>
      </c>
      <c r="M559" s="86">
        <v>0</v>
      </c>
      <c r="N559" s="84">
        <v>1.6163481718999999</v>
      </c>
      <c r="O559" s="86">
        <v>1.96182506837696E-2</v>
      </c>
    </row>
    <row r="560" spans="1:15" customFormat="1" x14ac:dyDescent="0.3">
      <c r="A560" s="56" t="s">
        <v>263</v>
      </c>
      <c r="B560" s="59">
        <v>125.7817124657</v>
      </c>
      <c r="C560" s="60">
        <v>0.153403543732099</v>
      </c>
      <c r="D560" s="59">
        <v>7.6711136073000104</v>
      </c>
      <c r="E560" s="60">
        <v>0.162365724353559</v>
      </c>
      <c r="F560" s="59">
        <v>42.075602088700002</v>
      </c>
      <c r="G560" s="60">
        <v>0.13151857551354301</v>
      </c>
      <c r="H560" s="87">
        <v>20.247120060699999</v>
      </c>
      <c r="I560" s="89">
        <v>0.11601825423565899</v>
      </c>
      <c r="J560" s="87">
        <v>10.8171143806</v>
      </c>
      <c r="K560" s="89">
        <v>0.140125360790818</v>
      </c>
      <c r="L560" s="87">
        <v>29.413115333</v>
      </c>
      <c r="M560" s="89">
        <v>0.197473746293442</v>
      </c>
      <c r="N560" s="87">
        <v>18.703415595799999</v>
      </c>
      <c r="O560" s="89">
        <v>0.227010678874843</v>
      </c>
    </row>
    <row r="561" spans="1:15" customFormat="1" x14ac:dyDescent="0.3">
      <c r="A561" s="56" t="s">
        <v>264</v>
      </c>
      <c r="B561" s="57">
        <v>5.0317900714999997</v>
      </c>
      <c r="C561" s="58">
        <v>6.1367778602520202E-3</v>
      </c>
      <c r="D561" s="57">
        <v>0</v>
      </c>
      <c r="E561" s="58">
        <v>0</v>
      </c>
      <c r="F561" s="57">
        <v>4.4929148726999903</v>
      </c>
      <c r="G561" s="58">
        <v>1.40438100615989E-2</v>
      </c>
      <c r="H561" s="84">
        <v>0</v>
      </c>
      <c r="I561" s="86">
        <v>0</v>
      </c>
      <c r="J561" s="84">
        <v>0</v>
      </c>
      <c r="K561" s="86">
        <v>0</v>
      </c>
      <c r="L561" s="84">
        <v>0.53887519880000001</v>
      </c>
      <c r="M561" s="86">
        <v>3.6178998071744002E-3</v>
      </c>
      <c r="N561" s="84">
        <v>0</v>
      </c>
      <c r="O561" s="86">
        <v>0</v>
      </c>
    </row>
    <row r="562" spans="1:15" customFormat="1" x14ac:dyDescent="0.3">
      <c r="A562" s="56" t="s">
        <v>269</v>
      </c>
      <c r="B562" s="59">
        <v>14.8780053659</v>
      </c>
      <c r="C562" s="60">
        <v>1.8145235122447801E-2</v>
      </c>
      <c r="D562" s="59">
        <v>0</v>
      </c>
      <c r="E562" s="60">
        <v>0</v>
      </c>
      <c r="F562" s="59">
        <v>8.9577216355000004</v>
      </c>
      <c r="G562" s="60">
        <v>2.7999760689442502E-2</v>
      </c>
      <c r="H562" s="87">
        <v>1.1692313962000001</v>
      </c>
      <c r="I562" s="89">
        <v>6.6998261964154298E-3</v>
      </c>
      <c r="J562" s="87">
        <v>0</v>
      </c>
      <c r="K562" s="89">
        <v>0</v>
      </c>
      <c r="L562" s="87">
        <v>0</v>
      </c>
      <c r="M562" s="89">
        <v>0</v>
      </c>
      <c r="N562" s="87">
        <v>4.75105233419999</v>
      </c>
      <c r="O562" s="88">
        <v>5.7665382573161797E-2</v>
      </c>
    </row>
    <row r="563" spans="1:15" customFormat="1" x14ac:dyDescent="0.3">
      <c r="A563" s="56" t="s">
        <v>266</v>
      </c>
      <c r="B563" s="57">
        <v>191.0094185872</v>
      </c>
      <c r="C563" s="58">
        <v>0.23295534082885699</v>
      </c>
      <c r="D563" s="57">
        <v>14.493897689300001</v>
      </c>
      <c r="E563" s="58">
        <v>0.30677582388952002</v>
      </c>
      <c r="F563" s="57">
        <v>60.271199830799901</v>
      </c>
      <c r="G563" s="58">
        <v>0.18839379480603499</v>
      </c>
      <c r="H563" s="84">
        <v>45.1390928434</v>
      </c>
      <c r="I563" s="86">
        <v>0.258652032179017</v>
      </c>
      <c r="J563" s="84">
        <v>27.1777517609999</v>
      </c>
      <c r="K563" s="88">
        <v>0.35206175482653701</v>
      </c>
      <c r="L563" s="84">
        <v>45.944256236500003</v>
      </c>
      <c r="M563" s="86">
        <v>0.30846050467521502</v>
      </c>
      <c r="N563" s="84">
        <v>13.229498938100001</v>
      </c>
      <c r="O563" s="86">
        <v>0.16057160895181599</v>
      </c>
    </row>
    <row r="564" spans="1:15" customFormat="1" x14ac:dyDescent="0.3">
      <c r="A564" s="56" t="s">
        <v>270</v>
      </c>
      <c r="B564" s="59">
        <v>37.645730291499902</v>
      </c>
      <c r="C564" s="60">
        <v>4.5912782708167899E-2</v>
      </c>
      <c r="D564" s="59">
        <v>1.3409161126</v>
      </c>
      <c r="E564" s="60">
        <v>2.83816440565384E-2</v>
      </c>
      <c r="F564" s="59">
        <v>18.3167998835</v>
      </c>
      <c r="G564" s="60">
        <v>5.72540690817952E-2</v>
      </c>
      <c r="H564" s="87">
        <v>7.9454262977000001</v>
      </c>
      <c r="I564" s="89">
        <v>4.5528178104031099E-2</v>
      </c>
      <c r="J564" s="87">
        <v>1.0048324720999999</v>
      </c>
      <c r="K564" s="89">
        <v>1.30166426768921E-2</v>
      </c>
      <c r="L564" s="87">
        <v>4.4919509921999996</v>
      </c>
      <c r="M564" s="89">
        <v>3.01580563824554E-2</v>
      </c>
      <c r="N564" s="87">
        <v>4.6459237017000001</v>
      </c>
      <c r="O564" s="89">
        <v>5.6389395194772603E-2</v>
      </c>
    </row>
    <row r="565" spans="1:15" customFormat="1" x14ac:dyDescent="0.3">
      <c r="A565" s="56" t="s">
        <v>268</v>
      </c>
      <c r="B565" s="57">
        <v>0</v>
      </c>
      <c r="C565" s="58">
        <v>0</v>
      </c>
      <c r="D565" s="57">
        <v>0</v>
      </c>
      <c r="E565" s="58">
        <v>0</v>
      </c>
      <c r="F565" s="57">
        <v>0</v>
      </c>
      <c r="G565" s="58">
        <v>0</v>
      </c>
      <c r="H565" s="84">
        <v>0</v>
      </c>
      <c r="I565" s="86">
        <v>0</v>
      </c>
      <c r="J565" s="84">
        <v>0</v>
      </c>
      <c r="K565" s="86">
        <v>0</v>
      </c>
      <c r="L565" s="84">
        <v>0</v>
      </c>
      <c r="M565" s="86">
        <v>0</v>
      </c>
      <c r="N565" s="84">
        <v>0</v>
      </c>
      <c r="O565" s="86">
        <v>0</v>
      </c>
    </row>
    <row r="566" spans="1:15" customFormat="1" x14ac:dyDescent="0.3">
      <c r="A566" s="63" t="s">
        <v>1</v>
      </c>
      <c r="H566" s="82"/>
      <c r="I566" s="82"/>
      <c r="J566" s="82"/>
      <c r="K566" s="82"/>
      <c r="L566" s="82"/>
      <c r="M566" s="82"/>
      <c r="N566" s="82"/>
      <c r="O566" s="82"/>
    </row>
    <row r="567" spans="1:15" customFormat="1" x14ac:dyDescent="0.3">
      <c r="A567" s="63" t="s">
        <v>1</v>
      </c>
      <c r="H567" s="82"/>
      <c r="I567" s="82"/>
      <c r="J567" s="82"/>
      <c r="K567" s="82"/>
      <c r="L567" s="82"/>
      <c r="M567" s="82"/>
      <c r="N567" s="82"/>
      <c r="O567" s="82"/>
    </row>
    <row r="568" spans="1:15" customFormat="1" x14ac:dyDescent="0.3">
      <c r="A568" s="51" t="s">
        <v>271</v>
      </c>
      <c r="H568" s="82"/>
      <c r="I568" s="82"/>
      <c r="J568" s="82"/>
      <c r="K568" s="82"/>
      <c r="L568" s="82"/>
      <c r="M568" s="82"/>
      <c r="N568" s="82"/>
      <c r="O568" s="82"/>
    </row>
    <row r="569" spans="1:15" customFormat="1" x14ac:dyDescent="0.3">
      <c r="A569" s="52" t="s">
        <v>1</v>
      </c>
      <c r="H569" s="82"/>
      <c r="I569" s="82"/>
      <c r="J569" s="82"/>
      <c r="K569" s="82"/>
      <c r="L569" s="82"/>
      <c r="M569" s="82"/>
      <c r="N569" s="82"/>
      <c r="O569" s="82"/>
    </row>
    <row r="570" spans="1:15" customFormat="1" ht="25.5" customHeight="1" x14ac:dyDescent="0.3">
      <c r="A570" s="112" t="s">
        <v>1</v>
      </c>
      <c r="B570" s="114" t="s">
        <v>502</v>
      </c>
      <c r="C570" s="114" t="s">
        <v>1</v>
      </c>
      <c r="D570" s="114" t="s">
        <v>496</v>
      </c>
      <c r="E570" s="114" t="s">
        <v>1</v>
      </c>
      <c r="F570" s="114" t="s">
        <v>497</v>
      </c>
      <c r="G570" s="114" t="s">
        <v>1</v>
      </c>
      <c r="H570" s="115" t="s">
        <v>498</v>
      </c>
      <c r="I570" s="115" t="s">
        <v>1</v>
      </c>
      <c r="J570" s="115" t="s">
        <v>499</v>
      </c>
      <c r="K570" s="115" t="s">
        <v>1</v>
      </c>
      <c r="L570" s="115" t="s">
        <v>500</v>
      </c>
      <c r="M570" s="115" t="s">
        <v>1</v>
      </c>
      <c r="N570" s="115" t="s">
        <v>501</v>
      </c>
      <c r="O570" s="115" t="s">
        <v>1</v>
      </c>
    </row>
    <row r="571" spans="1:15" customFormat="1" x14ac:dyDescent="0.3">
      <c r="A571" s="113" t="s">
        <v>1</v>
      </c>
      <c r="B571" s="53" t="s">
        <v>14</v>
      </c>
      <c r="C571" s="53" t="s">
        <v>15</v>
      </c>
      <c r="D571" s="53" t="s">
        <v>14</v>
      </c>
      <c r="E571" s="53" t="s">
        <v>15</v>
      </c>
      <c r="F571" s="53" t="s">
        <v>14</v>
      </c>
      <c r="G571" s="53" t="s">
        <v>15</v>
      </c>
      <c r="H571" s="78" t="s">
        <v>14</v>
      </c>
      <c r="I571" s="78" t="s">
        <v>15</v>
      </c>
      <c r="J571" s="78" t="s">
        <v>14</v>
      </c>
      <c r="K571" s="78" t="s">
        <v>15</v>
      </c>
      <c r="L571" s="78" t="s">
        <v>14</v>
      </c>
      <c r="M571" s="78" t="s">
        <v>15</v>
      </c>
      <c r="N571" s="78" t="s">
        <v>14</v>
      </c>
      <c r="O571" s="78" t="s">
        <v>15</v>
      </c>
    </row>
    <row r="572" spans="1:15" customFormat="1" x14ac:dyDescent="0.3">
      <c r="A572" s="54" t="s">
        <v>16</v>
      </c>
      <c r="B572" s="55">
        <v>927.69097610710003</v>
      </c>
      <c r="C572" s="55">
        <v>927.69097610710003</v>
      </c>
      <c r="D572" s="55">
        <v>51.554040574699997</v>
      </c>
      <c r="E572" s="55">
        <v>51.554040574699997</v>
      </c>
      <c r="F572" s="55">
        <v>359.79807125370002</v>
      </c>
      <c r="G572" s="55">
        <v>359.79807125370002</v>
      </c>
      <c r="H572" s="83">
        <v>203.30448313619999</v>
      </c>
      <c r="I572" s="83">
        <v>203.30448313619999</v>
      </c>
      <c r="J572" s="83">
        <v>86.498164474399999</v>
      </c>
      <c r="K572" s="83">
        <v>86.498164474399999</v>
      </c>
      <c r="L572" s="83">
        <v>167.03842119539999</v>
      </c>
      <c r="M572" s="83">
        <v>167.03842119539999</v>
      </c>
      <c r="N572" s="83">
        <v>95.358260868499997</v>
      </c>
      <c r="O572" s="83">
        <v>95.358260868499997</v>
      </c>
    </row>
    <row r="573" spans="1:15" customFormat="1" ht="25.5" customHeight="1" x14ac:dyDescent="0.3">
      <c r="A573" s="64" t="s">
        <v>252</v>
      </c>
      <c r="B573" s="57">
        <v>46.456283806499897</v>
      </c>
      <c r="C573" s="58">
        <v>5.0077326397467002E-2</v>
      </c>
      <c r="D573" s="57">
        <v>5.7928438672999896</v>
      </c>
      <c r="E573" s="58">
        <v>0.112364497578155</v>
      </c>
      <c r="F573" s="57">
        <v>18.956416473899999</v>
      </c>
      <c r="G573" s="58">
        <v>5.2686264848077799E-2</v>
      </c>
      <c r="H573" s="84">
        <v>8.2796693096000205</v>
      </c>
      <c r="I573" s="86">
        <v>4.0725463511068698E-2</v>
      </c>
      <c r="J573" s="84">
        <v>4.1149197684000001</v>
      </c>
      <c r="K573" s="86">
        <v>4.7572336284868198E-2</v>
      </c>
      <c r="L573" s="84">
        <v>4.6970535226000001</v>
      </c>
      <c r="M573" s="86">
        <v>2.8119599604604899E-2</v>
      </c>
      <c r="N573" s="84">
        <v>5.5011268034999903</v>
      </c>
      <c r="O573" s="86">
        <v>5.7689042914552603E-2</v>
      </c>
    </row>
    <row r="574" spans="1:15" customFormat="1" x14ac:dyDescent="0.3">
      <c r="A574" s="56" t="s">
        <v>253</v>
      </c>
      <c r="B574" s="59">
        <v>307.75052391179997</v>
      </c>
      <c r="C574" s="60">
        <v>0.33173818851103198</v>
      </c>
      <c r="D574" s="59">
        <v>15.641023687300001</v>
      </c>
      <c r="E574" s="60">
        <v>0.303390840231751</v>
      </c>
      <c r="F574" s="59">
        <v>117.7965360627</v>
      </c>
      <c r="G574" s="60">
        <v>0.32739624104221399</v>
      </c>
      <c r="H574" s="87">
        <v>84.757816720899797</v>
      </c>
      <c r="I574" s="88">
        <v>0.41690087406541898</v>
      </c>
      <c r="J574" s="87">
        <v>26.208026665999999</v>
      </c>
      <c r="K574" s="89">
        <v>0.30298939665657898</v>
      </c>
      <c r="L574" s="87">
        <v>49.069208107900003</v>
      </c>
      <c r="M574" s="89">
        <v>0.29376000896523902</v>
      </c>
      <c r="N574" s="87">
        <v>23.262235127299999</v>
      </c>
      <c r="O574" s="89">
        <v>0.24394567303800599</v>
      </c>
    </row>
    <row r="575" spans="1:15" customFormat="1" ht="22.8" x14ac:dyDescent="0.3">
      <c r="A575" s="64" t="s">
        <v>254</v>
      </c>
      <c r="B575" s="57">
        <v>15.654891300499999</v>
      </c>
      <c r="C575" s="58">
        <v>1.6875114347013598E-2</v>
      </c>
      <c r="D575" s="57">
        <v>2.8238269801000002</v>
      </c>
      <c r="E575" s="58">
        <v>5.4774115639071502E-2</v>
      </c>
      <c r="F575" s="57">
        <v>5.50499019749999</v>
      </c>
      <c r="G575" s="58">
        <v>1.53002215334788E-2</v>
      </c>
      <c r="H575" s="84">
        <v>1.4336005438999999</v>
      </c>
      <c r="I575" s="86">
        <v>7.0514949881335699E-3</v>
      </c>
      <c r="J575" s="84">
        <v>1.1729906658</v>
      </c>
      <c r="K575" s="86">
        <v>1.35608734928376E-2</v>
      </c>
      <c r="L575" s="84">
        <v>0.41796115099999998</v>
      </c>
      <c r="M575" s="86">
        <v>2.50218571277726E-3</v>
      </c>
      <c r="N575" s="84">
        <v>4.9759043573000001</v>
      </c>
      <c r="O575" s="88">
        <v>5.2181156744897199E-2</v>
      </c>
    </row>
    <row r="576" spans="1:15" customFormat="1" x14ac:dyDescent="0.3">
      <c r="A576" s="56" t="s">
        <v>255</v>
      </c>
      <c r="B576" s="59">
        <v>19.349238209500101</v>
      </c>
      <c r="C576" s="60">
        <v>2.08574177262086E-2</v>
      </c>
      <c r="D576" s="59">
        <v>0.80154546510000002</v>
      </c>
      <c r="E576" s="60">
        <v>1.55476749477781E-2</v>
      </c>
      <c r="F576" s="59">
        <v>8.3026886340000097</v>
      </c>
      <c r="G576" s="60">
        <v>2.3075967597796301E-2</v>
      </c>
      <c r="H576" s="87">
        <v>6.3959565807000001</v>
      </c>
      <c r="I576" s="89">
        <v>3.1459987905997903E-2</v>
      </c>
      <c r="J576" s="87">
        <v>1.5808625939000001</v>
      </c>
      <c r="K576" s="89">
        <v>1.8276255958794001E-2</v>
      </c>
      <c r="L576" s="87">
        <v>1.8787142433999999</v>
      </c>
      <c r="M576" s="89">
        <v>1.1247198279025299E-2</v>
      </c>
      <c r="N576" s="87">
        <v>0.81332049470000001</v>
      </c>
      <c r="O576" s="89">
        <v>8.5291036905714608E-3</v>
      </c>
    </row>
    <row r="577" spans="1:15" customFormat="1" x14ac:dyDescent="0.3">
      <c r="A577" s="56" t="s">
        <v>256</v>
      </c>
      <c r="B577" s="57">
        <v>24.507418321300001</v>
      </c>
      <c r="C577" s="58">
        <v>2.6417653025085201E-2</v>
      </c>
      <c r="D577" s="57">
        <v>0</v>
      </c>
      <c r="E577" s="58">
        <v>0</v>
      </c>
      <c r="F577" s="57">
        <v>12.379974773000001</v>
      </c>
      <c r="G577" s="58">
        <v>3.4408118781355697E-2</v>
      </c>
      <c r="H577" s="84">
        <v>0.86339409119999899</v>
      </c>
      <c r="I577" s="85">
        <v>4.2468030113314596E-3</v>
      </c>
      <c r="J577" s="84">
        <v>0</v>
      </c>
      <c r="K577" s="86">
        <v>0</v>
      </c>
      <c r="L577" s="84">
        <v>9.6477012852000001</v>
      </c>
      <c r="M577" s="88">
        <v>5.7757378309474097E-2</v>
      </c>
      <c r="N577" s="84">
        <v>1.6163481718999999</v>
      </c>
      <c r="O577" s="86">
        <v>1.6950268987486701E-2</v>
      </c>
    </row>
    <row r="578" spans="1:15" customFormat="1" x14ac:dyDescent="0.3">
      <c r="A578" s="56" t="s">
        <v>257</v>
      </c>
      <c r="B578" s="59">
        <v>14.605698633500101</v>
      </c>
      <c r="C578" s="60">
        <v>1.5744142187078699E-2</v>
      </c>
      <c r="D578" s="59">
        <v>0</v>
      </c>
      <c r="E578" s="60">
        <v>0</v>
      </c>
      <c r="F578" s="59">
        <v>3.8343057490999901</v>
      </c>
      <c r="G578" s="60">
        <v>1.06568268577414E-2</v>
      </c>
      <c r="H578" s="87">
        <v>6.6229307238000104</v>
      </c>
      <c r="I578" s="89">
        <v>3.2576412588811901E-2</v>
      </c>
      <c r="J578" s="87">
        <v>0</v>
      </c>
      <c r="K578" s="89">
        <v>0</v>
      </c>
      <c r="L578" s="87">
        <v>4.1484621606000003</v>
      </c>
      <c r="M578" s="89">
        <v>2.48353769804084E-2</v>
      </c>
      <c r="N578" s="87">
        <v>0</v>
      </c>
      <c r="O578" s="89">
        <v>0</v>
      </c>
    </row>
    <row r="579" spans="1:15" customFormat="1" x14ac:dyDescent="0.3">
      <c r="A579" s="56" t="s">
        <v>258</v>
      </c>
      <c r="B579" s="57">
        <v>6.9784056337000004</v>
      </c>
      <c r="C579" s="58">
        <v>7.5223385948882601E-3</v>
      </c>
      <c r="D579" s="57">
        <v>0</v>
      </c>
      <c r="E579" s="58">
        <v>0</v>
      </c>
      <c r="F579" s="57">
        <v>4.0399753669000003</v>
      </c>
      <c r="G579" s="58">
        <v>1.12284519836999E-2</v>
      </c>
      <c r="H579" s="84">
        <v>1.1574203087999999</v>
      </c>
      <c r="I579" s="86">
        <v>5.6930387906134299E-3</v>
      </c>
      <c r="J579" s="84">
        <v>0</v>
      </c>
      <c r="K579" s="86">
        <v>0</v>
      </c>
      <c r="L579" s="84">
        <v>0</v>
      </c>
      <c r="M579" s="86">
        <v>0</v>
      </c>
      <c r="N579" s="84">
        <v>1.7810099580000001</v>
      </c>
      <c r="O579" s="86">
        <v>1.86770390082515E-2</v>
      </c>
    </row>
    <row r="580" spans="1:15" customFormat="1" x14ac:dyDescent="0.3">
      <c r="A580" s="56" t="s">
        <v>259</v>
      </c>
      <c r="B580" s="59">
        <v>29.355932580400001</v>
      </c>
      <c r="C580" s="60">
        <v>3.1644085516048998E-2</v>
      </c>
      <c r="D580" s="59">
        <v>2.9023903701999898</v>
      </c>
      <c r="E580" s="60">
        <v>5.6298019279294703E-2</v>
      </c>
      <c r="F580" s="59">
        <v>15.665965334499999</v>
      </c>
      <c r="G580" s="60">
        <v>4.3540993090687402E-2</v>
      </c>
      <c r="H580" s="87">
        <v>5.8905453647999897</v>
      </c>
      <c r="I580" s="89">
        <v>2.8974006248813199E-2</v>
      </c>
      <c r="J580" s="87">
        <v>0.89198215740000097</v>
      </c>
      <c r="K580" s="89">
        <v>1.03121512788169E-2</v>
      </c>
      <c r="L580" s="87">
        <v>0</v>
      </c>
      <c r="M580" s="85">
        <v>0</v>
      </c>
      <c r="N580" s="87">
        <v>4.8970315108999998</v>
      </c>
      <c r="O580" s="89">
        <v>5.1354035468967503E-2</v>
      </c>
    </row>
    <row r="581" spans="1:15" customFormat="1" x14ac:dyDescent="0.3">
      <c r="A581" s="56" t="s">
        <v>260</v>
      </c>
      <c r="B581" s="57">
        <v>155.82802551500001</v>
      </c>
      <c r="C581" s="58">
        <v>0.167974066287576</v>
      </c>
      <c r="D581" s="57">
        <v>6.1651549589999997</v>
      </c>
      <c r="E581" s="58">
        <v>0.119586261140228</v>
      </c>
      <c r="F581" s="57">
        <v>72.303150177300097</v>
      </c>
      <c r="G581" s="58">
        <v>0.20095480202370999</v>
      </c>
      <c r="H581" s="84">
        <v>17.7025330166</v>
      </c>
      <c r="I581" s="85">
        <v>8.7073992385797605E-2</v>
      </c>
      <c r="J581" s="84">
        <v>11.5409441057</v>
      </c>
      <c r="K581" s="86">
        <v>0.13342415039472499</v>
      </c>
      <c r="L581" s="84">
        <v>31.386140252400001</v>
      </c>
      <c r="M581" s="86">
        <v>0.18789773052084099</v>
      </c>
      <c r="N581" s="84">
        <v>17.614804968000001</v>
      </c>
      <c r="O581" s="86">
        <v>0.184722380710057</v>
      </c>
    </row>
    <row r="582" spans="1:15" customFormat="1" x14ac:dyDescent="0.3">
      <c r="A582" s="56" t="s">
        <v>261</v>
      </c>
      <c r="B582" s="59">
        <v>137.40783863760001</v>
      </c>
      <c r="C582" s="60">
        <v>0.14811811495052901</v>
      </c>
      <c r="D582" s="59">
        <v>7.2336988803000004</v>
      </c>
      <c r="E582" s="60">
        <v>0.14031293764100999</v>
      </c>
      <c r="F582" s="59">
        <v>45.972739227800098</v>
      </c>
      <c r="G582" s="60">
        <v>0.12777372337658799</v>
      </c>
      <c r="H582" s="87">
        <v>42.245420233499999</v>
      </c>
      <c r="I582" s="88">
        <v>0.20779384488633501</v>
      </c>
      <c r="J582" s="87">
        <v>12.864819048599999</v>
      </c>
      <c r="K582" s="89">
        <v>0.148729387805766</v>
      </c>
      <c r="L582" s="87">
        <v>29.382520147600001</v>
      </c>
      <c r="M582" s="89">
        <v>0.175902764988593</v>
      </c>
      <c r="N582" s="87">
        <v>3.3752031197000001</v>
      </c>
      <c r="O582" s="85">
        <v>3.5394973534117198E-2</v>
      </c>
    </row>
    <row r="583" spans="1:15" customFormat="1" x14ac:dyDescent="0.3">
      <c r="A583" s="56" t="s">
        <v>262</v>
      </c>
      <c r="B583" s="57">
        <v>12.1404039779</v>
      </c>
      <c r="C583" s="58">
        <v>1.30866897389098E-2</v>
      </c>
      <c r="D583" s="57">
        <v>3.9026049327000001</v>
      </c>
      <c r="E583" s="61">
        <v>7.5699302890629205E-2</v>
      </c>
      <c r="F583" s="57">
        <v>1.1072381423</v>
      </c>
      <c r="G583" s="58">
        <v>3.0773876536966398E-3</v>
      </c>
      <c r="H583" s="84">
        <v>0</v>
      </c>
      <c r="I583" s="86">
        <v>0</v>
      </c>
      <c r="J583" s="84">
        <v>7.1305609029000001</v>
      </c>
      <c r="K583" s="88">
        <v>8.2435979378618601E-2</v>
      </c>
      <c r="L583" s="84">
        <v>0</v>
      </c>
      <c r="M583" s="86">
        <v>0</v>
      </c>
      <c r="N583" s="84">
        <v>0</v>
      </c>
      <c r="O583" s="86">
        <v>0</v>
      </c>
    </row>
    <row r="584" spans="1:15" customFormat="1" x14ac:dyDescent="0.3">
      <c r="A584" s="56" t="s">
        <v>263</v>
      </c>
      <c r="B584" s="59">
        <v>110.47738323900001</v>
      </c>
      <c r="C584" s="60">
        <v>0.119088560829383</v>
      </c>
      <c r="D584" s="59">
        <v>7.60402213590001</v>
      </c>
      <c r="E584" s="60">
        <v>0.14749614290429899</v>
      </c>
      <c r="F584" s="59">
        <v>37.4437263440999</v>
      </c>
      <c r="G584" s="60">
        <v>0.104068724475451</v>
      </c>
      <c r="H584" s="87">
        <v>21.297128800100001</v>
      </c>
      <c r="I584" s="89">
        <v>0.10475484097334101</v>
      </c>
      <c r="J584" s="87">
        <v>4.9720301306000003</v>
      </c>
      <c r="K584" s="89">
        <v>5.7481336867807403E-2</v>
      </c>
      <c r="L584" s="87">
        <v>19.123224374199999</v>
      </c>
      <c r="M584" s="89">
        <v>0.114483986602279</v>
      </c>
      <c r="N584" s="87">
        <v>21.985507837299998</v>
      </c>
      <c r="O584" s="88">
        <v>0.23055692959436699</v>
      </c>
    </row>
    <row r="585" spans="1:15" customFormat="1" x14ac:dyDescent="0.3">
      <c r="A585" s="56" t="s">
        <v>264</v>
      </c>
      <c r="B585" s="57">
        <v>19.174656507400002</v>
      </c>
      <c r="C585" s="58">
        <v>2.0669228224966901E-2</v>
      </c>
      <c r="D585" s="57">
        <v>1.543758891</v>
      </c>
      <c r="E585" s="58">
        <v>2.9944479109511299E-2</v>
      </c>
      <c r="F585" s="57">
        <v>7.7647945604000004</v>
      </c>
      <c r="G585" s="58">
        <v>2.15809788344444E-2</v>
      </c>
      <c r="H585" s="84">
        <v>3.4640455139999999</v>
      </c>
      <c r="I585" s="86">
        <v>1.7038706970762301E-2</v>
      </c>
      <c r="J585" s="84">
        <v>0.80154546510000002</v>
      </c>
      <c r="K585" s="86">
        <v>9.2666181990165297E-3</v>
      </c>
      <c r="L585" s="84">
        <v>5.1195979222999997</v>
      </c>
      <c r="M585" s="86">
        <v>3.0649223607730001E-2</v>
      </c>
      <c r="N585" s="84">
        <v>0.48091415459999998</v>
      </c>
      <c r="O585" s="86">
        <v>5.0432353759385902E-3</v>
      </c>
    </row>
    <row r="586" spans="1:15" customFormat="1" x14ac:dyDescent="0.3">
      <c r="A586" s="56" t="s">
        <v>265</v>
      </c>
      <c r="B586" s="59">
        <v>28.7023491353</v>
      </c>
      <c r="C586" s="60">
        <v>3.0939558403105999E-2</v>
      </c>
      <c r="D586" s="59">
        <v>0</v>
      </c>
      <c r="E586" s="60">
        <v>0</v>
      </c>
      <c r="F586" s="59">
        <v>4.1395181037999897</v>
      </c>
      <c r="G586" s="62">
        <v>1.15051147700043E-2</v>
      </c>
      <c r="H586" s="87">
        <v>8.79816464759997</v>
      </c>
      <c r="I586" s="89">
        <v>4.3275802441138697E-2</v>
      </c>
      <c r="J586" s="87">
        <v>0.89198215740000097</v>
      </c>
      <c r="K586" s="89">
        <v>1.03121512788169E-2</v>
      </c>
      <c r="L586" s="87">
        <v>0.79638152549999897</v>
      </c>
      <c r="M586" s="89">
        <v>4.7676547694880302E-3</v>
      </c>
      <c r="N586" s="87">
        <v>14.968284858400001</v>
      </c>
      <c r="O586" s="88">
        <v>0.156968937164672</v>
      </c>
    </row>
    <row r="587" spans="1:15" customFormat="1" x14ac:dyDescent="0.3">
      <c r="A587" s="56" t="s">
        <v>266</v>
      </c>
      <c r="B587" s="57">
        <v>185.7113813057</v>
      </c>
      <c r="C587" s="58">
        <v>0.20018668510176399</v>
      </c>
      <c r="D587" s="57">
        <v>10.832163232899999</v>
      </c>
      <c r="E587" s="58">
        <v>0.21011278868054101</v>
      </c>
      <c r="F587" s="57">
        <v>70.6072307252999</v>
      </c>
      <c r="G587" s="58">
        <v>0.19624127077522199</v>
      </c>
      <c r="H587" s="84">
        <v>40.612270618399997</v>
      </c>
      <c r="I587" s="86">
        <v>0.19976082175813401</v>
      </c>
      <c r="J587" s="84">
        <v>15.9883519426</v>
      </c>
      <c r="K587" s="86">
        <v>0.18484036094583201</v>
      </c>
      <c r="L587" s="84">
        <v>40.6424459164</v>
      </c>
      <c r="M587" s="86">
        <v>0.24331196155677801</v>
      </c>
      <c r="N587" s="84">
        <v>16.220313789799999</v>
      </c>
      <c r="O587" s="86">
        <v>0.170098674640973</v>
      </c>
    </row>
    <row r="588" spans="1:15" customFormat="1" x14ac:dyDescent="0.3">
      <c r="A588" s="56" t="s">
        <v>272</v>
      </c>
      <c r="B588" s="59">
        <v>40.3960232254</v>
      </c>
      <c r="C588" s="60">
        <v>4.3544697820512603E-2</v>
      </c>
      <c r="D588" s="59">
        <v>2.1605614651999998</v>
      </c>
      <c r="E588" s="60">
        <v>4.1908673716261301E-2</v>
      </c>
      <c r="F588" s="59">
        <v>15.9162794544</v>
      </c>
      <c r="G588" s="60">
        <v>4.4236700321767797E-2</v>
      </c>
      <c r="H588" s="87">
        <v>10.5422919146</v>
      </c>
      <c r="I588" s="89">
        <v>5.1854694751307502E-2</v>
      </c>
      <c r="J588" s="87">
        <v>4.8917364030000003</v>
      </c>
      <c r="K588" s="89">
        <v>5.6553065983819303E-2</v>
      </c>
      <c r="L588" s="87">
        <v>7.0066990497999901</v>
      </c>
      <c r="M588" s="89">
        <v>4.1946631198122003E-2</v>
      </c>
      <c r="N588" s="87">
        <v>3.2027338693999998</v>
      </c>
      <c r="O588" s="89">
        <v>3.3586328444229901E-2</v>
      </c>
    </row>
    <row r="589" spans="1:15" customFormat="1" x14ac:dyDescent="0.3">
      <c r="A589" s="56" t="s">
        <v>273</v>
      </c>
      <c r="B589" s="57">
        <v>74.333130413399999</v>
      </c>
      <c r="C589" s="58">
        <v>8.0127038343443396E-2</v>
      </c>
      <c r="D589" s="57">
        <v>2.0308086726999899</v>
      </c>
      <c r="E589" s="58">
        <v>3.9391843007095202E-2</v>
      </c>
      <c r="F589" s="57">
        <v>34.361409882999901</v>
      </c>
      <c r="G589" s="58">
        <v>9.5501929077243905E-2</v>
      </c>
      <c r="H589" s="84">
        <v>17.570273527800001</v>
      </c>
      <c r="I589" s="86">
        <v>8.64234435795945E-2</v>
      </c>
      <c r="J589" s="84">
        <v>5.1263951094999998</v>
      </c>
      <c r="K589" s="86">
        <v>5.9265940967073397E-2</v>
      </c>
      <c r="L589" s="84">
        <v>12.385925973000001</v>
      </c>
      <c r="M589" s="86">
        <v>7.4150161887073004E-2</v>
      </c>
      <c r="N589" s="84">
        <v>3.7511731822000001</v>
      </c>
      <c r="O589" s="86">
        <v>3.9337684517683297E-2</v>
      </c>
    </row>
    <row r="590" spans="1:15" customFormat="1" x14ac:dyDescent="0.3">
      <c r="A590" s="56" t="s">
        <v>267</v>
      </c>
      <c r="B590" s="59">
        <v>42.025436731200003</v>
      </c>
      <c r="C590" s="60">
        <v>4.5301116226820197E-2</v>
      </c>
      <c r="D590" s="59">
        <v>3.7215838722999899</v>
      </c>
      <c r="E590" s="60">
        <v>7.21880153488174E-2</v>
      </c>
      <c r="F590" s="59">
        <v>16.613450268200001</v>
      </c>
      <c r="G590" s="60">
        <v>4.6174372781686103E-2</v>
      </c>
      <c r="H590" s="87">
        <v>8.7243968496999997</v>
      </c>
      <c r="I590" s="89">
        <v>4.2912958509898E-2</v>
      </c>
      <c r="J590" s="87">
        <v>0.85388885530000103</v>
      </c>
      <c r="K590" s="89">
        <v>9.87175693829569E-3</v>
      </c>
      <c r="L590" s="87">
        <v>9.2610651197999996</v>
      </c>
      <c r="M590" s="89">
        <v>5.5442724215924499E-2</v>
      </c>
      <c r="N590" s="87">
        <v>3.7049406212</v>
      </c>
      <c r="O590" s="89">
        <v>3.8852854356364097E-2</v>
      </c>
    </row>
    <row r="591" spans="1:15" customFormat="1" x14ac:dyDescent="0.3">
      <c r="A591" s="56" t="s">
        <v>274</v>
      </c>
      <c r="B591" s="57">
        <v>203.02317349559999</v>
      </c>
      <c r="C591" s="58">
        <v>0.21884784774726701</v>
      </c>
      <c r="D591" s="57">
        <v>7.5342020967999996</v>
      </c>
      <c r="E591" s="58">
        <v>0.14614183510763201</v>
      </c>
      <c r="F591" s="57">
        <v>79.004934083700107</v>
      </c>
      <c r="G591" s="58">
        <v>0.219581316287802</v>
      </c>
      <c r="H591" s="84">
        <v>47.484521938999997</v>
      </c>
      <c r="I591" s="86">
        <v>0.23356357521731899</v>
      </c>
      <c r="J591" s="84">
        <v>20.166523898200001</v>
      </c>
      <c r="K591" s="86">
        <v>0.23314395190626799</v>
      </c>
      <c r="L591" s="84">
        <v>38.625411917599997</v>
      </c>
      <c r="M591" s="86">
        <v>0.231236691781326</v>
      </c>
      <c r="N591" s="84">
        <v>22.637150076200001</v>
      </c>
      <c r="O591" s="86">
        <v>0.237390550855545</v>
      </c>
    </row>
    <row r="592" spans="1:15" customFormat="1" x14ac:dyDescent="0.3">
      <c r="A592" s="63" t="s">
        <v>1</v>
      </c>
      <c r="H592" s="82"/>
      <c r="I592" s="82"/>
      <c r="J592" s="82"/>
      <c r="K592" s="82"/>
      <c r="L592" s="82"/>
      <c r="M592" s="82"/>
      <c r="N592" s="82"/>
      <c r="O592" s="82"/>
    </row>
    <row r="593" spans="1:15" customFormat="1" x14ac:dyDescent="0.3">
      <c r="A593" s="63" t="s">
        <v>1</v>
      </c>
      <c r="H593" s="82"/>
      <c r="I593" s="82"/>
      <c r="J593" s="82"/>
      <c r="K593" s="82"/>
      <c r="L593" s="82"/>
      <c r="M593" s="82"/>
      <c r="N593" s="82"/>
      <c r="O593" s="82"/>
    </row>
    <row r="594" spans="1:15" customFormat="1" x14ac:dyDescent="0.3">
      <c r="A594" s="51" t="s">
        <v>417</v>
      </c>
      <c r="H594" s="82"/>
      <c r="I594" s="82"/>
      <c r="J594" s="82"/>
      <c r="K594" s="82"/>
      <c r="L594" s="82"/>
      <c r="M594" s="82"/>
      <c r="N594" s="82"/>
      <c r="O594" s="82"/>
    </row>
    <row r="595" spans="1:15" customFormat="1" x14ac:dyDescent="0.3">
      <c r="A595" s="52" t="s">
        <v>1</v>
      </c>
      <c r="H595" s="82"/>
      <c r="I595" s="82"/>
      <c r="J595" s="82"/>
      <c r="K595" s="82"/>
      <c r="L595" s="82"/>
      <c r="M595" s="82"/>
      <c r="N595" s="82"/>
      <c r="O595" s="82"/>
    </row>
    <row r="596" spans="1:15" customFormat="1" ht="25.5" customHeight="1" x14ac:dyDescent="0.3">
      <c r="A596" s="112" t="s">
        <v>1</v>
      </c>
      <c r="B596" s="114" t="s">
        <v>502</v>
      </c>
      <c r="C596" s="114" t="s">
        <v>1</v>
      </c>
      <c r="D596" s="114" t="s">
        <v>496</v>
      </c>
      <c r="E596" s="114" t="s">
        <v>1</v>
      </c>
      <c r="F596" s="114" t="s">
        <v>497</v>
      </c>
      <c r="G596" s="114" t="s">
        <v>1</v>
      </c>
      <c r="H596" s="115" t="s">
        <v>498</v>
      </c>
      <c r="I596" s="115" t="s">
        <v>1</v>
      </c>
      <c r="J596" s="115" t="s">
        <v>499</v>
      </c>
      <c r="K596" s="115" t="s">
        <v>1</v>
      </c>
      <c r="L596" s="115" t="s">
        <v>500</v>
      </c>
      <c r="M596" s="115" t="s">
        <v>1</v>
      </c>
      <c r="N596" s="115" t="s">
        <v>501</v>
      </c>
      <c r="O596" s="115" t="s">
        <v>1</v>
      </c>
    </row>
    <row r="597" spans="1:15" customFormat="1" x14ac:dyDescent="0.3">
      <c r="A597" s="113" t="s">
        <v>1</v>
      </c>
      <c r="B597" s="53" t="s">
        <v>14</v>
      </c>
      <c r="C597" s="53" t="s">
        <v>15</v>
      </c>
      <c r="D597" s="53" t="s">
        <v>14</v>
      </c>
      <c r="E597" s="53" t="s">
        <v>15</v>
      </c>
      <c r="F597" s="53" t="s">
        <v>14</v>
      </c>
      <c r="G597" s="53" t="s">
        <v>15</v>
      </c>
      <c r="H597" s="78" t="s">
        <v>14</v>
      </c>
      <c r="I597" s="78" t="s">
        <v>15</v>
      </c>
      <c r="J597" s="78" t="s">
        <v>14</v>
      </c>
      <c r="K597" s="78" t="s">
        <v>15</v>
      </c>
      <c r="L597" s="78" t="s">
        <v>14</v>
      </c>
      <c r="M597" s="78" t="s">
        <v>15</v>
      </c>
      <c r="N597" s="78" t="s">
        <v>14</v>
      </c>
      <c r="O597" s="78" t="s">
        <v>15</v>
      </c>
    </row>
    <row r="598" spans="1:15" customFormat="1" x14ac:dyDescent="0.3">
      <c r="A598" s="54" t="s">
        <v>16</v>
      </c>
      <c r="B598" s="55">
        <v>724.66780261149995</v>
      </c>
      <c r="C598" s="55">
        <v>724.66780261149995</v>
      </c>
      <c r="D598" s="55">
        <v>44.019838477900002</v>
      </c>
      <c r="E598" s="55">
        <v>44.019838477900002</v>
      </c>
      <c r="F598" s="55">
        <v>280.79313717000002</v>
      </c>
      <c r="G598" s="55">
        <v>280.79313717000002</v>
      </c>
      <c r="H598" s="83">
        <v>155.8199611972</v>
      </c>
      <c r="I598" s="83">
        <v>155.8199611972</v>
      </c>
      <c r="J598" s="83">
        <v>66.331640576200002</v>
      </c>
      <c r="K598" s="83">
        <v>66.331640576200002</v>
      </c>
      <c r="L598" s="83">
        <v>128.4130092778</v>
      </c>
      <c r="M598" s="83">
        <v>128.4130092778</v>
      </c>
      <c r="N598" s="83">
        <v>72.721110792299996</v>
      </c>
      <c r="O598" s="83">
        <v>72.721110792299996</v>
      </c>
    </row>
    <row r="599" spans="1:15" customFormat="1" ht="25.5" customHeight="1" x14ac:dyDescent="0.3">
      <c r="A599" s="64" t="s">
        <v>252</v>
      </c>
      <c r="B599" s="57">
        <v>18.601725956599999</v>
      </c>
      <c r="C599" s="58">
        <v>2.5669314808198399E-2</v>
      </c>
      <c r="D599" s="57">
        <v>0</v>
      </c>
      <c r="E599" s="58">
        <v>0</v>
      </c>
      <c r="F599" s="57">
        <v>11.202172811800001</v>
      </c>
      <c r="G599" s="58">
        <v>3.9894752858642302E-2</v>
      </c>
      <c r="H599" s="84">
        <v>2.0534481929999999</v>
      </c>
      <c r="I599" s="86">
        <v>1.31783384954206E-2</v>
      </c>
      <c r="J599" s="84">
        <v>2.50103720490001</v>
      </c>
      <c r="K599" s="86">
        <v>3.7705040658942798E-2</v>
      </c>
      <c r="L599" s="84">
        <v>2.9842136213999999</v>
      </c>
      <c r="M599" s="86">
        <v>2.32391845513421E-2</v>
      </c>
      <c r="N599" s="84">
        <v>0.74660006430000003</v>
      </c>
      <c r="O599" s="86">
        <v>1.02666207400541E-2</v>
      </c>
    </row>
    <row r="600" spans="1:15" customFormat="1" x14ac:dyDescent="0.3">
      <c r="A600" s="56" t="s">
        <v>253</v>
      </c>
      <c r="B600" s="59">
        <v>216.9966902612</v>
      </c>
      <c r="C600" s="60">
        <v>0.29944298543305597</v>
      </c>
      <c r="D600" s="59">
        <v>10.3848464131</v>
      </c>
      <c r="E600" s="60">
        <v>0.23591286956479099</v>
      </c>
      <c r="F600" s="59">
        <v>88.5397328966001</v>
      </c>
      <c r="G600" s="60">
        <v>0.31532014560240301</v>
      </c>
      <c r="H600" s="87">
        <v>57.266317928799999</v>
      </c>
      <c r="I600" s="89">
        <v>0.36751592985141301</v>
      </c>
      <c r="J600" s="87">
        <v>20.213154104899999</v>
      </c>
      <c r="K600" s="89">
        <v>0.30472869251107498</v>
      </c>
      <c r="L600" s="87">
        <v>33.889299628899998</v>
      </c>
      <c r="M600" s="89">
        <v>0.26390861657627102</v>
      </c>
      <c r="N600" s="87">
        <v>15.113578181199999</v>
      </c>
      <c r="O600" s="89">
        <v>0.207829308663424</v>
      </c>
    </row>
    <row r="601" spans="1:15" customFormat="1" ht="22.8" x14ac:dyDescent="0.3">
      <c r="A601" s="64" t="s">
        <v>254</v>
      </c>
      <c r="B601" s="57">
        <v>5.5076759959999899</v>
      </c>
      <c r="C601" s="58">
        <v>7.6002769491784698E-3</v>
      </c>
      <c r="D601" s="57">
        <v>0</v>
      </c>
      <c r="E601" s="58">
        <v>0</v>
      </c>
      <c r="F601" s="57">
        <v>2.9001298175999999</v>
      </c>
      <c r="G601" s="58">
        <v>1.03283500687703E-2</v>
      </c>
      <c r="H601" s="84">
        <v>1.4336005438999999</v>
      </c>
      <c r="I601" s="86">
        <v>9.2003651707093393E-3</v>
      </c>
      <c r="J601" s="84">
        <v>0.67438259509999998</v>
      </c>
      <c r="K601" s="86">
        <v>1.01668312323029E-2</v>
      </c>
      <c r="L601" s="84">
        <v>0.41796115099999998</v>
      </c>
      <c r="M601" s="86">
        <v>3.2548193781193201E-3</v>
      </c>
      <c r="N601" s="84">
        <v>0.75598448350000003</v>
      </c>
      <c r="O601" s="86">
        <v>1.0395667437742799E-2</v>
      </c>
    </row>
    <row r="602" spans="1:15" customFormat="1" x14ac:dyDescent="0.3">
      <c r="A602" s="56" t="s">
        <v>255</v>
      </c>
      <c r="B602" s="59">
        <v>14.188322558499999</v>
      </c>
      <c r="C602" s="60">
        <v>1.9579071275651099E-2</v>
      </c>
      <c r="D602" s="59">
        <v>0.80154546509999902</v>
      </c>
      <c r="E602" s="60">
        <v>1.8208732535500202E-2</v>
      </c>
      <c r="F602" s="59">
        <v>5.1218583969000102</v>
      </c>
      <c r="G602" s="60">
        <v>1.8240682263538002E-2</v>
      </c>
      <c r="H602" s="87">
        <v>5.0550404680999996</v>
      </c>
      <c r="I602" s="89">
        <v>3.2441546187413899E-2</v>
      </c>
      <c r="J602" s="87">
        <v>1.5808625939000001</v>
      </c>
      <c r="K602" s="89">
        <v>2.38327075912429E-2</v>
      </c>
      <c r="L602" s="87">
        <v>1.2395449421</v>
      </c>
      <c r="M602" s="89">
        <v>9.6527988018601206E-3</v>
      </c>
      <c r="N602" s="87">
        <v>0.81332049469999901</v>
      </c>
      <c r="O602" s="89">
        <v>1.1184104393330001E-2</v>
      </c>
    </row>
    <row r="603" spans="1:15" customFormat="1" x14ac:dyDescent="0.3">
      <c r="A603" s="56" t="s">
        <v>256</v>
      </c>
      <c r="B603" s="57">
        <v>11.613412777100001</v>
      </c>
      <c r="C603" s="58">
        <v>1.60258434764847E-2</v>
      </c>
      <c r="D603" s="57">
        <v>0</v>
      </c>
      <c r="E603" s="58">
        <v>0</v>
      </c>
      <c r="F603" s="57">
        <v>11.1638263862</v>
      </c>
      <c r="G603" s="61">
        <v>3.9758188176234201E-2</v>
      </c>
      <c r="H603" s="84">
        <v>0.44958639090000002</v>
      </c>
      <c r="I603" s="86">
        <v>2.8852939472306799E-3</v>
      </c>
      <c r="J603" s="84">
        <v>0</v>
      </c>
      <c r="K603" s="86">
        <v>0</v>
      </c>
      <c r="L603" s="84">
        <v>0</v>
      </c>
      <c r="M603" s="86">
        <v>0</v>
      </c>
      <c r="N603" s="84">
        <v>0</v>
      </c>
      <c r="O603" s="86">
        <v>0</v>
      </c>
    </row>
    <row r="604" spans="1:15" customFormat="1" x14ac:dyDescent="0.3">
      <c r="A604" s="56" t="s">
        <v>257</v>
      </c>
      <c r="B604" s="59">
        <v>5.9251330573000001</v>
      </c>
      <c r="C604" s="60">
        <v>8.1763437480559809E-3</v>
      </c>
      <c r="D604" s="59">
        <v>0</v>
      </c>
      <c r="E604" s="60">
        <v>0</v>
      </c>
      <c r="F604" s="59">
        <v>2.2438933312999998</v>
      </c>
      <c r="G604" s="60">
        <v>7.9912684259853695E-3</v>
      </c>
      <c r="H604" s="87">
        <v>0</v>
      </c>
      <c r="I604" s="89">
        <v>0</v>
      </c>
      <c r="J604" s="87">
        <v>0</v>
      </c>
      <c r="K604" s="89">
        <v>0</v>
      </c>
      <c r="L604" s="87">
        <v>3.6812397259999998</v>
      </c>
      <c r="M604" s="88">
        <v>2.8667186811550002E-2</v>
      </c>
      <c r="N604" s="87">
        <v>0</v>
      </c>
      <c r="O604" s="89">
        <v>0</v>
      </c>
    </row>
    <row r="605" spans="1:15" customFormat="1" x14ac:dyDescent="0.3">
      <c r="A605" s="56" t="s">
        <v>258</v>
      </c>
      <c r="B605" s="57">
        <v>3.9812472889000099</v>
      </c>
      <c r="C605" s="58">
        <v>5.4938928907186102E-3</v>
      </c>
      <c r="D605" s="57">
        <v>0</v>
      </c>
      <c r="E605" s="58">
        <v>0</v>
      </c>
      <c r="F605" s="57">
        <v>2.8238269801000002</v>
      </c>
      <c r="G605" s="58">
        <v>1.0056609675579E-2</v>
      </c>
      <c r="H605" s="84">
        <v>1.1574203087999999</v>
      </c>
      <c r="I605" s="86">
        <v>7.4279334939328602E-3</v>
      </c>
      <c r="J605" s="84">
        <v>0</v>
      </c>
      <c r="K605" s="86">
        <v>0</v>
      </c>
      <c r="L605" s="84">
        <v>0</v>
      </c>
      <c r="M605" s="86">
        <v>0</v>
      </c>
      <c r="N605" s="84">
        <v>0</v>
      </c>
      <c r="O605" s="86">
        <v>0</v>
      </c>
    </row>
    <row r="606" spans="1:15" customFormat="1" x14ac:dyDescent="0.3">
      <c r="A606" s="56" t="s">
        <v>259</v>
      </c>
      <c r="B606" s="59">
        <v>16.3157397561999</v>
      </c>
      <c r="C606" s="60">
        <v>2.2514784977892801E-2</v>
      </c>
      <c r="D606" s="59">
        <v>2.9023903701999898</v>
      </c>
      <c r="E606" s="60">
        <v>6.59336896853253E-2</v>
      </c>
      <c r="F606" s="59">
        <v>4.6828152308000002</v>
      </c>
      <c r="G606" s="60">
        <v>1.6677100010335701E-2</v>
      </c>
      <c r="H606" s="87">
        <v>3.8335026443000002</v>
      </c>
      <c r="I606" s="89">
        <v>2.46021280896641E-2</v>
      </c>
      <c r="J606" s="87">
        <v>0</v>
      </c>
      <c r="K606" s="89">
        <v>0</v>
      </c>
      <c r="L606" s="87">
        <v>0</v>
      </c>
      <c r="M606" s="89">
        <v>0</v>
      </c>
      <c r="N606" s="87">
        <v>4.8970315108999998</v>
      </c>
      <c r="O606" s="88">
        <v>6.73398887550892E-2</v>
      </c>
    </row>
    <row r="607" spans="1:15" customFormat="1" x14ac:dyDescent="0.3">
      <c r="A607" s="56" t="s">
        <v>260</v>
      </c>
      <c r="B607" s="57">
        <v>66.853711199499998</v>
      </c>
      <c r="C607" s="58">
        <v>9.2254286665666596E-2</v>
      </c>
      <c r="D607" s="57">
        <v>1.1989602391</v>
      </c>
      <c r="E607" s="58">
        <v>2.7236815957467301E-2</v>
      </c>
      <c r="F607" s="57">
        <v>23.964011945999999</v>
      </c>
      <c r="G607" s="58">
        <v>8.5344008715895106E-2</v>
      </c>
      <c r="H607" s="84">
        <v>7.3297853417999903</v>
      </c>
      <c r="I607" s="86">
        <v>4.7040092203101597E-2</v>
      </c>
      <c r="J607" s="84">
        <v>9.4245993283999994</v>
      </c>
      <c r="K607" s="86">
        <v>0.14208301266984799</v>
      </c>
      <c r="L607" s="84">
        <v>16.6612771522</v>
      </c>
      <c r="M607" s="86">
        <v>0.129747579672057</v>
      </c>
      <c r="N607" s="84">
        <v>7.04343437869999</v>
      </c>
      <c r="O607" s="86">
        <v>9.6855428938879606E-2</v>
      </c>
    </row>
    <row r="608" spans="1:15" customFormat="1" x14ac:dyDescent="0.3">
      <c r="A608" s="56" t="s">
        <v>261</v>
      </c>
      <c r="B608" s="59">
        <v>57.318007468700003</v>
      </c>
      <c r="C608" s="60">
        <v>7.9095562493796401E-2</v>
      </c>
      <c r="D608" s="59">
        <v>5.01931596060001</v>
      </c>
      <c r="E608" s="60">
        <v>0.11402395224870999</v>
      </c>
      <c r="F608" s="59">
        <v>18.8444567367</v>
      </c>
      <c r="G608" s="60">
        <v>6.7111528887869601E-2</v>
      </c>
      <c r="H608" s="87">
        <v>21.8329489829</v>
      </c>
      <c r="I608" s="88">
        <v>0.14011650891934799</v>
      </c>
      <c r="J608" s="87">
        <v>6.3674665686000003</v>
      </c>
      <c r="K608" s="89">
        <v>9.5994407997269798E-2</v>
      </c>
      <c r="L608" s="87">
        <v>6.0786992505999997</v>
      </c>
      <c r="M608" s="89">
        <v>4.7337098357766498E-2</v>
      </c>
      <c r="N608" s="87">
        <v>1.1118501179</v>
      </c>
      <c r="O608" s="89">
        <v>1.52892345260728E-2</v>
      </c>
    </row>
    <row r="609" spans="1:15" customFormat="1" x14ac:dyDescent="0.3">
      <c r="A609" s="56" t="s">
        <v>262</v>
      </c>
      <c r="B609" s="57">
        <v>11.0331658356</v>
      </c>
      <c r="C609" s="58">
        <v>1.5225135980706701E-2</v>
      </c>
      <c r="D609" s="57">
        <v>3.9026049327000001</v>
      </c>
      <c r="E609" s="61">
        <v>8.8655594105809601E-2</v>
      </c>
      <c r="F609" s="57">
        <v>0</v>
      </c>
      <c r="G609" s="62">
        <v>0</v>
      </c>
      <c r="H609" s="84">
        <v>0</v>
      </c>
      <c r="I609" s="86">
        <v>0</v>
      </c>
      <c r="J609" s="84">
        <v>7.1305609029000001</v>
      </c>
      <c r="K609" s="88">
        <v>0.107498636261056</v>
      </c>
      <c r="L609" s="84">
        <v>0</v>
      </c>
      <c r="M609" s="86">
        <v>0</v>
      </c>
      <c r="N609" s="84">
        <v>0</v>
      </c>
      <c r="O609" s="86">
        <v>0</v>
      </c>
    </row>
    <row r="610" spans="1:15" customFormat="1" x14ac:dyDescent="0.3">
      <c r="A610" s="56" t="s">
        <v>263</v>
      </c>
      <c r="B610" s="59">
        <v>70.072146838999998</v>
      </c>
      <c r="C610" s="60">
        <v>9.6695543235782805E-2</v>
      </c>
      <c r="D610" s="59">
        <v>4.7801951558000004</v>
      </c>
      <c r="E610" s="60">
        <v>0.108591837705172</v>
      </c>
      <c r="F610" s="59">
        <v>25.8067792021</v>
      </c>
      <c r="G610" s="60">
        <v>9.1906730563987599E-2</v>
      </c>
      <c r="H610" s="87">
        <v>8.5114302195000295</v>
      </c>
      <c r="I610" s="89">
        <v>5.46234908166114E-2</v>
      </c>
      <c r="J610" s="87">
        <v>2.2417622596000002</v>
      </c>
      <c r="K610" s="89">
        <v>3.3796273394214101E-2</v>
      </c>
      <c r="L610" s="87">
        <v>15.024989747699999</v>
      </c>
      <c r="M610" s="89">
        <v>0.11700519933456199</v>
      </c>
      <c r="N610" s="87">
        <v>14.4924362385</v>
      </c>
      <c r="O610" s="88">
        <v>0.19928788326531599</v>
      </c>
    </row>
    <row r="611" spans="1:15" customFormat="1" x14ac:dyDescent="0.3">
      <c r="A611" s="56" t="s">
        <v>264</v>
      </c>
      <c r="B611" s="57">
        <v>6.5262299484000001</v>
      </c>
      <c r="C611" s="58">
        <v>9.0058229783099106E-3</v>
      </c>
      <c r="D611" s="57">
        <v>0</v>
      </c>
      <c r="E611" s="58">
        <v>0</v>
      </c>
      <c r="F611" s="57">
        <v>4.8489943920000096</v>
      </c>
      <c r="G611" s="58">
        <v>1.7268920604225E-2</v>
      </c>
      <c r="H611" s="84">
        <v>0</v>
      </c>
      <c r="I611" s="86">
        <v>0</v>
      </c>
      <c r="J611" s="84">
        <v>0</v>
      </c>
      <c r="K611" s="86">
        <v>0</v>
      </c>
      <c r="L611" s="84">
        <v>1.6772355564000001</v>
      </c>
      <c r="M611" s="86">
        <v>1.3061258869586799E-2</v>
      </c>
      <c r="N611" s="84">
        <v>0</v>
      </c>
      <c r="O611" s="86">
        <v>0</v>
      </c>
    </row>
    <row r="612" spans="1:15" customFormat="1" x14ac:dyDescent="0.3">
      <c r="A612" s="56" t="s">
        <v>269</v>
      </c>
      <c r="B612" s="59">
        <v>15.8969204803001</v>
      </c>
      <c r="C612" s="60">
        <v>2.1936838401005201E-2</v>
      </c>
      <c r="D612" s="59">
        <v>0</v>
      </c>
      <c r="E612" s="60">
        <v>0</v>
      </c>
      <c r="F612" s="59">
        <v>1.2931969045</v>
      </c>
      <c r="G612" s="62">
        <v>4.6055146416098596E-3</v>
      </c>
      <c r="H612" s="87">
        <v>3.9104529885999999</v>
      </c>
      <c r="I612" s="89">
        <v>2.5095969467294799E-2</v>
      </c>
      <c r="J612" s="87">
        <v>0</v>
      </c>
      <c r="K612" s="89">
        <v>0</v>
      </c>
      <c r="L612" s="87">
        <v>0</v>
      </c>
      <c r="M612" s="89">
        <v>0</v>
      </c>
      <c r="N612" s="87">
        <v>10.693270587200001</v>
      </c>
      <c r="O612" s="88">
        <v>0.14704492919176201</v>
      </c>
    </row>
    <row r="613" spans="1:15" customFormat="1" x14ac:dyDescent="0.3">
      <c r="A613" s="56" t="s">
        <v>266</v>
      </c>
      <c r="B613" s="57">
        <v>142.25968398459901</v>
      </c>
      <c r="C613" s="58">
        <v>0.19631020375396299</v>
      </c>
      <c r="D613" s="57">
        <v>9.9847434724999893</v>
      </c>
      <c r="E613" s="58">
        <v>0.22682371898099499</v>
      </c>
      <c r="F613" s="57">
        <v>48.824546262799998</v>
      </c>
      <c r="G613" s="58">
        <v>0.17388083895098999</v>
      </c>
      <c r="H613" s="84">
        <v>31.726748946699999</v>
      </c>
      <c r="I613" s="86">
        <v>0.20361158289949599</v>
      </c>
      <c r="J613" s="84">
        <v>12.911629389</v>
      </c>
      <c r="K613" s="86">
        <v>0.19465264656265299</v>
      </c>
      <c r="L613" s="84">
        <v>36.014642801500003</v>
      </c>
      <c r="M613" s="88">
        <v>0.28045945659281601</v>
      </c>
      <c r="N613" s="84">
        <v>11.7591501447</v>
      </c>
      <c r="O613" s="86">
        <v>0.16170201495251499</v>
      </c>
    </row>
    <row r="614" spans="1:15" customFormat="1" x14ac:dyDescent="0.3">
      <c r="A614" s="56" t="s">
        <v>272</v>
      </c>
      <c r="B614" s="59">
        <v>12.6270979309</v>
      </c>
      <c r="C614" s="60">
        <v>1.7424670842826801E-2</v>
      </c>
      <c r="D614" s="59">
        <v>1.3236525964999999</v>
      </c>
      <c r="E614" s="60">
        <v>3.00694560059446E-2</v>
      </c>
      <c r="F614" s="59">
        <v>5.4257933307000101</v>
      </c>
      <c r="G614" s="60">
        <v>1.9323098083465901E-2</v>
      </c>
      <c r="H614" s="87">
        <v>3.2104249347999998</v>
      </c>
      <c r="I614" s="89">
        <v>2.0603425325828501E-2</v>
      </c>
      <c r="J614" s="87">
        <v>2.4322967736000001</v>
      </c>
      <c r="K614" s="89">
        <v>3.6668726304241499E-2</v>
      </c>
      <c r="L614" s="87">
        <v>1.8368282</v>
      </c>
      <c r="M614" s="89">
        <v>1.43040663117421E-2</v>
      </c>
      <c r="N614" s="87">
        <v>0.83039886890000003</v>
      </c>
      <c r="O614" s="89">
        <v>1.1418951936415201E-2</v>
      </c>
    </row>
    <row r="615" spans="1:15" customFormat="1" x14ac:dyDescent="0.3">
      <c r="A615" s="56" t="s">
        <v>273</v>
      </c>
      <c r="B615" s="57">
        <v>11.4301760457</v>
      </c>
      <c r="C615" s="58">
        <v>1.57729872977782E-2</v>
      </c>
      <c r="D615" s="57">
        <v>0</v>
      </c>
      <c r="E615" s="58">
        <v>0</v>
      </c>
      <c r="F615" s="57">
        <v>7.4884598642000002</v>
      </c>
      <c r="G615" s="58">
        <v>2.6668956156383102E-2</v>
      </c>
      <c r="H615" s="84">
        <v>1.648328118</v>
      </c>
      <c r="I615" s="86">
        <v>1.05784143785913E-2</v>
      </c>
      <c r="J615" s="84">
        <v>0</v>
      </c>
      <c r="K615" s="86">
        <v>0</v>
      </c>
      <c r="L615" s="84">
        <v>0.83245463329999603</v>
      </c>
      <c r="M615" s="86">
        <v>6.4826347266663904E-3</v>
      </c>
      <c r="N615" s="84">
        <v>0.75911510060000098</v>
      </c>
      <c r="O615" s="86">
        <v>1.04387170703171E-2</v>
      </c>
    </row>
    <row r="616" spans="1:15" customFormat="1" x14ac:dyDescent="0.3">
      <c r="A616" s="56" t="s">
        <v>275</v>
      </c>
      <c r="B616" s="59">
        <v>37.520715226999897</v>
      </c>
      <c r="C616" s="60">
        <v>5.1776434790928798E-2</v>
      </c>
      <c r="D616" s="59">
        <v>3.7215838723000099</v>
      </c>
      <c r="E616" s="60">
        <v>8.4543333210284399E-2</v>
      </c>
      <c r="F616" s="59">
        <v>15.618642679700001</v>
      </c>
      <c r="G616" s="60">
        <v>5.5623306314085699E-2</v>
      </c>
      <c r="H616" s="87">
        <v>6.4009251871000004</v>
      </c>
      <c r="I616" s="89">
        <v>4.1078980753943499E-2</v>
      </c>
      <c r="J616" s="87">
        <v>0.85388885530000103</v>
      </c>
      <c r="K616" s="89">
        <v>1.2873024817154599E-2</v>
      </c>
      <c r="L616" s="87">
        <v>8.0746228666999809</v>
      </c>
      <c r="M616" s="89">
        <v>6.2880100015660495E-2</v>
      </c>
      <c r="N616" s="87">
        <v>3.7049406212</v>
      </c>
      <c r="O616" s="89">
        <v>5.0947250129082099E-2</v>
      </c>
    </row>
    <row r="617" spans="1:15" customFormat="1" x14ac:dyDescent="0.3">
      <c r="A617" s="56" t="s">
        <v>274</v>
      </c>
      <c r="B617" s="57">
        <v>0</v>
      </c>
      <c r="C617" s="58">
        <v>0</v>
      </c>
      <c r="D617" s="57">
        <v>0</v>
      </c>
      <c r="E617" s="58">
        <v>0</v>
      </c>
      <c r="F617" s="57">
        <v>0</v>
      </c>
      <c r="G617" s="58">
        <v>0</v>
      </c>
      <c r="H617" s="84">
        <v>0</v>
      </c>
      <c r="I617" s="86">
        <v>0</v>
      </c>
      <c r="J617" s="84">
        <v>0</v>
      </c>
      <c r="K617" s="86">
        <v>0</v>
      </c>
      <c r="L617" s="84">
        <v>0</v>
      </c>
      <c r="M617" s="86">
        <v>0</v>
      </c>
      <c r="N617" s="84">
        <v>0</v>
      </c>
      <c r="O617" s="86">
        <v>0</v>
      </c>
    </row>
    <row r="618" spans="1:15" customFormat="1" x14ac:dyDescent="0.3">
      <c r="A618" s="63" t="s">
        <v>1</v>
      </c>
      <c r="H618" s="82"/>
      <c r="I618" s="82"/>
      <c r="J618" s="82"/>
      <c r="K618" s="82"/>
      <c r="L618" s="82"/>
      <c r="M618" s="82"/>
      <c r="N618" s="82"/>
      <c r="O618" s="82"/>
    </row>
    <row r="619" spans="1:15" customFormat="1" x14ac:dyDescent="0.3">
      <c r="A619" s="63" t="s">
        <v>1</v>
      </c>
      <c r="H619" s="82"/>
      <c r="I619" s="82"/>
      <c r="J619" s="82"/>
      <c r="K619" s="82"/>
      <c r="L619" s="82"/>
      <c r="M619" s="82"/>
      <c r="N619" s="82"/>
      <c r="O619" s="82"/>
    </row>
    <row r="620" spans="1:15" customFormat="1" x14ac:dyDescent="0.3">
      <c r="A620" s="51" t="s">
        <v>418</v>
      </c>
      <c r="H620" s="82"/>
      <c r="I620" s="82"/>
      <c r="J620" s="82"/>
      <c r="K620" s="82"/>
      <c r="L620" s="82"/>
      <c r="M620" s="82"/>
      <c r="N620" s="82"/>
      <c r="O620" s="82"/>
    </row>
    <row r="621" spans="1:15" customFormat="1" x14ac:dyDescent="0.3">
      <c r="A621" s="52" t="s">
        <v>1</v>
      </c>
      <c r="H621" s="82"/>
      <c r="I621" s="82"/>
      <c r="J621" s="82"/>
      <c r="K621" s="82"/>
      <c r="L621" s="82"/>
      <c r="M621" s="82"/>
      <c r="N621" s="82"/>
      <c r="O621" s="82"/>
    </row>
    <row r="622" spans="1:15" customFormat="1" ht="25.5" customHeight="1" x14ac:dyDescent="0.3">
      <c r="A622" s="112" t="s">
        <v>1</v>
      </c>
      <c r="B622" s="114" t="s">
        <v>502</v>
      </c>
      <c r="C622" s="114" t="s">
        <v>1</v>
      </c>
      <c r="D622" s="114" t="s">
        <v>496</v>
      </c>
      <c r="E622" s="114" t="s">
        <v>1</v>
      </c>
      <c r="F622" s="114" t="s">
        <v>497</v>
      </c>
      <c r="G622" s="114" t="s">
        <v>1</v>
      </c>
      <c r="H622" s="115" t="s">
        <v>498</v>
      </c>
      <c r="I622" s="115" t="s">
        <v>1</v>
      </c>
      <c r="J622" s="115" t="s">
        <v>499</v>
      </c>
      <c r="K622" s="115" t="s">
        <v>1</v>
      </c>
      <c r="L622" s="115" t="s">
        <v>500</v>
      </c>
      <c r="M622" s="115" t="s">
        <v>1</v>
      </c>
      <c r="N622" s="115" t="s">
        <v>501</v>
      </c>
      <c r="O622" s="115" t="s">
        <v>1</v>
      </c>
    </row>
    <row r="623" spans="1:15" customFormat="1" x14ac:dyDescent="0.3">
      <c r="A623" s="113" t="s">
        <v>1</v>
      </c>
      <c r="B623" s="53" t="s">
        <v>14</v>
      </c>
      <c r="C623" s="53" t="s">
        <v>15</v>
      </c>
      <c r="D623" s="53" t="s">
        <v>14</v>
      </c>
      <c r="E623" s="53" t="s">
        <v>15</v>
      </c>
      <c r="F623" s="53" t="s">
        <v>14</v>
      </c>
      <c r="G623" s="53" t="s">
        <v>15</v>
      </c>
      <c r="H623" s="78" t="s">
        <v>14</v>
      </c>
      <c r="I623" s="78" t="s">
        <v>15</v>
      </c>
      <c r="J623" s="78" t="s">
        <v>14</v>
      </c>
      <c r="K623" s="78" t="s">
        <v>15</v>
      </c>
      <c r="L623" s="78" t="s">
        <v>14</v>
      </c>
      <c r="M623" s="78" t="s">
        <v>15</v>
      </c>
      <c r="N623" s="78" t="s">
        <v>14</v>
      </c>
      <c r="O623" s="78" t="s">
        <v>15</v>
      </c>
    </row>
    <row r="624" spans="1:15" customFormat="1" x14ac:dyDescent="0.3">
      <c r="A624" s="54" t="s">
        <v>16</v>
      </c>
      <c r="B624" s="55">
        <v>927.69097610710003</v>
      </c>
      <c r="C624" s="55">
        <v>927.69097610710003</v>
      </c>
      <c r="D624" s="55">
        <v>51.554040574699997</v>
      </c>
      <c r="E624" s="55">
        <v>51.554040574699997</v>
      </c>
      <c r="F624" s="55">
        <v>359.79807125370002</v>
      </c>
      <c r="G624" s="55">
        <v>359.79807125370002</v>
      </c>
      <c r="H624" s="83">
        <v>203.30448313619999</v>
      </c>
      <c r="I624" s="83">
        <v>203.30448313619999</v>
      </c>
      <c r="J624" s="83">
        <v>86.498164474399999</v>
      </c>
      <c r="K624" s="83">
        <v>86.498164474399999</v>
      </c>
      <c r="L624" s="83">
        <v>167.03842119539999</v>
      </c>
      <c r="M624" s="83">
        <v>167.03842119539999</v>
      </c>
      <c r="N624" s="83">
        <v>95.358260868499997</v>
      </c>
      <c r="O624" s="83">
        <v>95.358260868499997</v>
      </c>
    </row>
    <row r="625" spans="1:15" customFormat="1" x14ac:dyDescent="0.3">
      <c r="A625" s="56" t="s">
        <v>276</v>
      </c>
      <c r="B625" s="57">
        <v>261.71728873230001</v>
      </c>
      <c r="C625" s="58">
        <v>0.28211688533454599</v>
      </c>
      <c r="D625" s="57">
        <v>15.460883259199999</v>
      </c>
      <c r="E625" s="58">
        <v>0.29989663442184999</v>
      </c>
      <c r="F625" s="57">
        <v>110.9938521734</v>
      </c>
      <c r="G625" s="58">
        <v>0.30848929174813799</v>
      </c>
      <c r="H625" s="84">
        <v>41.878951008999998</v>
      </c>
      <c r="I625" s="85">
        <v>0.20599128146595799</v>
      </c>
      <c r="J625" s="84">
        <v>20.538067505600001</v>
      </c>
      <c r="K625" s="86">
        <v>0.237439344873942</v>
      </c>
      <c r="L625" s="84">
        <v>54.9950158543</v>
      </c>
      <c r="M625" s="86">
        <v>0.32923572589307099</v>
      </c>
      <c r="N625" s="84">
        <v>25.173989162600002</v>
      </c>
      <c r="O625" s="86">
        <v>0.26399379490902403</v>
      </c>
    </row>
    <row r="626" spans="1:15" customFormat="1" x14ac:dyDescent="0.3">
      <c r="A626" s="56" t="s">
        <v>277</v>
      </c>
      <c r="B626" s="59">
        <v>325.24487104240001</v>
      </c>
      <c r="C626" s="60">
        <v>0.35059613537175499</v>
      </c>
      <c r="D626" s="59">
        <v>24.705037548099899</v>
      </c>
      <c r="E626" s="60">
        <v>0.47920662032888101</v>
      </c>
      <c r="F626" s="59">
        <v>152.2563518055</v>
      </c>
      <c r="G626" s="61">
        <v>0.42317167314146398</v>
      </c>
      <c r="H626" s="87">
        <v>53.764740248200198</v>
      </c>
      <c r="I626" s="85">
        <v>0.26445427773563301</v>
      </c>
      <c r="J626" s="87">
        <v>21.293452244800001</v>
      </c>
      <c r="K626" s="85">
        <v>0.246172301738287</v>
      </c>
      <c r="L626" s="87">
        <v>48.216489259500001</v>
      </c>
      <c r="M626" s="89">
        <v>0.28865508255191702</v>
      </c>
      <c r="N626" s="87">
        <v>33.428010343799997</v>
      </c>
      <c r="O626" s="89">
        <v>0.35055180368586603</v>
      </c>
    </row>
    <row r="627" spans="1:15" customFormat="1" x14ac:dyDescent="0.3">
      <c r="A627" s="56" t="s">
        <v>278</v>
      </c>
      <c r="B627" s="57">
        <v>14.6571870638</v>
      </c>
      <c r="C627" s="58">
        <v>1.5799643891445898E-2</v>
      </c>
      <c r="D627" s="57">
        <v>2.3617832124000002</v>
      </c>
      <c r="E627" s="58">
        <v>4.5811796438687699E-2</v>
      </c>
      <c r="F627" s="57">
        <v>1.0642342600000001</v>
      </c>
      <c r="G627" s="62">
        <v>2.95786538346836E-3</v>
      </c>
      <c r="H627" s="84">
        <v>4.7411894948000004</v>
      </c>
      <c r="I627" s="86">
        <v>2.3320634260798501E-2</v>
      </c>
      <c r="J627" s="84">
        <v>4.5445562312999996</v>
      </c>
      <c r="K627" s="88">
        <v>5.2539337209230701E-2</v>
      </c>
      <c r="L627" s="84">
        <v>2.3292048751999999</v>
      </c>
      <c r="M627" s="86">
        <v>1.3944126498150499E-2</v>
      </c>
      <c r="N627" s="84">
        <v>1.7243495342999999</v>
      </c>
      <c r="O627" s="86">
        <v>1.8082854265535499E-2</v>
      </c>
    </row>
    <row r="628" spans="1:15" customFormat="1" x14ac:dyDescent="0.3">
      <c r="A628" s="56" t="s">
        <v>279</v>
      </c>
      <c r="B628" s="59">
        <v>16.431837021</v>
      </c>
      <c r="C628" s="60">
        <v>1.7712619227960399E-2</v>
      </c>
      <c r="D628" s="59">
        <v>0.46722243460000001</v>
      </c>
      <c r="E628" s="60">
        <v>9.0627704325718407E-3</v>
      </c>
      <c r="F628" s="59">
        <v>7.8072376316999899</v>
      </c>
      <c r="G628" s="60">
        <v>2.16989424220537E-2</v>
      </c>
      <c r="H628" s="87">
        <v>2.2163631821999998</v>
      </c>
      <c r="I628" s="89">
        <v>1.0901693597751101E-2</v>
      </c>
      <c r="J628" s="87">
        <v>1.7210938987</v>
      </c>
      <c r="K628" s="89">
        <v>1.9897461514450699E-2</v>
      </c>
      <c r="L628" s="87">
        <v>0</v>
      </c>
      <c r="M628" s="89">
        <v>0</v>
      </c>
      <c r="N628" s="87">
        <v>4.2199198738000003</v>
      </c>
      <c r="O628" s="89">
        <v>4.4253322526711297E-2</v>
      </c>
    </row>
    <row r="629" spans="1:15" customFormat="1" x14ac:dyDescent="0.3">
      <c r="A629" s="56" t="s">
        <v>280</v>
      </c>
      <c r="B629" s="57">
        <v>178.57749501590001</v>
      </c>
      <c r="C629" s="58">
        <v>0.19249674688576901</v>
      </c>
      <c r="D629" s="57">
        <v>4.7973956044000001</v>
      </c>
      <c r="E629" s="58">
        <v>9.3055666460298905E-2</v>
      </c>
      <c r="F629" s="57">
        <v>65.103136178699899</v>
      </c>
      <c r="G629" s="58">
        <v>0.1809435385572</v>
      </c>
      <c r="H629" s="84">
        <v>44.611779361899998</v>
      </c>
      <c r="I629" s="86">
        <v>0.21943332814757999</v>
      </c>
      <c r="J629" s="84">
        <v>21.1346160515</v>
      </c>
      <c r="K629" s="86">
        <v>0.24433600620224699</v>
      </c>
      <c r="L629" s="84">
        <v>33.112457216700001</v>
      </c>
      <c r="M629" s="86">
        <v>0.19823258014373399</v>
      </c>
      <c r="N629" s="84">
        <v>16.015245999600001</v>
      </c>
      <c r="O629" s="86">
        <v>0.167948176211867</v>
      </c>
    </row>
    <row r="630" spans="1:15" customFormat="1" x14ac:dyDescent="0.3">
      <c r="A630" s="56" t="s">
        <v>281</v>
      </c>
      <c r="B630" s="59">
        <v>365.78947498629998</v>
      </c>
      <c r="C630" s="60">
        <v>0.394300995059017</v>
      </c>
      <c r="D630" s="59">
        <v>12.230200394200001</v>
      </c>
      <c r="E630" s="62">
        <v>0.23723068566233699</v>
      </c>
      <c r="F630" s="59">
        <v>149.9398539737</v>
      </c>
      <c r="G630" s="60">
        <v>0.41673334559921699</v>
      </c>
      <c r="H630" s="87">
        <v>89.163828241299996</v>
      </c>
      <c r="I630" s="89">
        <v>0.438572858137941</v>
      </c>
      <c r="J630" s="87">
        <v>35.1311900619</v>
      </c>
      <c r="K630" s="89">
        <v>0.40614954404376302</v>
      </c>
      <c r="L630" s="87">
        <v>59.568255374300001</v>
      </c>
      <c r="M630" s="89">
        <v>0.35661409481724898</v>
      </c>
      <c r="N630" s="87">
        <v>37.761462023900002</v>
      </c>
      <c r="O630" s="89">
        <v>0.395995707975143</v>
      </c>
    </row>
    <row r="631" spans="1:15" customFormat="1" x14ac:dyDescent="0.3">
      <c r="A631" s="56" t="s">
        <v>282</v>
      </c>
      <c r="B631" s="57">
        <v>223.11460434130001</v>
      </c>
      <c r="C631" s="58">
        <v>0.240505308435319</v>
      </c>
      <c r="D631" s="57">
        <v>4.3814089557000004</v>
      </c>
      <c r="E631" s="62">
        <v>8.4986722803065101E-2</v>
      </c>
      <c r="F631" s="57">
        <v>81.943040064000101</v>
      </c>
      <c r="G631" s="58">
        <v>0.22774730219779399</v>
      </c>
      <c r="H631" s="84">
        <v>37.689020786</v>
      </c>
      <c r="I631" s="86">
        <v>0.18538214310183701</v>
      </c>
      <c r="J631" s="84">
        <v>22.650780537999999</v>
      </c>
      <c r="K631" s="86">
        <v>0.26186429129029398</v>
      </c>
      <c r="L631" s="84">
        <v>52.168134727499996</v>
      </c>
      <c r="M631" s="86">
        <v>0.31231218754440998</v>
      </c>
      <c r="N631" s="84">
        <v>28.285605325599999</v>
      </c>
      <c r="O631" s="86">
        <v>0.29662459306599698</v>
      </c>
    </row>
    <row r="632" spans="1:15" customFormat="1" x14ac:dyDescent="0.3">
      <c r="A632" s="56" t="s">
        <v>283</v>
      </c>
      <c r="B632" s="59">
        <v>42.007378864400003</v>
      </c>
      <c r="C632" s="60">
        <v>4.5281650836657798E-2</v>
      </c>
      <c r="D632" s="59">
        <v>3.6460222698</v>
      </c>
      <c r="E632" s="60">
        <v>7.0722337748038197E-2</v>
      </c>
      <c r="F632" s="59">
        <v>22.641215626099999</v>
      </c>
      <c r="G632" s="60">
        <v>6.2927562527524697E-2</v>
      </c>
      <c r="H632" s="87">
        <v>2.7027640479000001</v>
      </c>
      <c r="I632" s="85">
        <v>1.3294168462036999E-2</v>
      </c>
      <c r="J632" s="87">
        <v>4.9116691862000001</v>
      </c>
      <c r="K632" s="89">
        <v>5.6783507673780299E-2</v>
      </c>
      <c r="L632" s="87">
        <v>2.1125976623999998</v>
      </c>
      <c r="M632" s="89">
        <v>1.2647375659332299E-2</v>
      </c>
      <c r="N632" s="87">
        <v>5.9931100720000003</v>
      </c>
      <c r="O632" s="89">
        <v>6.2848357524730405E-2</v>
      </c>
    </row>
    <row r="633" spans="1:15" customFormat="1" x14ac:dyDescent="0.3">
      <c r="A633" s="56" t="s">
        <v>284</v>
      </c>
      <c r="B633" s="57">
        <v>223.67383592869999</v>
      </c>
      <c r="C633" s="58">
        <v>0.24110812941967999</v>
      </c>
      <c r="D633" s="57">
        <v>13.9037888989</v>
      </c>
      <c r="E633" s="58">
        <v>0.269693485591181</v>
      </c>
      <c r="F633" s="57">
        <v>142.59899281849999</v>
      </c>
      <c r="G633" s="61">
        <v>0.39633062045502399</v>
      </c>
      <c r="H633" s="84">
        <v>20.939374627399999</v>
      </c>
      <c r="I633" s="85">
        <v>0.102995144545691</v>
      </c>
      <c r="J633" s="84">
        <v>7.4732184950000002</v>
      </c>
      <c r="K633" s="85">
        <v>8.6397422886491104E-2</v>
      </c>
      <c r="L633" s="84">
        <v>31.6115455379</v>
      </c>
      <c r="M633" s="86">
        <v>0.189247152311869</v>
      </c>
      <c r="N633" s="84">
        <v>10.511036838100001</v>
      </c>
      <c r="O633" s="85">
        <v>0.110226809322737</v>
      </c>
    </row>
    <row r="634" spans="1:15" customFormat="1" x14ac:dyDescent="0.3">
      <c r="A634" s="56" t="s">
        <v>285</v>
      </c>
      <c r="B634" s="59">
        <v>40.268784121400103</v>
      </c>
      <c r="C634" s="60">
        <v>4.3407541043873503E-2</v>
      </c>
      <c r="D634" s="59">
        <v>7.8890394771999999</v>
      </c>
      <c r="E634" s="61">
        <v>0.15302465896478201</v>
      </c>
      <c r="F634" s="59">
        <v>11.686514369799999</v>
      </c>
      <c r="G634" s="60">
        <v>3.2480758801954897E-2</v>
      </c>
      <c r="H634" s="87">
        <v>8.4560436353000004</v>
      </c>
      <c r="I634" s="89">
        <v>4.1593001319282397E-2</v>
      </c>
      <c r="J634" s="87">
        <v>1.3487651902</v>
      </c>
      <c r="K634" s="89">
        <v>1.5592992040879401E-2</v>
      </c>
      <c r="L634" s="87">
        <v>9.0574764678000008</v>
      </c>
      <c r="M634" s="89">
        <v>5.4223910900143397E-2</v>
      </c>
      <c r="N634" s="87">
        <v>3.1797101713</v>
      </c>
      <c r="O634" s="89">
        <v>3.3344884253760199E-2</v>
      </c>
    </row>
    <row r="635" spans="1:15" customFormat="1" x14ac:dyDescent="0.3">
      <c r="A635" s="56" t="s">
        <v>286</v>
      </c>
      <c r="B635" s="57">
        <v>373.08293300050002</v>
      </c>
      <c r="C635" s="58">
        <v>0.40216294284340298</v>
      </c>
      <c r="D635" s="57">
        <v>26.461528102300001</v>
      </c>
      <c r="E635" s="58">
        <v>0.51327748140241602</v>
      </c>
      <c r="F635" s="57">
        <v>147.91502620719999</v>
      </c>
      <c r="G635" s="58">
        <v>0.41110566738670101</v>
      </c>
      <c r="H635" s="84">
        <v>73.256587863199996</v>
      </c>
      <c r="I635" s="86">
        <v>0.36032942674521901</v>
      </c>
      <c r="J635" s="84">
        <v>32.633209840500001</v>
      </c>
      <c r="K635" s="86">
        <v>0.37727054717049102</v>
      </c>
      <c r="L635" s="84">
        <v>70.579518047099796</v>
      </c>
      <c r="M635" s="86">
        <v>0.42253463330174001</v>
      </c>
      <c r="N635" s="84">
        <v>32.9486981513</v>
      </c>
      <c r="O635" s="86">
        <v>0.34552536771551001</v>
      </c>
    </row>
    <row r="636" spans="1:15" customFormat="1" x14ac:dyDescent="0.3">
      <c r="A636" s="56" t="s">
        <v>287</v>
      </c>
      <c r="B636" s="59">
        <v>92.935021661500002</v>
      </c>
      <c r="C636" s="60">
        <v>0.100178857027893</v>
      </c>
      <c r="D636" s="59">
        <v>2.1292263816000001</v>
      </c>
      <c r="E636" s="60">
        <v>4.1300863285678398E-2</v>
      </c>
      <c r="F636" s="59">
        <v>40.867206054900102</v>
      </c>
      <c r="G636" s="60">
        <v>0.11358372742938901</v>
      </c>
      <c r="H636" s="87">
        <v>10.6066823743</v>
      </c>
      <c r="I636" s="85">
        <v>5.2171414081381803E-2</v>
      </c>
      <c r="J636" s="87">
        <v>12.5498237292</v>
      </c>
      <c r="K636" s="89">
        <v>0.14508774614418801</v>
      </c>
      <c r="L636" s="87">
        <v>14.3206062233</v>
      </c>
      <c r="M636" s="89">
        <v>8.5732408872255098E-2</v>
      </c>
      <c r="N636" s="87">
        <v>15.247971011200001</v>
      </c>
      <c r="O636" s="89">
        <v>0.159901941083291</v>
      </c>
    </row>
    <row r="637" spans="1:15" customFormat="1" x14ac:dyDescent="0.3">
      <c r="A637" s="56" t="s">
        <v>288</v>
      </c>
      <c r="B637" s="57">
        <v>228.0105588987</v>
      </c>
      <c r="C637" s="58">
        <v>0.24578287896634299</v>
      </c>
      <c r="D637" s="57">
        <v>3.6129150684000102</v>
      </c>
      <c r="E637" s="62">
        <v>7.0080153332792799E-2</v>
      </c>
      <c r="F637" s="57">
        <v>42.811168153999901</v>
      </c>
      <c r="G637" s="62">
        <v>0.11898665272113999</v>
      </c>
      <c r="H637" s="84">
        <v>121.32852451559999</v>
      </c>
      <c r="I637" s="88">
        <v>0.59678233673931502</v>
      </c>
      <c r="J637" s="84">
        <v>48.141398676900003</v>
      </c>
      <c r="K637" s="88">
        <v>0.55655977175270499</v>
      </c>
      <c r="L637" s="84">
        <v>23.697718110099999</v>
      </c>
      <c r="M637" s="85">
        <v>0.141869864073839</v>
      </c>
      <c r="N637" s="84">
        <v>13.7629108394</v>
      </c>
      <c r="O637" s="85">
        <v>0.14432845895102001</v>
      </c>
    </row>
    <row r="638" spans="1:15" customFormat="1" x14ac:dyDescent="0.3">
      <c r="A638" s="56" t="s">
        <v>289</v>
      </c>
      <c r="B638" s="59">
        <v>11.6447175143</v>
      </c>
      <c r="C638" s="60">
        <v>1.25523669133499E-2</v>
      </c>
      <c r="D638" s="59">
        <v>0</v>
      </c>
      <c r="E638" s="60">
        <v>0</v>
      </c>
      <c r="F638" s="59">
        <v>5.2356825056999998</v>
      </c>
      <c r="G638" s="60">
        <v>1.45517247701093E-2</v>
      </c>
      <c r="H638" s="87">
        <v>1.1574203087999999</v>
      </c>
      <c r="I638" s="89">
        <v>5.6930387906134299E-3</v>
      </c>
      <c r="J638" s="87">
        <v>3.1383210853999999</v>
      </c>
      <c r="K638" s="89">
        <v>3.6281938518230798E-2</v>
      </c>
      <c r="L638" s="87">
        <v>1.2828947454999999</v>
      </c>
      <c r="M638" s="89">
        <v>7.6802374945778599E-3</v>
      </c>
      <c r="N638" s="87">
        <v>0.83039886890000003</v>
      </c>
      <c r="O638" s="89">
        <v>8.7082006460366193E-3</v>
      </c>
    </row>
    <row r="639" spans="1:15" customFormat="1" x14ac:dyDescent="0.3">
      <c r="A639" s="56" t="s">
        <v>290</v>
      </c>
      <c r="B639" s="57">
        <v>18.208489897800099</v>
      </c>
      <c r="C639" s="58">
        <v>1.9627753601968698E-2</v>
      </c>
      <c r="D639" s="57">
        <v>1.543758891</v>
      </c>
      <c r="E639" s="58">
        <v>2.9944479109511299E-2</v>
      </c>
      <c r="F639" s="57">
        <v>1.3052577757999999</v>
      </c>
      <c r="G639" s="62">
        <v>3.6277508971960001E-3</v>
      </c>
      <c r="H639" s="84">
        <v>3.0247413442000002</v>
      </c>
      <c r="I639" s="86">
        <v>1.4877888069854499E-2</v>
      </c>
      <c r="J639" s="84">
        <v>0.49860807070000002</v>
      </c>
      <c r="K639" s="86">
        <v>5.7643774723978997E-3</v>
      </c>
      <c r="L639" s="84">
        <v>11.836123816100001</v>
      </c>
      <c r="M639" s="88">
        <v>7.0858690661678395E-2</v>
      </c>
      <c r="N639" s="84">
        <v>0</v>
      </c>
      <c r="O639" s="86">
        <v>0</v>
      </c>
    </row>
    <row r="640" spans="1:15" customFormat="1" x14ac:dyDescent="0.3">
      <c r="A640" s="56" t="s">
        <v>291</v>
      </c>
      <c r="B640" s="59">
        <v>53.604581363600097</v>
      </c>
      <c r="C640" s="60">
        <v>5.7782799169334001E-2</v>
      </c>
      <c r="D640" s="59">
        <v>0</v>
      </c>
      <c r="E640" s="60">
        <v>0</v>
      </c>
      <c r="F640" s="59">
        <v>3.7421761692</v>
      </c>
      <c r="G640" s="62">
        <v>1.0400767731079201E-2</v>
      </c>
      <c r="H640" s="87">
        <v>35.338174912100001</v>
      </c>
      <c r="I640" s="88">
        <v>0.173818965361555</v>
      </c>
      <c r="J640" s="87">
        <v>3.8968185666999999</v>
      </c>
      <c r="K640" s="89">
        <v>4.5050881604005603E-2</v>
      </c>
      <c r="L640" s="87">
        <v>10.5809211661</v>
      </c>
      <c r="M640" s="89">
        <v>6.3344235957082801E-2</v>
      </c>
      <c r="N640" s="87">
        <v>0</v>
      </c>
      <c r="O640" s="85">
        <v>0</v>
      </c>
    </row>
    <row r="641" spans="1:15" customFormat="1" x14ac:dyDescent="0.3">
      <c r="A641" s="56" t="s">
        <v>292</v>
      </c>
      <c r="B641" s="57">
        <v>85.394799314300002</v>
      </c>
      <c r="C641" s="58">
        <v>9.2050910824469798E-2</v>
      </c>
      <c r="D641" s="57">
        <v>3.46191422610001</v>
      </c>
      <c r="E641" s="58">
        <v>6.7151171615419905E-2</v>
      </c>
      <c r="F641" s="57">
        <v>17.944115007699999</v>
      </c>
      <c r="G641" s="62">
        <v>4.9872738186657203E-2</v>
      </c>
      <c r="H641" s="84">
        <v>35.332252951199997</v>
      </c>
      <c r="I641" s="88">
        <v>0.173789836830749</v>
      </c>
      <c r="J641" s="84">
        <v>3.8930764031999998</v>
      </c>
      <c r="K641" s="86">
        <v>4.5007618680188197E-2</v>
      </c>
      <c r="L641" s="84">
        <v>19.745125674299999</v>
      </c>
      <c r="M641" s="86">
        <v>0.118207089919764</v>
      </c>
      <c r="N641" s="84">
        <v>6.1174322522000004</v>
      </c>
      <c r="O641" s="86">
        <v>6.4152095439701906E-2</v>
      </c>
    </row>
    <row r="642" spans="1:15" customFormat="1" x14ac:dyDescent="0.3">
      <c r="A642" s="56" t="s">
        <v>293</v>
      </c>
      <c r="B642" s="59">
        <v>22.571479840799999</v>
      </c>
      <c r="C642" s="60">
        <v>2.4330817505110802E-2</v>
      </c>
      <c r="D642" s="59">
        <v>1.2687678997</v>
      </c>
      <c r="E642" s="60">
        <v>2.461044538035E-2</v>
      </c>
      <c r="F642" s="59">
        <v>8.5641579469000106</v>
      </c>
      <c r="G642" s="60">
        <v>2.3802678866672599E-2</v>
      </c>
      <c r="H642" s="87">
        <v>2.0963288387999999</v>
      </c>
      <c r="I642" s="89">
        <v>1.03112769893795E-2</v>
      </c>
      <c r="J642" s="87">
        <v>1.86269304089999</v>
      </c>
      <c r="K642" s="89">
        <v>2.1534480554801599E-2</v>
      </c>
      <c r="L642" s="87">
        <v>1.4791189415999999</v>
      </c>
      <c r="M642" s="89">
        <v>8.8549624153220399E-3</v>
      </c>
      <c r="N642" s="87">
        <v>7.7409148807000001</v>
      </c>
      <c r="O642" s="88">
        <v>8.1177181821455405E-2</v>
      </c>
    </row>
    <row r="643" spans="1:15" customFormat="1" x14ac:dyDescent="0.3">
      <c r="A643" s="56" t="s">
        <v>294</v>
      </c>
      <c r="B643" s="57">
        <v>19.3810888965</v>
      </c>
      <c r="C643" s="58">
        <v>2.0891751020182901E-2</v>
      </c>
      <c r="D643" s="57">
        <v>0.67113180229999903</v>
      </c>
      <c r="E643" s="58">
        <v>1.3018025256964201E-2</v>
      </c>
      <c r="F643" s="57">
        <v>3.6917733092999998</v>
      </c>
      <c r="G643" s="58">
        <v>1.02606812105362E-2</v>
      </c>
      <c r="H643" s="84">
        <v>2.4391529515000001</v>
      </c>
      <c r="I643" s="86">
        <v>1.1997536472749299E-2</v>
      </c>
      <c r="J643" s="84">
        <v>0</v>
      </c>
      <c r="K643" s="86">
        <v>0</v>
      </c>
      <c r="L643" s="84">
        <v>1.9367541894</v>
      </c>
      <c r="M643" s="86">
        <v>1.1594662925689401E-2</v>
      </c>
      <c r="N643" s="84">
        <v>10.642276644000001</v>
      </c>
      <c r="O643" s="88">
        <v>0.111603090776538</v>
      </c>
    </row>
    <row r="644" spans="1:15" customFormat="1" x14ac:dyDescent="0.3">
      <c r="A644" s="56" t="s">
        <v>295</v>
      </c>
      <c r="B644" s="59">
        <v>10.5695456504</v>
      </c>
      <c r="C644" s="60">
        <v>1.1393390603790601E-2</v>
      </c>
      <c r="D644" s="59">
        <v>0.67113180229999903</v>
      </c>
      <c r="E644" s="60">
        <v>1.3018025256964201E-2</v>
      </c>
      <c r="F644" s="59">
        <v>8.1610560945999904</v>
      </c>
      <c r="G644" s="60">
        <v>2.2682323076839098E-2</v>
      </c>
      <c r="H644" s="87">
        <v>0</v>
      </c>
      <c r="I644" s="89">
        <v>0</v>
      </c>
      <c r="J644" s="87">
        <v>0</v>
      </c>
      <c r="K644" s="89">
        <v>0</v>
      </c>
      <c r="L644" s="87">
        <v>1.3535723415000001</v>
      </c>
      <c r="M644" s="89">
        <v>8.1033592859250294E-3</v>
      </c>
      <c r="N644" s="87">
        <v>0.38378541199999999</v>
      </c>
      <c r="O644" s="89">
        <v>4.0246687440036698E-3</v>
      </c>
    </row>
    <row r="645" spans="1:15" customFormat="1" x14ac:dyDescent="0.3">
      <c r="A645" s="56" t="s">
        <v>296</v>
      </c>
      <c r="B645" s="57">
        <v>60.270846153199997</v>
      </c>
      <c r="C645" s="58">
        <v>6.4968667051302498E-2</v>
      </c>
      <c r="D645" s="57">
        <v>0.83690886870000003</v>
      </c>
      <c r="E645" s="58">
        <v>1.62336231917137E-2</v>
      </c>
      <c r="F645" s="57">
        <v>17.226174862499999</v>
      </c>
      <c r="G645" s="58">
        <v>4.7877340760822298E-2</v>
      </c>
      <c r="H645" s="84">
        <v>21.084225127</v>
      </c>
      <c r="I645" s="88">
        <v>0.103707625143096</v>
      </c>
      <c r="J645" s="84">
        <v>11.186781313499999</v>
      </c>
      <c r="K645" s="88">
        <v>0.12932969597072599</v>
      </c>
      <c r="L645" s="84">
        <v>13.842865123999999</v>
      </c>
      <c r="M645" s="86">
        <v>8.2872341733922106E-2</v>
      </c>
      <c r="N645" s="84">
        <v>5.1451176891000001</v>
      </c>
      <c r="O645" s="86">
        <v>5.3955657771434899E-2</v>
      </c>
    </row>
    <row r="646" spans="1:15" customFormat="1" x14ac:dyDescent="0.3">
      <c r="A646" s="56" t="s">
        <v>297</v>
      </c>
      <c r="B646" s="59">
        <v>142.3651701263</v>
      </c>
      <c r="C646" s="60">
        <v>0.153461846447738</v>
      </c>
      <c r="D646" s="59">
        <v>7.1076543060999899</v>
      </c>
      <c r="E646" s="60">
        <v>0.13786803569355999</v>
      </c>
      <c r="F646" s="59">
        <v>65.014552177200002</v>
      </c>
      <c r="G646" s="60">
        <v>0.18069733378686501</v>
      </c>
      <c r="H646" s="87">
        <v>26.964389064799999</v>
      </c>
      <c r="I646" s="89">
        <v>0.13263056794834999</v>
      </c>
      <c r="J646" s="87">
        <v>8.2160798040999996</v>
      </c>
      <c r="K646" s="89">
        <v>9.4985597139828695E-2</v>
      </c>
      <c r="L646" s="87">
        <v>25.034535715499999</v>
      </c>
      <c r="M646" s="89">
        <v>0.14987291867548699</v>
      </c>
      <c r="N646" s="87">
        <v>14.6575365587</v>
      </c>
      <c r="O646" s="89">
        <v>0.153710191704449</v>
      </c>
    </row>
    <row r="647" spans="1:15" customFormat="1" x14ac:dyDescent="0.3">
      <c r="A647" s="56" t="s">
        <v>298</v>
      </c>
      <c r="B647" s="57">
        <v>115.76129201539899</v>
      </c>
      <c r="C647" s="58">
        <v>0.124784324734054</v>
      </c>
      <c r="D647" s="57">
        <v>4.0866985256000001</v>
      </c>
      <c r="E647" s="58">
        <v>7.9270188719320997E-2</v>
      </c>
      <c r="F647" s="57">
        <v>49.828166055100098</v>
      </c>
      <c r="G647" s="58">
        <v>0.13848925282305199</v>
      </c>
      <c r="H647" s="84">
        <v>29.748089873200001</v>
      </c>
      <c r="I647" s="86">
        <v>0.14632284253796199</v>
      </c>
      <c r="J647" s="84">
        <v>5.3863377404000001</v>
      </c>
      <c r="K647" s="86">
        <v>6.22711218570903E-2</v>
      </c>
      <c r="L647" s="84">
        <v>17.0744658582</v>
      </c>
      <c r="M647" s="86">
        <v>0.102218793353096</v>
      </c>
      <c r="N647" s="84">
        <v>11.182012929100001</v>
      </c>
      <c r="O647" s="86">
        <v>0.11726318021382701</v>
      </c>
    </row>
    <row r="648" spans="1:15" customFormat="1" x14ac:dyDescent="0.3">
      <c r="A648" s="56" t="s">
        <v>299</v>
      </c>
      <c r="B648" s="59">
        <v>29.347209924000001</v>
      </c>
      <c r="C648" s="60">
        <v>3.1634682970778302E-2</v>
      </c>
      <c r="D648" s="59">
        <v>0.34447959500000003</v>
      </c>
      <c r="E648" s="60">
        <v>6.6819126330333201E-3</v>
      </c>
      <c r="F648" s="59">
        <v>15.9867323044</v>
      </c>
      <c r="G648" s="60">
        <v>4.4432512516520598E-2</v>
      </c>
      <c r="H648" s="87">
        <v>7.8306864923999804</v>
      </c>
      <c r="I648" s="89">
        <v>3.8517037950186198E-2</v>
      </c>
      <c r="J648" s="87">
        <v>0.49860807070000002</v>
      </c>
      <c r="K648" s="89">
        <v>5.7643774723978997E-3</v>
      </c>
      <c r="L648" s="87">
        <v>3.9876561204000001</v>
      </c>
      <c r="M648" s="89">
        <v>2.3872688043041799E-2</v>
      </c>
      <c r="N648" s="87">
        <v>0.6990473411</v>
      </c>
      <c r="O648" s="89">
        <v>7.3307475905416697E-3</v>
      </c>
    </row>
    <row r="649" spans="1:15" customFormat="1" x14ac:dyDescent="0.3">
      <c r="A649" s="56" t="s">
        <v>300</v>
      </c>
      <c r="B649" s="57">
        <v>13.7728299047</v>
      </c>
      <c r="C649" s="58">
        <v>1.4846355369861799E-2</v>
      </c>
      <c r="D649" s="57">
        <v>1.4877170068000001</v>
      </c>
      <c r="E649" s="58">
        <v>2.8857427860467098E-2</v>
      </c>
      <c r="F649" s="57">
        <v>3.2129741935999898</v>
      </c>
      <c r="G649" s="58">
        <v>8.9299372350844994E-3</v>
      </c>
      <c r="H649" s="84">
        <v>2.8508694379000001</v>
      </c>
      <c r="I649" s="86">
        <v>1.40226589887352E-2</v>
      </c>
      <c r="J649" s="84">
        <v>0</v>
      </c>
      <c r="K649" s="86">
        <v>0</v>
      </c>
      <c r="L649" s="84">
        <v>4.6219678394999999</v>
      </c>
      <c r="M649" s="86">
        <v>2.7670088153510901E-2</v>
      </c>
      <c r="N649" s="84">
        <v>1.5993014268999901</v>
      </c>
      <c r="O649" s="86">
        <v>1.6771503720117702E-2</v>
      </c>
    </row>
    <row r="650" spans="1:15" customFormat="1" x14ac:dyDescent="0.3">
      <c r="A650" s="56" t="s">
        <v>301</v>
      </c>
      <c r="B650" s="59">
        <v>45.121744367600002</v>
      </c>
      <c r="C650" s="60">
        <v>4.8638766065124198E-2</v>
      </c>
      <c r="D650" s="59">
        <v>0</v>
      </c>
      <c r="E650" s="60">
        <v>0</v>
      </c>
      <c r="F650" s="59">
        <v>1.4591972165</v>
      </c>
      <c r="G650" s="62">
        <v>4.0556004411460402E-3</v>
      </c>
      <c r="H650" s="87">
        <v>19.3913159775</v>
      </c>
      <c r="I650" s="88">
        <v>9.53806609592035E-2</v>
      </c>
      <c r="J650" s="87">
        <v>7.3420749966000098</v>
      </c>
      <c r="K650" s="89">
        <v>8.4881280905942894E-2</v>
      </c>
      <c r="L650" s="87">
        <v>12.466609092700001</v>
      </c>
      <c r="M650" s="89">
        <v>7.4633183213080503E-2</v>
      </c>
      <c r="N650" s="87">
        <v>9.7681146756999997</v>
      </c>
      <c r="O650" s="88">
        <v>0.102435956641138</v>
      </c>
    </row>
    <row r="651" spans="1:15" customFormat="1" x14ac:dyDescent="0.3">
      <c r="A651" s="56" t="s">
        <v>302</v>
      </c>
      <c r="B651" s="57">
        <v>42.139488383400099</v>
      </c>
      <c r="C651" s="58">
        <v>4.5424057653585599E-2</v>
      </c>
      <c r="D651" s="57">
        <v>4.3682889988999998</v>
      </c>
      <c r="E651" s="58">
        <v>8.4732233404101506E-2</v>
      </c>
      <c r="F651" s="57">
        <v>16.456068919700002</v>
      </c>
      <c r="G651" s="58">
        <v>4.5736957016916699E-2</v>
      </c>
      <c r="H651" s="84">
        <v>5.8626434926000002</v>
      </c>
      <c r="I651" s="86">
        <v>2.88367644537992E-2</v>
      </c>
      <c r="J651" s="84">
        <v>1.562326026</v>
      </c>
      <c r="K651" s="86">
        <v>1.8061955828697199E-2</v>
      </c>
      <c r="L651" s="84">
        <v>10.439680575600001</v>
      </c>
      <c r="M651" s="86">
        <v>6.2498678453071298E-2</v>
      </c>
      <c r="N651" s="84">
        <v>3.2984294915999999</v>
      </c>
      <c r="O651" s="86">
        <v>3.4589866274391999E-2</v>
      </c>
    </row>
    <row r="652" spans="1:15" customFormat="1" x14ac:dyDescent="0.3">
      <c r="A652" s="56" t="s">
        <v>303</v>
      </c>
      <c r="B652" s="59">
        <v>22.5766147808</v>
      </c>
      <c r="C652" s="60">
        <v>2.4336352688843599E-2</v>
      </c>
      <c r="D652" s="59">
        <v>0.80154546510000002</v>
      </c>
      <c r="E652" s="60">
        <v>1.55476749477781E-2</v>
      </c>
      <c r="F652" s="59">
        <v>7.33583292169999</v>
      </c>
      <c r="G652" s="60">
        <v>2.0388749990066998E-2</v>
      </c>
      <c r="H652" s="87">
        <v>7.2324170938000201</v>
      </c>
      <c r="I652" s="89">
        <v>3.5574311900219001E-2</v>
      </c>
      <c r="J652" s="87">
        <v>4.7801288799000003</v>
      </c>
      <c r="K652" s="89">
        <v>5.5262778221319697E-2</v>
      </c>
      <c r="L652" s="87">
        <v>6.0493989913999897</v>
      </c>
      <c r="M652" s="89">
        <v>3.62156140372248E-2</v>
      </c>
      <c r="N652" s="87">
        <v>0</v>
      </c>
      <c r="O652" s="89">
        <v>0</v>
      </c>
    </row>
    <row r="653" spans="1:15" customFormat="1" x14ac:dyDescent="0.3">
      <c r="A653" s="63" t="s">
        <v>1</v>
      </c>
      <c r="H653" s="82"/>
      <c r="I653" s="82"/>
      <c r="J653" s="82"/>
      <c r="K653" s="82"/>
      <c r="L653" s="82"/>
      <c r="M653" s="82"/>
      <c r="N653" s="82"/>
      <c r="O653" s="82"/>
    </row>
    <row r="654" spans="1:15" customFormat="1" x14ac:dyDescent="0.3">
      <c r="A654" s="63" t="s">
        <v>1</v>
      </c>
      <c r="H654" s="82"/>
      <c r="I654" s="82"/>
      <c r="J654" s="82"/>
      <c r="K654" s="82"/>
      <c r="L654" s="82"/>
      <c r="M654" s="82"/>
      <c r="N654" s="82"/>
      <c r="O654" s="82"/>
    </row>
    <row r="655" spans="1:15" customFormat="1" x14ac:dyDescent="0.3">
      <c r="A655" s="51" t="s">
        <v>304</v>
      </c>
      <c r="H655" s="82"/>
      <c r="I655" s="82"/>
      <c r="J655" s="82"/>
      <c r="K655" s="82"/>
      <c r="L655" s="82"/>
      <c r="M655" s="82"/>
      <c r="N655" s="82"/>
      <c r="O655" s="82"/>
    </row>
    <row r="656" spans="1:15" customFormat="1" x14ac:dyDescent="0.3">
      <c r="A656" s="52" t="s">
        <v>1</v>
      </c>
      <c r="H656" s="82"/>
      <c r="I656" s="82"/>
      <c r="J656" s="82"/>
      <c r="K656" s="82"/>
      <c r="L656" s="82"/>
      <c r="M656" s="82"/>
      <c r="N656" s="82"/>
      <c r="O656" s="82"/>
    </row>
    <row r="657" spans="1:15" customFormat="1" ht="25.5" customHeight="1" x14ac:dyDescent="0.3">
      <c r="A657" s="112" t="s">
        <v>1</v>
      </c>
      <c r="B657" s="114" t="s">
        <v>502</v>
      </c>
      <c r="C657" s="114" t="s">
        <v>1</v>
      </c>
      <c r="D657" s="114" t="s">
        <v>496</v>
      </c>
      <c r="E657" s="114" t="s">
        <v>1</v>
      </c>
      <c r="F657" s="114" t="s">
        <v>497</v>
      </c>
      <c r="G657" s="114" t="s">
        <v>1</v>
      </c>
      <c r="H657" s="115" t="s">
        <v>498</v>
      </c>
      <c r="I657" s="115" t="s">
        <v>1</v>
      </c>
      <c r="J657" s="115" t="s">
        <v>499</v>
      </c>
      <c r="K657" s="115" t="s">
        <v>1</v>
      </c>
      <c r="L657" s="115" t="s">
        <v>500</v>
      </c>
      <c r="M657" s="115" t="s">
        <v>1</v>
      </c>
      <c r="N657" s="115" t="s">
        <v>501</v>
      </c>
      <c r="O657" s="115" t="s">
        <v>1</v>
      </c>
    </row>
    <row r="658" spans="1:15" customFormat="1" x14ac:dyDescent="0.3">
      <c r="A658" s="113" t="s">
        <v>1</v>
      </c>
      <c r="B658" s="53" t="s">
        <v>14</v>
      </c>
      <c r="C658" s="53" t="s">
        <v>15</v>
      </c>
      <c r="D658" s="53" t="s">
        <v>14</v>
      </c>
      <c r="E658" s="53" t="s">
        <v>15</v>
      </c>
      <c r="F658" s="53" t="s">
        <v>14</v>
      </c>
      <c r="G658" s="53" t="s">
        <v>15</v>
      </c>
      <c r="H658" s="78" t="s">
        <v>14</v>
      </c>
      <c r="I658" s="78" t="s">
        <v>15</v>
      </c>
      <c r="J658" s="78" t="s">
        <v>14</v>
      </c>
      <c r="K658" s="78" t="s">
        <v>15</v>
      </c>
      <c r="L658" s="78" t="s">
        <v>14</v>
      </c>
      <c r="M658" s="78" t="s">
        <v>15</v>
      </c>
      <c r="N658" s="78" t="s">
        <v>14</v>
      </c>
      <c r="O658" s="78" t="s">
        <v>15</v>
      </c>
    </row>
    <row r="659" spans="1:15" customFormat="1" x14ac:dyDescent="0.3">
      <c r="A659" s="54" t="s">
        <v>16</v>
      </c>
      <c r="B659" s="55">
        <v>905.11436132630001</v>
      </c>
      <c r="C659" s="55">
        <v>905.11436132630001</v>
      </c>
      <c r="D659" s="55">
        <v>50.752495109599998</v>
      </c>
      <c r="E659" s="55">
        <v>50.752495109599998</v>
      </c>
      <c r="F659" s="55">
        <v>352.46223833200003</v>
      </c>
      <c r="G659" s="55">
        <v>352.46223833200003</v>
      </c>
      <c r="H659" s="83">
        <v>196.0720660424</v>
      </c>
      <c r="I659" s="83">
        <v>196.0720660424</v>
      </c>
      <c r="J659" s="83">
        <v>81.718035594499995</v>
      </c>
      <c r="K659" s="83">
        <v>81.718035594499995</v>
      </c>
      <c r="L659" s="83">
        <v>160.98902220400001</v>
      </c>
      <c r="M659" s="83">
        <v>160.98902220400001</v>
      </c>
      <c r="N659" s="83">
        <v>95.358260868499997</v>
      </c>
      <c r="O659" s="83">
        <v>95.358260868499997</v>
      </c>
    </row>
    <row r="660" spans="1:15" customFormat="1" x14ac:dyDescent="0.3">
      <c r="A660" s="56" t="s">
        <v>276</v>
      </c>
      <c r="B660" s="57">
        <v>40.4214181786</v>
      </c>
      <c r="C660" s="58">
        <v>4.4658907101384301E-2</v>
      </c>
      <c r="D660" s="57">
        <v>5.7997216027</v>
      </c>
      <c r="E660" s="61">
        <v>0.114274610345275</v>
      </c>
      <c r="F660" s="57">
        <v>10.0824541871</v>
      </c>
      <c r="G660" s="58">
        <v>2.8605771315572501E-2</v>
      </c>
      <c r="H660" s="84">
        <v>5.6310469425999896</v>
      </c>
      <c r="I660" s="86">
        <v>2.8719271726255501E-2</v>
      </c>
      <c r="J660" s="84">
        <v>3.2911734342000001</v>
      </c>
      <c r="K660" s="86">
        <v>4.0274749756974197E-2</v>
      </c>
      <c r="L660" s="84">
        <v>12.855512109099999</v>
      </c>
      <c r="M660" s="86">
        <v>7.9853346104617695E-2</v>
      </c>
      <c r="N660" s="84">
        <v>2.0596915732999999</v>
      </c>
      <c r="O660" s="86">
        <v>2.1599508574724698E-2</v>
      </c>
    </row>
    <row r="661" spans="1:15" customFormat="1" x14ac:dyDescent="0.3">
      <c r="A661" s="56" t="s">
        <v>277</v>
      </c>
      <c r="B661" s="59">
        <v>102.3950225017</v>
      </c>
      <c r="C661" s="60">
        <v>0.113129375553887</v>
      </c>
      <c r="D661" s="59">
        <v>4.3464406991999898</v>
      </c>
      <c r="E661" s="60">
        <v>8.5639941244540996E-2</v>
      </c>
      <c r="F661" s="59">
        <v>43.421803656000101</v>
      </c>
      <c r="G661" s="60">
        <v>0.123195619086715</v>
      </c>
      <c r="H661" s="87">
        <v>17.637584189999998</v>
      </c>
      <c r="I661" s="89">
        <v>8.9954599581696298E-2</v>
      </c>
      <c r="J661" s="87">
        <v>9.3571533491000007</v>
      </c>
      <c r="K661" s="89">
        <v>0.114505363241132</v>
      </c>
      <c r="L661" s="87">
        <v>15.917618770500001</v>
      </c>
      <c r="M661" s="89">
        <v>9.8873939058588198E-2</v>
      </c>
      <c r="N661" s="87">
        <v>18.306107540999999</v>
      </c>
      <c r="O661" s="88">
        <v>0.19197191071095901</v>
      </c>
    </row>
    <row r="662" spans="1:15" customFormat="1" x14ac:dyDescent="0.3">
      <c r="A662" s="56" t="s">
        <v>278</v>
      </c>
      <c r="B662" s="57">
        <v>5.1618582286999999</v>
      </c>
      <c r="C662" s="58">
        <v>5.7029900852927796E-3</v>
      </c>
      <c r="D662" s="57">
        <v>0</v>
      </c>
      <c r="E662" s="58">
        <v>0</v>
      </c>
      <c r="F662" s="57">
        <v>0.26268879490000002</v>
      </c>
      <c r="G662" s="58">
        <v>7.4529627951962804E-4</v>
      </c>
      <c r="H662" s="84">
        <v>3.1780755351000001</v>
      </c>
      <c r="I662" s="86">
        <v>1.6208711415387201E-2</v>
      </c>
      <c r="J662" s="84">
        <v>2.9372422855000102</v>
      </c>
      <c r="K662" s="88">
        <v>3.5943623266657301E-2</v>
      </c>
      <c r="L662" s="84">
        <v>0</v>
      </c>
      <c r="M662" s="86">
        <v>0</v>
      </c>
      <c r="N662" s="84">
        <v>0</v>
      </c>
      <c r="O662" s="86">
        <v>0</v>
      </c>
    </row>
    <row r="663" spans="1:15" customFormat="1" x14ac:dyDescent="0.3">
      <c r="A663" s="56" t="s">
        <v>279</v>
      </c>
      <c r="B663" s="59">
        <v>2.1629536092999899</v>
      </c>
      <c r="C663" s="60">
        <v>2.3897020108382102E-3</v>
      </c>
      <c r="D663" s="59">
        <v>0</v>
      </c>
      <c r="E663" s="60">
        <v>0</v>
      </c>
      <c r="F663" s="59">
        <v>0.61772222939999899</v>
      </c>
      <c r="G663" s="60">
        <v>1.7525912345201101E-3</v>
      </c>
      <c r="H663" s="87">
        <v>1.5452313798999999</v>
      </c>
      <c r="I663" s="89">
        <v>7.8809358777595998E-3</v>
      </c>
      <c r="J663" s="87">
        <v>0</v>
      </c>
      <c r="K663" s="89">
        <v>0</v>
      </c>
      <c r="L663" s="87">
        <v>0</v>
      </c>
      <c r="M663" s="89">
        <v>0</v>
      </c>
      <c r="N663" s="87">
        <v>0</v>
      </c>
      <c r="O663" s="89">
        <v>0</v>
      </c>
    </row>
    <row r="664" spans="1:15" customFormat="1" x14ac:dyDescent="0.3">
      <c r="A664" s="56" t="s">
        <v>280</v>
      </c>
      <c r="B664" s="57">
        <v>13.1269028487</v>
      </c>
      <c r="C664" s="58">
        <v>1.4503032334460601E-2</v>
      </c>
      <c r="D664" s="57">
        <v>1.0016050985</v>
      </c>
      <c r="E664" s="58">
        <v>1.97350907839513E-2</v>
      </c>
      <c r="F664" s="57">
        <v>4.0202757711999997</v>
      </c>
      <c r="G664" s="58">
        <v>1.14062595477622E-2</v>
      </c>
      <c r="H664" s="84">
        <v>4.2568305089000003</v>
      </c>
      <c r="I664" s="86">
        <v>2.1710540388652201E-2</v>
      </c>
      <c r="J664" s="84">
        <v>1.0405663362999999</v>
      </c>
      <c r="K664" s="86">
        <v>1.27336190686654E-2</v>
      </c>
      <c r="L664" s="84">
        <v>2.1487402436999998</v>
      </c>
      <c r="M664" s="86">
        <v>1.33471227682667E-2</v>
      </c>
      <c r="N664" s="84">
        <v>1.6994512263999999</v>
      </c>
      <c r="O664" s="86">
        <v>1.7821751476188901E-2</v>
      </c>
    </row>
    <row r="665" spans="1:15" customFormat="1" x14ac:dyDescent="0.3">
      <c r="A665" s="56" t="s">
        <v>281</v>
      </c>
      <c r="B665" s="59">
        <v>66.9861952145</v>
      </c>
      <c r="C665" s="60">
        <v>7.40085430932092E-2</v>
      </c>
      <c r="D665" s="59">
        <v>2.18833587300001</v>
      </c>
      <c r="E665" s="60">
        <v>4.3117798805246701E-2</v>
      </c>
      <c r="F665" s="59">
        <v>27.6211850529</v>
      </c>
      <c r="G665" s="60">
        <v>7.8366366801774598E-2</v>
      </c>
      <c r="H665" s="87">
        <v>13.871013940999999</v>
      </c>
      <c r="I665" s="89">
        <v>7.0744467689754606E-2</v>
      </c>
      <c r="J665" s="87">
        <v>6.5379992047000002</v>
      </c>
      <c r="K665" s="89">
        <v>8.0006808253966902E-2</v>
      </c>
      <c r="L665" s="87">
        <v>10.637654208600001</v>
      </c>
      <c r="M665" s="89">
        <v>6.6076891846204994E-2</v>
      </c>
      <c r="N665" s="87">
        <v>9.3368062770000009</v>
      </c>
      <c r="O665" s="89">
        <v>9.7912925340317897E-2</v>
      </c>
    </row>
    <row r="666" spans="1:15" customFormat="1" x14ac:dyDescent="0.3">
      <c r="A666" s="56" t="s">
        <v>282</v>
      </c>
      <c r="B666" s="57">
        <v>23.434955511399998</v>
      </c>
      <c r="C666" s="58">
        <v>2.5891706631480101E-2</v>
      </c>
      <c r="D666" s="57">
        <v>0</v>
      </c>
      <c r="E666" s="58">
        <v>0</v>
      </c>
      <c r="F666" s="57">
        <v>6.0882748012999999</v>
      </c>
      <c r="G666" s="58">
        <v>1.7273551998399299E-2</v>
      </c>
      <c r="H666" s="84">
        <v>1.230121952</v>
      </c>
      <c r="I666" s="86">
        <v>6.2738256235541001E-3</v>
      </c>
      <c r="J666" s="84">
        <v>4.0466263836999898</v>
      </c>
      <c r="K666" s="86">
        <v>4.9519379097413802E-2</v>
      </c>
      <c r="L666" s="84">
        <v>4.7090914480999997</v>
      </c>
      <c r="M666" s="86">
        <v>2.9251009687684099E-2</v>
      </c>
      <c r="N666" s="84">
        <v>7.3608409262999901</v>
      </c>
      <c r="O666" s="88">
        <v>7.7191434273855594E-2</v>
      </c>
    </row>
    <row r="667" spans="1:15" customFormat="1" x14ac:dyDescent="0.3">
      <c r="A667" s="56" t="s">
        <v>283</v>
      </c>
      <c r="B667" s="59">
        <v>10.6038480776</v>
      </c>
      <c r="C667" s="60">
        <v>1.1715478762331999E-2</v>
      </c>
      <c r="D667" s="59">
        <v>0</v>
      </c>
      <c r="E667" s="60">
        <v>0</v>
      </c>
      <c r="F667" s="59">
        <v>5.8341086631000101</v>
      </c>
      <c r="G667" s="60">
        <v>1.6552436058709302E-2</v>
      </c>
      <c r="H667" s="87">
        <v>0.97141235049999997</v>
      </c>
      <c r="I667" s="89">
        <v>4.9543638219731699E-3</v>
      </c>
      <c r="J667" s="87">
        <v>0.49860807070000002</v>
      </c>
      <c r="K667" s="89">
        <v>6.1015670172761601E-3</v>
      </c>
      <c r="L667" s="87">
        <v>0.46722243460000001</v>
      </c>
      <c r="M667" s="89">
        <v>2.9022005861241299E-3</v>
      </c>
      <c r="N667" s="87">
        <v>2.8324965586999999</v>
      </c>
      <c r="O667" s="89">
        <v>2.97037355012802E-2</v>
      </c>
    </row>
    <row r="668" spans="1:15" customFormat="1" x14ac:dyDescent="0.3">
      <c r="A668" s="56" t="s">
        <v>284</v>
      </c>
      <c r="B668" s="57">
        <v>111.53652028579999</v>
      </c>
      <c r="C668" s="58">
        <v>0.123229201802036</v>
      </c>
      <c r="D668" s="57">
        <v>7.1008020117999902</v>
      </c>
      <c r="E668" s="58">
        <v>0.13991040236476701</v>
      </c>
      <c r="F668" s="57">
        <v>79.086366022799893</v>
      </c>
      <c r="G668" s="61">
        <v>0.22438252221591201</v>
      </c>
      <c r="H668" s="84">
        <v>6.8202784558999898</v>
      </c>
      <c r="I668" s="85">
        <v>3.4784549342307299E-2</v>
      </c>
      <c r="J668" s="84">
        <v>2.2254874715000001</v>
      </c>
      <c r="K668" s="85">
        <v>2.7233736779274501E-2</v>
      </c>
      <c r="L668" s="84">
        <v>15.4867726804</v>
      </c>
      <c r="M668" s="86">
        <v>9.6197693907201107E-2</v>
      </c>
      <c r="N668" s="84">
        <v>0.81681364339999996</v>
      </c>
      <c r="O668" s="85">
        <v>8.5657355320940091E-3</v>
      </c>
    </row>
    <row r="669" spans="1:15" customFormat="1" x14ac:dyDescent="0.3">
      <c r="A669" s="56" t="s">
        <v>285</v>
      </c>
      <c r="B669" s="59">
        <v>23.312529622</v>
      </c>
      <c r="C669" s="60">
        <v>2.57564464979201E-2</v>
      </c>
      <c r="D669" s="59">
        <v>1.6163481718999999</v>
      </c>
      <c r="E669" s="60">
        <v>3.1847659280780101E-2</v>
      </c>
      <c r="F669" s="59">
        <v>6.1909895071000003</v>
      </c>
      <c r="G669" s="60">
        <v>1.7564972453214801E-2</v>
      </c>
      <c r="H669" s="87">
        <v>3.5306940988000002</v>
      </c>
      <c r="I669" s="89">
        <v>1.8007124472470701E-2</v>
      </c>
      <c r="J669" s="87">
        <v>0.67438259509999998</v>
      </c>
      <c r="K669" s="89">
        <v>8.2525551451874193E-3</v>
      </c>
      <c r="L669" s="87">
        <v>8.7947876728999805</v>
      </c>
      <c r="M669" s="89">
        <v>5.4629735322918697E-2</v>
      </c>
      <c r="N669" s="87">
        <v>3.1797101713</v>
      </c>
      <c r="O669" s="89">
        <v>3.3344884253760199E-2</v>
      </c>
    </row>
    <row r="670" spans="1:15" customFormat="1" x14ac:dyDescent="0.3">
      <c r="A670" s="56" t="s">
        <v>286</v>
      </c>
      <c r="B670" s="57">
        <v>149.61275473399999</v>
      </c>
      <c r="C670" s="58">
        <v>0.16529707308451799</v>
      </c>
      <c r="D670" s="57">
        <v>15.5185919744</v>
      </c>
      <c r="E670" s="61">
        <v>0.30577003043668299</v>
      </c>
      <c r="F670" s="57">
        <v>65.164518043600097</v>
      </c>
      <c r="G670" s="58">
        <v>0.184883686695023</v>
      </c>
      <c r="H670" s="84">
        <v>21.3062263564</v>
      </c>
      <c r="I670" s="85">
        <v>0.10866528203865899</v>
      </c>
      <c r="J670" s="84">
        <v>10.7786562141</v>
      </c>
      <c r="K670" s="86">
        <v>0.131900579054368</v>
      </c>
      <c r="L670" s="84">
        <v>32.840015199600003</v>
      </c>
      <c r="M670" s="86">
        <v>0.20398915870168</v>
      </c>
      <c r="N670" s="84">
        <v>7.8249069456999996</v>
      </c>
      <c r="O670" s="85">
        <v>8.2057987157406601E-2</v>
      </c>
    </row>
    <row r="671" spans="1:15" customFormat="1" x14ac:dyDescent="0.3">
      <c r="A671" s="56" t="s">
        <v>287</v>
      </c>
      <c r="B671" s="59">
        <v>14.390479622300001</v>
      </c>
      <c r="C671" s="60">
        <v>1.5899073351585202E-2</v>
      </c>
      <c r="D671" s="59">
        <v>0</v>
      </c>
      <c r="E671" s="60">
        <v>0</v>
      </c>
      <c r="F671" s="59">
        <v>2.9099626608000002</v>
      </c>
      <c r="G671" s="60">
        <v>8.2560976590603605E-3</v>
      </c>
      <c r="H671" s="87">
        <v>0.82099701559999705</v>
      </c>
      <c r="I671" s="89">
        <v>4.1872207100753598E-3</v>
      </c>
      <c r="J671" s="87">
        <v>7.9515579184999998</v>
      </c>
      <c r="K671" s="88">
        <v>9.7304809894808303E-2</v>
      </c>
      <c r="L671" s="87">
        <v>3.0213395664</v>
      </c>
      <c r="M671" s="89">
        <v>1.8767363917345001E-2</v>
      </c>
      <c r="N671" s="87">
        <v>0.50761947659999995</v>
      </c>
      <c r="O671" s="89">
        <v>5.3232879037088598E-3</v>
      </c>
    </row>
    <row r="672" spans="1:15" customFormat="1" x14ac:dyDescent="0.3">
      <c r="A672" s="56" t="s">
        <v>288</v>
      </c>
      <c r="B672" s="57">
        <v>94.731378210900004</v>
      </c>
      <c r="C672" s="58">
        <v>0.104662330262981</v>
      </c>
      <c r="D672" s="57">
        <v>0.80154546510000002</v>
      </c>
      <c r="E672" s="58">
        <v>1.5793222842917599E-2</v>
      </c>
      <c r="F672" s="57">
        <v>13.1680956105</v>
      </c>
      <c r="G672" s="62">
        <v>3.7360301837771302E-2</v>
      </c>
      <c r="H672" s="84">
        <v>52.068511623299699</v>
      </c>
      <c r="I672" s="88">
        <v>0.26555803013796098</v>
      </c>
      <c r="J672" s="84">
        <v>17.489072689</v>
      </c>
      <c r="K672" s="88">
        <v>0.21401729204289799</v>
      </c>
      <c r="L672" s="84">
        <v>14.0933976509</v>
      </c>
      <c r="M672" s="86">
        <v>8.7542600470243898E-2</v>
      </c>
      <c r="N672" s="84">
        <v>7.8853417521000004</v>
      </c>
      <c r="O672" s="86">
        <v>8.2691752977478994E-2</v>
      </c>
    </row>
    <row r="673" spans="1:15" customFormat="1" x14ac:dyDescent="0.3">
      <c r="A673" s="56" t="s">
        <v>289</v>
      </c>
      <c r="B673" s="59">
        <v>5.1261402630999999</v>
      </c>
      <c r="C673" s="60">
        <v>5.6635277066960496E-3</v>
      </c>
      <c r="D673" s="59">
        <v>0</v>
      </c>
      <c r="E673" s="60">
        <v>0</v>
      </c>
      <c r="F673" s="59">
        <v>0</v>
      </c>
      <c r="G673" s="60">
        <v>0</v>
      </c>
      <c r="H673" s="87">
        <v>1.1574203087999999</v>
      </c>
      <c r="I673" s="89">
        <v>5.9030352061966397E-3</v>
      </c>
      <c r="J673" s="87">
        <v>3.1383210853999999</v>
      </c>
      <c r="K673" s="88">
        <v>3.8404264891693303E-2</v>
      </c>
      <c r="L673" s="87">
        <v>0</v>
      </c>
      <c r="M673" s="89">
        <v>0</v>
      </c>
      <c r="N673" s="87">
        <v>0.83039886890000003</v>
      </c>
      <c r="O673" s="89">
        <v>8.7082006460366193E-3</v>
      </c>
    </row>
    <row r="674" spans="1:15" customFormat="1" x14ac:dyDescent="0.3">
      <c r="A674" s="56" t="s">
        <v>290</v>
      </c>
      <c r="B674" s="57">
        <v>3.2145093532</v>
      </c>
      <c r="C674" s="58">
        <v>3.55149524805866E-3</v>
      </c>
      <c r="D674" s="57">
        <v>0</v>
      </c>
      <c r="E674" s="58">
        <v>0</v>
      </c>
      <c r="F674" s="57">
        <v>0.8474197604</v>
      </c>
      <c r="G674" s="58">
        <v>2.4042852488548802E-3</v>
      </c>
      <c r="H674" s="84">
        <v>2.3670895928000002</v>
      </c>
      <c r="I674" s="86">
        <v>1.2072548836651299E-2</v>
      </c>
      <c r="J674" s="84">
        <v>0</v>
      </c>
      <c r="K674" s="86">
        <v>0</v>
      </c>
      <c r="L674" s="84">
        <v>0</v>
      </c>
      <c r="M674" s="86">
        <v>0</v>
      </c>
      <c r="N674" s="84">
        <v>0</v>
      </c>
      <c r="O674" s="86">
        <v>0</v>
      </c>
    </row>
    <row r="675" spans="1:15" customFormat="1" x14ac:dyDescent="0.3">
      <c r="A675" s="56" t="s">
        <v>291</v>
      </c>
      <c r="B675" s="59">
        <v>16.692275836700102</v>
      </c>
      <c r="C675" s="60">
        <v>1.84421732213376E-2</v>
      </c>
      <c r="D675" s="59">
        <v>0</v>
      </c>
      <c r="E675" s="60">
        <v>0</v>
      </c>
      <c r="F675" s="59">
        <v>0.28540142470000102</v>
      </c>
      <c r="G675" s="62">
        <v>8.0973617500314297E-4</v>
      </c>
      <c r="H675" s="87">
        <v>13.2765485545</v>
      </c>
      <c r="I675" s="88">
        <v>6.7712595794390096E-2</v>
      </c>
      <c r="J675" s="87">
        <v>0.74275649729999904</v>
      </c>
      <c r="K675" s="89">
        <v>9.08926030705994E-3</v>
      </c>
      <c r="L675" s="87">
        <v>1.4490966533</v>
      </c>
      <c r="M675" s="89">
        <v>9.0012140794528996E-3</v>
      </c>
      <c r="N675" s="87">
        <v>0</v>
      </c>
      <c r="O675" s="89">
        <v>0</v>
      </c>
    </row>
    <row r="676" spans="1:15" customFormat="1" x14ac:dyDescent="0.3">
      <c r="A676" s="56" t="s">
        <v>292</v>
      </c>
      <c r="B676" s="57">
        <v>45.9311137917</v>
      </c>
      <c r="C676" s="58">
        <v>5.07461993249066E-2</v>
      </c>
      <c r="D676" s="57">
        <v>3.0040762106999899</v>
      </c>
      <c r="E676" s="58">
        <v>5.9190709820526002E-2</v>
      </c>
      <c r="F676" s="57">
        <v>8.9722673382000107</v>
      </c>
      <c r="G676" s="62">
        <v>2.54559676538983E-2</v>
      </c>
      <c r="H676" s="84">
        <v>17.330117194900001</v>
      </c>
      <c r="I676" s="88">
        <v>8.8386467000110103E-2</v>
      </c>
      <c r="J676" s="84">
        <v>2.6325888776000101</v>
      </c>
      <c r="K676" s="86">
        <v>3.2215518379117597E-2</v>
      </c>
      <c r="L676" s="84">
        <v>11.1419602656</v>
      </c>
      <c r="M676" s="86">
        <v>6.9209441197060503E-2</v>
      </c>
      <c r="N676" s="84">
        <v>3.9492211050999999</v>
      </c>
      <c r="O676" s="86">
        <v>4.1414567223976698E-2</v>
      </c>
    </row>
    <row r="677" spans="1:15" customFormat="1" x14ac:dyDescent="0.3">
      <c r="A677" s="56" t="s">
        <v>293</v>
      </c>
      <c r="B677" s="59">
        <v>8.0838522855000008</v>
      </c>
      <c r="C677" s="60">
        <v>8.9313048504217896E-3</v>
      </c>
      <c r="D677" s="59">
        <v>0</v>
      </c>
      <c r="E677" s="60">
        <v>0</v>
      </c>
      <c r="F677" s="59">
        <v>6.7077151752999997</v>
      </c>
      <c r="G677" s="60">
        <v>1.90310179242002E-2</v>
      </c>
      <c r="H677" s="87">
        <v>0</v>
      </c>
      <c r="I677" s="89">
        <v>0</v>
      </c>
      <c r="J677" s="87">
        <v>0</v>
      </c>
      <c r="K677" s="89">
        <v>0</v>
      </c>
      <c r="L677" s="87">
        <v>0.41380770030000003</v>
      </c>
      <c r="M677" s="89">
        <v>2.5704094268964302E-3</v>
      </c>
      <c r="N677" s="87">
        <v>0.96232940990000004</v>
      </c>
      <c r="O677" s="89">
        <v>1.00917256788802E-2</v>
      </c>
    </row>
    <row r="678" spans="1:15" customFormat="1" x14ac:dyDescent="0.3">
      <c r="A678" s="56" t="s">
        <v>294</v>
      </c>
      <c r="B678" s="57">
        <v>8.9801879942999996</v>
      </c>
      <c r="C678" s="58">
        <v>9.9216059075020908E-3</v>
      </c>
      <c r="D678" s="57">
        <v>0.67113180230000002</v>
      </c>
      <c r="E678" s="58">
        <v>1.32236218308221E-2</v>
      </c>
      <c r="F678" s="57">
        <v>2.6478594298</v>
      </c>
      <c r="G678" s="58">
        <v>7.5124627316979801E-3</v>
      </c>
      <c r="H678" s="84">
        <v>1.0222832513</v>
      </c>
      <c r="I678" s="86">
        <v>5.21381383862673E-3</v>
      </c>
      <c r="J678" s="84">
        <v>0</v>
      </c>
      <c r="K678" s="86">
        <v>0</v>
      </c>
      <c r="L678" s="84">
        <v>1.9367541894</v>
      </c>
      <c r="M678" s="86">
        <v>1.2030349416904999E-2</v>
      </c>
      <c r="N678" s="84">
        <v>2.7021593214999999</v>
      </c>
      <c r="O678" s="86">
        <v>2.8336919076432199E-2</v>
      </c>
    </row>
    <row r="679" spans="1:15" customFormat="1" x14ac:dyDescent="0.3">
      <c r="A679" s="56" t="s">
        <v>295</v>
      </c>
      <c r="B679" s="59">
        <v>4.8169125272000004</v>
      </c>
      <c r="C679" s="60">
        <v>5.3218827730692397E-3</v>
      </c>
      <c r="D679" s="59">
        <v>0</v>
      </c>
      <c r="E679" s="60">
        <v>0</v>
      </c>
      <c r="F679" s="59">
        <v>3.0795547737000102</v>
      </c>
      <c r="G679" s="60">
        <v>8.7372615809107705E-3</v>
      </c>
      <c r="H679" s="87">
        <v>0</v>
      </c>
      <c r="I679" s="89">
        <v>0</v>
      </c>
      <c r="J679" s="87">
        <v>0</v>
      </c>
      <c r="K679" s="89">
        <v>0</v>
      </c>
      <c r="L679" s="87">
        <v>1.3535723415000001</v>
      </c>
      <c r="M679" s="89">
        <v>8.4078549143853896E-3</v>
      </c>
      <c r="N679" s="87">
        <v>0.38378541199999999</v>
      </c>
      <c r="O679" s="89">
        <v>4.0246687440036698E-3</v>
      </c>
    </row>
    <row r="680" spans="1:15" customFormat="1" x14ac:dyDescent="0.3">
      <c r="A680" s="56" t="s">
        <v>296</v>
      </c>
      <c r="B680" s="57">
        <v>9.1753337399999992</v>
      </c>
      <c r="C680" s="58">
        <v>1.01372093207703E-2</v>
      </c>
      <c r="D680" s="57">
        <v>0</v>
      </c>
      <c r="E680" s="58">
        <v>0</v>
      </c>
      <c r="F680" s="57">
        <v>2.6130388576999999</v>
      </c>
      <c r="G680" s="58">
        <v>7.4136703837154403E-3</v>
      </c>
      <c r="H680" s="84">
        <v>3.5617777975</v>
      </c>
      <c r="I680" s="86">
        <v>1.8165656482294502E-2</v>
      </c>
      <c r="J680" s="84">
        <v>1.0673086203</v>
      </c>
      <c r="K680" s="86">
        <v>1.3060869764371E-2</v>
      </c>
      <c r="L680" s="84">
        <v>0.3819354136</v>
      </c>
      <c r="M680" s="86">
        <v>2.3724314140874999E-3</v>
      </c>
      <c r="N680" s="84">
        <v>2.6185816711999998</v>
      </c>
      <c r="O680" s="86">
        <v>2.7460459611475599E-2</v>
      </c>
    </row>
    <row r="681" spans="1:15" customFormat="1" x14ac:dyDescent="0.3">
      <c r="A681" s="56" t="s">
        <v>297</v>
      </c>
      <c r="B681" s="59">
        <v>46.707288956799999</v>
      </c>
      <c r="C681" s="60">
        <v>5.1603743076574303E-2</v>
      </c>
      <c r="D681" s="59">
        <v>1.543758891</v>
      </c>
      <c r="E681" s="60">
        <v>3.0417398941002899E-2</v>
      </c>
      <c r="F681" s="59">
        <v>29.464131268999999</v>
      </c>
      <c r="G681" s="61">
        <v>8.3595143151892495E-2</v>
      </c>
      <c r="H681" s="87">
        <v>5.7158029965000203</v>
      </c>
      <c r="I681" s="89">
        <v>2.9151541634002999E-2</v>
      </c>
      <c r="J681" s="87">
        <v>3.0899558946000001</v>
      </c>
      <c r="K681" s="89">
        <v>3.7812410346388298E-2</v>
      </c>
      <c r="L681" s="87">
        <v>6.1747587536999999</v>
      </c>
      <c r="M681" s="89">
        <v>3.8355154091659398E-2</v>
      </c>
      <c r="N681" s="87">
        <v>3.1504323257000002</v>
      </c>
      <c r="O681" s="89">
        <v>3.30378542667056E-2</v>
      </c>
    </row>
    <row r="682" spans="1:15" customFormat="1" x14ac:dyDescent="0.3">
      <c r="A682" s="56" t="s">
        <v>298</v>
      </c>
      <c r="B682" s="57">
        <v>40.792116433300002</v>
      </c>
      <c r="C682" s="58">
        <v>4.5068466678095498E-2</v>
      </c>
      <c r="D682" s="57">
        <v>1.3041313032999999</v>
      </c>
      <c r="E682" s="58">
        <v>2.5695905205916102E-2</v>
      </c>
      <c r="F682" s="57">
        <v>16.718752237699999</v>
      </c>
      <c r="G682" s="58">
        <v>4.7434165761473301E-2</v>
      </c>
      <c r="H682" s="84">
        <v>7.1394723075999798</v>
      </c>
      <c r="I682" s="86">
        <v>3.6412490834141102E-2</v>
      </c>
      <c r="J682" s="84">
        <v>1.5419805871000001</v>
      </c>
      <c r="K682" s="86">
        <v>1.88695258749438E-2</v>
      </c>
      <c r="L682" s="84">
        <v>7.7969870947000004</v>
      </c>
      <c r="M682" s="86">
        <v>4.8431793596583998E-2</v>
      </c>
      <c r="N682" s="84">
        <v>6.4633166344999999</v>
      </c>
      <c r="O682" s="86">
        <v>6.77793048618303E-2</v>
      </c>
    </row>
    <row r="683" spans="1:15" customFormat="1" x14ac:dyDescent="0.3">
      <c r="A683" s="56" t="s">
        <v>299</v>
      </c>
      <c r="B683" s="59">
        <v>12.8382728139</v>
      </c>
      <c r="C683" s="60">
        <v>1.4184144415836699E-2</v>
      </c>
      <c r="D683" s="59">
        <v>0</v>
      </c>
      <c r="E683" s="60">
        <v>0</v>
      </c>
      <c r="F683" s="59">
        <v>7.24931979870001</v>
      </c>
      <c r="G683" s="60">
        <v>2.05676495530609E-2</v>
      </c>
      <c r="H683" s="87">
        <v>4.5876508846000004</v>
      </c>
      <c r="I683" s="89">
        <v>2.3397779077861801E-2</v>
      </c>
      <c r="J683" s="87">
        <v>0</v>
      </c>
      <c r="K683" s="89">
        <v>0</v>
      </c>
      <c r="L683" s="87">
        <v>0.54346411520000004</v>
      </c>
      <c r="M683" s="89">
        <v>3.3757836886004599E-3</v>
      </c>
      <c r="N683" s="87">
        <v>0.45783801540000002</v>
      </c>
      <c r="O683" s="89">
        <v>4.8012412477967002E-3</v>
      </c>
    </row>
    <row r="684" spans="1:15" customFormat="1" x14ac:dyDescent="0.3">
      <c r="A684" s="56" t="s">
        <v>300</v>
      </c>
      <c r="B684" s="57">
        <v>4.5129953794000004</v>
      </c>
      <c r="C684" s="58">
        <v>4.98610515116226E-3</v>
      </c>
      <c r="D684" s="57">
        <v>1.4877170068000001</v>
      </c>
      <c r="E684" s="61">
        <v>2.9313179649340899E-2</v>
      </c>
      <c r="F684" s="57">
        <v>1.5112639667000001</v>
      </c>
      <c r="G684" s="58">
        <v>4.2877329890769001E-3</v>
      </c>
      <c r="H684" s="84">
        <v>0</v>
      </c>
      <c r="I684" s="86">
        <v>0</v>
      </c>
      <c r="J684" s="84">
        <v>0</v>
      </c>
      <c r="K684" s="86">
        <v>0</v>
      </c>
      <c r="L684" s="84">
        <v>0.3819354136</v>
      </c>
      <c r="M684" s="86">
        <v>2.3724314140874999E-3</v>
      </c>
      <c r="N684" s="84">
        <v>1.1320789923000001</v>
      </c>
      <c r="O684" s="86">
        <v>1.18718502412827E-2</v>
      </c>
    </row>
    <row r="685" spans="1:15" customFormat="1" x14ac:dyDescent="0.3">
      <c r="A685" s="56" t="s">
        <v>301</v>
      </c>
      <c r="B685" s="59">
        <v>15.4225424259</v>
      </c>
      <c r="C685" s="60">
        <v>1.7039330149729099E-2</v>
      </c>
      <c r="D685" s="59">
        <v>0</v>
      </c>
      <c r="E685" s="60">
        <v>0</v>
      </c>
      <c r="F685" s="59">
        <v>0</v>
      </c>
      <c r="G685" s="62">
        <v>0</v>
      </c>
      <c r="H685" s="87">
        <v>5.2236669076999798</v>
      </c>
      <c r="I685" s="89">
        <v>2.66415660993259E-2</v>
      </c>
      <c r="J685" s="87">
        <v>2.1691892680999998</v>
      </c>
      <c r="K685" s="89">
        <v>2.6544804366858701E-2</v>
      </c>
      <c r="L685" s="87">
        <v>2.5989719895999999</v>
      </c>
      <c r="M685" s="89">
        <v>1.6143783930227699E-2</v>
      </c>
      <c r="N685" s="87">
        <v>7.5999035285999996</v>
      </c>
      <c r="O685" s="88">
        <v>7.9698428425412901E-2</v>
      </c>
    </row>
    <row r="686" spans="1:15" customFormat="1" x14ac:dyDescent="0.3">
      <c r="A686" s="56" t="s">
        <v>305</v>
      </c>
      <c r="B686" s="57">
        <v>24.944002879799999</v>
      </c>
      <c r="C686" s="58">
        <v>2.75589516039151E-2</v>
      </c>
      <c r="D686" s="57">
        <v>4.3682889989000104</v>
      </c>
      <c r="E686" s="61">
        <v>8.6070428448230596E-2</v>
      </c>
      <c r="F686" s="57">
        <v>7.8970692993999902</v>
      </c>
      <c r="G686" s="58">
        <v>2.2405433662262001E-2</v>
      </c>
      <c r="H686" s="84">
        <v>1.8222118962</v>
      </c>
      <c r="I686" s="86">
        <v>9.2935823698922608E-3</v>
      </c>
      <c r="J686" s="84">
        <v>0.50740881169999996</v>
      </c>
      <c r="K686" s="86">
        <v>6.2092634509455999E-3</v>
      </c>
      <c r="L686" s="84">
        <v>5.8436262887000003</v>
      </c>
      <c r="M686" s="86">
        <v>3.62982904591789E-2</v>
      </c>
      <c r="N686" s="84">
        <v>3.2984294915999999</v>
      </c>
      <c r="O686" s="86">
        <v>3.4589866274391999E-2</v>
      </c>
    </row>
    <row r="687" spans="1:15" customFormat="1" x14ac:dyDescent="0.3">
      <c r="A687" s="63" t="s">
        <v>1</v>
      </c>
      <c r="H687" s="82"/>
      <c r="I687" s="82"/>
      <c r="J687" s="82"/>
      <c r="K687" s="82"/>
      <c r="L687" s="82"/>
      <c r="M687" s="82"/>
      <c r="N687" s="82"/>
      <c r="O687" s="82"/>
    </row>
    <row r="688" spans="1:15" customFormat="1" x14ac:dyDescent="0.3">
      <c r="A688" s="63" t="s">
        <v>1</v>
      </c>
      <c r="H688" s="82"/>
      <c r="I688" s="82"/>
      <c r="J688" s="82"/>
      <c r="K688" s="82"/>
      <c r="L688" s="82"/>
      <c r="M688" s="82"/>
      <c r="N688" s="82"/>
      <c r="O688" s="82"/>
    </row>
    <row r="689" spans="1:15" customFormat="1" x14ac:dyDescent="0.3">
      <c r="A689" s="51" t="s">
        <v>419</v>
      </c>
      <c r="H689" s="82"/>
      <c r="I689" s="82"/>
      <c r="J689" s="82"/>
      <c r="K689" s="82"/>
      <c r="L689" s="82"/>
      <c r="M689" s="82"/>
      <c r="N689" s="82"/>
      <c r="O689" s="82"/>
    </row>
    <row r="690" spans="1:15" customFormat="1" x14ac:dyDescent="0.3">
      <c r="A690" s="52" t="s">
        <v>1</v>
      </c>
      <c r="H690" s="82"/>
      <c r="I690" s="82"/>
      <c r="J690" s="82"/>
      <c r="K690" s="82"/>
      <c r="L690" s="82"/>
      <c r="M690" s="82"/>
      <c r="N690" s="82"/>
      <c r="O690" s="82"/>
    </row>
    <row r="691" spans="1:15" customFormat="1" ht="25.5" customHeight="1" x14ac:dyDescent="0.3">
      <c r="A691" s="112" t="s">
        <v>1</v>
      </c>
      <c r="B691" s="114" t="s">
        <v>502</v>
      </c>
      <c r="C691" s="114" t="s">
        <v>1</v>
      </c>
      <c r="D691" s="114" t="s">
        <v>496</v>
      </c>
      <c r="E691" s="114" t="s">
        <v>1</v>
      </c>
      <c r="F691" s="114" t="s">
        <v>497</v>
      </c>
      <c r="G691" s="114" t="s">
        <v>1</v>
      </c>
      <c r="H691" s="115" t="s">
        <v>498</v>
      </c>
      <c r="I691" s="115" t="s">
        <v>1</v>
      </c>
      <c r="J691" s="115" t="s">
        <v>499</v>
      </c>
      <c r="K691" s="115" t="s">
        <v>1</v>
      </c>
      <c r="L691" s="115" t="s">
        <v>500</v>
      </c>
      <c r="M691" s="115" t="s">
        <v>1</v>
      </c>
      <c r="N691" s="115" t="s">
        <v>501</v>
      </c>
      <c r="O691" s="115" t="s">
        <v>1</v>
      </c>
    </row>
    <row r="692" spans="1:15" customFormat="1" x14ac:dyDescent="0.3">
      <c r="A692" s="113" t="s">
        <v>1</v>
      </c>
      <c r="B692" s="53" t="s">
        <v>14</v>
      </c>
      <c r="C692" s="53" t="s">
        <v>15</v>
      </c>
      <c r="D692" s="53" t="s">
        <v>14</v>
      </c>
      <c r="E692" s="53" t="s">
        <v>15</v>
      </c>
      <c r="F692" s="53" t="s">
        <v>14</v>
      </c>
      <c r="G692" s="53" t="s">
        <v>15</v>
      </c>
      <c r="H692" s="78" t="s">
        <v>14</v>
      </c>
      <c r="I692" s="78" t="s">
        <v>15</v>
      </c>
      <c r="J692" s="78" t="s">
        <v>14</v>
      </c>
      <c r="K692" s="78" t="s">
        <v>15</v>
      </c>
      <c r="L692" s="78" t="s">
        <v>14</v>
      </c>
      <c r="M692" s="78" t="s">
        <v>15</v>
      </c>
      <c r="N692" s="78" t="s">
        <v>14</v>
      </c>
      <c r="O692" s="78" t="s">
        <v>15</v>
      </c>
    </row>
    <row r="693" spans="1:15" customFormat="1" x14ac:dyDescent="0.3">
      <c r="A693" s="54" t="s">
        <v>16</v>
      </c>
      <c r="B693" s="55">
        <v>261.71728873230001</v>
      </c>
      <c r="C693" s="55">
        <v>261.71728873230001</v>
      </c>
      <c r="D693" s="55">
        <v>15.460883259199999</v>
      </c>
      <c r="E693" s="55">
        <v>15.460883259199999</v>
      </c>
      <c r="F693" s="55">
        <v>110.9938521734</v>
      </c>
      <c r="G693" s="55">
        <v>110.9938521734</v>
      </c>
      <c r="H693" s="83">
        <v>41.878951008999998</v>
      </c>
      <c r="I693" s="83">
        <v>41.878951008999998</v>
      </c>
      <c r="J693" s="83">
        <v>20.538067505600001</v>
      </c>
      <c r="K693" s="83">
        <v>20.538067505600001</v>
      </c>
      <c r="L693" s="83">
        <v>54.9950158543</v>
      </c>
      <c r="M693" s="83">
        <v>54.9950158543</v>
      </c>
      <c r="N693" s="83">
        <v>25.173989162600002</v>
      </c>
      <c r="O693" s="83">
        <v>25.173989162600002</v>
      </c>
    </row>
    <row r="694" spans="1:15" customFormat="1" x14ac:dyDescent="0.3">
      <c r="A694" s="56" t="s">
        <v>306</v>
      </c>
      <c r="B694" s="57">
        <v>45.020770472399903</v>
      </c>
      <c r="C694" s="58">
        <v>0.17202062076399499</v>
      </c>
      <c r="D694" s="65">
        <v>0.98514781429999698</v>
      </c>
      <c r="E694" s="66">
        <v>6.3718727952608303</v>
      </c>
      <c r="F694" s="57">
        <v>19.894820708099999</v>
      </c>
      <c r="G694" s="58">
        <v>0.179242546488245</v>
      </c>
      <c r="H694" s="84">
        <v>4.8184740751999904</v>
      </c>
      <c r="I694" s="86">
        <v>0.115057181689305</v>
      </c>
      <c r="J694" s="90">
        <v>1.5674574720000001</v>
      </c>
      <c r="K694" s="92">
        <v>7.6319618268496301</v>
      </c>
      <c r="L694" s="84">
        <v>11.6041099474</v>
      </c>
      <c r="M694" s="86">
        <v>0.211002938487064</v>
      </c>
      <c r="N694" s="90">
        <v>5.6118852565999999</v>
      </c>
      <c r="O694" s="92">
        <v>22.292395616573</v>
      </c>
    </row>
    <row r="695" spans="1:15" customFormat="1" x14ac:dyDescent="0.3">
      <c r="A695" s="56" t="s">
        <v>307</v>
      </c>
      <c r="B695" s="59">
        <v>107.0208715461</v>
      </c>
      <c r="C695" s="60">
        <v>0.408917852024546</v>
      </c>
      <c r="D695" s="68">
        <v>9.4217756083999706</v>
      </c>
      <c r="E695" s="69">
        <v>60.939439554939902</v>
      </c>
      <c r="F695" s="59">
        <v>42.930033485899997</v>
      </c>
      <c r="G695" s="60">
        <v>0.38677848047685198</v>
      </c>
      <c r="H695" s="87">
        <v>23.696319179700001</v>
      </c>
      <c r="I695" s="89">
        <v>0.56582886172596703</v>
      </c>
      <c r="J695" s="93">
        <v>12.5853133146</v>
      </c>
      <c r="K695" s="95">
        <v>61.277982026149402</v>
      </c>
      <c r="L695" s="87">
        <v>14.111552697500001</v>
      </c>
      <c r="M695" s="85">
        <v>0.25659693843686099</v>
      </c>
      <c r="N695" s="93">
        <v>12.2132820081</v>
      </c>
      <c r="O695" s="95">
        <v>48.515481313723598</v>
      </c>
    </row>
    <row r="696" spans="1:15" customFormat="1" x14ac:dyDescent="0.3">
      <c r="A696" s="56" t="s">
        <v>308</v>
      </c>
      <c r="B696" s="57">
        <v>109.67564671380001</v>
      </c>
      <c r="C696" s="58">
        <v>0.41906152721145901</v>
      </c>
      <c r="D696" s="65">
        <v>5.0539598364999998</v>
      </c>
      <c r="E696" s="66">
        <v>32.688687649799299</v>
      </c>
      <c r="F696" s="57">
        <v>48.168997979399997</v>
      </c>
      <c r="G696" s="58">
        <v>0.43397897303490302</v>
      </c>
      <c r="H696" s="84">
        <v>13.364157754100001</v>
      </c>
      <c r="I696" s="86">
        <v>0.31911395658472902</v>
      </c>
      <c r="J696" s="90">
        <v>6.3852967189999896</v>
      </c>
      <c r="K696" s="92">
        <v>31.090056147001</v>
      </c>
      <c r="L696" s="84">
        <v>29.2793532094</v>
      </c>
      <c r="M696" s="86">
        <v>0.53240012307607498</v>
      </c>
      <c r="N696" s="90">
        <v>7.34882189789999</v>
      </c>
      <c r="O696" s="92">
        <v>29.192123069703399</v>
      </c>
    </row>
    <row r="697" spans="1:15" customFormat="1" x14ac:dyDescent="0.3">
      <c r="A697" s="63" t="s">
        <v>1</v>
      </c>
      <c r="H697" s="82"/>
      <c r="I697" s="82"/>
      <c r="J697" s="82"/>
      <c r="K697" s="82"/>
      <c r="L697" s="82"/>
      <c r="M697" s="82"/>
      <c r="N697" s="82"/>
      <c r="O697" s="82"/>
    </row>
    <row r="698" spans="1:15" customFormat="1" x14ac:dyDescent="0.3">
      <c r="A698" s="63" t="s">
        <v>1</v>
      </c>
      <c r="H698" s="82"/>
      <c r="I698" s="82"/>
      <c r="J698" s="82"/>
      <c r="K698" s="82"/>
      <c r="L698" s="82"/>
      <c r="M698" s="82"/>
      <c r="N698" s="82"/>
      <c r="O698" s="82"/>
    </row>
    <row r="699" spans="1:15" customFormat="1" x14ac:dyDescent="0.3">
      <c r="A699" s="51" t="s">
        <v>420</v>
      </c>
      <c r="H699" s="82"/>
      <c r="I699" s="82"/>
      <c r="J699" s="82"/>
      <c r="K699" s="82"/>
      <c r="L699" s="82"/>
      <c r="M699" s="82"/>
      <c r="N699" s="82"/>
      <c r="O699" s="82"/>
    </row>
    <row r="700" spans="1:15" customFormat="1" x14ac:dyDescent="0.3">
      <c r="A700" s="52" t="s">
        <v>1</v>
      </c>
      <c r="H700" s="82"/>
      <c r="I700" s="82"/>
      <c r="J700" s="82"/>
      <c r="K700" s="82"/>
      <c r="L700" s="82"/>
      <c r="M700" s="82"/>
      <c r="N700" s="82"/>
      <c r="O700" s="82"/>
    </row>
    <row r="701" spans="1:15" customFormat="1" ht="25.5" customHeight="1" x14ac:dyDescent="0.3">
      <c r="A701" s="112" t="s">
        <v>1</v>
      </c>
      <c r="B701" s="114" t="s">
        <v>502</v>
      </c>
      <c r="C701" s="114" t="s">
        <v>1</v>
      </c>
      <c r="D701" s="114" t="s">
        <v>496</v>
      </c>
      <c r="E701" s="114" t="s">
        <v>1</v>
      </c>
      <c r="F701" s="114" t="s">
        <v>497</v>
      </c>
      <c r="G701" s="114" t="s">
        <v>1</v>
      </c>
      <c r="H701" s="115" t="s">
        <v>498</v>
      </c>
      <c r="I701" s="115" t="s">
        <v>1</v>
      </c>
      <c r="J701" s="115" t="s">
        <v>499</v>
      </c>
      <c r="K701" s="115" t="s">
        <v>1</v>
      </c>
      <c r="L701" s="115" t="s">
        <v>500</v>
      </c>
      <c r="M701" s="115" t="s">
        <v>1</v>
      </c>
      <c r="N701" s="115" t="s">
        <v>501</v>
      </c>
      <c r="O701" s="115" t="s">
        <v>1</v>
      </c>
    </row>
    <row r="702" spans="1:15" customFormat="1" x14ac:dyDescent="0.3">
      <c r="A702" s="113" t="s">
        <v>1</v>
      </c>
      <c r="B702" s="53" t="s">
        <v>14</v>
      </c>
      <c r="C702" s="53" t="s">
        <v>15</v>
      </c>
      <c r="D702" s="53" t="s">
        <v>14</v>
      </c>
      <c r="E702" s="53" t="s">
        <v>15</v>
      </c>
      <c r="F702" s="53" t="s">
        <v>14</v>
      </c>
      <c r="G702" s="53" t="s">
        <v>15</v>
      </c>
      <c r="H702" s="78" t="s">
        <v>14</v>
      </c>
      <c r="I702" s="78" t="s">
        <v>15</v>
      </c>
      <c r="J702" s="78" t="s">
        <v>14</v>
      </c>
      <c r="K702" s="78" t="s">
        <v>15</v>
      </c>
      <c r="L702" s="78" t="s">
        <v>14</v>
      </c>
      <c r="M702" s="78" t="s">
        <v>15</v>
      </c>
      <c r="N702" s="78" t="s">
        <v>14</v>
      </c>
      <c r="O702" s="78" t="s">
        <v>15</v>
      </c>
    </row>
    <row r="703" spans="1:15" customFormat="1" x14ac:dyDescent="0.3">
      <c r="A703" s="54" t="s">
        <v>16</v>
      </c>
      <c r="B703" s="55">
        <v>325.24487104240001</v>
      </c>
      <c r="C703" s="55">
        <v>325.24487104240001</v>
      </c>
      <c r="D703" s="55">
        <v>24.705037548100002</v>
      </c>
      <c r="E703" s="55">
        <v>24.705037548100002</v>
      </c>
      <c r="F703" s="55">
        <v>152.2563518055</v>
      </c>
      <c r="G703" s="55">
        <v>152.2563518055</v>
      </c>
      <c r="H703" s="83">
        <v>53.764740248199999</v>
      </c>
      <c r="I703" s="83">
        <v>53.764740248199999</v>
      </c>
      <c r="J703" s="83">
        <v>21.293452244800001</v>
      </c>
      <c r="K703" s="83">
        <v>21.293452244800001</v>
      </c>
      <c r="L703" s="83">
        <v>48.216489259500001</v>
      </c>
      <c r="M703" s="83">
        <v>48.216489259500001</v>
      </c>
      <c r="N703" s="83">
        <v>33.428010343799997</v>
      </c>
      <c r="O703" s="83">
        <v>33.428010343799997</v>
      </c>
    </row>
    <row r="704" spans="1:15" customFormat="1" x14ac:dyDescent="0.3">
      <c r="A704" s="56" t="s">
        <v>306</v>
      </c>
      <c r="B704" s="57">
        <v>79.265107361900107</v>
      </c>
      <c r="C704" s="58">
        <v>0.24370901563445899</v>
      </c>
      <c r="D704" s="65">
        <v>6.0530154934000002</v>
      </c>
      <c r="E704" s="66">
        <v>24.501138610354101</v>
      </c>
      <c r="F704" s="57">
        <v>43.254578824799999</v>
      </c>
      <c r="G704" s="58">
        <v>0.28409047183828201</v>
      </c>
      <c r="H704" s="84">
        <v>3.6774947415999901</v>
      </c>
      <c r="I704" s="85">
        <v>6.8399749066454796E-2</v>
      </c>
      <c r="J704" s="90">
        <v>5.5031151166999797</v>
      </c>
      <c r="K704" s="92">
        <v>25.844165865795201</v>
      </c>
      <c r="L704" s="84">
        <v>12.2318797338</v>
      </c>
      <c r="M704" s="86">
        <v>0.25368665204901802</v>
      </c>
      <c r="N704" s="84">
        <v>6.9368654255000104</v>
      </c>
      <c r="O704" s="86">
        <v>0.20751655136383601</v>
      </c>
    </row>
    <row r="705" spans="1:15" customFormat="1" x14ac:dyDescent="0.3">
      <c r="A705" s="56" t="s">
        <v>307</v>
      </c>
      <c r="B705" s="59">
        <v>88.239493746500102</v>
      </c>
      <c r="C705" s="60">
        <v>0.27130172249510098</v>
      </c>
      <c r="D705" s="68">
        <v>6.2821686072</v>
      </c>
      <c r="E705" s="69">
        <v>25.428694835896501</v>
      </c>
      <c r="F705" s="59">
        <v>43.720732671699999</v>
      </c>
      <c r="G705" s="60">
        <v>0.28715210993332502</v>
      </c>
      <c r="H705" s="87">
        <v>16.4018057312</v>
      </c>
      <c r="I705" s="89">
        <v>0.30506621357199099</v>
      </c>
      <c r="J705" s="93">
        <v>1.5815099545</v>
      </c>
      <c r="K705" s="95">
        <v>7.4272125361269898</v>
      </c>
      <c r="L705" s="87">
        <v>7.5293683154999904</v>
      </c>
      <c r="M705" s="89">
        <v>0.15615753928032999</v>
      </c>
      <c r="N705" s="87">
        <v>13.341630695799999</v>
      </c>
      <c r="O705" s="89">
        <v>0.39911530954382701</v>
      </c>
    </row>
    <row r="706" spans="1:15" customFormat="1" x14ac:dyDescent="0.3">
      <c r="A706" s="56" t="s">
        <v>308</v>
      </c>
      <c r="B706" s="57">
        <v>157.740269934</v>
      </c>
      <c r="C706" s="58">
        <v>0.48498926187044</v>
      </c>
      <c r="D706" s="65">
        <v>12.369853447500001</v>
      </c>
      <c r="E706" s="66">
        <v>50.070166553749402</v>
      </c>
      <c r="F706" s="57">
        <v>65.281040309000005</v>
      </c>
      <c r="G706" s="58">
        <v>0.42875741822839197</v>
      </c>
      <c r="H706" s="84">
        <v>33.685439775400098</v>
      </c>
      <c r="I706" s="86">
        <v>0.626534037361554</v>
      </c>
      <c r="J706" s="90">
        <v>14.2088271736</v>
      </c>
      <c r="K706" s="92">
        <v>66.728621598077794</v>
      </c>
      <c r="L706" s="84">
        <v>28.455241210200001</v>
      </c>
      <c r="M706" s="86">
        <v>0.59015580867065098</v>
      </c>
      <c r="N706" s="84">
        <v>13.149514222500001</v>
      </c>
      <c r="O706" s="86">
        <v>0.39336813909233698</v>
      </c>
    </row>
    <row r="707" spans="1:15" customFormat="1" x14ac:dyDescent="0.3">
      <c r="A707" s="63" t="s">
        <v>1</v>
      </c>
      <c r="H707" s="82"/>
      <c r="I707" s="82"/>
      <c r="J707" s="82"/>
      <c r="K707" s="82"/>
      <c r="L707" s="82"/>
      <c r="M707" s="82"/>
      <c r="N707" s="82"/>
      <c r="O707" s="82"/>
    </row>
    <row r="708" spans="1:15" customFormat="1" x14ac:dyDescent="0.3">
      <c r="A708" s="63" t="s">
        <v>1</v>
      </c>
      <c r="H708" s="82"/>
      <c r="I708" s="82"/>
      <c r="J708" s="82"/>
      <c r="K708" s="82"/>
      <c r="L708" s="82"/>
      <c r="M708" s="82"/>
      <c r="N708" s="82"/>
      <c r="O708" s="82"/>
    </row>
    <row r="709" spans="1:15" customFormat="1" x14ac:dyDescent="0.3">
      <c r="A709" s="51" t="s">
        <v>421</v>
      </c>
      <c r="H709" s="82"/>
      <c r="I709" s="82"/>
      <c r="J709" s="82"/>
      <c r="K709" s="82"/>
      <c r="L709" s="82"/>
      <c r="M709" s="82"/>
      <c r="N709" s="82"/>
      <c r="O709" s="82"/>
    </row>
    <row r="710" spans="1:15" customFormat="1" x14ac:dyDescent="0.3">
      <c r="A710" s="52" t="s">
        <v>1</v>
      </c>
      <c r="H710" s="82"/>
      <c r="I710" s="82"/>
      <c r="J710" s="82"/>
      <c r="K710" s="82"/>
      <c r="L710" s="82"/>
      <c r="M710" s="82"/>
      <c r="N710" s="82"/>
      <c r="O710" s="82"/>
    </row>
    <row r="711" spans="1:15" customFormat="1" ht="25.5" customHeight="1" x14ac:dyDescent="0.3">
      <c r="A711" s="112" t="s">
        <v>1</v>
      </c>
      <c r="B711" s="114" t="s">
        <v>502</v>
      </c>
      <c r="C711" s="114" t="s">
        <v>1</v>
      </c>
      <c r="D711" s="114" t="s">
        <v>496</v>
      </c>
      <c r="E711" s="114" t="s">
        <v>1</v>
      </c>
      <c r="F711" s="114" t="s">
        <v>497</v>
      </c>
      <c r="G711" s="114" t="s">
        <v>1</v>
      </c>
      <c r="H711" s="115" t="s">
        <v>498</v>
      </c>
      <c r="I711" s="115" t="s">
        <v>1</v>
      </c>
      <c r="J711" s="115" t="s">
        <v>499</v>
      </c>
      <c r="K711" s="115" t="s">
        <v>1</v>
      </c>
      <c r="L711" s="115" t="s">
        <v>500</v>
      </c>
      <c r="M711" s="115" t="s">
        <v>1</v>
      </c>
      <c r="N711" s="115" t="s">
        <v>501</v>
      </c>
      <c r="O711" s="115" t="s">
        <v>1</v>
      </c>
    </row>
    <row r="712" spans="1:15" customFormat="1" x14ac:dyDescent="0.3">
      <c r="A712" s="113" t="s">
        <v>1</v>
      </c>
      <c r="B712" s="53" t="s">
        <v>14</v>
      </c>
      <c r="C712" s="53" t="s">
        <v>15</v>
      </c>
      <c r="D712" s="53" t="s">
        <v>14</v>
      </c>
      <c r="E712" s="53" t="s">
        <v>15</v>
      </c>
      <c r="F712" s="53" t="s">
        <v>14</v>
      </c>
      <c r="G712" s="53" t="s">
        <v>15</v>
      </c>
      <c r="H712" s="78" t="s">
        <v>14</v>
      </c>
      <c r="I712" s="78" t="s">
        <v>15</v>
      </c>
      <c r="J712" s="78" t="s">
        <v>14</v>
      </c>
      <c r="K712" s="78" t="s">
        <v>15</v>
      </c>
      <c r="L712" s="78" t="s">
        <v>14</v>
      </c>
      <c r="M712" s="78" t="s">
        <v>15</v>
      </c>
      <c r="N712" s="78" t="s">
        <v>14</v>
      </c>
      <c r="O712" s="78" t="s">
        <v>15</v>
      </c>
    </row>
    <row r="713" spans="1:15" customFormat="1" x14ac:dyDescent="0.3">
      <c r="A713" s="54" t="s">
        <v>16</v>
      </c>
      <c r="B713" s="55">
        <v>14.6571870638</v>
      </c>
      <c r="C713" s="55">
        <v>14.6571870638</v>
      </c>
      <c r="D713" s="55">
        <v>2.3617832124000002</v>
      </c>
      <c r="E713" s="55">
        <v>2.3617832124000002</v>
      </c>
      <c r="F713" s="55">
        <v>1.0642342600000001</v>
      </c>
      <c r="G713" s="55">
        <v>1.0642342600000001</v>
      </c>
      <c r="H713" s="83">
        <v>4.7411894948000004</v>
      </c>
      <c r="I713" s="83">
        <v>4.7411894948000004</v>
      </c>
      <c r="J713" s="83">
        <v>4.5445562312999996</v>
      </c>
      <c r="K713" s="83">
        <v>4.5445562312999996</v>
      </c>
      <c r="L713" s="83">
        <v>2.3292048751999999</v>
      </c>
      <c r="M713" s="83">
        <v>2.3292048751999999</v>
      </c>
      <c r="N713" s="83">
        <v>1.7243495342999999</v>
      </c>
      <c r="O713" s="83">
        <v>1.7243495342999999</v>
      </c>
    </row>
    <row r="714" spans="1:15" customFormat="1" x14ac:dyDescent="0.3">
      <c r="A714" s="56" t="s">
        <v>306</v>
      </c>
      <c r="B714" s="65">
        <v>1.2571270996999999</v>
      </c>
      <c r="C714" s="66">
        <v>8.5768646755203406</v>
      </c>
      <c r="D714" s="65">
        <v>0</v>
      </c>
      <c r="E714" s="66">
        <v>0</v>
      </c>
      <c r="F714" s="65">
        <v>0</v>
      </c>
      <c r="G714" s="66">
        <v>0</v>
      </c>
      <c r="H714" s="90">
        <v>0</v>
      </c>
      <c r="I714" s="92">
        <v>0</v>
      </c>
      <c r="J714" s="90">
        <v>0</v>
      </c>
      <c r="K714" s="92">
        <v>0</v>
      </c>
      <c r="L714" s="90">
        <v>0</v>
      </c>
      <c r="M714" s="92">
        <v>0</v>
      </c>
      <c r="N714" s="90">
        <v>1.2571270996999999</v>
      </c>
      <c r="O714" s="91">
        <v>72.904424230342102</v>
      </c>
    </row>
    <row r="715" spans="1:15" customFormat="1" x14ac:dyDescent="0.3">
      <c r="A715" s="56" t="s">
        <v>307</v>
      </c>
      <c r="B715" s="68">
        <v>7.5780260756999898</v>
      </c>
      <c r="C715" s="69">
        <v>51.7017763552738</v>
      </c>
      <c r="D715" s="68">
        <v>1.4877170068000001</v>
      </c>
      <c r="E715" s="69">
        <v>62.991260120280401</v>
      </c>
      <c r="F715" s="68">
        <v>0</v>
      </c>
      <c r="G715" s="69">
        <v>0</v>
      </c>
      <c r="H715" s="93">
        <v>3.5837691859999898</v>
      </c>
      <c r="I715" s="95">
        <v>75.587976180462206</v>
      </c>
      <c r="J715" s="93">
        <v>3.82922444290001</v>
      </c>
      <c r="K715" s="95">
        <v>84.259589891896397</v>
      </c>
      <c r="L715" s="93">
        <v>0.785445984199999</v>
      </c>
      <c r="M715" s="95">
        <v>33.721635763473003</v>
      </c>
      <c r="N715" s="93">
        <v>0</v>
      </c>
      <c r="O715" s="95">
        <v>0</v>
      </c>
    </row>
    <row r="716" spans="1:15" customFormat="1" x14ac:dyDescent="0.3">
      <c r="A716" s="56" t="s">
        <v>308</v>
      </c>
      <c r="B716" s="65">
        <v>5.8220338884</v>
      </c>
      <c r="C716" s="66">
        <v>39.721358969205802</v>
      </c>
      <c r="D716" s="65">
        <v>0.87406620560000103</v>
      </c>
      <c r="E716" s="66">
        <v>37.008739879719499</v>
      </c>
      <c r="F716" s="65">
        <v>1.0642342600000001</v>
      </c>
      <c r="G716" s="66">
        <v>100</v>
      </c>
      <c r="H716" s="90">
        <v>1.1574203087999999</v>
      </c>
      <c r="I716" s="92">
        <v>24.412023819537801</v>
      </c>
      <c r="J716" s="90">
        <v>0.715331788399999</v>
      </c>
      <c r="K716" s="92">
        <v>15.740410108103699</v>
      </c>
      <c r="L716" s="90">
        <v>1.543758891</v>
      </c>
      <c r="M716" s="92">
        <v>66.278364236526997</v>
      </c>
      <c r="N716" s="90">
        <v>0.46722243460000001</v>
      </c>
      <c r="O716" s="92">
        <v>27.095575769657898</v>
      </c>
    </row>
    <row r="717" spans="1:15" customFormat="1" x14ac:dyDescent="0.3">
      <c r="A717" s="63" t="s">
        <v>1</v>
      </c>
      <c r="H717" s="82"/>
      <c r="I717" s="82"/>
      <c r="J717" s="82"/>
      <c r="K717" s="82"/>
      <c r="L717" s="82"/>
      <c r="M717" s="82"/>
      <c r="N717" s="82"/>
      <c r="O717" s="82"/>
    </row>
    <row r="718" spans="1:15" customFormat="1" x14ac:dyDescent="0.3">
      <c r="A718" s="63" t="s">
        <v>1</v>
      </c>
      <c r="H718" s="82"/>
      <c r="I718" s="82"/>
      <c r="J718" s="82"/>
      <c r="K718" s="82"/>
      <c r="L718" s="82"/>
      <c r="M718" s="82"/>
      <c r="N718" s="82"/>
      <c r="O718" s="82"/>
    </row>
    <row r="719" spans="1:15" customFormat="1" x14ac:dyDescent="0.3">
      <c r="A719" s="51" t="s">
        <v>422</v>
      </c>
      <c r="H719" s="82"/>
      <c r="I719" s="82"/>
      <c r="J719" s="82"/>
      <c r="K719" s="82"/>
      <c r="L719" s="82"/>
      <c r="M719" s="82"/>
      <c r="N719" s="82"/>
      <c r="O719" s="82"/>
    </row>
    <row r="720" spans="1:15" customFormat="1" x14ac:dyDescent="0.3">
      <c r="A720" s="52" t="s">
        <v>1</v>
      </c>
      <c r="H720" s="82"/>
      <c r="I720" s="82"/>
      <c r="J720" s="82"/>
      <c r="K720" s="82"/>
      <c r="L720" s="82"/>
      <c r="M720" s="82"/>
      <c r="N720" s="82"/>
      <c r="O720" s="82"/>
    </row>
    <row r="721" spans="1:15" customFormat="1" ht="25.5" customHeight="1" x14ac:dyDescent="0.3">
      <c r="A721" s="112" t="s">
        <v>1</v>
      </c>
      <c r="B721" s="114" t="s">
        <v>502</v>
      </c>
      <c r="C721" s="114" t="s">
        <v>1</v>
      </c>
      <c r="D721" s="114" t="s">
        <v>496</v>
      </c>
      <c r="E721" s="114" t="s">
        <v>1</v>
      </c>
      <c r="F721" s="114" t="s">
        <v>497</v>
      </c>
      <c r="G721" s="114" t="s">
        <v>1</v>
      </c>
      <c r="H721" s="115" t="s">
        <v>498</v>
      </c>
      <c r="I721" s="115" t="s">
        <v>1</v>
      </c>
      <c r="J721" s="115" t="s">
        <v>499</v>
      </c>
      <c r="K721" s="115" t="s">
        <v>1</v>
      </c>
      <c r="L721" s="115" t="s">
        <v>500</v>
      </c>
      <c r="M721" s="115" t="s">
        <v>1</v>
      </c>
      <c r="N721" s="115" t="s">
        <v>501</v>
      </c>
      <c r="O721" s="115" t="s">
        <v>1</v>
      </c>
    </row>
    <row r="722" spans="1:15" customFormat="1" x14ac:dyDescent="0.3">
      <c r="A722" s="113" t="s">
        <v>1</v>
      </c>
      <c r="B722" s="53" t="s">
        <v>14</v>
      </c>
      <c r="C722" s="53" t="s">
        <v>15</v>
      </c>
      <c r="D722" s="53" t="s">
        <v>14</v>
      </c>
      <c r="E722" s="53" t="s">
        <v>15</v>
      </c>
      <c r="F722" s="53" t="s">
        <v>14</v>
      </c>
      <c r="G722" s="53" t="s">
        <v>15</v>
      </c>
      <c r="H722" s="78" t="s">
        <v>14</v>
      </c>
      <c r="I722" s="78" t="s">
        <v>15</v>
      </c>
      <c r="J722" s="78" t="s">
        <v>14</v>
      </c>
      <c r="K722" s="78" t="s">
        <v>15</v>
      </c>
      <c r="L722" s="78" t="s">
        <v>14</v>
      </c>
      <c r="M722" s="78" t="s">
        <v>15</v>
      </c>
      <c r="N722" s="78" t="s">
        <v>14</v>
      </c>
      <c r="O722" s="78" t="s">
        <v>15</v>
      </c>
    </row>
    <row r="723" spans="1:15" customFormat="1" x14ac:dyDescent="0.3">
      <c r="A723" s="54" t="s">
        <v>16</v>
      </c>
      <c r="B723" s="55">
        <v>16.431837021</v>
      </c>
      <c r="C723" s="55">
        <v>16.431837021</v>
      </c>
      <c r="D723" s="55">
        <v>0.46722243460000001</v>
      </c>
      <c r="E723" s="55">
        <v>0.46722243460000001</v>
      </c>
      <c r="F723" s="55">
        <v>7.8072376316999996</v>
      </c>
      <c r="G723" s="55">
        <v>7.8072376316999996</v>
      </c>
      <c r="H723" s="83">
        <v>2.2163631821999998</v>
      </c>
      <c r="I723" s="83">
        <v>2.2163631821999998</v>
      </c>
      <c r="J723" s="83">
        <v>1.7210938987</v>
      </c>
      <c r="K723" s="83">
        <v>1.7210938987</v>
      </c>
      <c r="L723" s="83">
        <v>0</v>
      </c>
      <c r="M723" s="83">
        <v>0</v>
      </c>
      <c r="N723" s="83">
        <v>4.2199198738000003</v>
      </c>
      <c r="O723" s="83">
        <v>4.2199198738000003</v>
      </c>
    </row>
    <row r="724" spans="1:15" customFormat="1" x14ac:dyDescent="0.3">
      <c r="A724" s="56" t="s">
        <v>306</v>
      </c>
      <c r="B724" s="65">
        <v>1.2600099698</v>
      </c>
      <c r="C724" s="66">
        <v>7.6681016747530899</v>
      </c>
      <c r="D724" s="65">
        <v>0</v>
      </c>
      <c r="E724" s="66">
        <v>0</v>
      </c>
      <c r="F724" s="65">
        <v>1.2600099698</v>
      </c>
      <c r="G724" s="66">
        <v>16.1389985708125</v>
      </c>
      <c r="H724" s="90">
        <v>0</v>
      </c>
      <c r="I724" s="92">
        <v>0</v>
      </c>
      <c r="J724" s="90">
        <v>0</v>
      </c>
      <c r="K724" s="92">
        <v>0</v>
      </c>
      <c r="L724" s="90"/>
      <c r="M724" s="92"/>
      <c r="N724" s="90">
        <v>0</v>
      </c>
      <c r="O724" s="92">
        <v>0</v>
      </c>
    </row>
    <row r="725" spans="1:15" customFormat="1" x14ac:dyDescent="0.3">
      <c r="A725" s="56" t="s">
        <v>307</v>
      </c>
      <c r="B725" s="68">
        <v>11.3499824591</v>
      </c>
      <c r="C725" s="69">
        <v>69.073119728455495</v>
      </c>
      <c r="D725" s="68">
        <v>0.46722243459999901</v>
      </c>
      <c r="E725" s="69">
        <v>100</v>
      </c>
      <c r="F725" s="68">
        <v>3.3997656648999901</v>
      </c>
      <c r="G725" s="69">
        <v>43.546332586263503</v>
      </c>
      <c r="H725" s="93">
        <v>1.5419805871000001</v>
      </c>
      <c r="I725" s="95">
        <v>69.572559203469694</v>
      </c>
      <c r="J725" s="93">
        <v>1.7210938987</v>
      </c>
      <c r="K725" s="95">
        <v>100</v>
      </c>
      <c r="L725" s="93"/>
      <c r="M725" s="95"/>
      <c r="N725" s="93">
        <v>4.2199198738000003</v>
      </c>
      <c r="O725" s="95">
        <v>100</v>
      </c>
    </row>
    <row r="726" spans="1:15" customFormat="1" x14ac:dyDescent="0.3">
      <c r="A726" s="56" t="s">
        <v>308</v>
      </c>
      <c r="B726" s="65">
        <v>3.8218445921000002</v>
      </c>
      <c r="C726" s="66">
        <v>23.258778596791402</v>
      </c>
      <c r="D726" s="65">
        <v>0</v>
      </c>
      <c r="E726" s="66">
        <v>0</v>
      </c>
      <c r="F726" s="65">
        <v>3.1474619970000002</v>
      </c>
      <c r="G726" s="66">
        <v>40.314668842924</v>
      </c>
      <c r="H726" s="90">
        <v>0.67438259509999998</v>
      </c>
      <c r="I726" s="92">
        <v>30.427440796530298</v>
      </c>
      <c r="J726" s="90">
        <v>0</v>
      </c>
      <c r="K726" s="92">
        <v>0</v>
      </c>
      <c r="L726" s="90"/>
      <c r="M726" s="92"/>
      <c r="N726" s="90">
        <v>0</v>
      </c>
      <c r="O726" s="92">
        <v>0</v>
      </c>
    </row>
    <row r="727" spans="1:15" customFormat="1" x14ac:dyDescent="0.3">
      <c r="A727" s="63" t="s">
        <v>1</v>
      </c>
      <c r="H727" s="82"/>
      <c r="I727" s="82"/>
      <c r="J727" s="82"/>
      <c r="K727" s="82"/>
      <c r="L727" s="82"/>
      <c r="M727" s="82"/>
      <c r="N727" s="82"/>
      <c r="O727" s="82"/>
    </row>
    <row r="728" spans="1:15" customFormat="1" x14ac:dyDescent="0.3">
      <c r="A728" s="63" t="s">
        <v>1</v>
      </c>
      <c r="H728" s="82"/>
      <c r="I728" s="82"/>
      <c r="J728" s="82"/>
      <c r="K728" s="82"/>
      <c r="L728" s="82"/>
      <c r="M728" s="82"/>
      <c r="N728" s="82"/>
      <c r="O728" s="82"/>
    </row>
    <row r="729" spans="1:15" customFormat="1" x14ac:dyDescent="0.3">
      <c r="A729" s="51" t="s">
        <v>423</v>
      </c>
      <c r="H729" s="82"/>
      <c r="I729" s="82"/>
      <c r="J729" s="82"/>
      <c r="K729" s="82"/>
      <c r="L729" s="82"/>
      <c r="M729" s="82"/>
      <c r="N729" s="82"/>
      <c r="O729" s="82"/>
    </row>
    <row r="730" spans="1:15" customFormat="1" x14ac:dyDescent="0.3">
      <c r="A730" s="52" t="s">
        <v>1</v>
      </c>
      <c r="H730" s="82"/>
      <c r="I730" s="82"/>
      <c r="J730" s="82"/>
      <c r="K730" s="82"/>
      <c r="L730" s="82"/>
      <c r="M730" s="82"/>
      <c r="N730" s="82"/>
      <c r="O730" s="82"/>
    </row>
    <row r="731" spans="1:15" customFormat="1" ht="25.5" customHeight="1" x14ac:dyDescent="0.3">
      <c r="A731" s="112" t="s">
        <v>1</v>
      </c>
      <c r="B731" s="114" t="s">
        <v>502</v>
      </c>
      <c r="C731" s="114" t="s">
        <v>1</v>
      </c>
      <c r="D731" s="114" t="s">
        <v>496</v>
      </c>
      <c r="E731" s="114" t="s">
        <v>1</v>
      </c>
      <c r="F731" s="114" t="s">
        <v>497</v>
      </c>
      <c r="G731" s="114" t="s">
        <v>1</v>
      </c>
      <c r="H731" s="115" t="s">
        <v>498</v>
      </c>
      <c r="I731" s="115" t="s">
        <v>1</v>
      </c>
      <c r="J731" s="115" t="s">
        <v>499</v>
      </c>
      <c r="K731" s="115" t="s">
        <v>1</v>
      </c>
      <c r="L731" s="115" t="s">
        <v>500</v>
      </c>
      <c r="M731" s="115" t="s">
        <v>1</v>
      </c>
      <c r="N731" s="115" t="s">
        <v>501</v>
      </c>
      <c r="O731" s="115" t="s">
        <v>1</v>
      </c>
    </row>
    <row r="732" spans="1:15" customFormat="1" x14ac:dyDescent="0.3">
      <c r="A732" s="113" t="s">
        <v>1</v>
      </c>
      <c r="B732" s="53" t="s">
        <v>14</v>
      </c>
      <c r="C732" s="53" t="s">
        <v>15</v>
      </c>
      <c r="D732" s="53" t="s">
        <v>14</v>
      </c>
      <c r="E732" s="53" t="s">
        <v>15</v>
      </c>
      <c r="F732" s="53" t="s">
        <v>14</v>
      </c>
      <c r="G732" s="53" t="s">
        <v>15</v>
      </c>
      <c r="H732" s="78" t="s">
        <v>14</v>
      </c>
      <c r="I732" s="78" t="s">
        <v>15</v>
      </c>
      <c r="J732" s="78" t="s">
        <v>14</v>
      </c>
      <c r="K732" s="78" t="s">
        <v>15</v>
      </c>
      <c r="L732" s="78" t="s">
        <v>14</v>
      </c>
      <c r="M732" s="78" t="s">
        <v>15</v>
      </c>
      <c r="N732" s="78" t="s">
        <v>14</v>
      </c>
      <c r="O732" s="78" t="s">
        <v>15</v>
      </c>
    </row>
    <row r="733" spans="1:15" customFormat="1" x14ac:dyDescent="0.3">
      <c r="A733" s="54" t="s">
        <v>16</v>
      </c>
      <c r="B733" s="55">
        <v>178.57749501590001</v>
      </c>
      <c r="C733" s="55">
        <v>178.57749501590001</v>
      </c>
      <c r="D733" s="55">
        <v>4.7973956044000001</v>
      </c>
      <c r="E733" s="55">
        <v>4.7973956044000001</v>
      </c>
      <c r="F733" s="55">
        <v>65.103136178699998</v>
      </c>
      <c r="G733" s="55">
        <v>65.103136178699998</v>
      </c>
      <c r="H733" s="83">
        <v>44.611779361899998</v>
      </c>
      <c r="I733" s="83">
        <v>44.611779361899998</v>
      </c>
      <c r="J733" s="83">
        <v>21.1346160515</v>
      </c>
      <c r="K733" s="83">
        <v>21.1346160515</v>
      </c>
      <c r="L733" s="83">
        <v>33.112457216700001</v>
      </c>
      <c r="M733" s="83">
        <v>33.112457216700001</v>
      </c>
      <c r="N733" s="83">
        <v>16.015245999600001</v>
      </c>
      <c r="O733" s="83">
        <v>16.015245999600001</v>
      </c>
    </row>
    <row r="734" spans="1:15" customFormat="1" x14ac:dyDescent="0.3">
      <c r="A734" s="56" t="s">
        <v>306</v>
      </c>
      <c r="B734" s="57">
        <v>30.6524582013</v>
      </c>
      <c r="C734" s="58">
        <v>0.17164793468835901</v>
      </c>
      <c r="D734" s="65">
        <v>1.7731184314999999</v>
      </c>
      <c r="E734" s="66">
        <v>36.960021180528798</v>
      </c>
      <c r="F734" s="57">
        <v>13.272097244599999</v>
      </c>
      <c r="G734" s="58">
        <v>0.203862640475103</v>
      </c>
      <c r="H734" s="84">
        <v>5.0031405326999998</v>
      </c>
      <c r="I734" s="86">
        <v>0.112148419190221</v>
      </c>
      <c r="J734" s="90">
        <v>7.1305609029000196</v>
      </c>
      <c r="K734" s="92">
        <v>33.738776637931501</v>
      </c>
      <c r="L734" s="84">
        <v>0.66440128720000002</v>
      </c>
      <c r="M734" s="85">
        <v>2.0064994961017699E-2</v>
      </c>
      <c r="N734" s="90">
        <v>2.8091398023999998</v>
      </c>
      <c r="O734" s="92">
        <v>17.54040994731</v>
      </c>
    </row>
    <row r="735" spans="1:15" customFormat="1" x14ac:dyDescent="0.3">
      <c r="A735" s="56" t="s">
        <v>307</v>
      </c>
      <c r="B735" s="59">
        <v>60.843787448</v>
      </c>
      <c r="C735" s="60">
        <v>0.34071363495485602</v>
      </c>
      <c r="D735" s="68">
        <v>3.0242771729000002</v>
      </c>
      <c r="E735" s="69">
        <v>63.039978819471202</v>
      </c>
      <c r="F735" s="59">
        <v>19.357893038900102</v>
      </c>
      <c r="G735" s="60">
        <v>0.29734194349355098</v>
      </c>
      <c r="H735" s="87">
        <v>20.0072580671</v>
      </c>
      <c r="I735" s="89">
        <v>0.44847478296700499</v>
      </c>
      <c r="J735" s="93">
        <v>4.5356053877000004</v>
      </c>
      <c r="K735" s="95">
        <v>21.460552567635101</v>
      </c>
      <c r="L735" s="87">
        <v>13.820047151100001</v>
      </c>
      <c r="M735" s="89">
        <v>0.41736700664213999</v>
      </c>
      <c r="N735" s="93">
        <v>1.2071670726999999</v>
      </c>
      <c r="O735" s="94">
        <v>7.5376118027169303</v>
      </c>
    </row>
    <row r="736" spans="1:15" customFormat="1" x14ac:dyDescent="0.3">
      <c r="A736" s="56" t="s">
        <v>308</v>
      </c>
      <c r="B736" s="57">
        <v>87.081249366600204</v>
      </c>
      <c r="C736" s="58">
        <v>0.487638430356785</v>
      </c>
      <c r="D736" s="65">
        <v>0</v>
      </c>
      <c r="E736" s="70">
        <v>0</v>
      </c>
      <c r="F736" s="57">
        <v>32.473145895199998</v>
      </c>
      <c r="G736" s="58">
        <v>0.49879541603134497</v>
      </c>
      <c r="H736" s="84">
        <v>19.6013807621</v>
      </c>
      <c r="I736" s="86">
        <v>0.439376797842775</v>
      </c>
      <c r="J736" s="90">
        <v>9.4684497608999791</v>
      </c>
      <c r="K736" s="92">
        <v>44.800670794433401</v>
      </c>
      <c r="L736" s="84">
        <v>18.628008778400002</v>
      </c>
      <c r="M736" s="86">
        <v>0.56256799839684202</v>
      </c>
      <c r="N736" s="90">
        <v>11.9989391245</v>
      </c>
      <c r="O736" s="92">
        <v>74.921978249973094</v>
      </c>
    </row>
    <row r="737" spans="1:15" customFormat="1" x14ac:dyDescent="0.3">
      <c r="A737" s="63" t="s">
        <v>1</v>
      </c>
      <c r="H737" s="82"/>
      <c r="I737" s="82"/>
      <c r="J737" s="82"/>
      <c r="K737" s="82"/>
      <c r="L737" s="82"/>
      <c r="M737" s="82"/>
      <c r="N737" s="82"/>
      <c r="O737" s="82"/>
    </row>
    <row r="738" spans="1:15" customFormat="1" x14ac:dyDescent="0.3">
      <c r="A738" s="63" t="s">
        <v>1</v>
      </c>
      <c r="H738" s="82"/>
      <c r="I738" s="82"/>
      <c r="J738" s="82"/>
      <c r="K738" s="82"/>
      <c r="L738" s="82"/>
      <c r="M738" s="82"/>
      <c r="N738" s="82"/>
      <c r="O738" s="82"/>
    </row>
    <row r="739" spans="1:15" customFormat="1" x14ac:dyDescent="0.3">
      <c r="A739" s="51" t="s">
        <v>424</v>
      </c>
      <c r="H739" s="82"/>
      <c r="I739" s="82"/>
      <c r="J739" s="82"/>
      <c r="K739" s="82"/>
      <c r="L739" s="82"/>
      <c r="M739" s="82"/>
      <c r="N739" s="82"/>
      <c r="O739" s="82"/>
    </row>
    <row r="740" spans="1:15" customFormat="1" x14ac:dyDescent="0.3">
      <c r="A740" s="52" t="s">
        <v>1</v>
      </c>
      <c r="H740" s="82"/>
      <c r="I740" s="82"/>
      <c r="J740" s="82"/>
      <c r="K740" s="82"/>
      <c r="L740" s="82"/>
      <c r="M740" s="82"/>
      <c r="N740" s="82"/>
      <c r="O740" s="82"/>
    </row>
    <row r="741" spans="1:15" customFormat="1" ht="25.5" customHeight="1" x14ac:dyDescent="0.3">
      <c r="A741" s="112" t="s">
        <v>1</v>
      </c>
      <c r="B741" s="114" t="s">
        <v>502</v>
      </c>
      <c r="C741" s="114" t="s">
        <v>1</v>
      </c>
      <c r="D741" s="114" t="s">
        <v>496</v>
      </c>
      <c r="E741" s="114" t="s">
        <v>1</v>
      </c>
      <c r="F741" s="114" t="s">
        <v>497</v>
      </c>
      <c r="G741" s="114" t="s">
        <v>1</v>
      </c>
      <c r="H741" s="115" t="s">
        <v>498</v>
      </c>
      <c r="I741" s="115" t="s">
        <v>1</v>
      </c>
      <c r="J741" s="115" t="s">
        <v>499</v>
      </c>
      <c r="K741" s="115" t="s">
        <v>1</v>
      </c>
      <c r="L741" s="115" t="s">
        <v>500</v>
      </c>
      <c r="M741" s="115" t="s">
        <v>1</v>
      </c>
      <c r="N741" s="115" t="s">
        <v>501</v>
      </c>
      <c r="O741" s="115" t="s">
        <v>1</v>
      </c>
    </row>
    <row r="742" spans="1:15" customFormat="1" x14ac:dyDescent="0.3">
      <c r="A742" s="113" t="s">
        <v>1</v>
      </c>
      <c r="B742" s="53" t="s">
        <v>14</v>
      </c>
      <c r="C742" s="53" t="s">
        <v>15</v>
      </c>
      <c r="D742" s="53" t="s">
        <v>14</v>
      </c>
      <c r="E742" s="53" t="s">
        <v>15</v>
      </c>
      <c r="F742" s="53" t="s">
        <v>14</v>
      </c>
      <c r="G742" s="53" t="s">
        <v>15</v>
      </c>
      <c r="H742" s="78" t="s">
        <v>14</v>
      </c>
      <c r="I742" s="78" t="s">
        <v>15</v>
      </c>
      <c r="J742" s="78" t="s">
        <v>14</v>
      </c>
      <c r="K742" s="78" t="s">
        <v>15</v>
      </c>
      <c r="L742" s="78" t="s">
        <v>14</v>
      </c>
      <c r="M742" s="78" t="s">
        <v>15</v>
      </c>
      <c r="N742" s="78" t="s">
        <v>14</v>
      </c>
      <c r="O742" s="78" t="s">
        <v>15</v>
      </c>
    </row>
    <row r="743" spans="1:15" customFormat="1" x14ac:dyDescent="0.3">
      <c r="A743" s="54" t="s">
        <v>16</v>
      </c>
      <c r="B743" s="55">
        <v>365.78947498629998</v>
      </c>
      <c r="C743" s="55">
        <v>365.78947498629998</v>
      </c>
      <c r="D743" s="55">
        <v>12.230200394200001</v>
      </c>
      <c r="E743" s="55">
        <v>12.230200394200001</v>
      </c>
      <c r="F743" s="55">
        <v>149.9398539737</v>
      </c>
      <c r="G743" s="55">
        <v>149.9398539737</v>
      </c>
      <c r="H743" s="83">
        <v>89.163828241299996</v>
      </c>
      <c r="I743" s="83">
        <v>89.163828241299996</v>
      </c>
      <c r="J743" s="83">
        <v>35.1311900619</v>
      </c>
      <c r="K743" s="83">
        <v>35.1311900619</v>
      </c>
      <c r="L743" s="83">
        <v>59.568255374300001</v>
      </c>
      <c r="M743" s="83">
        <v>59.568255374300001</v>
      </c>
      <c r="N743" s="83">
        <v>37.761462023900002</v>
      </c>
      <c r="O743" s="83">
        <v>37.761462023900002</v>
      </c>
    </row>
    <row r="744" spans="1:15" customFormat="1" x14ac:dyDescent="0.3">
      <c r="A744" s="56" t="s">
        <v>306</v>
      </c>
      <c r="B744" s="57">
        <v>67.678879494599997</v>
      </c>
      <c r="C744" s="58">
        <v>0.18502139652086699</v>
      </c>
      <c r="D744" s="65">
        <v>2.6436344600999999</v>
      </c>
      <c r="E744" s="66">
        <v>21.6156266855096</v>
      </c>
      <c r="F744" s="57">
        <v>26.9637153324</v>
      </c>
      <c r="G744" s="58">
        <v>0.17983020936601399</v>
      </c>
      <c r="H744" s="84">
        <v>14.163969699700001</v>
      </c>
      <c r="I744" s="86">
        <v>0.15885331506144701</v>
      </c>
      <c r="J744" s="84">
        <v>9.4363516661000002</v>
      </c>
      <c r="K744" s="86">
        <v>0.26860324542019398</v>
      </c>
      <c r="L744" s="84">
        <v>12.1119462631</v>
      </c>
      <c r="M744" s="86">
        <v>0.20332887352490001</v>
      </c>
      <c r="N744" s="84">
        <v>6.3909854497999996</v>
      </c>
      <c r="O744" s="86">
        <v>0.16924623961209501</v>
      </c>
    </row>
    <row r="745" spans="1:15" customFormat="1" x14ac:dyDescent="0.3">
      <c r="A745" s="56" t="s">
        <v>307</v>
      </c>
      <c r="B745" s="59">
        <v>119.5192371605</v>
      </c>
      <c r="C745" s="60">
        <v>0.32674323711740599</v>
      </c>
      <c r="D745" s="68">
        <v>3.8463922321999999</v>
      </c>
      <c r="E745" s="69">
        <v>31.4499526436549</v>
      </c>
      <c r="F745" s="59">
        <v>52.995843405999999</v>
      </c>
      <c r="G745" s="60">
        <v>0.35344734572901298</v>
      </c>
      <c r="H745" s="87">
        <v>31.171553791800001</v>
      </c>
      <c r="I745" s="89">
        <v>0.34959864786695599</v>
      </c>
      <c r="J745" s="87">
        <v>5.1254374043000102</v>
      </c>
      <c r="K745" s="85">
        <v>0.14589421523350499</v>
      </c>
      <c r="L745" s="87">
        <v>14.3640890065</v>
      </c>
      <c r="M745" s="89">
        <v>0.24113664092128501</v>
      </c>
      <c r="N745" s="87">
        <v>14.2891958696</v>
      </c>
      <c r="O745" s="89">
        <v>0.37840684930461799</v>
      </c>
    </row>
    <row r="746" spans="1:15" customFormat="1" x14ac:dyDescent="0.3">
      <c r="A746" s="56" t="s">
        <v>308</v>
      </c>
      <c r="B746" s="57">
        <v>178.59135833120001</v>
      </c>
      <c r="C746" s="58">
        <v>0.48823536636172699</v>
      </c>
      <c r="D746" s="65">
        <v>5.7401737018999999</v>
      </c>
      <c r="E746" s="66">
        <v>46.934420670835401</v>
      </c>
      <c r="F746" s="57">
        <v>69.980295235300005</v>
      </c>
      <c r="G746" s="58">
        <v>0.466722444904974</v>
      </c>
      <c r="H746" s="84">
        <v>43.828304749799997</v>
      </c>
      <c r="I746" s="86">
        <v>0.491548037071597</v>
      </c>
      <c r="J746" s="84">
        <v>20.5694009915</v>
      </c>
      <c r="K746" s="86">
        <v>0.58550253934630203</v>
      </c>
      <c r="L746" s="84">
        <v>33.092220104699898</v>
      </c>
      <c r="M746" s="86">
        <v>0.55553448555381402</v>
      </c>
      <c r="N746" s="84">
        <v>17.081280704499999</v>
      </c>
      <c r="O746" s="86">
        <v>0.45234691108328701</v>
      </c>
    </row>
    <row r="747" spans="1:15" customFormat="1" x14ac:dyDescent="0.3">
      <c r="A747" s="63" t="s">
        <v>1</v>
      </c>
      <c r="H747" s="82"/>
      <c r="I747" s="82"/>
      <c r="J747" s="82"/>
      <c r="K747" s="82"/>
      <c r="L747" s="82"/>
      <c r="M747" s="82"/>
      <c r="N747" s="82"/>
      <c r="O747" s="82"/>
    </row>
    <row r="748" spans="1:15" customFormat="1" x14ac:dyDescent="0.3">
      <c r="A748" s="63" t="s">
        <v>1</v>
      </c>
      <c r="H748" s="82"/>
      <c r="I748" s="82"/>
      <c r="J748" s="82"/>
      <c r="K748" s="82"/>
      <c r="L748" s="82"/>
      <c r="M748" s="82"/>
      <c r="N748" s="82"/>
      <c r="O748" s="82"/>
    </row>
    <row r="749" spans="1:15" customFormat="1" x14ac:dyDescent="0.3">
      <c r="A749" s="51" t="s">
        <v>425</v>
      </c>
      <c r="H749" s="82"/>
      <c r="I749" s="82"/>
      <c r="J749" s="82"/>
      <c r="K749" s="82"/>
      <c r="L749" s="82"/>
      <c r="M749" s="82"/>
      <c r="N749" s="82"/>
      <c r="O749" s="82"/>
    </row>
    <row r="750" spans="1:15" customFormat="1" x14ac:dyDescent="0.3">
      <c r="A750" s="52" t="s">
        <v>1</v>
      </c>
      <c r="H750" s="82"/>
      <c r="I750" s="82"/>
      <c r="J750" s="82"/>
      <c r="K750" s="82"/>
      <c r="L750" s="82"/>
      <c r="M750" s="82"/>
      <c r="N750" s="82"/>
      <c r="O750" s="82"/>
    </row>
    <row r="751" spans="1:15" customFormat="1" ht="25.5" customHeight="1" x14ac:dyDescent="0.3">
      <c r="A751" s="112" t="s">
        <v>1</v>
      </c>
      <c r="B751" s="114" t="s">
        <v>502</v>
      </c>
      <c r="C751" s="114" t="s">
        <v>1</v>
      </c>
      <c r="D751" s="114" t="s">
        <v>496</v>
      </c>
      <c r="E751" s="114" t="s">
        <v>1</v>
      </c>
      <c r="F751" s="114" t="s">
        <v>497</v>
      </c>
      <c r="G751" s="114" t="s">
        <v>1</v>
      </c>
      <c r="H751" s="115" t="s">
        <v>498</v>
      </c>
      <c r="I751" s="115" t="s">
        <v>1</v>
      </c>
      <c r="J751" s="115" t="s">
        <v>499</v>
      </c>
      <c r="K751" s="115" t="s">
        <v>1</v>
      </c>
      <c r="L751" s="115" t="s">
        <v>500</v>
      </c>
      <c r="M751" s="115" t="s">
        <v>1</v>
      </c>
      <c r="N751" s="115" t="s">
        <v>501</v>
      </c>
      <c r="O751" s="115" t="s">
        <v>1</v>
      </c>
    </row>
    <row r="752" spans="1:15" customFormat="1" x14ac:dyDescent="0.3">
      <c r="A752" s="113" t="s">
        <v>1</v>
      </c>
      <c r="B752" s="53" t="s">
        <v>14</v>
      </c>
      <c r="C752" s="53" t="s">
        <v>15</v>
      </c>
      <c r="D752" s="53" t="s">
        <v>14</v>
      </c>
      <c r="E752" s="53" t="s">
        <v>15</v>
      </c>
      <c r="F752" s="53" t="s">
        <v>14</v>
      </c>
      <c r="G752" s="53" t="s">
        <v>15</v>
      </c>
      <c r="H752" s="78" t="s">
        <v>14</v>
      </c>
      <c r="I752" s="78" t="s">
        <v>15</v>
      </c>
      <c r="J752" s="78" t="s">
        <v>14</v>
      </c>
      <c r="K752" s="78" t="s">
        <v>15</v>
      </c>
      <c r="L752" s="78" t="s">
        <v>14</v>
      </c>
      <c r="M752" s="78" t="s">
        <v>15</v>
      </c>
      <c r="N752" s="78" t="s">
        <v>14</v>
      </c>
      <c r="O752" s="78" t="s">
        <v>15</v>
      </c>
    </row>
    <row r="753" spans="1:15" customFormat="1" x14ac:dyDescent="0.3">
      <c r="A753" s="54" t="s">
        <v>16</v>
      </c>
      <c r="B753" s="55">
        <v>223.11460434130001</v>
      </c>
      <c r="C753" s="55">
        <v>223.11460434130001</v>
      </c>
      <c r="D753" s="55">
        <v>4.3814089557000004</v>
      </c>
      <c r="E753" s="55">
        <v>4.3814089557000004</v>
      </c>
      <c r="F753" s="55">
        <v>81.943040064000002</v>
      </c>
      <c r="G753" s="55">
        <v>81.943040064000002</v>
      </c>
      <c r="H753" s="83">
        <v>37.689020786</v>
      </c>
      <c r="I753" s="83">
        <v>37.689020786</v>
      </c>
      <c r="J753" s="83">
        <v>22.650780537999999</v>
      </c>
      <c r="K753" s="83">
        <v>22.650780537999999</v>
      </c>
      <c r="L753" s="83">
        <v>52.168134727499996</v>
      </c>
      <c r="M753" s="83">
        <v>52.168134727499996</v>
      </c>
      <c r="N753" s="83">
        <v>28.285605325599999</v>
      </c>
      <c r="O753" s="83">
        <v>28.285605325599999</v>
      </c>
    </row>
    <row r="754" spans="1:15" customFormat="1" x14ac:dyDescent="0.3">
      <c r="A754" s="56" t="s">
        <v>306</v>
      </c>
      <c r="B754" s="57">
        <v>6.1278255834000097</v>
      </c>
      <c r="C754" s="58">
        <v>2.74649236946687E-2</v>
      </c>
      <c r="D754" s="65">
        <v>0</v>
      </c>
      <c r="E754" s="66">
        <v>0</v>
      </c>
      <c r="F754" s="57">
        <v>2.9857445932000002</v>
      </c>
      <c r="G754" s="58">
        <v>3.6436829666900802E-2</v>
      </c>
      <c r="H754" s="84">
        <v>1.2878270713</v>
      </c>
      <c r="I754" s="86">
        <v>3.41698203997483E-2</v>
      </c>
      <c r="J754" s="90">
        <v>0.58546749060000103</v>
      </c>
      <c r="K754" s="92">
        <v>2.58475636024018</v>
      </c>
      <c r="L754" s="84">
        <v>0.72991122950000098</v>
      </c>
      <c r="M754" s="86">
        <v>1.3991514807126799E-2</v>
      </c>
      <c r="N754" s="90">
        <v>0</v>
      </c>
      <c r="O754" s="92">
        <v>0</v>
      </c>
    </row>
    <row r="755" spans="1:15" customFormat="1" x14ac:dyDescent="0.3">
      <c r="A755" s="56" t="s">
        <v>307</v>
      </c>
      <c r="B755" s="59">
        <v>46.437372835800197</v>
      </c>
      <c r="C755" s="60">
        <v>0.20813237651070299</v>
      </c>
      <c r="D755" s="68">
        <v>0.76431460810000096</v>
      </c>
      <c r="E755" s="69">
        <v>17.444493673791001</v>
      </c>
      <c r="F755" s="59">
        <v>17.6401278162</v>
      </c>
      <c r="G755" s="60">
        <v>0.215273045794036</v>
      </c>
      <c r="H755" s="87">
        <v>6.9055334671000104</v>
      </c>
      <c r="I755" s="89">
        <v>0.18322400855967899</v>
      </c>
      <c r="J755" s="93">
        <v>7.895598669</v>
      </c>
      <c r="K755" s="95">
        <v>34.857954037186403</v>
      </c>
      <c r="L755" s="87">
        <v>11.150017374100001</v>
      </c>
      <c r="M755" s="89">
        <v>0.21373233741904099</v>
      </c>
      <c r="N755" s="93">
        <v>4.2199198738000199</v>
      </c>
      <c r="O755" s="95">
        <v>14.9189661144736</v>
      </c>
    </row>
    <row r="756" spans="1:15" customFormat="1" x14ac:dyDescent="0.3">
      <c r="A756" s="56" t="s">
        <v>308</v>
      </c>
      <c r="B756" s="57">
        <v>170.54940592209999</v>
      </c>
      <c r="C756" s="58">
        <v>0.76440269979462805</v>
      </c>
      <c r="D756" s="65">
        <v>3.6170943476000001</v>
      </c>
      <c r="E756" s="66">
        <v>82.555506326208999</v>
      </c>
      <c r="F756" s="57">
        <v>61.317167654599999</v>
      </c>
      <c r="G756" s="58">
        <v>0.74829012453906296</v>
      </c>
      <c r="H756" s="84">
        <v>29.4956602476</v>
      </c>
      <c r="I756" s="86">
        <v>0.78260617104057195</v>
      </c>
      <c r="J756" s="90">
        <v>14.1697143784</v>
      </c>
      <c r="K756" s="92">
        <v>62.557289602573398</v>
      </c>
      <c r="L756" s="84">
        <v>40.288206123900103</v>
      </c>
      <c r="M756" s="86">
        <v>0.77227614777383202</v>
      </c>
      <c r="N756" s="90">
        <v>24.0656854518</v>
      </c>
      <c r="O756" s="92">
        <v>85.081033885526395</v>
      </c>
    </row>
    <row r="757" spans="1:15" customFormat="1" x14ac:dyDescent="0.3">
      <c r="A757" s="63" t="s">
        <v>1</v>
      </c>
      <c r="H757" s="82"/>
      <c r="I757" s="82"/>
      <c r="J757" s="82"/>
      <c r="K757" s="82"/>
      <c r="L757" s="82"/>
      <c r="M757" s="82"/>
      <c r="N757" s="82"/>
      <c r="O757" s="82"/>
    </row>
    <row r="758" spans="1:15" customFormat="1" x14ac:dyDescent="0.3">
      <c r="A758" s="63" t="s">
        <v>1</v>
      </c>
      <c r="H758" s="82"/>
      <c r="I758" s="82"/>
      <c r="J758" s="82"/>
      <c r="K758" s="82"/>
      <c r="L758" s="82"/>
      <c r="M758" s="82"/>
      <c r="N758" s="82"/>
      <c r="O758" s="82"/>
    </row>
    <row r="759" spans="1:15" customFormat="1" x14ac:dyDescent="0.3">
      <c r="A759" s="51" t="s">
        <v>426</v>
      </c>
      <c r="H759" s="82"/>
      <c r="I759" s="82"/>
      <c r="J759" s="82"/>
      <c r="K759" s="82"/>
      <c r="L759" s="82"/>
      <c r="M759" s="82"/>
      <c r="N759" s="82"/>
      <c r="O759" s="82"/>
    </row>
    <row r="760" spans="1:15" customFormat="1" x14ac:dyDescent="0.3">
      <c r="A760" s="52" t="s">
        <v>1</v>
      </c>
      <c r="H760" s="82"/>
      <c r="I760" s="82"/>
      <c r="J760" s="82"/>
      <c r="K760" s="82"/>
      <c r="L760" s="82"/>
      <c r="M760" s="82"/>
      <c r="N760" s="82"/>
      <c r="O760" s="82"/>
    </row>
    <row r="761" spans="1:15" customFormat="1" ht="25.5" customHeight="1" x14ac:dyDescent="0.3">
      <c r="A761" s="112" t="s">
        <v>1</v>
      </c>
      <c r="B761" s="114" t="s">
        <v>502</v>
      </c>
      <c r="C761" s="114" t="s">
        <v>1</v>
      </c>
      <c r="D761" s="114" t="s">
        <v>496</v>
      </c>
      <c r="E761" s="114" t="s">
        <v>1</v>
      </c>
      <c r="F761" s="114" t="s">
        <v>497</v>
      </c>
      <c r="G761" s="114" t="s">
        <v>1</v>
      </c>
      <c r="H761" s="115" t="s">
        <v>498</v>
      </c>
      <c r="I761" s="115" t="s">
        <v>1</v>
      </c>
      <c r="J761" s="115" t="s">
        <v>499</v>
      </c>
      <c r="K761" s="115" t="s">
        <v>1</v>
      </c>
      <c r="L761" s="115" t="s">
        <v>500</v>
      </c>
      <c r="M761" s="115" t="s">
        <v>1</v>
      </c>
      <c r="N761" s="115" t="s">
        <v>501</v>
      </c>
      <c r="O761" s="115" t="s">
        <v>1</v>
      </c>
    </row>
    <row r="762" spans="1:15" customFormat="1" x14ac:dyDescent="0.3">
      <c r="A762" s="113" t="s">
        <v>1</v>
      </c>
      <c r="B762" s="53" t="s">
        <v>14</v>
      </c>
      <c r="C762" s="53" t="s">
        <v>15</v>
      </c>
      <c r="D762" s="53" t="s">
        <v>14</v>
      </c>
      <c r="E762" s="53" t="s">
        <v>15</v>
      </c>
      <c r="F762" s="53" t="s">
        <v>14</v>
      </c>
      <c r="G762" s="53" t="s">
        <v>15</v>
      </c>
      <c r="H762" s="78" t="s">
        <v>14</v>
      </c>
      <c r="I762" s="78" t="s">
        <v>15</v>
      </c>
      <c r="J762" s="78" t="s">
        <v>14</v>
      </c>
      <c r="K762" s="78" t="s">
        <v>15</v>
      </c>
      <c r="L762" s="78" t="s">
        <v>14</v>
      </c>
      <c r="M762" s="78" t="s">
        <v>15</v>
      </c>
      <c r="N762" s="78" t="s">
        <v>14</v>
      </c>
      <c r="O762" s="78" t="s">
        <v>15</v>
      </c>
    </row>
    <row r="763" spans="1:15" customFormat="1" x14ac:dyDescent="0.3">
      <c r="A763" s="54" t="s">
        <v>16</v>
      </c>
      <c r="B763" s="55">
        <v>42.007378864400003</v>
      </c>
      <c r="C763" s="55">
        <v>42.007378864400003</v>
      </c>
      <c r="D763" s="55">
        <v>3.6460222698</v>
      </c>
      <c r="E763" s="55">
        <v>3.6460222698</v>
      </c>
      <c r="F763" s="55">
        <v>22.641215626099999</v>
      </c>
      <c r="G763" s="55">
        <v>22.641215626099999</v>
      </c>
      <c r="H763" s="83">
        <v>2.7027640479000001</v>
      </c>
      <c r="I763" s="83">
        <v>2.7027640479000001</v>
      </c>
      <c r="J763" s="83">
        <v>4.9116691862000001</v>
      </c>
      <c r="K763" s="83">
        <v>4.9116691862000001</v>
      </c>
      <c r="L763" s="83">
        <v>2.1125976623999998</v>
      </c>
      <c r="M763" s="83">
        <v>2.1125976623999998</v>
      </c>
      <c r="N763" s="83">
        <v>5.9931100720000003</v>
      </c>
      <c r="O763" s="83">
        <v>5.9931100720000003</v>
      </c>
    </row>
    <row r="764" spans="1:15" customFormat="1" x14ac:dyDescent="0.3">
      <c r="A764" s="56" t="s">
        <v>306</v>
      </c>
      <c r="B764" s="57">
        <v>8.4782342575000094</v>
      </c>
      <c r="C764" s="58">
        <v>0.201827261940522</v>
      </c>
      <c r="D764" s="65">
        <v>0</v>
      </c>
      <c r="E764" s="66">
        <v>0</v>
      </c>
      <c r="F764" s="65">
        <v>6.2148513508000196</v>
      </c>
      <c r="G764" s="66">
        <v>27.449282995369501</v>
      </c>
      <c r="H764" s="90">
        <v>0.65840472089999902</v>
      </c>
      <c r="I764" s="92">
        <v>24.360421747195002</v>
      </c>
      <c r="J764" s="90">
        <v>0</v>
      </c>
      <c r="K764" s="92">
        <v>0</v>
      </c>
      <c r="L764" s="90">
        <v>1.6049781858000001</v>
      </c>
      <c r="M764" s="91">
        <v>75.971786505560999</v>
      </c>
      <c r="N764" s="90">
        <v>0</v>
      </c>
      <c r="O764" s="92">
        <v>0</v>
      </c>
    </row>
    <row r="765" spans="1:15" customFormat="1" x14ac:dyDescent="0.3">
      <c r="A765" s="56" t="s">
        <v>307</v>
      </c>
      <c r="B765" s="59">
        <v>11.710604680699999</v>
      </c>
      <c r="C765" s="60">
        <v>0.27877494376647199</v>
      </c>
      <c r="D765" s="68">
        <v>0.76431460809999996</v>
      </c>
      <c r="E765" s="69">
        <v>20.962971467037299</v>
      </c>
      <c r="F765" s="68">
        <v>6.2736021361000196</v>
      </c>
      <c r="G765" s="69">
        <v>27.708768997668201</v>
      </c>
      <c r="H765" s="93">
        <v>0</v>
      </c>
      <c r="I765" s="95">
        <v>0</v>
      </c>
      <c r="J765" s="93">
        <v>1.7416975696000001</v>
      </c>
      <c r="K765" s="95">
        <v>35.460400600543998</v>
      </c>
      <c r="L765" s="93">
        <v>0</v>
      </c>
      <c r="M765" s="95">
        <v>0</v>
      </c>
      <c r="N765" s="93">
        <v>2.9309903669000099</v>
      </c>
      <c r="O765" s="95">
        <v>48.9059992506008</v>
      </c>
    </row>
    <row r="766" spans="1:15" customFormat="1" x14ac:dyDescent="0.3">
      <c r="A766" s="56" t="s">
        <v>308</v>
      </c>
      <c r="B766" s="57">
        <v>21.8185399262</v>
      </c>
      <c r="C766" s="58">
        <v>0.51939779429300603</v>
      </c>
      <c r="D766" s="65">
        <v>2.8817076617000001</v>
      </c>
      <c r="E766" s="66">
        <v>79.037028532962694</v>
      </c>
      <c r="F766" s="65">
        <v>10.1527621392</v>
      </c>
      <c r="G766" s="66">
        <v>44.841948006962397</v>
      </c>
      <c r="H766" s="90">
        <v>2.044359327</v>
      </c>
      <c r="I766" s="92">
        <v>75.639578252804995</v>
      </c>
      <c r="J766" s="90">
        <v>3.1699716165999998</v>
      </c>
      <c r="K766" s="92">
        <v>64.539599399455994</v>
      </c>
      <c r="L766" s="90">
        <v>0.50761947659999895</v>
      </c>
      <c r="M766" s="92">
        <v>24.028213494439001</v>
      </c>
      <c r="N766" s="90">
        <v>3.0621197051000002</v>
      </c>
      <c r="O766" s="92">
        <v>51.0940007493992</v>
      </c>
    </row>
    <row r="767" spans="1:15" customFormat="1" x14ac:dyDescent="0.3">
      <c r="A767" s="63" t="s">
        <v>1</v>
      </c>
      <c r="H767" s="82"/>
      <c r="I767" s="82"/>
      <c r="J767" s="82"/>
      <c r="K767" s="82"/>
      <c r="L767" s="82"/>
      <c r="M767" s="82"/>
      <c r="N767" s="82"/>
      <c r="O767" s="82"/>
    </row>
    <row r="768" spans="1:15" customFormat="1" x14ac:dyDescent="0.3">
      <c r="A768" s="63" t="s">
        <v>1</v>
      </c>
      <c r="H768" s="82"/>
      <c r="I768" s="82"/>
      <c r="J768" s="82"/>
      <c r="K768" s="82"/>
      <c r="L768" s="82"/>
      <c r="M768" s="82"/>
      <c r="N768" s="82"/>
      <c r="O768" s="82"/>
    </row>
    <row r="769" spans="1:15" customFormat="1" x14ac:dyDescent="0.3">
      <c r="A769" s="51" t="s">
        <v>427</v>
      </c>
      <c r="H769" s="82"/>
      <c r="I769" s="82"/>
      <c r="J769" s="82"/>
      <c r="K769" s="82"/>
      <c r="L769" s="82"/>
      <c r="M769" s="82"/>
      <c r="N769" s="82"/>
      <c r="O769" s="82"/>
    </row>
    <row r="770" spans="1:15" customFormat="1" x14ac:dyDescent="0.3">
      <c r="A770" s="52" t="s">
        <v>1</v>
      </c>
      <c r="H770" s="82"/>
      <c r="I770" s="82"/>
      <c r="J770" s="82"/>
      <c r="K770" s="82"/>
      <c r="L770" s="82"/>
      <c r="M770" s="82"/>
      <c r="N770" s="82"/>
      <c r="O770" s="82"/>
    </row>
    <row r="771" spans="1:15" customFormat="1" ht="25.5" customHeight="1" x14ac:dyDescent="0.3">
      <c r="A771" s="112" t="s">
        <v>1</v>
      </c>
      <c r="B771" s="114" t="s">
        <v>502</v>
      </c>
      <c r="C771" s="114" t="s">
        <v>1</v>
      </c>
      <c r="D771" s="114" t="s">
        <v>496</v>
      </c>
      <c r="E771" s="114" t="s">
        <v>1</v>
      </c>
      <c r="F771" s="114" t="s">
        <v>497</v>
      </c>
      <c r="G771" s="114" t="s">
        <v>1</v>
      </c>
      <c r="H771" s="115" t="s">
        <v>498</v>
      </c>
      <c r="I771" s="115" t="s">
        <v>1</v>
      </c>
      <c r="J771" s="115" t="s">
        <v>499</v>
      </c>
      <c r="K771" s="115" t="s">
        <v>1</v>
      </c>
      <c r="L771" s="115" t="s">
        <v>500</v>
      </c>
      <c r="M771" s="115" t="s">
        <v>1</v>
      </c>
      <c r="N771" s="115" t="s">
        <v>501</v>
      </c>
      <c r="O771" s="115" t="s">
        <v>1</v>
      </c>
    </row>
    <row r="772" spans="1:15" customFormat="1" x14ac:dyDescent="0.3">
      <c r="A772" s="113" t="s">
        <v>1</v>
      </c>
      <c r="B772" s="53" t="s">
        <v>14</v>
      </c>
      <c r="C772" s="53" t="s">
        <v>15</v>
      </c>
      <c r="D772" s="53" t="s">
        <v>14</v>
      </c>
      <c r="E772" s="53" t="s">
        <v>15</v>
      </c>
      <c r="F772" s="53" t="s">
        <v>14</v>
      </c>
      <c r="G772" s="53" t="s">
        <v>15</v>
      </c>
      <c r="H772" s="78" t="s">
        <v>14</v>
      </c>
      <c r="I772" s="78" t="s">
        <v>15</v>
      </c>
      <c r="J772" s="78" t="s">
        <v>14</v>
      </c>
      <c r="K772" s="78" t="s">
        <v>15</v>
      </c>
      <c r="L772" s="78" t="s">
        <v>14</v>
      </c>
      <c r="M772" s="78" t="s">
        <v>15</v>
      </c>
      <c r="N772" s="78" t="s">
        <v>14</v>
      </c>
      <c r="O772" s="78" t="s">
        <v>15</v>
      </c>
    </row>
    <row r="773" spans="1:15" customFormat="1" x14ac:dyDescent="0.3">
      <c r="A773" s="54" t="s">
        <v>16</v>
      </c>
      <c r="B773" s="55">
        <v>223.67383592869999</v>
      </c>
      <c r="C773" s="55">
        <v>223.67383592869999</v>
      </c>
      <c r="D773" s="55">
        <v>13.9037888989</v>
      </c>
      <c r="E773" s="55">
        <v>13.9037888989</v>
      </c>
      <c r="F773" s="55">
        <v>142.59899281849999</v>
      </c>
      <c r="G773" s="55">
        <v>142.59899281849999</v>
      </c>
      <c r="H773" s="83">
        <v>20.939374627399999</v>
      </c>
      <c r="I773" s="83">
        <v>20.939374627399999</v>
      </c>
      <c r="J773" s="83">
        <v>7.4732184950000002</v>
      </c>
      <c r="K773" s="83">
        <v>7.4732184950000002</v>
      </c>
      <c r="L773" s="83">
        <v>31.6115455379</v>
      </c>
      <c r="M773" s="83">
        <v>31.6115455379</v>
      </c>
      <c r="N773" s="83">
        <v>10.511036838100001</v>
      </c>
      <c r="O773" s="83">
        <v>10.511036838100001</v>
      </c>
    </row>
    <row r="774" spans="1:15" customFormat="1" x14ac:dyDescent="0.3">
      <c r="A774" s="56" t="s">
        <v>306</v>
      </c>
      <c r="B774" s="57">
        <v>61.183482586700002</v>
      </c>
      <c r="C774" s="58">
        <v>0.27353884432957698</v>
      </c>
      <c r="D774" s="65">
        <v>2.1883358730000002</v>
      </c>
      <c r="E774" s="66">
        <v>15.7391333320166</v>
      </c>
      <c r="F774" s="57">
        <v>48.867313940300001</v>
      </c>
      <c r="G774" s="58">
        <v>0.34269045646415103</v>
      </c>
      <c r="H774" s="90">
        <v>3.0133310293000002</v>
      </c>
      <c r="I774" s="92">
        <v>14.3907403297372</v>
      </c>
      <c r="J774" s="90">
        <v>0</v>
      </c>
      <c r="K774" s="92">
        <v>0</v>
      </c>
      <c r="L774" s="84">
        <v>3.8535304849999901</v>
      </c>
      <c r="M774" s="86">
        <v>0.12190262827801</v>
      </c>
      <c r="N774" s="90">
        <v>3.2609712591000002</v>
      </c>
      <c r="O774" s="92">
        <v>31.024258684735599</v>
      </c>
    </row>
    <row r="775" spans="1:15" customFormat="1" x14ac:dyDescent="0.3">
      <c r="A775" s="56" t="s">
        <v>307</v>
      </c>
      <c r="B775" s="59">
        <v>73.124879821999897</v>
      </c>
      <c r="C775" s="60">
        <v>0.32692639046665201</v>
      </c>
      <c r="D775" s="68">
        <v>6.0124308090999996</v>
      </c>
      <c r="E775" s="69">
        <v>43.243110585314398</v>
      </c>
      <c r="F775" s="59">
        <v>47.116403889099999</v>
      </c>
      <c r="G775" s="60">
        <v>0.330411898133599</v>
      </c>
      <c r="H775" s="93">
        <v>4.6447412407000002</v>
      </c>
      <c r="I775" s="95">
        <v>22.1818527217244</v>
      </c>
      <c r="J775" s="93">
        <v>2.6487472444</v>
      </c>
      <c r="K775" s="95">
        <v>35.443192864923702</v>
      </c>
      <c r="L775" s="87">
        <v>7.8268080127000097</v>
      </c>
      <c r="M775" s="89">
        <v>0.24759333590052399</v>
      </c>
      <c r="N775" s="93">
        <v>6.3643196401999997</v>
      </c>
      <c r="O775" s="95">
        <v>60.548923367206399</v>
      </c>
    </row>
    <row r="776" spans="1:15" customFormat="1" x14ac:dyDescent="0.3">
      <c r="A776" s="56" t="s">
        <v>308</v>
      </c>
      <c r="B776" s="57">
        <v>89.365473520000194</v>
      </c>
      <c r="C776" s="58">
        <v>0.39953476520377101</v>
      </c>
      <c r="D776" s="65">
        <v>5.7030222168</v>
      </c>
      <c r="E776" s="66">
        <v>41.017756082668903</v>
      </c>
      <c r="F776" s="57">
        <v>46.615274989100001</v>
      </c>
      <c r="G776" s="58">
        <v>0.32689764540225003</v>
      </c>
      <c r="H776" s="90">
        <v>13.2813023574</v>
      </c>
      <c r="I776" s="91">
        <v>63.427406948538398</v>
      </c>
      <c r="J776" s="90">
        <v>4.8244712506000003</v>
      </c>
      <c r="K776" s="92">
        <v>64.556807135076298</v>
      </c>
      <c r="L776" s="84">
        <v>19.9312070402</v>
      </c>
      <c r="M776" s="88">
        <v>0.63050403582146597</v>
      </c>
      <c r="N776" s="90">
        <v>0.88574593879999997</v>
      </c>
      <c r="O776" s="92">
        <v>8.4268179480580105</v>
      </c>
    </row>
    <row r="777" spans="1:15" customFormat="1" x14ac:dyDescent="0.3">
      <c r="A777" s="63" t="s">
        <v>1</v>
      </c>
      <c r="H777" s="82"/>
      <c r="I777" s="82"/>
      <c r="J777" s="82"/>
      <c r="K777" s="82"/>
      <c r="L777" s="82"/>
      <c r="M777" s="82"/>
      <c r="N777" s="82"/>
      <c r="O777" s="82"/>
    </row>
    <row r="778" spans="1:15" customFormat="1" x14ac:dyDescent="0.3">
      <c r="A778" s="63" t="s">
        <v>1</v>
      </c>
      <c r="H778" s="82"/>
      <c r="I778" s="82"/>
      <c r="J778" s="82"/>
      <c r="K778" s="82"/>
      <c r="L778" s="82"/>
      <c r="M778" s="82"/>
      <c r="N778" s="82"/>
      <c r="O778" s="82"/>
    </row>
    <row r="779" spans="1:15" customFormat="1" x14ac:dyDescent="0.3">
      <c r="A779" s="51" t="s">
        <v>428</v>
      </c>
      <c r="H779" s="82"/>
      <c r="I779" s="82"/>
      <c r="J779" s="82"/>
      <c r="K779" s="82"/>
      <c r="L779" s="82"/>
      <c r="M779" s="82"/>
      <c r="N779" s="82"/>
      <c r="O779" s="82"/>
    </row>
    <row r="780" spans="1:15" customFormat="1" x14ac:dyDescent="0.3">
      <c r="A780" s="52" t="s">
        <v>1</v>
      </c>
      <c r="H780" s="82"/>
      <c r="I780" s="82"/>
      <c r="J780" s="82"/>
      <c r="K780" s="82"/>
      <c r="L780" s="82"/>
      <c r="M780" s="82"/>
      <c r="N780" s="82"/>
      <c r="O780" s="82"/>
    </row>
    <row r="781" spans="1:15" customFormat="1" ht="25.5" customHeight="1" x14ac:dyDescent="0.3">
      <c r="A781" s="112" t="s">
        <v>1</v>
      </c>
      <c r="B781" s="114" t="s">
        <v>502</v>
      </c>
      <c r="C781" s="114" t="s">
        <v>1</v>
      </c>
      <c r="D781" s="114" t="s">
        <v>496</v>
      </c>
      <c r="E781" s="114" t="s">
        <v>1</v>
      </c>
      <c r="F781" s="114" t="s">
        <v>497</v>
      </c>
      <c r="G781" s="114" t="s">
        <v>1</v>
      </c>
      <c r="H781" s="115" t="s">
        <v>498</v>
      </c>
      <c r="I781" s="115" t="s">
        <v>1</v>
      </c>
      <c r="J781" s="115" t="s">
        <v>499</v>
      </c>
      <c r="K781" s="115" t="s">
        <v>1</v>
      </c>
      <c r="L781" s="115" t="s">
        <v>500</v>
      </c>
      <c r="M781" s="115" t="s">
        <v>1</v>
      </c>
      <c r="N781" s="115" t="s">
        <v>501</v>
      </c>
      <c r="O781" s="115" t="s">
        <v>1</v>
      </c>
    </row>
    <row r="782" spans="1:15" customFormat="1" x14ac:dyDescent="0.3">
      <c r="A782" s="113" t="s">
        <v>1</v>
      </c>
      <c r="B782" s="53" t="s">
        <v>14</v>
      </c>
      <c r="C782" s="53" t="s">
        <v>15</v>
      </c>
      <c r="D782" s="53" t="s">
        <v>14</v>
      </c>
      <c r="E782" s="53" t="s">
        <v>15</v>
      </c>
      <c r="F782" s="53" t="s">
        <v>14</v>
      </c>
      <c r="G782" s="53" t="s">
        <v>15</v>
      </c>
      <c r="H782" s="78" t="s">
        <v>14</v>
      </c>
      <c r="I782" s="78" t="s">
        <v>15</v>
      </c>
      <c r="J782" s="78" t="s">
        <v>14</v>
      </c>
      <c r="K782" s="78" t="s">
        <v>15</v>
      </c>
      <c r="L782" s="78" t="s">
        <v>14</v>
      </c>
      <c r="M782" s="78" t="s">
        <v>15</v>
      </c>
      <c r="N782" s="78" t="s">
        <v>14</v>
      </c>
      <c r="O782" s="78" t="s">
        <v>15</v>
      </c>
    </row>
    <row r="783" spans="1:15" customFormat="1" x14ac:dyDescent="0.3">
      <c r="A783" s="54" t="s">
        <v>16</v>
      </c>
      <c r="B783" s="55">
        <v>40.268784121400003</v>
      </c>
      <c r="C783" s="55">
        <v>40.268784121400003</v>
      </c>
      <c r="D783" s="55">
        <v>7.8890394771999999</v>
      </c>
      <c r="E783" s="55">
        <v>7.8890394771999999</v>
      </c>
      <c r="F783" s="55">
        <v>11.686514369799999</v>
      </c>
      <c r="G783" s="55">
        <v>11.686514369799999</v>
      </c>
      <c r="H783" s="83">
        <v>8.4560436353000004</v>
      </c>
      <c r="I783" s="83">
        <v>8.4560436353000004</v>
      </c>
      <c r="J783" s="83">
        <v>1.3487651902</v>
      </c>
      <c r="K783" s="83">
        <v>1.3487651902</v>
      </c>
      <c r="L783" s="83">
        <v>9.0574764678000008</v>
      </c>
      <c r="M783" s="83">
        <v>9.0574764678000008</v>
      </c>
      <c r="N783" s="83">
        <v>3.1797101713</v>
      </c>
      <c r="O783" s="83">
        <v>3.1797101713</v>
      </c>
    </row>
    <row r="784" spans="1:15" customFormat="1" x14ac:dyDescent="0.3">
      <c r="A784" s="56" t="s">
        <v>306</v>
      </c>
      <c r="B784" s="57">
        <v>16.881405070300001</v>
      </c>
      <c r="C784" s="58">
        <v>0.41921814722309297</v>
      </c>
      <c r="D784" s="65">
        <v>1.6163481719000099</v>
      </c>
      <c r="E784" s="66">
        <v>20.488529390319101</v>
      </c>
      <c r="F784" s="65">
        <v>4.3921898039</v>
      </c>
      <c r="G784" s="66">
        <v>37.583403099646098</v>
      </c>
      <c r="H784" s="90">
        <v>1.7394878250000001</v>
      </c>
      <c r="I784" s="92">
        <v>20.570941920621799</v>
      </c>
      <c r="J784" s="90">
        <v>0</v>
      </c>
      <c r="K784" s="92">
        <v>0</v>
      </c>
      <c r="L784" s="90">
        <v>8.2859595090999996</v>
      </c>
      <c r="M784" s="92">
        <v>91.481987709901304</v>
      </c>
      <c r="N784" s="90">
        <v>0.8474197604</v>
      </c>
      <c r="O784" s="92">
        <v>26.650849126086801</v>
      </c>
    </row>
    <row r="785" spans="1:15" customFormat="1" x14ac:dyDescent="0.3">
      <c r="A785" s="56" t="s">
        <v>307</v>
      </c>
      <c r="B785" s="59">
        <v>12.9731965888</v>
      </c>
      <c r="C785" s="60">
        <v>0.32216509318208297</v>
      </c>
      <c r="D785" s="68">
        <v>4.7242566110000004</v>
      </c>
      <c r="E785" s="69">
        <v>59.883799854893702</v>
      </c>
      <c r="F785" s="68">
        <v>1.4446191310000001</v>
      </c>
      <c r="G785" s="69">
        <v>12.361420054667001</v>
      </c>
      <c r="H785" s="93">
        <v>5.4815234352000104</v>
      </c>
      <c r="I785" s="95">
        <v>64.823736390351897</v>
      </c>
      <c r="J785" s="93">
        <v>1.3487651902</v>
      </c>
      <c r="K785" s="95">
        <v>100</v>
      </c>
      <c r="L785" s="93">
        <v>0.77151695870000103</v>
      </c>
      <c r="M785" s="95">
        <v>8.5180122900986799</v>
      </c>
      <c r="N785" s="93">
        <v>0.55128045290000005</v>
      </c>
      <c r="O785" s="95">
        <v>17.337443452420501</v>
      </c>
    </row>
    <row r="786" spans="1:15" customFormat="1" x14ac:dyDescent="0.3">
      <c r="A786" s="56" t="s">
        <v>308</v>
      </c>
      <c r="B786" s="57">
        <v>10.414182462299999</v>
      </c>
      <c r="C786" s="58">
        <v>0.258616759594825</v>
      </c>
      <c r="D786" s="65">
        <v>1.5484346943</v>
      </c>
      <c r="E786" s="66">
        <v>19.6276707547872</v>
      </c>
      <c r="F786" s="65">
        <v>5.8497054348999997</v>
      </c>
      <c r="G786" s="66">
        <v>50.055176845686901</v>
      </c>
      <c r="H786" s="90">
        <v>1.2350323751000001</v>
      </c>
      <c r="I786" s="92">
        <v>14.605321689026299</v>
      </c>
      <c r="J786" s="90">
        <v>0</v>
      </c>
      <c r="K786" s="92">
        <v>0</v>
      </c>
      <c r="L786" s="90">
        <v>0</v>
      </c>
      <c r="M786" s="92">
        <v>0</v>
      </c>
      <c r="N786" s="90">
        <v>1.7810099580000001</v>
      </c>
      <c r="O786" s="92">
        <v>56.011707421492702</v>
      </c>
    </row>
    <row r="787" spans="1:15" customFormat="1" x14ac:dyDescent="0.3">
      <c r="A787" s="63" t="s">
        <v>1</v>
      </c>
      <c r="H787" s="82"/>
      <c r="I787" s="82"/>
      <c r="J787" s="82"/>
      <c r="K787" s="82"/>
      <c r="L787" s="82"/>
      <c r="M787" s="82"/>
      <c r="N787" s="82"/>
      <c r="O787" s="82"/>
    </row>
    <row r="788" spans="1:15" customFormat="1" x14ac:dyDescent="0.3">
      <c r="A788" s="63" t="s">
        <v>1</v>
      </c>
      <c r="H788" s="82"/>
      <c r="I788" s="82"/>
      <c r="J788" s="82"/>
      <c r="K788" s="82"/>
      <c r="L788" s="82"/>
      <c r="M788" s="82"/>
      <c r="N788" s="82"/>
      <c r="O788" s="82"/>
    </row>
    <row r="789" spans="1:15" customFormat="1" x14ac:dyDescent="0.3">
      <c r="A789" s="51" t="s">
        <v>429</v>
      </c>
      <c r="H789" s="82"/>
      <c r="I789" s="82"/>
      <c r="J789" s="82"/>
      <c r="K789" s="82"/>
      <c r="L789" s="82"/>
      <c r="M789" s="82"/>
      <c r="N789" s="82"/>
      <c r="O789" s="82"/>
    </row>
    <row r="790" spans="1:15" customFormat="1" x14ac:dyDescent="0.3">
      <c r="A790" s="52" t="s">
        <v>1</v>
      </c>
      <c r="H790" s="82"/>
      <c r="I790" s="82"/>
      <c r="J790" s="82"/>
      <c r="K790" s="82"/>
      <c r="L790" s="82"/>
      <c r="M790" s="82"/>
      <c r="N790" s="82"/>
      <c r="O790" s="82"/>
    </row>
    <row r="791" spans="1:15" customFormat="1" ht="25.5" customHeight="1" x14ac:dyDescent="0.3">
      <c r="A791" s="112" t="s">
        <v>1</v>
      </c>
      <c r="B791" s="114" t="s">
        <v>502</v>
      </c>
      <c r="C791" s="114" t="s">
        <v>1</v>
      </c>
      <c r="D791" s="114" t="s">
        <v>496</v>
      </c>
      <c r="E791" s="114" t="s">
        <v>1</v>
      </c>
      <c r="F791" s="114" t="s">
        <v>497</v>
      </c>
      <c r="G791" s="114" t="s">
        <v>1</v>
      </c>
      <c r="H791" s="115" t="s">
        <v>498</v>
      </c>
      <c r="I791" s="115" t="s">
        <v>1</v>
      </c>
      <c r="J791" s="115" t="s">
        <v>499</v>
      </c>
      <c r="K791" s="115" t="s">
        <v>1</v>
      </c>
      <c r="L791" s="115" t="s">
        <v>500</v>
      </c>
      <c r="M791" s="115" t="s">
        <v>1</v>
      </c>
      <c r="N791" s="115" t="s">
        <v>501</v>
      </c>
      <c r="O791" s="115" t="s">
        <v>1</v>
      </c>
    </row>
    <row r="792" spans="1:15" customFormat="1" x14ac:dyDescent="0.3">
      <c r="A792" s="113" t="s">
        <v>1</v>
      </c>
      <c r="B792" s="53" t="s">
        <v>14</v>
      </c>
      <c r="C792" s="53" t="s">
        <v>15</v>
      </c>
      <c r="D792" s="53" t="s">
        <v>14</v>
      </c>
      <c r="E792" s="53" t="s">
        <v>15</v>
      </c>
      <c r="F792" s="53" t="s">
        <v>14</v>
      </c>
      <c r="G792" s="53" t="s">
        <v>15</v>
      </c>
      <c r="H792" s="78" t="s">
        <v>14</v>
      </c>
      <c r="I792" s="78" t="s">
        <v>15</v>
      </c>
      <c r="J792" s="78" t="s">
        <v>14</v>
      </c>
      <c r="K792" s="78" t="s">
        <v>15</v>
      </c>
      <c r="L792" s="78" t="s">
        <v>14</v>
      </c>
      <c r="M792" s="78" t="s">
        <v>15</v>
      </c>
      <c r="N792" s="78" t="s">
        <v>14</v>
      </c>
      <c r="O792" s="78" t="s">
        <v>15</v>
      </c>
    </row>
    <row r="793" spans="1:15" customFormat="1" x14ac:dyDescent="0.3">
      <c r="A793" s="54" t="s">
        <v>16</v>
      </c>
      <c r="B793" s="55">
        <v>373.08293300050002</v>
      </c>
      <c r="C793" s="55">
        <v>373.08293300050002</v>
      </c>
      <c r="D793" s="55">
        <v>26.461528102300001</v>
      </c>
      <c r="E793" s="55">
        <v>26.461528102300001</v>
      </c>
      <c r="F793" s="55">
        <v>147.91502620719999</v>
      </c>
      <c r="G793" s="55">
        <v>147.91502620719999</v>
      </c>
      <c r="H793" s="83">
        <v>73.256587863199996</v>
      </c>
      <c r="I793" s="83">
        <v>73.256587863199996</v>
      </c>
      <c r="J793" s="83">
        <v>32.633209840500001</v>
      </c>
      <c r="K793" s="83">
        <v>32.633209840500001</v>
      </c>
      <c r="L793" s="83">
        <v>70.579518047099995</v>
      </c>
      <c r="M793" s="83">
        <v>70.579518047099995</v>
      </c>
      <c r="N793" s="83">
        <v>32.9486981513</v>
      </c>
      <c r="O793" s="83">
        <v>32.9486981513</v>
      </c>
    </row>
    <row r="794" spans="1:15" customFormat="1" x14ac:dyDescent="0.3">
      <c r="A794" s="56" t="s">
        <v>306</v>
      </c>
      <c r="B794" s="57">
        <v>73.743544074999903</v>
      </c>
      <c r="C794" s="58">
        <v>0.197659923711657</v>
      </c>
      <c r="D794" s="65">
        <v>9.6798611015000002</v>
      </c>
      <c r="E794" s="67">
        <v>36.580884762504098</v>
      </c>
      <c r="F794" s="57">
        <v>34.343601880000001</v>
      </c>
      <c r="G794" s="58">
        <v>0.23218467224480199</v>
      </c>
      <c r="H794" s="84">
        <v>3.8456947402999999</v>
      </c>
      <c r="I794" s="85">
        <v>5.2496230748304597E-2</v>
      </c>
      <c r="J794" s="84">
        <v>5.4169014400000099</v>
      </c>
      <c r="K794" s="86">
        <v>0.16599352213514901</v>
      </c>
      <c r="L794" s="84">
        <v>10.9510134377</v>
      </c>
      <c r="M794" s="86">
        <v>0.15515851823176299</v>
      </c>
      <c r="N794" s="90">
        <v>9.5795426536000097</v>
      </c>
      <c r="O794" s="92">
        <v>29.074115795443198</v>
      </c>
    </row>
    <row r="795" spans="1:15" customFormat="1" x14ac:dyDescent="0.3">
      <c r="A795" s="56" t="s">
        <v>307</v>
      </c>
      <c r="B795" s="59">
        <v>106.5254879261</v>
      </c>
      <c r="C795" s="60">
        <v>0.28552763609252901</v>
      </c>
      <c r="D795" s="68">
        <v>0.397680217600001</v>
      </c>
      <c r="E795" s="70">
        <v>1.50286187578651</v>
      </c>
      <c r="F795" s="59">
        <v>42.911151777999997</v>
      </c>
      <c r="G795" s="60">
        <v>0.29010677872503599</v>
      </c>
      <c r="H795" s="87">
        <v>26.022795433699901</v>
      </c>
      <c r="I795" s="89">
        <v>0.35522805788190998</v>
      </c>
      <c r="J795" s="87">
        <v>5.5348714181999901</v>
      </c>
      <c r="K795" s="89">
        <v>0.16960855046906401</v>
      </c>
      <c r="L795" s="87">
        <v>30.931216038399999</v>
      </c>
      <c r="M795" s="88">
        <v>0.43824634815101199</v>
      </c>
      <c r="N795" s="93">
        <v>4.1355475574000096</v>
      </c>
      <c r="O795" s="95">
        <v>12.551474836455199</v>
      </c>
    </row>
    <row r="796" spans="1:15" customFormat="1" x14ac:dyDescent="0.3">
      <c r="A796" s="56" t="s">
        <v>308</v>
      </c>
      <c r="B796" s="57">
        <v>192.8139009994</v>
      </c>
      <c r="C796" s="58">
        <v>0.51681244019581496</v>
      </c>
      <c r="D796" s="65">
        <v>16.383986783200001</v>
      </c>
      <c r="E796" s="66">
        <v>61.916253361709401</v>
      </c>
      <c r="F796" s="57">
        <v>70.660272549199902</v>
      </c>
      <c r="G796" s="58">
        <v>0.47770854903016302</v>
      </c>
      <c r="H796" s="84">
        <v>43.388097689199903</v>
      </c>
      <c r="I796" s="86">
        <v>0.59227571136978596</v>
      </c>
      <c r="J796" s="84">
        <v>21.681436982299999</v>
      </c>
      <c r="K796" s="86">
        <v>0.66439792739578696</v>
      </c>
      <c r="L796" s="84">
        <v>28.697288571000001</v>
      </c>
      <c r="M796" s="86">
        <v>0.40659513361722599</v>
      </c>
      <c r="N796" s="90">
        <v>19.233607940300001</v>
      </c>
      <c r="O796" s="92">
        <v>58.374409368101603</v>
      </c>
    </row>
    <row r="797" spans="1:15" customFormat="1" x14ac:dyDescent="0.3">
      <c r="A797" s="63" t="s">
        <v>1</v>
      </c>
      <c r="H797" s="82"/>
      <c r="I797" s="82"/>
      <c r="J797" s="82"/>
      <c r="K797" s="82"/>
      <c r="L797" s="82"/>
      <c r="M797" s="82"/>
      <c r="N797" s="82"/>
      <c r="O797" s="82"/>
    </row>
    <row r="798" spans="1:15" customFormat="1" x14ac:dyDescent="0.3">
      <c r="A798" s="63" t="s">
        <v>1</v>
      </c>
      <c r="H798" s="82"/>
      <c r="I798" s="82"/>
      <c r="J798" s="82"/>
      <c r="K798" s="82"/>
      <c r="L798" s="82"/>
      <c r="M798" s="82"/>
      <c r="N798" s="82"/>
      <c r="O798" s="82"/>
    </row>
    <row r="799" spans="1:15" customFormat="1" x14ac:dyDescent="0.3">
      <c r="A799" s="51" t="s">
        <v>430</v>
      </c>
      <c r="H799" s="82"/>
      <c r="I799" s="82"/>
      <c r="J799" s="82"/>
      <c r="K799" s="82"/>
      <c r="L799" s="82"/>
      <c r="M799" s="82"/>
      <c r="N799" s="82"/>
      <c r="O799" s="82"/>
    </row>
    <row r="800" spans="1:15" customFormat="1" x14ac:dyDescent="0.3">
      <c r="A800" s="52" t="s">
        <v>1</v>
      </c>
      <c r="H800" s="82"/>
      <c r="I800" s="82"/>
      <c r="J800" s="82"/>
      <c r="K800" s="82"/>
      <c r="L800" s="82"/>
      <c r="M800" s="82"/>
      <c r="N800" s="82"/>
      <c r="O800" s="82"/>
    </row>
    <row r="801" spans="1:15" customFormat="1" ht="25.5" customHeight="1" x14ac:dyDescent="0.3">
      <c r="A801" s="112" t="s">
        <v>1</v>
      </c>
      <c r="B801" s="114" t="s">
        <v>502</v>
      </c>
      <c r="C801" s="114" t="s">
        <v>1</v>
      </c>
      <c r="D801" s="114" t="s">
        <v>496</v>
      </c>
      <c r="E801" s="114" t="s">
        <v>1</v>
      </c>
      <c r="F801" s="114" t="s">
        <v>497</v>
      </c>
      <c r="G801" s="114" t="s">
        <v>1</v>
      </c>
      <c r="H801" s="115" t="s">
        <v>498</v>
      </c>
      <c r="I801" s="115" t="s">
        <v>1</v>
      </c>
      <c r="J801" s="115" t="s">
        <v>499</v>
      </c>
      <c r="K801" s="115" t="s">
        <v>1</v>
      </c>
      <c r="L801" s="115" t="s">
        <v>500</v>
      </c>
      <c r="M801" s="115" t="s">
        <v>1</v>
      </c>
      <c r="N801" s="115" t="s">
        <v>501</v>
      </c>
      <c r="O801" s="115" t="s">
        <v>1</v>
      </c>
    </row>
    <row r="802" spans="1:15" customFormat="1" x14ac:dyDescent="0.3">
      <c r="A802" s="113" t="s">
        <v>1</v>
      </c>
      <c r="B802" s="53" t="s">
        <v>14</v>
      </c>
      <c r="C802" s="53" t="s">
        <v>15</v>
      </c>
      <c r="D802" s="53" t="s">
        <v>14</v>
      </c>
      <c r="E802" s="53" t="s">
        <v>15</v>
      </c>
      <c r="F802" s="53" t="s">
        <v>14</v>
      </c>
      <c r="G802" s="53" t="s">
        <v>15</v>
      </c>
      <c r="H802" s="78" t="s">
        <v>14</v>
      </c>
      <c r="I802" s="78" t="s">
        <v>15</v>
      </c>
      <c r="J802" s="78" t="s">
        <v>14</v>
      </c>
      <c r="K802" s="78" t="s">
        <v>15</v>
      </c>
      <c r="L802" s="78" t="s">
        <v>14</v>
      </c>
      <c r="M802" s="78" t="s">
        <v>15</v>
      </c>
      <c r="N802" s="78" t="s">
        <v>14</v>
      </c>
      <c r="O802" s="78" t="s">
        <v>15</v>
      </c>
    </row>
    <row r="803" spans="1:15" customFormat="1" x14ac:dyDescent="0.3">
      <c r="A803" s="54" t="s">
        <v>16</v>
      </c>
      <c r="B803" s="55">
        <v>92.935021661500002</v>
      </c>
      <c r="C803" s="55">
        <v>92.935021661500002</v>
      </c>
      <c r="D803" s="55">
        <v>2.1292263816000001</v>
      </c>
      <c r="E803" s="55">
        <v>2.1292263816000001</v>
      </c>
      <c r="F803" s="55">
        <v>40.867206054900002</v>
      </c>
      <c r="G803" s="55">
        <v>40.867206054900002</v>
      </c>
      <c r="H803" s="83">
        <v>10.6066823743</v>
      </c>
      <c r="I803" s="83">
        <v>10.6066823743</v>
      </c>
      <c r="J803" s="83">
        <v>12.5498237292</v>
      </c>
      <c r="K803" s="83">
        <v>12.5498237292</v>
      </c>
      <c r="L803" s="83">
        <v>14.3206062233</v>
      </c>
      <c r="M803" s="83">
        <v>14.3206062233</v>
      </c>
      <c r="N803" s="83">
        <v>15.247971011200001</v>
      </c>
      <c r="O803" s="83">
        <v>15.247971011200001</v>
      </c>
    </row>
    <row r="804" spans="1:15" customFormat="1" x14ac:dyDescent="0.3">
      <c r="A804" s="56" t="s">
        <v>306</v>
      </c>
      <c r="B804" s="57">
        <v>10.663725874600001</v>
      </c>
      <c r="C804" s="58">
        <v>0.11474388969791</v>
      </c>
      <c r="D804" s="65">
        <v>0</v>
      </c>
      <c r="E804" s="66">
        <v>0</v>
      </c>
      <c r="F804" s="57">
        <v>3.7949447444000102</v>
      </c>
      <c r="G804" s="58">
        <v>9.2860391270740805E-2</v>
      </c>
      <c r="H804" s="90">
        <v>2.0963288387999999</v>
      </c>
      <c r="I804" s="92">
        <v>19.764227539040899</v>
      </c>
      <c r="J804" s="90">
        <v>2.3102139692999999</v>
      </c>
      <c r="K804" s="92">
        <v>18.4083379906346</v>
      </c>
      <c r="L804" s="90">
        <v>3.2049948194</v>
      </c>
      <c r="M804" s="92">
        <v>22.380301290495598</v>
      </c>
      <c r="N804" s="90">
        <v>0</v>
      </c>
      <c r="O804" s="92">
        <v>0</v>
      </c>
    </row>
    <row r="805" spans="1:15" customFormat="1" x14ac:dyDescent="0.3">
      <c r="A805" s="56" t="s">
        <v>307</v>
      </c>
      <c r="B805" s="59">
        <v>44.632796159100003</v>
      </c>
      <c r="C805" s="60">
        <v>0.48025809174142498</v>
      </c>
      <c r="D805" s="68">
        <v>1.543758891</v>
      </c>
      <c r="E805" s="69">
        <v>72.503276511159299</v>
      </c>
      <c r="F805" s="59">
        <v>17.7923809939</v>
      </c>
      <c r="G805" s="60">
        <v>0.43537062381994401</v>
      </c>
      <c r="H805" s="93">
        <v>2.6041733966999998</v>
      </c>
      <c r="I805" s="95">
        <v>24.552195538634301</v>
      </c>
      <c r="J805" s="93">
        <v>8.7032809558999809</v>
      </c>
      <c r="K805" s="95">
        <v>69.349826289988798</v>
      </c>
      <c r="L805" s="93">
        <v>9.2591646088999706</v>
      </c>
      <c r="M805" s="95">
        <v>64.656233573653395</v>
      </c>
      <c r="N805" s="93">
        <v>5.2374461243999999</v>
      </c>
      <c r="O805" s="95">
        <v>34.348479024212303</v>
      </c>
    </row>
    <row r="806" spans="1:15" customFormat="1" x14ac:dyDescent="0.3">
      <c r="A806" s="56" t="s">
        <v>308</v>
      </c>
      <c r="B806" s="57">
        <v>37.638499627800002</v>
      </c>
      <c r="C806" s="58">
        <v>0.40499801856066497</v>
      </c>
      <c r="D806" s="65">
        <v>0.58546749060000003</v>
      </c>
      <c r="E806" s="66">
        <v>27.496723488840701</v>
      </c>
      <c r="F806" s="57">
        <v>19.2798803166</v>
      </c>
      <c r="G806" s="58">
        <v>0.47176898490931501</v>
      </c>
      <c r="H806" s="90">
        <v>5.9061801387999999</v>
      </c>
      <c r="I806" s="92">
        <v>55.683576922324697</v>
      </c>
      <c r="J806" s="90">
        <v>1.536328804</v>
      </c>
      <c r="K806" s="92">
        <v>12.241835719376599</v>
      </c>
      <c r="L806" s="90">
        <v>1.8564467950000001</v>
      </c>
      <c r="M806" s="92">
        <v>12.963465135850999</v>
      </c>
      <c r="N806" s="90">
        <v>10.010524886800001</v>
      </c>
      <c r="O806" s="92">
        <v>65.651520975787705</v>
      </c>
    </row>
    <row r="807" spans="1:15" customFormat="1" x14ac:dyDescent="0.3">
      <c r="A807" s="63" t="s">
        <v>1</v>
      </c>
      <c r="H807" s="82"/>
      <c r="I807" s="82"/>
      <c r="J807" s="82"/>
      <c r="K807" s="82"/>
      <c r="L807" s="82"/>
      <c r="M807" s="82"/>
      <c r="N807" s="82"/>
      <c r="O807" s="82"/>
    </row>
    <row r="808" spans="1:15" customFormat="1" x14ac:dyDescent="0.3">
      <c r="A808" s="63" t="s">
        <v>1</v>
      </c>
      <c r="H808" s="82"/>
      <c r="I808" s="82"/>
      <c r="J808" s="82"/>
      <c r="K808" s="82"/>
      <c r="L808" s="82"/>
      <c r="M808" s="82"/>
      <c r="N808" s="82"/>
      <c r="O808" s="82"/>
    </row>
    <row r="809" spans="1:15" customFormat="1" x14ac:dyDescent="0.3">
      <c r="A809" s="51" t="s">
        <v>431</v>
      </c>
      <c r="H809" s="82"/>
      <c r="I809" s="82"/>
      <c r="J809" s="82"/>
      <c r="K809" s="82"/>
      <c r="L809" s="82"/>
      <c r="M809" s="82"/>
      <c r="N809" s="82"/>
      <c r="O809" s="82"/>
    </row>
    <row r="810" spans="1:15" customFormat="1" x14ac:dyDescent="0.3">
      <c r="A810" s="52" t="s">
        <v>1</v>
      </c>
      <c r="H810" s="82"/>
      <c r="I810" s="82"/>
      <c r="J810" s="82"/>
      <c r="K810" s="82"/>
      <c r="L810" s="82"/>
      <c r="M810" s="82"/>
      <c r="N810" s="82"/>
      <c r="O810" s="82"/>
    </row>
    <row r="811" spans="1:15" customFormat="1" ht="25.5" customHeight="1" x14ac:dyDescent="0.3">
      <c r="A811" s="112" t="s">
        <v>1</v>
      </c>
      <c r="B811" s="114" t="s">
        <v>502</v>
      </c>
      <c r="C811" s="114" t="s">
        <v>1</v>
      </c>
      <c r="D811" s="114" t="s">
        <v>496</v>
      </c>
      <c r="E811" s="114" t="s">
        <v>1</v>
      </c>
      <c r="F811" s="114" t="s">
        <v>497</v>
      </c>
      <c r="G811" s="114" t="s">
        <v>1</v>
      </c>
      <c r="H811" s="115" t="s">
        <v>498</v>
      </c>
      <c r="I811" s="115" t="s">
        <v>1</v>
      </c>
      <c r="J811" s="115" t="s">
        <v>499</v>
      </c>
      <c r="K811" s="115" t="s">
        <v>1</v>
      </c>
      <c r="L811" s="115" t="s">
        <v>500</v>
      </c>
      <c r="M811" s="115" t="s">
        <v>1</v>
      </c>
      <c r="N811" s="115" t="s">
        <v>501</v>
      </c>
      <c r="O811" s="115" t="s">
        <v>1</v>
      </c>
    </row>
    <row r="812" spans="1:15" customFormat="1" x14ac:dyDescent="0.3">
      <c r="A812" s="113" t="s">
        <v>1</v>
      </c>
      <c r="B812" s="53" t="s">
        <v>14</v>
      </c>
      <c r="C812" s="53" t="s">
        <v>15</v>
      </c>
      <c r="D812" s="53" t="s">
        <v>14</v>
      </c>
      <c r="E812" s="53" t="s">
        <v>15</v>
      </c>
      <c r="F812" s="53" t="s">
        <v>14</v>
      </c>
      <c r="G812" s="53" t="s">
        <v>15</v>
      </c>
      <c r="H812" s="78" t="s">
        <v>14</v>
      </c>
      <c r="I812" s="78" t="s">
        <v>15</v>
      </c>
      <c r="J812" s="78" t="s">
        <v>14</v>
      </c>
      <c r="K812" s="78" t="s">
        <v>15</v>
      </c>
      <c r="L812" s="78" t="s">
        <v>14</v>
      </c>
      <c r="M812" s="78" t="s">
        <v>15</v>
      </c>
      <c r="N812" s="78" t="s">
        <v>14</v>
      </c>
      <c r="O812" s="78" t="s">
        <v>15</v>
      </c>
    </row>
    <row r="813" spans="1:15" customFormat="1" x14ac:dyDescent="0.3">
      <c r="A813" s="54" t="s">
        <v>16</v>
      </c>
      <c r="B813" s="55">
        <v>228.0105588987</v>
      </c>
      <c r="C813" s="55">
        <v>228.0105588987</v>
      </c>
      <c r="D813" s="55">
        <v>3.6129150684</v>
      </c>
      <c r="E813" s="55">
        <v>3.6129150684</v>
      </c>
      <c r="F813" s="55">
        <v>42.811168154000001</v>
      </c>
      <c r="G813" s="55">
        <v>42.811168154000001</v>
      </c>
      <c r="H813" s="83">
        <v>121.32852451559999</v>
      </c>
      <c r="I813" s="83">
        <v>121.32852451559999</v>
      </c>
      <c r="J813" s="83">
        <v>48.141398676900003</v>
      </c>
      <c r="K813" s="83">
        <v>48.141398676900003</v>
      </c>
      <c r="L813" s="83">
        <v>23.697718110099999</v>
      </c>
      <c r="M813" s="83">
        <v>23.697718110099999</v>
      </c>
      <c r="N813" s="83">
        <v>13.7629108394</v>
      </c>
      <c r="O813" s="83">
        <v>13.7629108394</v>
      </c>
    </row>
    <row r="814" spans="1:15" customFormat="1" x14ac:dyDescent="0.3">
      <c r="A814" s="56" t="s">
        <v>306</v>
      </c>
      <c r="B814" s="57">
        <v>48.440996953800202</v>
      </c>
      <c r="C814" s="58">
        <v>0.212450674160758</v>
      </c>
      <c r="D814" s="65">
        <v>1.251131856</v>
      </c>
      <c r="E814" s="66">
        <v>34.629428932412502</v>
      </c>
      <c r="F814" s="57">
        <v>10.088661009699999</v>
      </c>
      <c r="G814" s="58">
        <v>0.235654887374461</v>
      </c>
      <c r="H814" s="84">
        <v>31.412940666299999</v>
      </c>
      <c r="I814" s="86">
        <v>0.258908123969323</v>
      </c>
      <c r="J814" s="84">
        <v>7.8567703449000001</v>
      </c>
      <c r="K814" s="86">
        <v>0.163201954260418</v>
      </c>
      <c r="L814" s="90">
        <v>2.7062349386000002</v>
      </c>
      <c r="M814" s="92">
        <v>11.4198123466014</v>
      </c>
      <c r="N814" s="90">
        <v>0</v>
      </c>
      <c r="O814" s="92">
        <v>0</v>
      </c>
    </row>
    <row r="815" spans="1:15" customFormat="1" x14ac:dyDescent="0.3">
      <c r="A815" s="56" t="s">
        <v>307</v>
      </c>
      <c r="B815" s="59">
        <v>59.662508740000099</v>
      </c>
      <c r="C815" s="60">
        <v>0.26166555192957802</v>
      </c>
      <c r="D815" s="68">
        <v>0</v>
      </c>
      <c r="E815" s="69">
        <v>0</v>
      </c>
      <c r="F815" s="59">
        <v>17.396130038700001</v>
      </c>
      <c r="G815" s="61">
        <v>0.40634560533650399</v>
      </c>
      <c r="H815" s="87">
        <v>20.5191712389</v>
      </c>
      <c r="I815" s="85">
        <v>0.16912075145413699</v>
      </c>
      <c r="J815" s="87">
        <v>11.8345255703</v>
      </c>
      <c r="K815" s="89">
        <v>0.24582845317243801</v>
      </c>
      <c r="L815" s="93">
        <v>3.0179722093999999</v>
      </c>
      <c r="M815" s="95">
        <v>12.735286137587</v>
      </c>
      <c r="N815" s="93">
        <v>11.594699692300001</v>
      </c>
      <c r="O815" s="91">
        <v>84.245984207839797</v>
      </c>
    </row>
    <row r="816" spans="1:15" customFormat="1" x14ac:dyDescent="0.3">
      <c r="A816" s="56" t="s">
        <v>308</v>
      </c>
      <c r="B816" s="57">
        <v>119.9070532049</v>
      </c>
      <c r="C816" s="58">
        <v>0.52588377390966401</v>
      </c>
      <c r="D816" s="65">
        <v>2.3617832124000002</v>
      </c>
      <c r="E816" s="66">
        <v>65.370571067587505</v>
      </c>
      <c r="F816" s="57">
        <v>15.326377105600001</v>
      </c>
      <c r="G816" s="62">
        <v>0.35799950728903401</v>
      </c>
      <c r="H816" s="84">
        <v>69.396412610400006</v>
      </c>
      <c r="I816" s="86">
        <v>0.57197112457653998</v>
      </c>
      <c r="J816" s="84">
        <v>28.450102761699899</v>
      </c>
      <c r="K816" s="86">
        <v>0.59096959256714299</v>
      </c>
      <c r="L816" s="90">
        <v>17.973510962100001</v>
      </c>
      <c r="M816" s="91">
        <v>75.8449015158116</v>
      </c>
      <c r="N816" s="90">
        <v>2.1682111471000001</v>
      </c>
      <c r="O816" s="92">
        <v>15.7540157921602</v>
      </c>
    </row>
    <row r="817" spans="1:15" customFormat="1" x14ac:dyDescent="0.3">
      <c r="A817" s="63" t="s">
        <v>1</v>
      </c>
      <c r="H817" s="82"/>
      <c r="I817" s="82"/>
      <c r="J817" s="82"/>
      <c r="K817" s="82"/>
      <c r="L817" s="82"/>
      <c r="M817" s="82"/>
      <c r="N817" s="82"/>
      <c r="O817" s="82"/>
    </row>
    <row r="818" spans="1:15" customFormat="1" x14ac:dyDescent="0.3">
      <c r="A818" s="63" t="s">
        <v>1</v>
      </c>
      <c r="H818" s="82"/>
      <c r="I818" s="82"/>
      <c r="J818" s="82"/>
      <c r="K818" s="82"/>
      <c r="L818" s="82"/>
      <c r="M818" s="82"/>
      <c r="N818" s="82"/>
      <c r="O818" s="82"/>
    </row>
    <row r="819" spans="1:15" customFormat="1" x14ac:dyDescent="0.3">
      <c r="A819" s="51" t="s">
        <v>432</v>
      </c>
      <c r="H819" s="82"/>
      <c r="I819" s="82"/>
      <c r="J819" s="82"/>
      <c r="K819" s="82"/>
      <c r="L819" s="82"/>
      <c r="M819" s="82"/>
      <c r="N819" s="82"/>
      <c r="O819" s="82"/>
    </row>
    <row r="820" spans="1:15" customFormat="1" x14ac:dyDescent="0.3">
      <c r="A820" s="52" t="s">
        <v>1</v>
      </c>
      <c r="H820" s="82"/>
      <c r="I820" s="82"/>
      <c r="J820" s="82"/>
      <c r="K820" s="82"/>
      <c r="L820" s="82"/>
      <c r="M820" s="82"/>
      <c r="N820" s="82"/>
      <c r="O820" s="82"/>
    </row>
    <row r="821" spans="1:15" customFormat="1" ht="25.5" customHeight="1" x14ac:dyDescent="0.3">
      <c r="A821" s="112" t="s">
        <v>1</v>
      </c>
      <c r="B821" s="114" t="s">
        <v>502</v>
      </c>
      <c r="C821" s="114" t="s">
        <v>1</v>
      </c>
      <c r="D821" s="114" t="s">
        <v>496</v>
      </c>
      <c r="E821" s="114" t="s">
        <v>1</v>
      </c>
      <c r="F821" s="114" t="s">
        <v>497</v>
      </c>
      <c r="G821" s="114" t="s">
        <v>1</v>
      </c>
      <c r="H821" s="115" t="s">
        <v>498</v>
      </c>
      <c r="I821" s="115" t="s">
        <v>1</v>
      </c>
      <c r="J821" s="115" t="s">
        <v>499</v>
      </c>
      <c r="K821" s="115" t="s">
        <v>1</v>
      </c>
      <c r="L821" s="115" t="s">
        <v>500</v>
      </c>
      <c r="M821" s="115" t="s">
        <v>1</v>
      </c>
      <c r="N821" s="115" t="s">
        <v>501</v>
      </c>
      <c r="O821" s="115" t="s">
        <v>1</v>
      </c>
    </row>
    <row r="822" spans="1:15" customFormat="1" x14ac:dyDescent="0.3">
      <c r="A822" s="113" t="s">
        <v>1</v>
      </c>
      <c r="B822" s="53" t="s">
        <v>14</v>
      </c>
      <c r="C822" s="53" t="s">
        <v>15</v>
      </c>
      <c r="D822" s="53" t="s">
        <v>14</v>
      </c>
      <c r="E822" s="53" t="s">
        <v>15</v>
      </c>
      <c r="F822" s="53" t="s">
        <v>14</v>
      </c>
      <c r="G822" s="53" t="s">
        <v>15</v>
      </c>
      <c r="H822" s="78" t="s">
        <v>14</v>
      </c>
      <c r="I822" s="78" t="s">
        <v>15</v>
      </c>
      <c r="J822" s="78" t="s">
        <v>14</v>
      </c>
      <c r="K822" s="78" t="s">
        <v>15</v>
      </c>
      <c r="L822" s="78" t="s">
        <v>14</v>
      </c>
      <c r="M822" s="78" t="s">
        <v>15</v>
      </c>
      <c r="N822" s="78" t="s">
        <v>14</v>
      </c>
      <c r="O822" s="78" t="s">
        <v>15</v>
      </c>
    </row>
    <row r="823" spans="1:15" customFormat="1" x14ac:dyDescent="0.3">
      <c r="A823" s="54" t="s">
        <v>16</v>
      </c>
      <c r="B823" s="55">
        <v>11.6447175143</v>
      </c>
      <c r="C823" s="55">
        <v>11.6447175143</v>
      </c>
      <c r="D823" s="55">
        <v>0</v>
      </c>
      <c r="E823" s="55">
        <v>0</v>
      </c>
      <c r="F823" s="55">
        <v>5.2356825056999998</v>
      </c>
      <c r="G823" s="55">
        <v>5.2356825056999998</v>
      </c>
      <c r="H823" s="83">
        <v>1.1574203087999999</v>
      </c>
      <c r="I823" s="83">
        <v>1.1574203087999999</v>
      </c>
      <c r="J823" s="83">
        <v>3.1383210853999999</v>
      </c>
      <c r="K823" s="83">
        <v>3.1383210853999999</v>
      </c>
      <c r="L823" s="83">
        <v>1.2828947454999999</v>
      </c>
      <c r="M823" s="83">
        <v>1.2828947454999999</v>
      </c>
      <c r="N823" s="83">
        <v>0.83039886890000003</v>
      </c>
      <c r="O823" s="83">
        <v>0.83039886890000003</v>
      </c>
    </row>
    <row r="824" spans="1:15" customFormat="1" x14ac:dyDescent="0.3">
      <c r="A824" s="56" t="s">
        <v>306</v>
      </c>
      <c r="B824" s="65">
        <v>0</v>
      </c>
      <c r="C824" s="66">
        <v>0</v>
      </c>
      <c r="D824" s="65"/>
      <c r="E824" s="66"/>
      <c r="F824" s="65">
        <v>0</v>
      </c>
      <c r="G824" s="66">
        <v>0</v>
      </c>
      <c r="H824" s="90">
        <v>0</v>
      </c>
      <c r="I824" s="92">
        <v>0</v>
      </c>
      <c r="J824" s="90">
        <v>0</v>
      </c>
      <c r="K824" s="92">
        <v>0</v>
      </c>
      <c r="L824" s="90">
        <v>0</v>
      </c>
      <c r="M824" s="92">
        <v>0</v>
      </c>
      <c r="N824" s="90">
        <v>0</v>
      </c>
      <c r="O824" s="92">
        <v>0</v>
      </c>
    </row>
    <row r="825" spans="1:15" customFormat="1" x14ac:dyDescent="0.3">
      <c r="A825" s="56" t="s">
        <v>307</v>
      </c>
      <c r="B825" s="68">
        <v>5.2356825056999998</v>
      </c>
      <c r="C825" s="69">
        <v>44.961867896498603</v>
      </c>
      <c r="D825" s="68"/>
      <c r="E825" s="69"/>
      <c r="F825" s="68">
        <v>5.2356825056999901</v>
      </c>
      <c r="G825" s="69">
        <v>100</v>
      </c>
      <c r="H825" s="93">
        <v>0</v>
      </c>
      <c r="I825" s="95">
        <v>0</v>
      </c>
      <c r="J825" s="93">
        <v>0</v>
      </c>
      <c r="K825" s="95">
        <v>0</v>
      </c>
      <c r="L825" s="93">
        <v>0</v>
      </c>
      <c r="M825" s="95">
        <v>0</v>
      </c>
      <c r="N825" s="93">
        <v>0</v>
      </c>
      <c r="O825" s="95">
        <v>0</v>
      </c>
    </row>
    <row r="826" spans="1:15" customFormat="1" x14ac:dyDescent="0.3">
      <c r="A826" s="56" t="s">
        <v>308</v>
      </c>
      <c r="B826" s="65">
        <v>6.4090350086000001</v>
      </c>
      <c r="C826" s="66">
        <v>55.038132103501397</v>
      </c>
      <c r="D826" s="65"/>
      <c r="E826" s="66"/>
      <c r="F826" s="65">
        <v>0</v>
      </c>
      <c r="G826" s="66">
        <v>0</v>
      </c>
      <c r="H826" s="90">
        <v>1.1574203087999999</v>
      </c>
      <c r="I826" s="92">
        <v>100</v>
      </c>
      <c r="J826" s="90">
        <v>3.1383210853999999</v>
      </c>
      <c r="K826" s="92">
        <v>100</v>
      </c>
      <c r="L826" s="90">
        <v>1.2828947454999999</v>
      </c>
      <c r="M826" s="92">
        <v>100</v>
      </c>
      <c r="N826" s="90">
        <v>0.83039886890000103</v>
      </c>
      <c r="O826" s="92">
        <v>100</v>
      </c>
    </row>
    <row r="827" spans="1:15" customFormat="1" x14ac:dyDescent="0.3">
      <c r="A827" s="63" t="s">
        <v>1</v>
      </c>
      <c r="H827" s="82"/>
      <c r="I827" s="82"/>
      <c r="J827" s="82"/>
      <c r="K827" s="82"/>
      <c r="L827" s="82"/>
      <c r="M827" s="82"/>
      <c r="N827" s="82"/>
      <c r="O827" s="82"/>
    </row>
    <row r="828" spans="1:15" customFormat="1" x14ac:dyDescent="0.3">
      <c r="A828" s="63" t="s">
        <v>1</v>
      </c>
      <c r="H828" s="82"/>
      <c r="I828" s="82"/>
      <c r="J828" s="82"/>
      <c r="K828" s="82"/>
      <c r="L828" s="82"/>
      <c r="M828" s="82"/>
      <c r="N828" s="82"/>
      <c r="O828" s="82"/>
    </row>
    <row r="829" spans="1:15" customFormat="1" x14ac:dyDescent="0.3">
      <c r="A829" s="51" t="s">
        <v>433</v>
      </c>
      <c r="H829" s="82"/>
      <c r="I829" s="82"/>
      <c r="J829" s="82"/>
      <c r="K829" s="82"/>
      <c r="L829" s="82"/>
      <c r="M829" s="82"/>
      <c r="N829" s="82"/>
      <c r="O829" s="82"/>
    </row>
    <row r="830" spans="1:15" customFormat="1" x14ac:dyDescent="0.3">
      <c r="A830" s="52" t="s">
        <v>1</v>
      </c>
      <c r="H830" s="82"/>
      <c r="I830" s="82"/>
      <c r="J830" s="82"/>
      <c r="K830" s="82"/>
      <c r="L830" s="82"/>
      <c r="M830" s="82"/>
      <c r="N830" s="82"/>
      <c r="O830" s="82"/>
    </row>
    <row r="831" spans="1:15" customFormat="1" ht="25.5" customHeight="1" x14ac:dyDescent="0.3">
      <c r="A831" s="112" t="s">
        <v>1</v>
      </c>
      <c r="B831" s="114" t="s">
        <v>502</v>
      </c>
      <c r="C831" s="114" t="s">
        <v>1</v>
      </c>
      <c r="D831" s="114" t="s">
        <v>496</v>
      </c>
      <c r="E831" s="114" t="s">
        <v>1</v>
      </c>
      <c r="F831" s="114" t="s">
        <v>497</v>
      </c>
      <c r="G831" s="114" t="s">
        <v>1</v>
      </c>
      <c r="H831" s="115" t="s">
        <v>498</v>
      </c>
      <c r="I831" s="115" t="s">
        <v>1</v>
      </c>
      <c r="J831" s="115" t="s">
        <v>499</v>
      </c>
      <c r="K831" s="115" t="s">
        <v>1</v>
      </c>
      <c r="L831" s="115" t="s">
        <v>500</v>
      </c>
      <c r="M831" s="115" t="s">
        <v>1</v>
      </c>
      <c r="N831" s="115" t="s">
        <v>501</v>
      </c>
      <c r="O831" s="115" t="s">
        <v>1</v>
      </c>
    </row>
    <row r="832" spans="1:15" customFormat="1" x14ac:dyDescent="0.3">
      <c r="A832" s="113" t="s">
        <v>1</v>
      </c>
      <c r="B832" s="53" t="s">
        <v>14</v>
      </c>
      <c r="C832" s="53" t="s">
        <v>15</v>
      </c>
      <c r="D832" s="53" t="s">
        <v>14</v>
      </c>
      <c r="E832" s="53" t="s">
        <v>15</v>
      </c>
      <c r="F832" s="53" t="s">
        <v>14</v>
      </c>
      <c r="G832" s="53" t="s">
        <v>15</v>
      </c>
      <c r="H832" s="78" t="s">
        <v>14</v>
      </c>
      <c r="I832" s="78" t="s">
        <v>15</v>
      </c>
      <c r="J832" s="78" t="s">
        <v>14</v>
      </c>
      <c r="K832" s="78" t="s">
        <v>15</v>
      </c>
      <c r="L832" s="78" t="s">
        <v>14</v>
      </c>
      <c r="M832" s="78" t="s">
        <v>15</v>
      </c>
      <c r="N832" s="78" t="s">
        <v>14</v>
      </c>
      <c r="O832" s="78" t="s">
        <v>15</v>
      </c>
    </row>
    <row r="833" spans="1:15" customFormat="1" x14ac:dyDescent="0.3">
      <c r="A833" s="54" t="s">
        <v>16</v>
      </c>
      <c r="B833" s="55">
        <v>18.2084898978</v>
      </c>
      <c r="C833" s="55">
        <v>18.2084898978</v>
      </c>
      <c r="D833" s="55">
        <v>1.543758891</v>
      </c>
      <c r="E833" s="55">
        <v>1.543758891</v>
      </c>
      <c r="F833" s="55">
        <v>1.3052577757999999</v>
      </c>
      <c r="G833" s="55">
        <v>1.3052577757999999</v>
      </c>
      <c r="H833" s="83">
        <v>3.0247413442000002</v>
      </c>
      <c r="I833" s="83">
        <v>3.0247413442000002</v>
      </c>
      <c r="J833" s="83">
        <v>0.49860807070000002</v>
      </c>
      <c r="K833" s="83">
        <v>0.49860807070000002</v>
      </c>
      <c r="L833" s="83">
        <v>11.836123816100001</v>
      </c>
      <c r="M833" s="83">
        <v>11.836123816100001</v>
      </c>
      <c r="N833" s="83">
        <v>0</v>
      </c>
      <c r="O833" s="83">
        <v>0</v>
      </c>
    </row>
    <row r="834" spans="1:15" customFormat="1" x14ac:dyDescent="0.3">
      <c r="A834" s="56" t="s">
        <v>306</v>
      </c>
      <c r="B834" s="65">
        <v>12.4937755675</v>
      </c>
      <c r="C834" s="66">
        <v>68.615111069751805</v>
      </c>
      <c r="D834" s="65">
        <v>0</v>
      </c>
      <c r="E834" s="66">
        <v>0</v>
      </c>
      <c r="F834" s="65">
        <v>0</v>
      </c>
      <c r="G834" s="66">
        <v>0</v>
      </c>
      <c r="H834" s="90">
        <v>0.65765175139999998</v>
      </c>
      <c r="I834" s="92">
        <v>21.7424128731225</v>
      </c>
      <c r="J834" s="90">
        <v>0</v>
      </c>
      <c r="K834" s="92">
        <v>0</v>
      </c>
      <c r="L834" s="90">
        <v>11.836123816100001</v>
      </c>
      <c r="M834" s="92">
        <v>100</v>
      </c>
      <c r="N834" s="90"/>
      <c r="O834" s="92"/>
    </row>
    <row r="835" spans="1:15" customFormat="1" x14ac:dyDescent="0.3">
      <c r="A835" s="56" t="s">
        <v>307</v>
      </c>
      <c r="B835" s="68">
        <v>5.2161062596000001</v>
      </c>
      <c r="C835" s="69">
        <v>28.646561515407299</v>
      </c>
      <c r="D835" s="68">
        <v>1.543758891</v>
      </c>
      <c r="E835" s="69">
        <v>100</v>
      </c>
      <c r="F835" s="68">
        <v>1.3052577757999999</v>
      </c>
      <c r="G835" s="69">
        <v>100</v>
      </c>
      <c r="H835" s="93">
        <v>2.3670895928000002</v>
      </c>
      <c r="I835" s="95">
        <v>78.257587126877496</v>
      </c>
      <c r="J835" s="93">
        <v>0</v>
      </c>
      <c r="K835" s="95">
        <v>0</v>
      </c>
      <c r="L835" s="93">
        <v>0</v>
      </c>
      <c r="M835" s="95">
        <v>0</v>
      </c>
      <c r="N835" s="93"/>
      <c r="O835" s="95"/>
    </row>
    <row r="836" spans="1:15" customFormat="1" x14ac:dyDescent="0.3">
      <c r="A836" s="56" t="s">
        <v>308</v>
      </c>
      <c r="B836" s="65">
        <v>0.49860807070000002</v>
      </c>
      <c r="C836" s="66">
        <v>2.7383274148409402</v>
      </c>
      <c r="D836" s="65">
        <v>0</v>
      </c>
      <c r="E836" s="66">
        <v>0</v>
      </c>
      <c r="F836" s="65">
        <v>0</v>
      </c>
      <c r="G836" s="66">
        <v>0</v>
      </c>
      <c r="H836" s="90">
        <v>0</v>
      </c>
      <c r="I836" s="92">
        <v>0</v>
      </c>
      <c r="J836" s="90">
        <v>0.49860807070000002</v>
      </c>
      <c r="K836" s="91">
        <v>100</v>
      </c>
      <c r="L836" s="90">
        <v>0</v>
      </c>
      <c r="M836" s="92">
        <v>0</v>
      </c>
      <c r="N836" s="90"/>
      <c r="O836" s="92"/>
    </row>
    <row r="837" spans="1:15" customFormat="1" x14ac:dyDescent="0.3">
      <c r="A837" s="63" t="s">
        <v>1</v>
      </c>
      <c r="H837" s="82"/>
      <c r="I837" s="82"/>
      <c r="J837" s="82"/>
      <c r="K837" s="82"/>
      <c r="L837" s="82"/>
      <c r="M837" s="82"/>
      <c r="N837" s="82"/>
      <c r="O837" s="82"/>
    </row>
    <row r="838" spans="1:15" customFormat="1" x14ac:dyDescent="0.3">
      <c r="A838" s="63" t="s">
        <v>1</v>
      </c>
      <c r="H838" s="82"/>
      <c r="I838" s="82"/>
      <c r="J838" s="82"/>
      <c r="K838" s="82"/>
      <c r="L838" s="82"/>
      <c r="M838" s="82"/>
      <c r="N838" s="82"/>
      <c r="O838" s="82"/>
    </row>
    <row r="839" spans="1:15" customFormat="1" x14ac:dyDescent="0.3">
      <c r="A839" s="51" t="s">
        <v>434</v>
      </c>
      <c r="H839" s="82"/>
      <c r="I839" s="82"/>
      <c r="J839" s="82"/>
      <c r="K839" s="82"/>
      <c r="L839" s="82"/>
      <c r="M839" s="82"/>
      <c r="N839" s="82"/>
      <c r="O839" s="82"/>
    </row>
    <row r="840" spans="1:15" customFormat="1" x14ac:dyDescent="0.3">
      <c r="A840" s="52" t="s">
        <v>1</v>
      </c>
      <c r="H840" s="82"/>
      <c r="I840" s="82"/>
      <c r="J840" s="82"/>
      <c r="K840" s="82"/>
      <c r="L840" s="82"/>
      <c r="M840" s="82"/>
      <c r="N840" s="82"/>
      <c r="O840" s="82"/>
    </row>
    <row r="841" spans="1:15" customFormat="1" ht="25.5" customHeight="1" x14ac:dyDescent="0.3">
      <c r="A841" s="112" t="s">
        <v>1</v>
      </c>
      <c r="B841" s="114" t="s">
        <v>502</v>
      </c>
      <c r="C841" s="114" t="s">
        <v>1</v>
      </c>
      <c r="D841" s="114" t="s">
        <v>496</v>
      </c>
      <c r="E841" s="114" t="s">
        <v>1</v>
      </c>
      <c r="F841" s="114" t="s">
        <v>497</v>
      </c>
      <c r="G841" s="114" t="s">
        <v>1</v>
      </c>
      <c r="H841" s="115" t="s">
        <v>498</v>
      </c>
      <c r="I841" s="115" t="s">
        <v>1</v>
      </c>
      <c r="J841" s="115" t="s">
        <v>499</v>
      </c>
      <c r="K841" s="115" t="s">
        <v>1</v>
      </c>
      <c r="L841" s="115" t="s">
        <v>500</v>
      </c>
      <c r="M841" s="115" t="s">
        <v>1</v>
      </c>
      <c r="N841" s="115" t="s">
        <v>501</v>
      </c>
      <c r="O841" s="115" t="s">
        <v>1</v>
      </c>
    </row>
    <row r="842" spans="1:15" customFormat="1" x14ac:dyDescent="0.3">
      <c r="A842" s="113" t="s">
        <v>1</v>
      </c>
      <c r="B842" s="53" t="s">
        <v>14</v>
      </c>
      <c r="C842" s="53" t="s">
        <v>15</v>
      </c>
      <c r="D842" s="53" t="s">
        <v>14</v>
      </c>
      <c r="E842" s="53" t="s">
        <v>15</v>
      </c>
      <c r="F842" s="53" t="s">
        <v>14</v>
      </c>
      <c r="G842" s="53" t="s">
        <v>15</v>
      </c>
      <c r="H842" s="78" t="s">
        <v>14</v>
      </c>
      <c r="I842" s="78" t="s">
        <v>15</v>
      </c>
      <c r="J842" s="78" t="s">
        <v>14</v>
      </c>
      <c r="K842" s="78" t="s">
        <v>15</v>
      </c>
      <c r="L842" s="78" t="s">
        <v>14</v>
      </c>
      <c r="M842" s="78" t="s">
        <v>15</v>
      </c>
      <c r="N842" s="78" t="s">
        <v>14</v>
      </c>
      <c r="O842" s="78" t="s">
        <v>15</v>
      </c>
    </row>
    <row r="843" spans="1:15" customFormat="1" x14ac:dyDescent="0.3">
      <c r="A843" s="54" t="s">
        <v>16</v>
      </c>
      <c r="B843" s="55">
        <v>53.604581363599998</v>
      </c>
      <c r="C843" s="55">
        <v>53.604581363599998</v>
      </c>
      <c r="D843" s="55">
        <v>0</v>
      </c>
      <c r="E843" s="55">
        <v>0</v>
      </c>
      <c r="F843" s="55">
        <v>3.7421761692</v>
      </c>
      <c r="G843" s="55">
        <v>3.7421761692</v>
      </c>
      <c r="H843" s="83">
        <v>35.338174912100001</v>
      </c>
      <c r="I843" s="83">
        <v>35.338174912100001</v>
      </c>
      <c r="J843" s="83">
        <v>3.8968185666999999</v>
      </c>
      <c r="K843" s="83">
        <v>3.8968185666999999</v>
      </c>
      <c r="L843" s="83">
        <v>10.5809211661</v>
      </c>
      <c r="M843" s="83">
        <v>10.5809211661</v>
      </c>
      <c r="N843" s="83">
        <v>0</v>
      </c>
      <c r="O843" s="83">
        <v>0</v>
      </c>
    </row>
    <row r="844" spans="1:15" customFormat="1" x14ac:dyDescent="0.3">
      <c r="A844" s="56" t="s">
        <v>306</v>
      </c>
      <c r="B844" s="57">
        <v>19.2895537093999</v>
      </c>
      <c r="C844" s="58">
        <v>0.35984897594030102</v>
      </c>
      <c r="D844" s="65"/>
      <c r="E844" s="66"/>
      <c r="F844" s="65">
        <v>2.2730667701999998</v>
      </c>
      <c r="G844" s="66">
        <v>60.741842912380399</v>
      </c>
      <c r="H844" s="84">
        <v>12.903776563899999</v>
      </c>
      <c r="I844" s="86">
        <v>0.36515118836772997</v>
      </c>
      <c r="J844" s="90">
        <v>1.0093172929000001</v>
      </c>
      <c r="K844" s="92">
        <v>25.901059431533501</v>
      </c>
      <c r="L844" s="90">
        <v>1.8460136805</v>
      </c>
      <c r="M844" s="92">
        <v>17.446625407383301</v>
      </c>
      <c r="N844" s="90"/>
      <c r="O844" s="92"/>
    </row>
    <row r="845" spans="1:15" customFormat="1" x14ac:dyDescent="0.3">
      <c r="A845" s="56" t="s">
        <v>307</v>
      </c>
      <c r="B845" s="59">
        <v>27.281726810299901</v>
      </c>
      <c r="C845" s="60">
        <v>0.50894393942278904</v>
      </c>
      <c r="D845" s="68"/>
      <c r="E845" s="69"/>
      <c r="F845" s="68">
        <v>0.88364190840000001</v>
      </c>
      <c r="G845" s="69">
        <v>23.613049424899302</v>
      </c>
      <c r="H845" s="87">
        <v>17.6638005513</v>
      </c>
      <c r="I845" s="89">
        <v>0.49985039112056201</v>
      </c>
      <c r="J845" s="93">
        <v>2.5685945788</v>
      </c>
      <c r="K845" s="95">
        <v>65.915169896534394</v>
      </c>
      <c r="L845" s="93">
        <v>7.0576719291999996</v>
      </c>
      <c r="M845" s="95">
        <v>66.701866675010606</v>
      </c>
      <c r="N845" s="93"/>
      <c r="O845" s="95"/>
    </row>
    <row r="846" spans="1:15" customFormat="1" x14ac:dyDescent="0.3">
      <c r="A846" s="56" t="s">
        <v>308</v>
      </c>
      <c r="B846" s="57">
        <v>7.0333008439000002</v>
      </c>
      <c r="C846" s="58">
        <v>0.13120708463691</v>
      </c>
      <c r="D846" s="65"/>
      <c r="E846" s="66"/>
      <c r="F846" s="65">
        <v>0.58546749059999903</v>
      </c>
      <c r="G846" s="66">
        <v>15.6451076627202</v>
      </c>
      <c r="H846" s="84">
        <v>4.7705977968999997</v>
      </c>
      <c r="I846" s="86">
        <v>0.13499842051170899</v>
      </c>
      <c r="J846" s="90">
        <v>0.31890669499999902</v>
      </c>
      <c r="K846" s="92">
        <v>8.1837706719321197</v>
      </c>
      <c r="L846" s="90">
        <v>1.6772355564000001</v>
      </c>
      <c r="M846" s="92">
        <v>15.851507917606099</v>
      </c>
      <c r="N846" s="90"/>
      <c r="O846" s="92"/>
    </row>
    <row r="847" spans="1:15" customFormat="1" x14ac:dyDescent="0.3">
      <c r="A847" s="63" t="s">
        <v>1</v>
      </c>
      <c r="H847" s="82"/>
      <c r="I847" s="82"/>
      <c r="J847" s="82"/>
      <c r="K847" s="82"/>
      <c r="L847" s="82"/>
      <c r="M847" s="82"/>
      <c r="N847" s="82"/>
      <c r="O847" s="82"/>
    </row>
    <row r="848" spans="1:15" customFormat="1" x14ac:dyDescent="0.3">
      <c r="A848" s="63" t="s">
        <v>1</v>
      </c>
      <c r="H848" s="82"/>
      <c r="I848" s="82"/>
      <c r="J848" s="82"/>
      <c r="K848" s="82"/>
      <c r="L848" s="82"/>
      <c r="M848" s="82"/>
      <c r="N848" s="82"/>
      <c r="O848" s="82"/>
    </row>
    <row r="849" spans="1:15" customFormat="1" x14ac:dyDescent="0.3">
      <c r="A849" s="51" t="s">
        <v>435</v>
      </c>
      <c r="H849" s="82"/>
      <c r="I849" s="82"/>
      <c r="J849" s="82"/>
      <c r="K849" s="82"/>
      <c r="L849" s="82"/>
      <c r="M849" s="82"/>
      <c r="N849" s="82"/>
      <c r="O849" s="82"/>
    </row>
    <row r="850" spans="1:15" customFormat="1" x14ac:dyDescent="0.3">
      <c r="A850" s="52" t="s">
        <v>1</v>
      </c>
      <c r="H850" s="82"/>
      <c r="I850" s="82"/>
      <c r="J850" s="82"/>
      <c r="K850" s="82"/>
      <c r="L850" s="82"/>
      <c r="M850" s="82"/>
      <c r="N850" s="82"/>
      <c r="O850" s="82"/>
    </row>
    <row r="851" spans="1:15" customFormat="1" ht="25.5" customHeight="1" x14ac:dyDescent="0.3">
      <c r="A851" s="112" t="s">
        <v>1</v>
      </c>
      <c r="B851" s="114" t="s">
        <v>502</v>
      </c>
      <c r="C851" s="114" t="s">
        <v>1</v>
      </c>
      <c r="D851" s="114" t="s">
        <v>496</v>
      </c>
      <c r="E851" s="114" t="s">
        <v>1</v>
      </c>
      <c r="F851" s="114" t="s">
        <v>497</v>
      </c>
      <c r="G851" s="114" t="s">
        <v>1</v>
      </c>
      <c r="H851" s="115" t="s">
        <v>498</v>
      </c>
      <c r="I851" s="115" t="s">
        <v>1</v>
      </c>
      <c r="J851" s="115" t="s">
        <v>499</v>
      </c>
      <c r="K851" s="115" t="s">
        <v>1</v>
      </c>
      <c r="L851" s="115" t="s">
        <v>500</v>
      </c>
      <c r="M851" s="115" t="s">
        <v>1</v>
      </c>
      <c r="N851" s="115" t="s">
        <v>501</v>
      </c>
      <c r="O851" s="115" t="s">
        <v>1</v>
      </c>
    </row>
    <row r="852" spans="1:15" customFormat="1" x14ac:dyDescent="0.3">
      <c r="A852" s="113" t="s">
        <v>1</v>
      </c>
      <c r="B852" s="53" t="s">
        <v>14</v>
      </c>
      <c r="C852" s="53" t="s">
        <v>15</v>
      </c>
      <c r="D852" s="53" t="s">
        <v>14</v>
      </c>
      <c r="E852" s="53" t="s">
        <v>15</v>
      </c>
      <c r="F852" s="53" t="s">
        <v>14</v>
      </c>
      <c r="G852" s="53" t="s">
        <v>15</v>
      </c>
      <c r="H852" s="78" t="s">
        <v>14</v>
      </c>
      <c r="I852" s="78" t="s">
        <v>15</v>
      </c>
      <c r="J852" s="78" t="s">
        <v>14</v>
      </c>
      <c r="K852" s="78" t="s">
        <v>15</v>
      </c>
      <c r="L852" s="78" t="s">
        <v>14</v>
      </c>
      <c r="M852" s="78" t="s">
        <v>15</v>
      </c>
      <c r="N852" s="78" t="s">
        <v>14</v>
      </c>
      <c r="O852" s="78" t="s">
        <v>15</v>
      </c>
    </row>
    <row r="853" spans="1:15" customFormat="1" x14ac:dyDescent="0.3">
      <c r="A853" s="54" t="s">
        <v>16</v>
      </c>
      <c r="B853" s="55">
        <v>85.394799314300002</v>
      </c>
      <c r="C853" s="55">
        <v>85.394799314300002</v>
      </c>
      <c r="D853" s="55">
        <v>3.4619142261000002</v>
      </c>
      <c r="E853" s="55">
        <v>3.4619142261000002</v>
      </c>
      <c r="F853" s="55">
        <v>17.944115007699999</v>
      </c>
      <c r="G853" s="55">
        <v>17.944115007699999</v>
      </c>
      <c r="H853" s="83">
        <v>35.332252951199997</v>
      </c>
      <c r="I853" s="83">
        <v>35.332252951199997</v>
      </c>
      <c r="J853" s="83">
        <v>3.8930764031999998</v>
      </c>
      <c r="K853" s="83">
        <v>3.8930764031999998</v>
      </c>
      <c r="L853" s="83">
        <v>19.745125674299999</v>
      </c>
      <c r="M853" s="83">
        <v>19.745125674299999</v>
      </c>
      <c r="N853" s="83">
        <v>6.1174322522000004</v>
      </c>
      <c r="O853" s="83">
        <v>6.1174322522000004</v>
      </c>
    </row>
    <row r="854" spans="1:15" customFormat="1" x14ac:dyDescent="0.3">
      <c r="A854" s="56" t="s">
        <v>306</v>
      </c>
      <c r="B854" s="57">
        <v>43.996611317000102</v>
      </c>
      <c r="C854" s="58">
        <v>0.51521417779867595</v>
      </c>
      <c r="D854" s="65">
        <v>1.134172886</v>
      </c>
      <c r="E854" s="66">
        <v>32.761438092523001</v>
      </c>
      <c r="F854" s="65">
        <v>9.9500881825999894</v>
      </c>
      <c r="G854" s="66">
        <v>55.450425826686399</v>
      </c>
      <c r="H854" s="84">
        <v>18.156125869</v>
      </c>
      <c r="I854" s="86">
        <v>0.51386833141030597</v>
      </c>
      <c r="J854" s="90">
        <v>2.3596047260000002</v>
      </c>
      <c r="K854" s="92">
        <v>60.610285584440902</v>
      </c>
      <c r="L854" s="90">
        <v>11.327525706699999</v>
      </c>
      <c r="M854" s="92">
        <v>57.3687192148073</v>
      </c>
      <c r="N854" s="90">
        <v>2.1682111471000001</v>
      </c>
      <c r="O854" s="92">
        <v>35.4431574836035</v>
      </c>
    </row>
    <row r="855" spans="1:15" customFormat="1" x14ac:dyDescent="0.3">
      <c r="A855" s="56" t="s">
        <v>307</v>
      </c>
      <c r="B855" s="59">
        <v>28.185713420799999</v>
      </c>
      <c r="C855" s="60">
        <v>0.33006358287769999</v>
      </c>
      <c r="D855" s="68">
        <v>2.3277413400999998</v>
      </c>
      <c r="E855" s="69">
        <v>67.238561907476907</v>
      </c>
      <c r="F855" s="68">
        <v>7.1103849166999904</v>
      </c>
      <c r="G855" s="69">
        <v>39.625163534946502</v>
      </c>
      <c r="H855" s="87">
        <v>14.053210094800001</v>
      </c>
      <c r="I855" s="89">
        <v>0.397744522949327</v>
      </c>
      <c r="J855" s="93">
        <v>1.5334716772000001</v>
      </c>
      <c r="K855" s="95">
        <v>39.389714415559098</v>
      </c>
      <c r="L855" s="93">
        <v>1.379895434</v>
      </c>
      <c r="M855" s="94">
        <v>6.9885371041018702</v>
      </c>
      <c r="N855" s="93">
        <v>1.7810099580000101</v>
      </c>
      <c r="O855" s="95">
        <v>29.113685032792901</v>
      </c>
    </row>
    <row r="856" spans="1:15" customFormat="1" x14ac:dyDescent="0.3">
      <c r="A856" s="56" t="s">
        <v>308</v>
      </c>
      <c r="B856" s="57">
        <v>13.2124745765</v>
      </c>
      <c r="C856" s="58">
        <v>0.154722239323624</v>
      </c>
      <c r="D856" s="65">
        <v>0</v>
      </c>
      <c r="E856" s="66">
        <v>0</v>
      </c>
      <c r="F856" s="65">
        <v>0.88364190840000001</v>
      </c>
      <c r="G856" s="66">
        <v>4.9244106383670703</v>
      </c>
      <c r="H856" s="84">
        <v>3.1229169873999898</v>
      </c>
      <c r="I856" s="86">
        <v>8.8387145640366996E-2</v>
      </c>
      <c r="J856" s="90">
        <v>0</v>
      </c>
      <c r="K856" s="92">
        <v>0</v>
      </c>
      <c r="L856" s="90">
        <v>7.0377045336000101</v>
      </c>
      <c r="M856" s="92">
        <v>35.642743681090799</v>
      </c>
      <c r="N856" s="90">
        <v>2.1682111471000001</v>
      </c>
      <c r="O856" s="92">
        <v>35.4431574836035</v>
      </c>
    </row>
    <row r="857" spans="1:15" customFormat="1" x14ac:dyDescent="0.3">
      <c r="A857" s="63" t="s">
        <v>1</v>
      </c>
      <c r="H857" s="82"/>
      <c r="I857" s="82"/>
      <c r="J857" s="82"/>
      <c r="K857" s="82"/>
      <c r="L857" s="82"/>
      <c r="M857" s="82"/>
      <c r="N857" s="82"/>
      <c r="O857" s="82"/>
    </row>
    <row r="858" spans="1:15" customFormat="1" x14ac:dyDescent="0.3">
      <c r="A858" s="63" t="s">
        <v>1</v>
      </c>
      <c r="H858" s="82"/>
      <c r="I858" s="82"/>
      <c r="J858" s="82"/>
      <c r="K858" s="82"/>
      <c r="L858" s="82"/>
      <c r="M858" s="82"/>
      <c r="N858" s="82"/>
      <c r="O858" s="82"/>
    </row>
    <row r="859" spans="1:15" customFormat="1" x14ac:dyDescent="0.3">
      <c r="A859" s="51" t="s">
        <v>436</v>
      </c>
      <c r="H859" s="82"/>
      <c r="I859" s="82"/>
      <c r="J859" s="82"/>
      <c r="K859" s="82"/>
      <c r="L859" s="82"/>
      <c r="M859" s="82"/>
      <c r="N859" s="82"/>
      <c r="O859" s="82"/>
    </row>
    <row r="860" spans="1:15" customFormat="1" x14ac:dyDescent="0.3">
      <c r="A860" s="52" t="s">
        <v>1</v>
      </c>
      <c r="H860" s="82"/>
      <c r="I860" s="82"/>
      <c r="J860" s="82"/>
      <c r="K860" s="82"/>
      <c r="L860" s="82"/>
      <c r="M860" s="82"/>
      <c r="N860" s="82"/>
      <c r="O860" s="82"/>
    </row>
    <row r="861" spans="1:15" customFormat="1" ht="25.5" customHeight="1" x14ac:dyDescent="0.3">
      <c r="A861" s="112" t="s">
        <v>1</v>
      </c>
      <c r="B861" s="114" t="s">
        <v>502</v>
      </c>
      <c r="C861" s="114" t="s">
        <v>1</v>
      </c>
      <c r="D861" s="114" t="s">
        <v>496</v>
      </c>
      <c r="E861" s="114" t="s">
        <v>1</v>
      </c>
      <c r="F861" s="114" t="s">
        <v>497</v>
      </c>
      <c r="G861" s="114" t="s">
        <v>1</v>
      </c>
      <c r="H861" s="115" t="s">
        <v>498</v>
      </c>
      <c r="I861" s="115" t="s">
        <v>1</v>
      </c>
      <c r="J861" s="115" t="s">
        <v>499</v>
      </c>
      <c r="K861" s="115" t="s">
        <v>1</v>
      </c>
      <c r="L861" s="115" t="s">
        <v>500</v>
      </c>
      <c r="M861" s="115" t="s">
        <v>1</v>
      </c>
      <c r="N861" s="115" t="s">
        <v>501</v>
      </c>
      <c r="O861" s="115" t="s">
        <v>1</v>
      </c>
    </row>
    <row r="862" spans="1:15" customFormat="1" x14ac:dyDescent="0.3">
      <c r="A862" s="113" t="s">
        <v>1</v>
      </c>
      <c r="B862" s="53" t="s">
        <v>14</v>
      </c>
      <c r="C862" s="53" t="s">
        <v>15</v>
      </c>
      <c r="D862" s="53" t="s">
        <v>14</v>
      </c>
      <c r="E862" s="53" t="s">
        <v>15</v>
      </c>
      <c r="F862" s="53" t="s">
        <v>14</v>
      </c>
      <c r="G862" s="53" t="s">
        <v>15</v>
      </c>
      <c r="H862" s="78" t="s">
        <v>14</v>
      </c>
      <c r="I862" s="78" t="s">
        <v>15</v>
      </c>
      <c r="J862" s="78" t="s">
        <v>14</v>
      </c>
      <c r="K862" s="78" t="s">
        <v>15</v>
      </c>
      <c r="L862" s="78" t="s">
        <v>14</v>
      </c>
      <c r="M862" s="78" t="s">
        <v>15</v>
      </c>
      <c r="N862" s="78" t="s">
        <v>14</v>
      </c>
      <c r="O862" s="78" t="s">
        <v>15</v>
      </c>
    </row>
    <row r="863" spans="1:15" customFormat="1" x14ac:dyDescent="0.3">
      <c r="A863" s="54" t="s">
        <v>16</v>
      </c>
      <c r="B863" s="55">
        <v>22.571479840799999</v>
      </c>
      <c r="C863" s="55">
        <v>22.571479840799999</v>
      </c>
      <c r="D863" s="55">
        <v>1.2687678997</v>
      </c>
      <c r="E863" s="55">
        <v>1.2687678997</v>
      </c>
      <c r="F863" s="55">
        <v>8.5641579469</v>
      </c>
      <c r="G863" s="55">
        <v>8.5641579469</v>
      </c>
      <c r="H863" s="83">
        <v>2.0963288387999999</v>
      </c>
      <c r="I863" s="83">
        <v>2.0963288387999999</v>
      </c>
      <c r="J863" s="83">
        <v>1.8626930409</v>
      </c>
      <c r="K863" s="83">
        <v>1.8626930409</v>
      </c>
      <c r="L863" s="83">
        <v>1.4791189415999999</v>
      </c>
      <c r="M863" s="83">
        <v>1.4791189415999999</v>
      </c>
      <c r="N863" s="83">
        <v>7.7409148807000001</v>
      </c>
      <c r="O863" s="83">
        <v>7.7409148807000001</v>
      </c>
    </row>
    <row r="864" spans="1:15" customFormat="1" x14ac:dyDescent="0.3">
      <c r="A864" s="56" t="s">
        <v>306</v>
      </c>
      <c r="B864" s="65">
        <v>5.08668840939999</v>
      </c>
      <c r="C864" s="66">
        <v>22.535910118774499</v>
      </c>
      <c r="D864" s="65">
        <v>0.80154546510000302</v>
      </c>
      <c r="E864" s="66">
        <v>63.175105966152302</v>
      </c>
      <c r="F864" s="65">
        <v>2.8563418076999998</v>
      </c>
      <c r="G864" s="66">
        <v>33.352278477464601</v>
      </c>
      <c r="H864" s="90">
        <v>0.31890669500000002</v>
      </c>
      <c r="I864" s="92">
        <v>15.2126273844781</v>
      </c>
      <c r="J864" s="90">
        <v>1.0149934362999999</v>
      </c>
      <c r="K864" s="92">
        <v>54.490644137994103</v>
      </c>
      <c r="L864" s="90">
        <v>0.41380770030000003</v>
      </c>
      <c r="M864" s="92">
        <v>27.976634512730499</v>
      </c>
      <c r="N864" s="90">
        <v>0</v>
      </c>
      <c r="O864" s="92">
        <v>0</v>
      </c>
    </row>
    <row r="865" spans="1:15" customFormat="1" x14ac:dyDescent="0.3">
      <c r="A865" s="56" t="s">
        <v>307</v>
      </c>
      <c r="B865" s="68">
        <v>10.448252331500001</v>
      </c>
      <c r="C865" s="69">
        <v>46.289620375771001</v>
      </c>
      <c r="D865" s="68">
        <v>0.46722243460000001</v>
      </c>
      <c r="E865" s="69">
        <v>36.824894033847698</v>
      </c>
      <c r="F865" s="68">
        <v>1.4375796053000001</v>
      </c>
      <c r="G865" s="69">
        <v>16.7860006110743</v>
      </c>
      <c r="H865" s="93">
        <v>1.3535723415000001</v>
      </c>
      <c r="I865" s="95">
        <v>64.568702984347794</v>
      </c>
      <c r="J865" s="93">
        <v>0</v>
      </c>
      <c r="K865" s="95">
        <v>0</v>
      </c>
      <c r="L865" s="93">
        <v>1.0653112413000001</v>
      </c>
      <c r="M865" s="95">
        <v>72.023365487269501</v>
      </c>
      <c r="N865" s="93">
        <v>6.12456670879999</v>
      </c>
      <c r="O865" s="95">
        <v>79.119416802657895</v>
      </c>
    </row>
    <row r="866" spans="1:15" customFormat="1" x14ac:dyDescent="0.3">
      <c r="A866" s="56" t="s">
        <v>308</v>
      </c>
      <c r="B866" s="65">
        <v>7.0365390999000104</v>
      </c>
      <c r="C866" s="66">
        <v>31.1744695054545</v>
      </c>
      <c r="D866" s="65">
        <v>0</v>
      </c>
      <c r="E866" s="66">
        <v>0</v>
      </c>
      <c r="F866" s="65">
        <v>4.2702365339000004</v>
      </c>
      <c r="G866" s="66">
        <v>49.861720911461198</v>
      </c>
      <c r="H866" s="90">
        <v>0.42384980230000002</v>
      </c>
      <c r="I866" s="92">
        <v>20.218669631174102</v>
      </c>
      <c r="J866" s="90">
        <v>0.84769960459999905</v>
      </c>
      <c r="K866" s="92">
        <v>45.509355862005897</v>
      </c>
      <c r="L866" s="90">
        <v>0</v>
      </c>
      <c r="M866" s="92">
        <v>0</v>
      </c>
      <c r="N866" s="90">
        <v>1.6163481719000099</v>
      </c>
      <c r="O866" s="92">
        <v>20.880583197342101</v>
      </c>
    </row>
    <row r="867" spans="1:15" customFormat="1" x14ac:dyDescent="0.3">
      <c r="A867" s="63" t="s">
        <v>1</v>
      </c>
      <c r="H867" s="82"/>
      <c r="I867" s="82"/>
      <c r="J867" s="82"/>
      <c r="K867" s="82"/>
      <c r="L867" s="82"/>
      <c r="M867" s="82"/>
      <c r="N867" s="82"/>
      <c r="O867" s="82"/>
    </row>
    <row r="868" spans="1:15" customFormat="1" x14ac:dyDescent="0.3">
      <c r="A868" s="63" t="s">
        <v>1</v>
      </c>
      <c r="H868" s="82"/>
      <c r="I868" s="82"/>
      <c r="J868" s="82"/>
      <c r="K868" s="82"/>
      <c r="L868" s="82"/>
      <c r="M868" s="82"/>
      <c r="N868" s="82"/>
      <c r="O868" s="82"/>
    </row>
    <row r="869" spans="1:15" customFormat="1" x14ac:dyDescent="0.3">
      <c r="A869" s="51" t="s">
        <v>437</v>
      </c>
      <c r="H869" s="82"/>
      <c r="I869" s="82"/>
      <c r="J869" s="82"/>
      <c r="K869" s="82"/>
      <c r="L869" s="82"/>
      <c r="M869" s="82"/>
      <c r="N869" s="82"/>
      <c r="O869" s="82"/>
    </row>
    <row r="870" spans="1:15" customFormat="1" x14ac:dyDescent="0.3">
      <c r="A870" s="52" t="s">
        <v>1</v>
      </c>
      <c r="H870" s="82"/>
      <c r="I870" s="82"/>
      <c r="J870" s="82"/>
      <c r="K870" s="82"/>
      <c r="L870" s="82"/>
      <c r="M870" s="82"/>
      <c r="N870" s="82"/>
      <c r="O870" s="82"/>
    </row>
    <row r="871" spans="1:15" customFormat="1" ht="25.5" customHeight="1" x14ac:dyDescent="0.3">
      <c r="A871" s="112" t="s">
        <v>1</v>
      </c>
      <c r="B871" s="114" t="s">
        <v>502</v>
      </c>
      <c r="C871" s="114" t="s">
        <v>1</v>
      </c>
      <c r="D871" s="114" t="s">
        <v>496</v>
      </c>
      <c r="E871" s="114" t="s">
        <v>1</v>
      </c>
      <c r="F871" s="114" t="s">
        <v>497</v>
      </c>
      <c r="G871" s="114" t="s">
        <v>1</v>
      </c>
      <c r="H871" s="115" t="s">
        <v>498</v>
      </c>
      <c r="I871" s="115" t="s">
        <v>1</v>
      </c>
      <c r="J871" s="115" t="s">
        <v>499</v>
      </c>
      <c r="K871" s="115" t="s">
        <v>1</v>
      </c>
      <c r="L871" s="115" t="s">
        <v>500</v>
      </c>
      <c r="M871" s="115" t="s">
        <v>1</v>
      </c>
      <c r="N871" s="115" t="s">
        <v>501</v>
      </c>
      <c r="O871" s="115" t="s">
        <v>1</v>
      </c>
    </row>
    <row r="872" spans="1:15" customFormat="1" x14ac:dyDescent="0.3">
      <c r="A872" s="113" t="s">
        <v>1</v>
      </c>
      <c r="B872" s="53" t="s">
        <v>14</v>
      </c>
      <c r="C872" s="53" t="s">
        <v>15</v>
      </c>
      <c r="D872" s="53" t="s">
        <v>14</v>
      </c>
      <c r="E872" s="53" t="s">
        <v>15</v>
      </c>
      <c r="F872" s="53" t="s">
        <v>14</v>
      </c>
      <c r="G872" s="53" t="s">
        <v>15</v>
      </c>
      <c r="H872" s="78" t="s">
        <v>14</v>
      </c>
      <c r="I872" s="78" t="s">
        <v>15</v>
      </c>
      <c r="J872" s="78" t="s">
        <v>14</v>
      </c>
      <c r="K872" s="78" t="s">
        <v>15</v>
      </c>
      <c r="L872" s="78" t="s">
        <v>14</v>
      </c>
      <c r="M872" s="78" t="s">
        <v>15</v>
      </c>
      <c r="N872" s="78" t="s">
        <v>14</v>
      </c>
      <c r="O872" s="78" t="s">
        <v>15</v>
      </c>
    </row>
    <row r="873" spans="1:15" customFormat="1" x14ac:dyDescent="0.3">
      <c r="A873" s="54" t="s">
        <v>16</v>
      </c>
      <c r="B873" s="55">
        <v>19.3810888965</v>
      </c>
      <c r="C873" s="55">
        <v>19.3810888965</v>
      </c>
      <c r="D873" s="55">
        <v>0.67113180230000002</v>
      </c>
      <c r="E873" s="55">
        <v>0.67113180230000002</v>
      </c>
      <c r="F873" s="55">
        <v>3.6917733092999998</v>
      </c>
      <c r="G873" s="55">
        <v>3.6917733092999998</v>
      </c>
      <c r="H873" s="83">
        <v>2.4391529515000001</v>
      </c>
      <c r="I873" s="83">
        <v>2.4391529515000001</v>
      </c>
      <c r="J873" s="83">
        <v>0</v>
      </c>
      <c r="K873" s="83">
        <v>0</v>
      </c>
      <c r="L873" s="83">
        <v>1.9367541894</v>
      </c>
      <c r="M873" s="83">
        <v>1.9367541894</v>
      </c>
      <c r="N873" s="83">
        <v>10.642276644000001</v>
      </c>
      <c r="O873" s="83">
        <v>10.642276644000001</v>
      </c>
    </row>
    <row r="874" spans="1:15" customFormat="1" x14ac:dyDescent="0.3">
      <c r="A874" s="56" t="s">
        <v>306</v>
      </c>
      <c r="B874" s="65">
        <v>17.1070889732</v>
      </c>
      <c r="C874" s="66">
        <v>88.266913508091605</v>
      </c>
      <c r="D874" s="65">
        <v>0.67113180230000002</v>
      </c>
      <c r="E874" s="66">
        <v>100</v>
      </c>
      <c r="F874" s="65">
        <v>3.69177330930001</v>
      </c>
      <c r="G874" s="66">
        <v>100</v>
      </c>
      <c r="H874" s="90">
        <v>1.7815012000999999</v>
      </c>
      <c r="I874" s="92">
        <v>73.037699378566401</v>
      </c>
      <c r="J874" s="90"/>
      <c r="K874" s="92"/>
      <c r="L874" s="90">
        <v>1.9367541894</v>
      </c>
      <c r="M874" s="92">
        <v>100</v>
      </c>
      <c r="N874" s="90">
        <v>9.0259284721000004</v>
      </c>
      <c r="O874" s="92">
        <v>84.812007562204499</v>
      </c>
    </row>
    <row r="875" spans="1:15" customFormat="1" x14ac:dyDescent="0.3">
      <c r="A875" s="56" t="s">
        <v>307</v>
      </c>
      <c r="B875" s="68">
        <v>2.2739999232999999</v>
      </c>
      <c r="C875" s="69">
        <v>11.7330864919084</v>
      </c>
      <c r="D875" s="68">
        <v>0</v>
      </c>
      <c r="E875" s="69">
        <v>0</v>
      </c>
      <c r="F875" s="68">
        <v>0</v>
      </c>
      <c r="G875" s="69">
        <v>0</v>
      </c>
      <c r="H875" s="93">
        <v>0.65765175139999799</v>
      </c>
      <c r="I875" s="95">
        <v>26.962300621433599</v>
      </c>
      <c r="J875" s="93"/>
      <c r="K875" s="95"/>
      <c r="L875" s="93">
        <v>0</v>
      </c>
      <c r="M875" s="95">
        <v>0</v>
      </c>
      <c r="N875" s="93">
        <v>1.6163481718999999</v>
      </c>
      <c r="O875" s="95">
        <v>15.187992437795501</v>
      </c>
    </row>
    <row r="876" spans="1:15" customFormat="1" x14ac:dyDescent="0.3">
      <c r="A876" s="56" t="s">
        <v>308</v>
      </c>
      <c r="B876" s="65">
        <v>0</v>
      </c>
      <c r="C876" s="66">
        <v>0</v>
      </c>
      <c r="D876" s="65">
        <v>0</v>
      </c>
      <c r="E876" s="66">
        <v>0</v>
      </c>
      <c r="F876" s="65">
        <v>0</v>
      </c>
      <c r="G876" s="66">
        <v>0</v>
      </c>
      <c r="H876" s="90">
        <v>0</v>
      </c>
      <c r="I876" s="92">
        <v>0</v>
      </c>
      <c r="J876" s="90"/>
      <c r="K876" s="92"/>
      <c r="L876" s="90">
        <v>0</v>
      </c>
      <c r="M876" s="92">
        <v>0</v>
      </c>
      <c r="N876" s="90">
        <v>0</v>
      </c>
      <c r="O876" s="92">
        <v>0</v>
      </c>
    </row>
    <row r="877" spans="1:15" customFormat="1" x14ac:dyDescent="0.3">
      <c r="A877" s="63" t="s">
        <v>1</v>
      </c>
      <c r="H877" s="82"/>
      <c r="I877" s="82"/>
      <c r="J877" s="82"/>
      <c r="K877" s="82"/>
      <c r="L877" s="82"/>
      <c r="M877" s="82"/>
      <c r="N877" s="82"/>
      <c r="O877" s="82"/>
    </row>
    <row r="878" spans="1:15" customFormat="1" x14ac:dyDescent="0.3">
      <c r="A878" s="63" t="s">
        <v>1</v>
      </c>
      <c r="H878" s="82"/>
      <c r="I878" s="82"/>
      <c r="J878" s="82"/>
      <c r="K878" s="82"/>
      <c r="L878" s="82"/>
      <c r="M878" s="82"/>
      <c r="N878" s="82"/>
      <c r="O878" s="82"/>
    </row>
    <row r="879" spans="1:15" customFormat="1" x14ac:dyDescent="0.3">
      <c r="A879" s="51" t="s">
        <v>438</v>
      </c>
      <c r="H879" s="82"/>
      <c r="I879" s="82"/>
      <c r="J879" s="82"/>
      <c r="K879" s="82"/>
      <c r="L879" s="82"/>
      <c r="M879" s="82"/>
      <c r="N879" s="82"/>
      <c r="O879" s="82"/>
    </row>
    <row r="880" spans="1:15" customFormat="1" x14ac:dyDescent="0.3">
      <c r="A880" s="52" t="s">
        <v>1</v>
      </c>
      <c r="H880" s="82"/>
      <c r="I880" s="82"/>
      <c r="J880" s="82"/>
      <c r="K880" s="82"/>
      <c r="L880" s="82"/>
      <c r="M880" s="82"/>
      <c r="N880" s="82"/>
      <c r="O880" s="82"/>
    </row>
    <row r="881" spans="1:15" customFormat="1" ht="25.5" customHeight="1" x14ac:dyDescent="0.3">
      <c r="A881" s="112" t="s">
        <v>1</v>
      </c>
      <c r="B881" s="114" t="s">
        <v>502</v>
      </c>
      <c r="C881" s="114" t="s">
        <v>1</v>
      </c>
      <c r="D881" s="114" t="s">
        <v>496</v>
      </c>
      <c r="E881" s="114" t="s">
        <v>1</v>
      </c>
      <c r="F881" s="114" t="s">
        <v>497</v>
      </c>
      <c r="G881" s="114" t="s">
        <v>1</v>
      </c>
      <c r="H881" s="115" t="s">
        <v>498</v>
      </c>
      <c r="I881" s="115" t="s">
        <v>1</v>
      </c>
      <c r="J881" s="115" t="s">
        <v>499</v>
      </c>
      <c r="K881" s="115" t="s">
        <v>1</v>
      </c>
      <c r="L881" s="115" t="s">
        <v>500</v>
      </c>
      <c r="M881" s="115" t="s">
        <v>1</v>
      </c>
      <c r="N881" s="115" t="s">
        <v>501</v>
      </c>
      <c r="O881" s="115" t="s">
        <v>1</v>
      </c>
    </row>
    <row r="882" spans="1:15" customFormat="1" x14ac:dyDescent="0.3">
      <c r="A882" s="113" t="s">
        <v>1</v>
      </c>
      <c r="B882" s="53" t="s">
        <v>14</v>
      </c>
      <c r="C882" s="53" t="s">
        <v>15</v>
      </c>
      <c r="D882" s="53" t="s">
        <v>14</v>
      </c>
      <c r="E882" s="53" t="s">
        <v>15</v>
      </c>
      <c r="F882" s="53" t="s">
        <v>14</v>
      </c>
      <c r="G882" s="53" t="s">
        <v>15</v>
      </c>
      <c r="H882" s="78" t="s">
        <v>14</v>
      </c>
      <c r="I882" s="78" t="s">
        <v>15</v>
      </c>
      <c r="J882" s="78" t="s">
        <v>14</v>
      </c>
      <c r="K882" s="78" t="s">
        <v>15</v>
      </c>
      <c r="L882" s="78" t="s">
        <v>14</v>
      </c>
      <c r="M882" s="78" t="s">
        <v>15</v>
      </c>
      <c r="N882" s="78" t="s">
        <v>14</v>
      </c>
      <c r="O882" s="78" t="s">
        <v>15</v>
      </c>
    </row>
    <row r="883" spans="1:15" customFormat="1" x14ac:dyDescent="0.3">
      <c r="A883" s="54" t="s">
        <v>16</v>
      </c>
      <c r="B883" s="55">
        <v>10.5695456504</v>
      </c>
      <c r="C883" s="55">
        <v>10.5695456504</v>
      </c>
      <c r="D883" s="55">
        <v>0.67113180230000002</v>
      </c>
      <c r="E883" s="55">
        <v>0.67113180230000002</v>
      </c>
      <c r="F883" s="55">
        <v>8.1610560945999993</v>
      </c>
      <c r="G883" s="55">
        <v>8.1610560945999993</v>
      </c>
      <c r="H883" s="83">
        <v>0</v>
      </c>
      <c r="I883" s="83">
        <v>0</v>
      </c>
      <c r="J883" s="83">
        <v>0</v>
      </c>
      <c r="K883" s="83">
        <v>0</v>
      </c>
      <c r="L883" s="83">
        <v>1.3535723415000001</v>
      </c>
      <c r="M883" s="83">
        <v>1.3535723415000001</v>
      </c>
      <c r="N883" s="83">
        <v>0.38378541199999999</v>
      </c>
      <c r="O883" s="83">
        <v>0.38378541199999999</v>
      </c>
    </row>
    <row r="884" spans="1:15" customFormat="1" x14ac:dyDescent="0.3">
      <c r="A884" s="56" t="s">
        <v>306</v>
      </c>
      <c r="B884" s="65">
        <v>8.3546549570999993</v>
      </c>
      <c r="C884" s="66">
        <v>79.044598826098294</v>
      </c>
      <c r="D884" s="65">
        <v>0</v>
      </c>
      <c r="E884" s="66">
        <v>0</v>
      </c>
      <c r="F884" s="65">
        <v>6.6172972035999997</v>
      </c>
      <c r="G884" s="66">
        <v>81.083834333384004</v>
      </c>
      <c r="H884" s="90"/>
      <c r="I884" s="92"/>
      <c r="J884" s="90"/>
      <c r="K884" s="92"/>
      <c r="L884" s="90">
        <v>1.3535723415000001</v>
      </c>
      <c r="M884" s="92">
        <v>100</v>
      </c>
      <c r="N884" s="90">
        <v>0.38378541200000099</v>
      </c>
      <c r="O884" s="92">
        <v>100</v>
      </c>
    </row>
    <row r="885" spans="1:15" customFormat="1" x14ac:dyDescent="0.3">
      <c r="A885" s="56" t="s">
        <v>307</v>
      </c>
      <c r="B885" s="68">
        <v>2.2148906933000001</v>
      </c>
      <c r="C885" s="69">
        <v>20.955401173901699</v>
      </c>
      <c r="D885" s="68">
        <v>0.67113180230000002</v>
      </c>
      <c r="E885" s="69">
        <v>100</v>
      </c>
      <c r="F885" s="68">
        <v>1.543758891</v>
      </c>
      <c r="G885" s="69">
        <v>18.916165666615999</v>
      </c>
      <c r="H885" s="93"/>
      <c r="I885" s="95"/>
      <c r="J885" s="93"/>
      <c r="K885" s="95"/>
      <c r="L885" s="93">
        <v>0</v>
      </c>
      <c r="M885" s="95">
        <v>0</v>
      </c>
      <c r="N885" s="93">
        <v>0</v>
      </c>
      <c r="O885" s="95">
        <v>0</v>
      </c>
    </row>
    <row r="886" spans="1:15" customFormat="1" x14ac:dyDescent="0.3">
      <c r="A886" s="56" t="s">
        <v>308</v>
      </c>
      <c r="B886" s="65">
        <v>0</v>
      </c>
      <c r="C886" s="66">
        <v>0</v>
      </c>
      <c r="D886" s="65">
        <v>0</v>
      </c>
      <c r="E886" s="66">
        <v>0</v>
      </c>
      <c r="F886" s="65">
        <v>0</v>
      </c>
      <c r="G886" s="66">
        <v>0</v>
      </c>
      <c r="H886" s="90"/>
      <c r="I886" s="92"/>
      <c r="J886" s="90"/>
      <c r="K886" s="92"/>
      <c r="L886" s="90">
        <v>0</v>
      </c>
      <c r="M886" s="92">
        <v>0</v>
      </c>
      <c r="N886" s="90">
        <v>0</v>
      </c>
      <c r="O886" s="92">
        <v>0</v>
      </c>
    </row>
    <row r="887" spans="1:15" customFormat="1" x14ac:dyDescent="0.3">
      <c r="A887" s="63" t="s">
        <v>1</v>
      </c>
      <c r="H887" s="82"/>
      <c r="I887" s="82"/>
      <c r="J887" s="82"/>
      <c r="K887" s="82"/>
      <c r="L887" s="82"/>
      <c r="M887" s="82"/>
      <c r="N887" s="82"/>
      <c r="O887" s="82"/>
    </row>
    <row r="888" spans="1:15" customFormat="1" x14ac:dyDescent="0.3">
      <c r="A888" s="63" t="s">
        <v>1</v>
      </c>
      <c r="H888" s="82"/>
      <c r="I888" s="82"/>
      <c r="J888" s="82"/>
      <c r="K888" s="82"/>
      <c r="L888" s="82"/>
      <c r="M888" s="82"/>
      <c r="N888" s="82"/>
      <c r="O888" s="82"/>
    </row>
    <row r="889" spans="1:15" customFormat="1" x14ac:dyDescent="0.3">
      <c r="A889" s="51" t="s">
        <v>439</v>
      </c>
      <c r="H889" s="82"/>
      <c r="I889" s="82"/>
      <c r="J889" s="82"/>
      <c r="K889" s="82"/>
      <c r="L889" s="82"/>
      <c r="M889" s="82"/>
      <c r="N889" s="82"/>
      <c r="O889" s="82"/>
    </row>
    <row r="890" spans="1:15" customFormat="1" x14ac:dyDescent="0.3">
      <c r="A890" s="52" t="s">
        <v>1</v>
      </c>
      <c r="H890" s="82"/>
      <c r="I890" s="82"/>
      <c r="J890" s="82"/>
      <c r="K890" s="82"/>
      <c r="L890" s="82"/>
      <c r="M890" s="82"/>
      <c r="N890" s="82"/>
      <c r="O890" s="82"/>
    </row>
    <row r="891" spans="1:15" customFormat="1" ht="25.5" customHeight="1" x14ac:dyDescent="0.3">
      <c r="A891" s="112" t="s">
        <v>1</v>
      </c>
      <c r="B891" s="114" t="s">
        <v>502</v>
      </c>
      <c r="C891" s="114" t="s">
        <v>1</v>
      </c>
      <c r="D891" s="114" t="s">
        <v>496</v>
      </c>
      <c r="E891" s="114" t="s">
        <v>1</v>
      </c>
      <c r="F891" s="114" t="s">
        <v>497</v>
      </c>
      <c r="G891" s="114" t="s">
        <v>1</v>
      </c>
      <c r="H891" s="115" t="s">
        <v>498</v>
      </c>
      <c r="I891" s="115" t="s">
        <v>1</v>
      </c>
      <c r="J891" s="115" t="s">
        <v>499</v>
      </c>
      <c r="K891" s="115" t="s">
        <v>1</v>
      </c>
      <c r="L891" s="115" t="s">
        <v>500</v>
      </c>
      <c r="M891" s="115" t="s">
        <v>1</v>
      </c>
      <c r="N891" s="115" t="s">
        <v>501</v>
      </c>
      <c r="O891" s="115" t="s">
        <v>1</v>
      </c>
    </row>
    <row r="892" spans="1:15" customFormat="1" x14ac:dyDescent="0.3">
      <c r="A892" s="113" t="s">
        <v>1</v>
      </c>
      <c r="B892" s="53" t="s">
        <v>14</v>
      </c>
      <c r="C892" s="53" t="s">
        <v>15</v>
      </c>
      <c r="D892" s="53" t="s">
        <v>14</v>
      </c>
      <c r="E892" s="53" t="s">
        <v>15</v>
      </c>
      <c r="F892" s="53" t="s">
        <v>14</v>
      </c>
      <c r="G892" s="53" t="s">
        <v>15</v>
      </c>
      <c r="H892" s="78" t="s">
        <v>14</v>
      </c>
      <c r="I892" s="78" t="s">
        <v>15</v>
      </c>
      <c r="J892" s="78" t="s">
        <v>14</v>
      </c>
      <c r="K892" s="78" t="s">
        <v>15</v>
      </c>
      <c r="L892" s="78" t="s">
        <v>14</v>
      </c>
      <c r="M892" s="78" t="s">
        <v>15</v>
      </c>
      <c r="N892" s="78" t="s">
        <v>14</v>
      </c>
      <c r="O892" s="78" t="s">
        <v>15</v>
      </c>
    </row>
    <row r="893" spans="1:15" customFormat="1" x14ac:dyDescent="0.3">
      <c r="A893" s="54" t="s">
        <v>16</v>
      </c>
      <c r="B893" s="55">
        <v>60.270846153199997</v>
      </c>
      <c r="C893" s="55">
        <v>60.270846153199997</v>
      </c>
      <c r="D893" s="55">
        <v>0.83690886870000003</v>
      </c>
      <c r="E893" s="55">
        <v>0.83690886870000003</v>
      </c>
      <c r="F893" s="55">
        <v>17.226174862499999</v>
      </c>
      <c r="G893" s="55">
        <v>17.226174862499999</v>
      </c>
      <c r="H893" s="83">
        <v>21.084225127</v>
      </c>
      <c r="I893" s="83">
        <v>21.084225127</v>
      </c>
      <c r="J893" s="83">
        <v>11.186781313499999</v>
      </c>
      <c r="K893" s="83">
        <v>11.186781313499999</v>
      </c>
      <c r="L893" s="83">
        <v>13.842865123999999</v>
      </c>
      <c r="M893" s="83">
        <v>13.842865123999999</v>
      </c>
      <c r="N893" s="83">
        <v>5.1451176891000001</v>
      </c>
      <c r="O893" s="83">
        <v>5.1451176891000001</v>
      </c>
    </row>
    <row r="894" spans="1:15" customFormat="1" x14ac:dyDescent="0.3">
      <c r="A894" s="56" t="s">
        <v>306</v>
      </c>
      <c r="B894" s="57">
        <v>14.6023787508</v>
      </c>
      <c r="C894" s="58">
        <v>0.24227930554820501</v>
      </c>
      <c r="D894" s="65">
        <v>0</v>
      </c>
      <c r="E894" s="66">
        <v>0</v>
      </c>
      <c r="F894" s="65">
        <v>4.1548331385999999</v>
      </c>
      <c r="G894" s="66">
        <v>24.119302002702501</v>
      </c>
      <c r="H894" s="90">
        <v>8.6002991244999993</v>
      </c>
      <c r="I894" s="92">
        <v>40.790207241178798</v>
      </c>
      <c r="J894" s="90">
        <v>7.1305609029000001</v>
      </c>
      <c r="K894" s="91">
        <v>63.740951959925901</v>
      </c>
      <c r="L894" s="90">
        <v>0.36974895120000001</v>
      </c>
      <c r="M894" s="92">
        <v>2.67104351510981</v>
      </c>
      <c r="N894" s="90">
        <v>1.4774975365</v>
      </c>
      <c r="O894" s="92">
        <v>28.716496410375601</v>
      </c>
    </row>
    <row r="895" spans="1:15" customFormat="1" x14ac:dyDescent="0.3">
      <c r="A895" s="56" t="s">
        <v>307</v>
      </c>
      <c r="B895" s="59">
        <v>20.5628591085</v>
      </c>
      <c r="C895" s="60">
        <v>0.34117422304362699</v>
      </c>
      <c r="D895" s="68">
        <v>0.83690886870000003</v>
      </c>
      <c r="E895" s="69">
        <v>100</v>
      </c>
      <c r="F895" s="68">
        <v>2.8271494336999998</v>
      </c>
      <c r="G895" s="69">
        <v>16.411939715383198</v>
      </c>
      <c r="H895" s="93">
        <v>6.1466842698000104</v>
      </c>
      <c r="I895" s="95">
        <v>29.153000562153402</v>
      </c>
      <c r="J895" s="93">
        <v>2.7315670634</v>
      </c>
      <c r="K895" s="95">
        <v>24.417810510907199</v>
      </c>
      <c r="L895" s="93">
        <v>8.5292996007999697</v>
      </c>
      <c r="M895" s="95">
        <v>61.6151318704418</v>
      </c>
      <c r="N895" s="93">
        <v>0.96232940990000104</v>
      </c>
      <c r="O895" s="95">
        <v>18.703739507041899</v>
      </c>
    </row>
    <row r="896" spans="1:15" customFormat="1" x14ac:dyDescent="0.3">
      <c r="A896" s="56" t="s">
        <v>308</v>
      </c>
      <c r="B896" s="57">
        <v>25.105608293900001</v>
      </c>
      <c r="C896" s="58">
        <v>0.41654647140816797</v>
      </c>
      <c r="D896" s="65">
        <v>0</v>
      </c>
      <c r="E896" s="66">
        <v>0</v>
      </c>
      <c r="F896" s="65">
        <v>10.244192290200001</v>
      </c>
      <c r="G896" s="66">
        <v>59.468758281914297</v>
      </c>
      <c r="H896" s="90">
        <v>6.3372417326999804</v>
      </c>
      <c r="I896" s="92">
        <v>30.0567921966678</v>
      </c>
      <c r="J896" s="90">
        <v>1.3246533471999999</v>
      </c>
      <c r="K896" s="92">
        <v>11.841237529167</v>
      </c>
      <c r="L896" s="90">
        <v>4.9438165720000002</v>
      </c>
      <c r="M896" s="92">
        <v>35.713824614448399</v>
      </c>
      <c r="N896" s="90">
        <v>2.7052907426999901</v>
      </c>
      <c r="O896" s="92">
        <v>52.5797640825825</v>
      </c>
    </row>
    <row r="897" spans="1:15" customFormat="1" x14ac:dyDescent="0.3">
      <c r="A897" s="63" t="s">
        <v>1</v>
      </c>
      <c r="H897" s="82"/>
      <c r="I897" s="82"/>
      <c r="J897" s="82"/>
      <c r="K897" s="82"/>
      <c r="L897" s="82"/>
      <c r="M897" s="82"/>
      <c r="N897" s="82"/>
      <c r="O897" s="82"/>
    </row>
    <row r="898" spans="1:15" customFormat="1" x14ac:dyDescent="0.3">
      <c r="A898" s="63" t="s">
        <v>1</v>
      </c>
      <c r="H898" s="82"/>
      <c r="I898" s="82"/>
      <c r="J898" s="82"/>
      <c r="K898" s="82"/>
      <c r="L898" s="82"/>
      <c r="M898" s="82"/>
      <c r="N898" s="82"/>
      <c r="O898" s="82"/>
    </row>
    <row r="899" spans="1:15" customFormat="1" x14ac:dyDescent="0.3">
      <c r="A899" s="51" t="s">
        <v>440</v>
      </c>
      <c r="H899" s="82"/>
      <c r="I899" s="82"/>
      <c r="J899" s="82"/>
      <c r="K899" s="82"/>
      <c r="L899" s="82"/>
      <c r="M899" s="82"/>
      <c r="N899" s="82"/>
      <c r="O899" s="82"/>
    </row>
    <row r="900" spans="1:15" customFormat="1" x14ac:dyDescent="0.3">
      <c r="A900" s="52" t="s">
        <v>1</v>
      </c>
      <c r="H900" s="82"/>
      <c r="I900" s="82"/>
      <c r="J900" s="82"/>
      <c r="K900" s="82"/>
      <c r="L900" s="82"/>
      <c r="M900" s="82"/>
      <c r="N900" s="82"/>
      <c r="O900" s="82"/>
    </row>
    <row r="901" spans="1:15" customFormat="1" ht="25.5" customHeight="1" x14ac:dyDescent="0.3">
      <c r="A901" s="112" t="s">
        <v>1</v>
      </c>
      <c r="B901" s="114" t="s">
        <v>502</v>
      </c>
      <c r="C901" s="114" t="s">
        <v>1</v>
      </c>
      <c r="D901" s="114" t="s">
        <v>496</v>
      </c>
      <c r="E901" s="114" t="s">
        <v>1</v>
      </c>
      <c r="F901" s="114" t="s">
        <v>497</v>
      </c>
      <c r="G901" s="114" t="s">
        <v>1</v>
      </c>
      <c r="H901" s="115" t="s">
        <v>498</v>
      </c>
      <c r="I901" s="115" t="s">
        <v>1</v>
      </c>
      <c r="J901" s="115" t="s">
        <v>499</v>
      </c>
      <c r="K901" s="115" t="s">
        <v>1</v>
      </c>
      <c r="L901" s="115" t="s">
        <v>500</v>
      </c>
      <c r="M901" s="115" t="s">
        <v>1</v>
      </c>
      <c r="N901" s="115" t="s">
        <v>501</v>
      </c>
      <c r="O901" s="115" t="s">
        <v>1</v>
      </c>
    </row>
    <row r="902" spans="1:15" customFormat="1" x14ac:dyDescent="0.3">
      <c r="A902" s="113" t="s">
        <v>1</v>
      </c>
      <c r="B902" s="53" t="s">
        <v>14</v>
      </c>
      <c r="C902" s="53" t="s">
        <v>15</v>
      </c>
      <c r="D902" s="53" t="s">
        <v>14</v>
      </c>
      <c r="E902" s="53" t="s">
        <v>15</v>
      </c>
      <c r="F902" s="53" t="s">
        <v>14</v>
      </c>
      <c r="G902" s="53" t="s">
        <v>15</v>
      </c>
      <c r="H902" s="78" t="s">
        <v>14</v>
      </c>
      <c r="I902" s="78" t="s">
        <v>15</v>
      </c>
      <c r="J902" s="78" t="s">
        <v>14</v>
      </c>
      <c r="K902" s="78" t="s">
        <v>15</v>
      </c>
      <c r="L902" s="78" t="s">
        <v>14</v>
      </c>
      <c r="M902" s="78" t="s">
        <v>15</v>
      </c>
      <c r="N902" s="78" t="s">
        <v>14</v>
      </c>
      <c r="O902" s="78" t="s">
        <v>15</v>
      </c>
    </row>
    <row r="903" spans="1:15" customFormat="1" x14ac:dyDescent="0.3">
      <c r="A903" s="54" t="s">
        <v>16</v>
      </c>
      <c r="B903" s="55">
        <v>142.3651701263</v>
      </c>
      <c r="C903" s="55">
        <v>142.3651701263</v>
      </c>
      <c r="D903" s="55">
        <v>7.1076543060999997</v>
      </c>
      <c r="E903" s="55">
        <v>7.1076543060999997</v>
      </c>
      <c r="F903" s="55">
        <v>65.014552177200002</v>
      </c>
      <c r="G903" s="55">
        <v>65.014552177200002</v>
      </c>
      <c r="H903" s="83">
        <v>26.964389064799999</v>
      </c>
      <c r="I903" s="83">
        <v>26.964389064799999</v>
      </c>
      <c r="J903" s="83">
        <v>8.2160798040999996</v>
      </c>
      <c r="K903" s="83">
        <v>8.2160798040999996</v>
      </c>
      <c r="L903" s="83">
        <v>25.034535715499999</v>
      </c>
      <c r="M903" s="83">
        <v>25.034535715499999</v>
      </c>
      <c r="N903" s="83">
        <v>14.6575365587</v>
      </c>
      <c r="O903" s="83">
        <v>14.6575365587</v>
      </c>
    </row>
    <row r="904" spans="1:15" customFormat="1" x14ac:dyDescent="0.3">
      <c r="A904" s="56" t="s">
        <v>306</v>
      </c>
      <c r="B904" s="57">
        <v>53.357368165899999</v>
      </c>
      <c r="C904" s="58">
        <v>0.37479229026709099</v>
      </c>
      <c r="D904" s="65">
        <v>0.80154546510000002</v>
      </c>
      <c r="E904" s="66">
        <v>11.277215106144</v>
      </c>
      <c r="F904" s="57">
        <v>23.343476047700001</v>
      </c>
      <c r="G904" s="58">
        <v>0.35905001674204201</v>
      </c>
      <c r="H904" s="84">
        <v>8.9957930700000102</v>
      </c>
      <c r="I904" s="86">
        <v>0.33361753712949299</v>
      </c>
      <c r="J904" s="90">
        <v>2.8326877386999998</v>
      </c>
      <c r="K904" s="92">
        <v>34.477363976995797</v>
      </c>
      <c r="L904" s="90">
        <v>14.177476967800001</v>
      </c>
      <c r="M904" s="92">
        <v>56.631675254205298</v>
      </c>
      <c r="N904" s="90">
        <v>4.0294595971999998</v>
      </c>
      <c r="O904" s="92">
        <v>27.490701326672198</v>
      </c>
    </row>
    <row r="905" spans="1:15" customFormat="1" x14ac:dyDescent="0.3">
      <c r="A905" s="56" t="s">
        <v>307</v>
      </c>
      <c r="B905" s="59">
        <v>58.363870770600002</v>
      </c>
      <c r="C905" s="60">
        <v>0.409958915645043</v>
      </c>
      <c r="D905" s="68">
        <v>2.8233101179000002</v>
      </c>
      <c r="E905" s="69">
        <v>39.722107974172999</v>
      </c>
      <c r="F905" s="59">
        <v>31.0226057191</v>
      </c>
      <c r="G905" s="60">
        <v>0.47716402990128298</v>
      </c>
      <c r="H905" s="87">
        <v>11.095127288400001</v>
      </c>
      <c r="I905" s="89">
        <v>0.411473342182407</v>
      </c>
      <c r="J905" s="93">
        <v>3.2821141214999998</v>
      </c>
      <c r="K905" s="95">
        <v>39.947446954716199</v>
      </c>
      <c r="L905" s="93">
        <v>6.1610847684999897</v>
      </c>
      <c r="M905" s="95">
        <v>24.6103416437054</v>
      </c>
      <c r="N905" s="93">
        <v>6.3866759204000001</v>
      </c>
      <c r="O905" s="95">
        <v>43.572641929446</v>
      </c>
    </row>
    <row r="906" spans="1:15" customFormat="1" x14ac:dyDescent="0.3">
      <c r="A906" s="56" t="s">
        <v>308</v>
      </c>
      <c r="B906" s="57">
        <v>30.6439311898</v>
      </c>
      <c r="C906" s="58">
        <v>0.21524879408786601</v>
      </c>
      <c r="D906" s="65">
        <v>3.4827987231000002</v>
      </c>
      <c r="E906" s="66">
        <v>49.000676919683002</v>
      </c>
      <c r="F906" s="57">
        <v>10.6484704104</v>
      </c>
      <c r="G906" s="58">
        <v>0.16378595335667501</v>
      </c>
      <c r="H906" s="84">
        <v>6.87346870639999</v>
      </c>
      <c r="I906" s="86">
        <v>0.25490912068810001</v>
      </c>
      <c r="J906" s="90">
        <v>2.1012779439</v>
      </c>
      <c r="K906" s="92">
        <v>25.575189068288001</v>
      </c>
      <c r="L906" s="90">
        <v>4.6959739791999997</v>
      </c>
      <c r="M906" s="92">
        <v>18.757983102089302</v>
      </c>
      <c r="N906" s="90">
        <v>4.2414010410999996</v>
      </c>
      <c r="O906" s="92">
        <v>28.936656743881802</v>
      </c>
    </row>
    <row r="907" spans="1:15" customFormat="1" x14ac:dyDescent="0.3">
      <c r="A907" s="63" t="s">
        <v>1</v>
      </c>
      <c r="H907" s="82"/>
      <c r="I907" s="82"/>
      <c r="J907" s="82"/>
      <c r="K907" s="82"/>
      <c r="L907" s="82"/>
      <c r="M907" s="82"/>
      <c r="N907" s="82"/>
      <c r="O907" s="82"/>
    </row>
    <row r="908" spans="1:15" customFormat="1" x14ac:dyDescent="0.3">
      <c r="A908" s="63" t="s">
        <v>1</v>
      </c>
      <c r="H908" s="82"/>
      <c r="I908" s="82"/>
      <c r="J908" s="82"/>
      <c r="K908" s="82"/>
      <c r="L908" s="82"/>
      <c r="M908" s="82"/>
      <c r="N908" s="82"/>
      <c r="O908" s="82"/>
    </row>
    <row r="909" spans="1:15" customFormat="1" x14ac:dyDescent="0.3">
      <c r="A909" s="51" t="s">
        <v>441</v>
      </c>
      <c r="H909" s="82"/>
      <c r="I909" s="82"/>
      <c r="J909" s="82"/>
      <c r="K909" s="82"/>
      <c r="L909" s="82"/>
      <c r="M909" s="82"/>
      <c r="N909" s="82"/>
      <c r="O909" s="82"/>
    </row>
    <row r="910" spans="1:15" customFormat="1" x14ac:dyDescent="0.3">
      <c r="A910" s="52" t="s">
        <v>1</v>
      </c>
      <c r="H910" s="82"/>
      <c r="I910" s="82"/>
      <c r="J910" s="82"/>
      <c r="K910" s="82"/>
      <c r="L910" s="82"/>
      <c r="M910" s="82"/>
      <c r="N910" s="82"/>
      <c r="O910" s="82"/>
    </row>
    <row r="911" spans="1:15" customFormat="1" ht="25.5" customHeight="1" x14ac:dyDescent="0.3">
      <c r="A911" s="112" t="s">
        <v>1</v>
      </c>
      <c r="B911" s="114" t="s">
        <v>502</v>
      </c>
      <c r="C911" s="114" t="s">
        <v>1</v>
      </c>
      <c r="D911" s="114" t="s">
        <v>496</v>
      </c>
      <c r="E911" s="114" t="s">
        <v>1</v>
      </c>
      <c r="F911" s="114" t="s">
        <v>497</v>
      </c>
      <c r="G911" s="114" t="s">
        <v>1</v>
      </c>
      <c r="H911" s="115" t="s">
        <v>498</v>
      </c>
      <c r="I911" s="115" t="s">
        <v>1</v>
      </c>
      <c r="J911" s="115" t="s">
        <v>499</v>
      </c>
      <c r="K911" s="115" t="s">
        <v>1</v>
      </c>
      <c r="L911" s="115" t="s">
        <v>500</v>
      </c>
      <c r="M911" s="115" t="s">
        <v>1</v>
      </c>
      <c r="N911" s="115" t="s">
        <v>501</v>
      </c>
      <c r="O911" s="115" t="s">
        <v>1</v>
      </c>
    </row>
    <row r="912" spans="1:15" customFormat="1" x14ac:dyDescent="0.3">
      <c r="A912" s="113" t="s">
        <v>1</v>
      </c>
      <c r="B912" s="53" t="s">
        <v>14</v>
      </c>
      <c r="C912" s="53" t="s">
        <v>15</v>
      </c>
      <c r="D912" s="53" t="s">
        <v>14</v>
      </c>
      <c r="E912" s="53" t="s">
        <v>15</v>
      </c>
      <c r="F912" s="53" t="s">
        <v>14</v>
      </c>
      <c r="G912" s="53" t="s">
        <v>15</v>
      </c>
      <c r="H912" s="78" t="s">
        <v>14</v>
      </c>
      <c r="I912" s="78" t="s">
        <v>15</v>
      </c>
      <c r="J912" s="78" t="s">
        <v>14</v>
      </c>
      <c r="K912" s="78" t="s">
        <v>15</v>
      </c>
      <c r="L912" s="78" t="s">
        <v>14</v>
      </c>
      <c r="M912" s="78" t="s">
        <v>15</v>
      </c>
      <c r="N912" s="78" t="s">
        <v>14</v>
      </c>
      <c r="O912" s="78" t="s">
        <v>15</v>
      </c>
    </row>
    <row r="913" spans="1:15" customFormat="1" x14ac:dyDescent="0.3">
      <c r="A913" s="54" t="s">
        <v>16</v>
      </c>
      <c r="B913" s="55">
        <v>115.7612920154</v>
      </c>
      <c r="C913" s="55">
        <v>115.7612920154</v>
      </c>
      <c r="D913" s="55">
        <v>4.0866985256000001</v>
      </c>
      <c r="E913" s="55">
        <v>4.0866985256000001</v>
      </c>
      <c r="F913" s="55">
        <v>49.828166055099999</v>
      </c>
      <c r="G913" s="55">
        <v>49.828166055099999</v>
      </c>
      <c r="H913" s="83">
        <v>29.748089873200001</v>
      </c>
      <c r="I913" s="83">
        <v>29.748089873200001</v>
      </c>
      <c r="J913" s="83">
        <v>5.3863377404000001</v>
      </c>
      <c r="K913" s="83">
        <v>5.3863377404000001</v>
      </c>
      <c r="L913" s="83">
        <v>17.0744658582</v>
      </c>
      <c r="M913" s="83">
        <v>17.0744658582</v>
      </c>
      <c r="N913" s="83">
        <v>11.182012929100001</v>
      </c>
      <c r="O913" s="83">
        <v>11.182012929100001</v>
      </c>
    </row>
    <row r="914" spans="1:15" customFormat="1" x14ac:dyDescent="0.3">
      <c r="A914" s="56" t="s">
        <v>306</v>
      </c>
      <c r="B914" s="57">
        <v>32.753847460300001</v>
      </c>
      <c r="C914" s="58">
        <v>0.28294300184506099</v>
      </c>
      <c r="D914" s="65">
        <v>0.80154546510000102</v>
      </c>
      <c r="E914" s="66">
        <v>19.613520793837299</v>
      </c>
      <c r="F914" s="57">
        <v>19.4153554554</v>
      </c>
      <c r="G914" s="58">
        <v>0.38964619797426397</v>
      </c>
      <c r="H914" s="84">
        <v>3.3943166168999901</v>
      </c>
      <c r="I914" s="86">
        <v>0.11410200222495399</v>
      </c>
      <c r="J914" s="90">
        <v>1.4568545613999999</v>
      </c>
      <c r="K914" s="92">
        <v>27.047218938257899</v>
      </c>
      <c r="L914" s="90">
        <v>4.2062326572000002</v>
      </c>
      <c r="M914" s="92">
        <v>24.634636843880902</v>
      </c>
      <c r="N914" s="90">
        <v>2.9809346336</v>
      </c>
      <c r="O914" s="92">
        <v>26.658300723677701</v>
      </c>
    </row>
    <row r="915" spans="1:15" customFormat="1" x14ac:dyDescent="0.3">
      <c r="A915" s="56" t="s">
        <v>307</v>
      </c>
      <c r="B915" s="59">
        <v>44.401966465999998</v>
      </c>
      <c r="C915" s="60">
        <v>0.383564883329853</v>
      </c>
      <c r="D915" s="68">
        <v>2.4377333001000001</v>
      </c>
      <c r="E915" s="69">
        <v>59.650431389286197</v>
      </c>
      <c r="F915" s="59">
        <v>17.7845236609</v>
      </c>
      <c r="G915" s="60">
        <v>0.35691708262418997</v>
      </c>
      <c r="H915" s="87">
        <v>15.2821684662</v>
      </c>
      <c r="I915" s="89">
        <v>0.51371931883154898</v>
      </c>
      <c r="J915" s="93">
        <v>2.5300922098999998</v>
      </c>
      <c r="K915" s="95">
        <v>46.972401877497397</v>
      </c>
      <c r="L915" s="93">
        <v>3.7991677341000001</v>
      </c>
      <c r="M915" s="95">
        <v>22.2505802855054</v>
      </c>
      <c r="N915" s="93">
        <v>3.2119771626000002</v>
      </c>
      <c r="O915" s="95">
        <v>28.7244987370849</v>
      </c>
    </row>
    <row r="916" spans="1:15" customFormat="1" x14ac:dyDescent="0.3">
      <c r="A916" s="56" t="s">
        <v>308</v>
      </c>
      <c r="B916" s="57">
        <v>38.605478089099996</v>
      </c>
      <c r="C916" s="58">
        <v>0.33349211482508501</v>
      </c>
      <c r="D916" s="65">
        <v>0.847419760400001</v>
      </c>
      <c r="E916" s="66">
        <v>20.7360478168764</v>
      </c>
      <c r="F916" s="57">
        <v>12.628286938800001</v>
      </c>
      <c r="G916" s="58">
        <v>0.253436719401546</v>
      </c>
      <c r="H916" s="84">
        <v>11.0716047901</v>
      </c>
      <c r="I916" s="86">
        <v>0.37217867894349699</v>
      </c>
      <c r="J916" s="90">
        <v>1.3993909690999999</v>
      </c>
      <c r="K916" s="92">
        <v>25.9803791842447</v>
      </c>
      <c r="L916" s="90">
        <v>9.0690654669000192</v>
      </c>
      <c r="M916" s="92">
        <v>53.114782870613702</v>
      </c>
      <c r="N916" s="90">
        <v>4.9891011329000001</v>
      </c>
      <c r="O916" s="92">
        <v>44.617200539237402</v>
      </c>
    </row>
    <row r="917" spans="1:15" customFormat="1" x14ac:dyDescent="0.3">
      <c r="A917" s="63" t="s">
        <v>1</v>
      </c>
      <c r="H917" s="82"/>
      <c r="I917" s="82"/>
      <c r="J917" s="82"/>
      <c r="K917" s="82"/>
      <c r="L917" s="82"/>
      <c r="M917" s="82"/>
      <c r="N917" s="82"/>
      <c r="O917" s="82"/>
    </row>
    <row r="918" spans="1:15" customFormat="1" x14ac:dyDescent="0.3">
      <c r="A918" s="63" t="s">
        <v>1</v>
      </c>
      <c r="H918" s="82"/>
      <c r="I918" s="82"/>
      <c r="J918" s="82"/>
      <c r="K918" s="82"/>
      <c r="L918" s="82"/>
      <c r="M918" s="82"/>
      <c r="N918" s="82"/>
      <c r="O918" s="82"/>
    </row>
    <row r="919" spans="1:15" customFormat="1" x14ac:dyDescent="0.3">
      <c r="A919" s="51" t="s">
        <v>442</v>
      </c>
      <c r="H919" s="82"/>
      <c r="I919" s="82"/>
      <c r="J919" s="82"/>
      <c r="K919" s="82"/>
      <c r="L919" s="82"/>
      <c r="M919" s="82"/>
      <c r="N919" s="82"/>
      <c r="O919" s="82"/>
    </row>
    <row r="920" spans="1:15" customFormat="1" x14ac:dyDescent="0.3">
      <c r="A920" s="52" t="s">
        <v>1</v>
      </c>
      <c r="H920" s="82"/>
      <c r="I920" s="82"/>
      <c r="J920" s="82"/>
      <c r="K920" s="82"/>
      <c r="L920" s="82"/>
      <c r="M920" s="82"/>
      <c r="N920" s="82"/>
      <c r="O920" s="82"/>
    </row>
    <row r="921" spans="1:15" customFormat="1" ht="25.5" customHeight="1" x14ac:dyDescent="0.3">
      <c r="A921" s="112" t="s">
        <v>1</v>
      </c>
      <c r="B921" s="114" t="s">
        <v>502</v>
      </c>
      <c r="C921" s="114" t="s">
        <v>1</v>
      </c>
      <c r="D921" s="114" t="s">
        <v>496</v>
      </c>
      <c r="E921" s="114" t="s">
        <v>1</v>
      </c>
      <c r="F921" s="114" t="s">
        <v>497</v>
      </c>
      <c r="G921" s="114" t="s">
        <v>1</v>
      </c>
      <c r="H921" s="115" t="s">
        <v>498</v>
      </c>
      <c r="I921" s="115" t="s">
        <v>1</v>
      </c>
      <c r="J921" s="115" t="s">
        <v>499</v>
      </c>
      <c r="K921" s="115" t="s">
        <v>1</v>
      </c>
      <c r="L921" s="115" t="s">
        <v>500</v>
      </c>
      <c r="M921" s="115" t="s">
        <v>1</v>
      </c>
      <c r="N921" s="115" t="s">
        <v>501</v>
      </c>
      <c r="O921" s="115" t="s">
        <v>1</v>
      </c>
    </row>
    <row r="922" spans="1:15" customFormat="1" x14ac:dyDescent="0.3">
      <c r="A922" s="113" t="s">
        <v>1</v>
      </c>
      <c r="B922" s="53" t="s">
        <v>14</v>
      </c>
      <c r="C922" s="53" t="s">
        <v>15</v>
      </c>
      <c r="D922" s="53" t="s">
        <v>14</v>
      </c>
      <c r="E922" s="53" t="s">
        <v>15</v>
      </c>
      <c r="F922" s="53" t="s">
        <v>14</v>
      </c>
      <c r="G922" s="53" t="s">
        <v>15</v>
      </c>
      <c r="H922" s="78" t="s">
        <v>14</v>
      </c>
      <c r="I922" s="78" t="s">
        <v>15</v>
      </c>
      <c r="J922" s="78" t="s">
        <v>14</v>
      </c>
      <c r="K922" s="78" t="s">
        <v>15</v>
      </c>
      <c r="L922" s="78" t="s">
        <v>14</v>
      </c>
      <c r="M922" s="78" t="s">
        <v>15</v>
      </c>
      <c r="N922" s="78" t="s">
        <v>14</v>
      </c>
      <c r="O922" s="78" t="s">
        <v>15</v>
      </c>
    </row>
    <row r="923" spans="1:15" customFormat="1" x14ac:dyDescent="0.3">
      <c r="A923" s="54" t="s">
        <v>16</v>
      </c>
      <c r="B923" s="55">
        <v>29.347209924000001</v>
      </c>
      <c r="C923" s="55">
        <v>29.347209924000001</v>
      </c>
      <c r="D923" s="55">
        <v>0.34447959500000003</v>
      </c>
      <c r="E923" s="55">
        <v>0.34447959500000003</v>
      </c>
      <c r="F923" s="55">
        <v>15.9867323044</v>
      </c>
      <c r="G923" s="55">
        <v>15.9867323044</v>
      </c>
      <c r="H923" s="83">
        <v>7.8306864923999999</v>
      </c>
      <c r="I923" s="83">
        <v>7.8306864923999999</v>
      </c>
      <c r="J923" s="83">
        <v>0.49860807070000002</v>
      </c>
      <c r="K923" s="83">
        <v>0.49860807070000002</v>
      </c>
      <c r="L923" s="83">
        <v>3.9876561204000001</v>
      </c>
      <c r="M923" s="83">
        <v>3.9876561204000001</v>
      </c>
      <c r="N923" s="83">
        <v>0.6990473411</v>
      </c>
      <c r="O923" s="83">
        <v>0.6990473411</v>
      </c>
    </row>
    <row r="924" spans="1:15" customFormat="1" x14ac:dyDescent="0.3">
      <c r="A924" s="56" t="s">
        <v>306</v>
      </c>
      <c r="B924" s="57">
        <v>9.1168430628999904</v>
      </c>
      <c r="C924" s="58">
        <v>0.31065450809496797</v>
      </c>
      <c r="D924" s="65">
        <v>0</v>
      </c>
      <c r="E924" s="66">
        <v>0</v>
      </c>
      <c r="F924" s="65">
        <v>5.9381059185999998</v>
      </c>
      <c r="G924" s="66">
        <v>37.143962915834102</v>
      </c>
      <c r="H924" s="90">
        <v>1.8785836085000001</v>
      </c>
      <c r="I924" s="92">
        <v>23.9900245058111</v>
      </c>
      <c r="J924" s="90">
        <v>0.49860807070000002</v>
      </c>
      <c r="K924" s="92">
        <v>100</v>
      </c>
      <c r="L924" s="90">
        <v>0.80154546510000002</v>
      </c>
      <c r="M924" s="92">
        <v>20.100666679843901</v>
      </c>
      <c r="N924" s="90">
        <v>0</v>
      </c>
      <c r="O924" s="92">
        <v>0</v>
      </c>
    </row>
    <row r="925" spans="1:15" customFormat="1" x14ac:dyDescent="0.3">
      <c r="A925" s="56" t="s">
        <v>307</v>
      </c>
      <c r="B925" s="59">
        <v>13.059387859499999</v>
      </c>
      <c r="C925" s="60">
        <v>0.44499589205650802</v>
      </c>
      <c r="D925" s="68">
        <v>0.34447959500000003</v>
      </c>
      <c r="E925" s="69">
        <v>100</v>
      </c>
      <c r="F925" s="68">
        <v>8.1088045317000308</v>
      </c>
      <c r="G925" s="69">
        <v>50.722088650150397</v>
      </c>
      <c r="H925" s="93">
        <v>4.0626396176000004</v>
      </c>
      <c r="I925" s="95">
        <v>51.8810147940791</v>
      </c>
      <c r="J925" s="93">
        <v>0</v>
      </c>
      <c r="K925" s="95">
        <v>0</v>
      </c>
      <c r="L925" s="93">
        <v>0.30225478950000001</v>
      </c>
      <c r="M925" s="95">
        <v>7.5797606507173203</v>
      </c>
      <c r="N925" s="93">
        <v>0.2412093257</v>
      </c>
      <c r="O925" s="95">
        <v>34.505434971033601</v>
      </c>
    </row>
    <row r="926" spans="1:15" customFormat="1" x14ac:dyDescent="0.3">
      <c r="A926" s="56" t="s">
        <v>308</v>
      </c>
      <c r="B926" s="57">
        <v>7.1709790016000001</v>
      </c>
      <c r="C926" s="58">
        <v>0.244349599848523</v>
      </c>
      <c r="D926" s="65">
        <v>0</v>
      </c>
      <c r="E926" s="66">
        <v>0</v>
      </c>
      <c r="F926" s="65">
        <v>1.9398218541000001</v>
      </c>
      <c r="G926" s="66">
        <v>12.133948434015499</v>
      </c>
      <c r="H926" s="90">
        <v>1.8894632662999999</v>
      </c>
      <c r="I926" s="92">
        <v>24.128960700109801</v>
      </c>
      <c r="J926" s="90">
        <v>0</v>
      </c>
      <c r="K926" s="92">
        <v>0</v>
      </c>
      <c r="L926" s="90">
        <v>2.8838558658000002</v>
      </c>
      <c r="M926" s="91">
        <v>72.319572669438799</v>
      </c>
      <c r="N926" s="90">
        <v>0.45783801540000002</v>
      </c>
      <c r="O926" s="92">
        <v>65.494565028966406</v>
      </c>
    </row>
    <row r="927" spans="1:15" customFormat="1" x14ac:dyDescent="0.3">
      <c r="A927" s="63" t="s">
        <v>1</v>
      </c>
      <c r="H927" s="82"/>
      <c r="I927" s="82"/>
      <c r="J927" s="82"/>
      <c r="K927" s="82"/>
      <c r="L927" s="82"/>
      <c r="M927" s="82"/>
      <c r="N927" s="82"/>
      <c r="O927" s="82"/>
    </row>
    <row r="928" spans="1:15" customFormat="1" x14ac:dyDescent="0.3">
      <c r="A928" s="63" t="s">
        <v>1</v>
      </c>
      <c r="H928" s="82"/>
      <c r="I928" s="82"/>
      <c r="J928" s="82"/>
      <c r="K928" s="82"/>
      <c r="L928" s="82"/>
      <c r="M928" s="82"/>
      <c r="N928" s="82"/>
      <c r="O928" s="82"/>
    </row>
    <row r="929" spans="1:15" customFormat="1" x14ac:dyDescent="0.3">
      <c r="A929" s="51" t="s">
        <v>443</v>
      </c>
      <c r="H929" s="82"/>
      <c r="I929" s="82"/>
      <c r="J929" s="82"/>
      <c r="K929" s="82"/>
      <c r="L929" s="82"/>
      <c r="M929" s="82"/>
      <c r="N929" s="82"/>
      <c r="O929" s="82"/>
    </row>
    <row r="930" spans="1:15" customFormat="1" x14ac:dyDescent="0.3">
      <c r="A930" s="52" t="s">
        <v>1</v>
      </c>
      <c r="H930" s="82"/>
      <c r="I930" s="82"/>
      <c r="J930" s="82"/>
      <c r="K930" s="82"/>
      <c r="L930" s="82"/>
      <c r="M930" s="82"/>
      <c r="N930" s="82"/>
      <c r="O930" s="82"/>
    </row>
    <row r="931" spans="1:15" customFormat="1" ht="25.5" customHeight="1" x14ac:dyDescent="0.3">
      <c r="A931" s="112" t="s">
        <v>1</v>
      </c>
      <c r="B931" s="114" t="s">
        <v>502</v>
      </c>
      <c r="C931" s="114" t="s">
        <v>1</v>
      </c>
      <c r="D931" s="114" t="s">
        <v>496</v>
      </c>
      <c r="E931" s="114" t="s">
        <v>1</v>
      </c>
      <c r="F931" s="114" t="s">
        <v>497</v>
      </c>
      <c r="G931" s="114" t="s">
        <v>1</v>
      </c>
      <c r="H931" s="115" t="s">
        <v>498</v>
      </c>
      <c r="I931" s="115" t="s">
        <v>1</v>
      </c>
      <c r="J931" s="115" t="s">
        <v>499</v>
      </c>
      <c r="K931" s="115" t="s">
        <v>1</v>
      </c>
      <c r="L931" s="115" t="s">
        <v>500</v>
      </c>
      <c r="M931" s="115" t="s">
        <v>1</v>
      </c>
      <c r="N931" s="115" t="s">
        <v>501</v>
      </c>
      <c r="O931" s="115" t="s">
        <v>1</v>
      </c>
    </row>
    <row r="932" spans="1:15" customFormat="1" x14ac:dyDescent="0.3">
      <c r="A932" s="113" t="s">
        <v>1</v>
      </c>
      <c r="B932" s="53" t="s">
        <v>14</v>
      </c>
      <c r="C932" s="53" t="s">
        <v>15</v>
      </c>
      <c r="D932" s="53" t="s">
        <v>14</v>
      </c>
      <c r="E932" s="53" t="s">
        <v>15</v>
      </c>
      <c r="F932" s="53" t="s">
        <v>14</v>
      </c>
      <c r="G932" s="53" t="s">
        <v>15</v>
      </c>
      <c r="H932" s="78" t="s">
        <v>14</v>
      </c>
      <c r="I932" s="78" t="s">
        <v>15</v>
      </c>
      <c r="J932" s="78" t="s">
        <v>14</v>
      </c>
      <c r="K932" s="78" t="s">
        <v>15</v>
      </c>
      <c r="L932" s="78" t="s">
        <v>14</v>
      </c>
      <c r="M932" s="78" t="s">
        <v>15</v>
      </c>
      <c r="N932" s="78" t="s">
        <v>14</v>
      </c>
      <c r="O932" s="78" t="s">
        <v>15</v>
      </c>
    </row>
    <row r="933" spans="1:15" customFormat="1" x14ac:dyDescent="0.3">
      <c r="A933" s="54" t="s">
        <v>16</v>
      </c>
      <c r="B933" s="55">
        <v>13.7728299047</v>
      </c>
      <c r="C933" s="55">
        <v>13.7728299047</v>
      </c>
      <c r="D933" s="55">
        <v>1.4877170068000001</v>
      </c>
      <c r="E933" s="55">
        <v>1.4877170068000001</v>
      </c>
      <c r="F933" s="55">
        <v>3.2129741936</v>
      </c>
      <c r="G933" s="55">
        <v>3.2129741936</v>
      </c>
      <c r="H933" s="83">
        <v>2.8508694379000001</v>
      </c>
      <c r="I933" s="83">
        <v>2.8508694379000001</v>
      </c>
      <c r="J933" s="83">
        <v>0</v>
      </c>
      <c r="K933" s="83">
        <v>0</v>
      </c>
      <c r="L933" s="83">
        <v>4.6219678394999999</v>
      </c>
      <c r="M933" s="83">
        <v>4.6219678394999999</v>
      </c>
      <c r="N933" s="83">
        <v>1.5993014269000001</v>
      </c>
      <c r="O933" s="83">
        <v>1.5993014269000001</v>
      </c>
    </row>
    <row r="934" spans="1:15" customFormat="1" x14ac:dyDescent="0.3">
      <c r="A934" s="56" t="s">
        <v>306</v>
      </c>
      <c r="B934" s="65">
        <v>7.9237155194000097</v>
      </c>
      <c r="C934" s="66">
        <v>57.531499148885999</v>
      </c>
      <c r="D934" s="65">
        <v>0</v>
      </c>
      <c r="E934" s="66">
        <v>0</v>
      </c>
      <c r="F934" s="65">
        <v>2.1696686876000002</v>
      </c>
      <c r="G934" s="66">
        <v>67.5283571191395</v>
      </c>
      <c r="H934" s="90">
        <v>0</v>
      </c>
      <c r="I934" s="92">
        <v>0</v>
      </c>
      <c r="J934" s="90"/>
      <c r="K934" s="92"/>
      <c r="L934" s="90">
        <v>4.6219678394999999</v>
      </c>
      <c r="M934" s="92">
        <v>100</v>
      </c>
      <c r="N934" s="90">
        <v>1.1320789923000001</v>
      </c>
      <c r="O934" s="92">
        <v>70.785842697230706</v>
      </c>
    </row>
    <row r="935" spans="1:15" customFormat="1" x14ac:dyDescent="0.3">
      <c r="A935" s="56" t="s">
        <v>307</v>
      </c>
      <c r="B935" s="68">
        <v>2.7033925142999999</v>
      </c>
      <c r="C935" s="69">
        <v>19.628446245295301</v>
      </c>
      <c r="D935" s="68">
        <v>0</v>
      </c>
      <c r="E935" s="69">
        <v>0</v>
      </c>
      <c r="F935" s="68">
        <v>0.45783801540000002</v>
      </c>
      <c r="G935" s="69">
        <v>14.249663639128499</v>
      </c>
      <c r="H935" s="93">
        <v>2.2455544988999998</v>
      </c>
      <c r="I935" s="95">
        <v>78.767356689407507</v>
      </c>
      <c r="J935" s="93"/>
      <c r="K935" s="95"/>
      <c r="L935" s="93">
        <v>0</v>
      </c>
      <c r="M935" s="95">
        <v>0</v>
      </c>
      <c r="N935" s="93">
        <v>0</v>
      </c>
      <c r="O935" s="95">
        <v>0</v>
      </c>
    </row>
    <row r="936" spans="1:15" customFormat="1" x14ac:dyDescent="0.3">
      <c r="A936" s="56" t="s">
        <v>308</v>
      </c>
      <c r="B936" s="65">
        <v>3.1457218710000001</v>
      </c>
      <c r="C936" s="66">
        <v>22.840054605818601</v>
      </c>
      <c r="D936" s="65">
        <v>1.4877170068000001</v>
      </c>
      <c r="E936" s="66">
        <v>100</v>
      </c>
      <c r="F936" s="65">
        <v>0.58546749060000003</v>
      </c>
      <c r="G936" s="66">
        <v>18.2219792417321</v>
      </c>
      <c r="H936" s="90">
        <v>0.605314938999999</v>
      </c>
      <c r="I936" s="92">
        <v>21.232643310592501</v>
      </c>
      <c r="J936" s="90"/>
      <c r="K936" s="92"/>
      <c r="L936" s="90">
        <v>0</v>
      </c>
      <c r="M936" s="92">
        <v>0</v>
      </c>
      <c r="N936" s="90">
        <v>0.46722243460000001</v>
      </c>
      <c r="O936" s="92">
        <v>29.214157302769301</v>
      </c>
    </row>
    <row r="937" spans="1:15" customFormat="1" x14ac:dyDescent="0.3">
      <c r="A937" s="63" t="s">
        <v>1</v>
      </c>
      <c r="H937" s="82"/>
      <c r="I937" s="82"/>
      <c r="J937" s="82"/>
      <c r="K937" s="82"/>
      <c r="L937" s="82"/>
      <c r="M937" s="82"/>
      <c r="N937" s="82"/>
      <c r="O937" s="82"/>
    </row>
    <row r="938" spans="1:15" customFormat="1" x14ac:dyDescent="0.3">
      <c r="A938" s="63" t="s">
        <v>1</v>
      </c>
      <c r="H938" s="82"/>
      <c r="I938" s="82"/>
      <c r="J938" s="82"/>
      <c r="K938" s="82"/>
      <c r="L938" s="82"/>
      <c r="M938" s="82"/>
      <c r="N938" s="82"/>
      <c r="O938" s="82"/>
    </row>
    <row r="939" spans="1:15" customFormat="1" x14ac:dyDescent="0.3">
      <c r="A939" s="51" t="s">
        <v>444</v>
      </c>
      <c r="H939" s="82"/>
      <c r="I939" s="82"/>
      <c r="J939" s="82"/>
      <c r="K939" s="82"/>
      <c r="L939" s="82"/>
      <c r="M939" s="82"/>
      <c r="N939" s="82"/>
      <c r="O939" s="82"/>
    </row>
    <row r="940" spans="1:15" customFormat="1" x14ac:dyDescent="0.3">
      <c r="A940" s="52" t="s">
        <v>1</v>
      </c>
      <c r="H940" s="82"/>
      <c r="I940" s="82"/>
      <c r="J940" s="82"/>
      <c r="K940" s="82"/>
      <c r="L940" s="82"/>
      <c r="M940" s="82"/>
      <c r="N940" s="82"/>
      <c r="O940" s="82"/>
    </row>
    <row r="941" spans="1:15" customFormat="1" ht="25.5" customHeight="1" x14ac:dyDescent="0.3">
      <c r="A941" s="112" t="s">
        <v>1</v>
      </c>
      <c r="B941" s="114" t="s">
        <v>502</v>
      </c>
      <c r="C941" s="114" t="s">
        <v>1</v>
      </c>
      <c r="D941" s="114" t="s">
        <v>496</v>
      </c>
      <c r="E941" s="114" t="s">
        <v>1</v>
      </c>
      <c r="F941" s="114" t="s">
        <v>497</v>
      </c>
      <c r="G941" s="114" t="s">
        <v>1</v>
      </c>
      <c r="H941" s="115" t="s">
        <v>498</v>
      </c>
      <c r="I941" s="115" t="s">
        <v>1</v>
      </c>
      <c r="J941" s="115" t="s">
        <v>499</v>
      </c>
      <c r="K941" s="115" t="s">
        <v>1</v>
      </c>
      <c r="L941" s="115" t="s">
        <v>500</v>
      </c>
      <c r="M941" s="115" t="s">
        <v>1</v>
      </c>
      <c r="N941" s="115" t="s">
        <v>501</v>
      </c>
      <c r="O941" s="115" t="s">
        <v>1</v>
      </c>
    </row>
    <row r="942" spans="1:15" customFormat="1" x14ac:dyDescent="0.3">
      <c r="A942" s="113" t="s">
        <v>1</v>
      </c>
      <c r="B942" s="53" t="s">
        <v>14</v>
      </c>
      <c r="C942" s="53" t="s">
        <v>15</v>
      </c>
      <c r="D942" s="53" t="s">
        <v>14</v>
      </c>
      <c r="E942" s="53" t="s">
        <v>15</v>
      </c>
      <c r="F942" s="53" t="s">
        <v>14</v>
      </c>
      <c r="G942" s="53" t="s">
        <v>15</v>
      </c>
      <c r="H942" s="78" t="s">
        <v>14</v>
      </c>
      <c r="I942" s="78" t="s">
        <v>15</v>
      </c>
      <c r="J942" s="78" t="s">
        <v>14</v>
      </c>
      <c r="K942" s="78" t="s">
        <v>15</v>
      </c>
      <c r="L942" s="78" t="s">
        <v>14</v>
      </c>
      <c r="M942" s="78" t="s">
        <v>15</v>
      </c>
      <c r="N942" s="78" t="s">
        <v>14</v>
      </c>
      <c r="O942" s="78" t="s">
        <v>15</v>
      </c>
    </row>
    <row r="943" spans="1:15" customFormat="1" x14ac:dyDescent="0.3">
      <c r="A943" s="54" t="s">
        <v>16</v>
      </c>
      <c r="B943" s="55">
        <v>45.121744367600002</v>
      </c>
      <c r="C943" s="55">
        <v>45.121744367600002</v>
      </c>
      <c r="D943" s="55">
        <v>0</v>
      </c>
      <c r="E943" s="55">
        <v>0</v>
      </c>
      <c r="F943" s="55">
        <v>1.4591972165</v>
      </c>
      <c r="G943" s="55">
        <v>1.4591972165</v>
      </c>
      <c r="H943" s="83">
        <v>19.3913159775</v>
      </c>
      <c r="I943" s="83">
        <v>19.3913159775</v>
      </c>
      <c r="J943" s="83">
        <v>7.3420749966000001</v>
      </c>
      <c r="K943" s="83">
        <v>7.3420749966000001</v>
      </c>
      <c r="L943" s="83">
        <v>12.466609092700001</v>
      </c>
      <c r="M943" s="83">
        <v>12.466609092700001</v>
      </c>
      <c r="N943" s="83">
        <v>9.7681146756999997</v>
      </c>
      <c r="O943" s="83">
        <v>9.7681146756999997</v>
      </c>
    </row>
    <row r="944" spans="1:15" customFormat="1" x14ac:dyDescent="0.3">
      <c r="A944" s="56" t="s">
        <v>306</v>
      </c>
      <c r="B944" s="57">
        <v>11.9371411652</v>
      </c>
      <c r="C944" s="58">
        <v>0.26455407104720802</v>
      </c>
      <c r="D944" s="65"/>
      <c r="E944" s="66"/>
      <c r="F944" s="65">
        <v>0.80154546510000102</v>
      </c>
      <c r="G944" s="66">
        <v>54.930577994287198</v>
      </c>
      <c r="H944" s="90">
        <v>6.9880412212999801</v>
      </c>
      <c r="I944" s="92">
        <v>36.036962263975902</v>
      </c>
      <c r="J944" s="90">
        <v>0</v>
      </c>
      <c r="K944" s="92">
        <v>0</v>
      </c>
      <c r="L944" s="90">
        <v>0.76757082399999998</v>
      </c>
      <c r="M944" s="92">
        <v>6.1570136537726396</v>
      </c>
      <c r="N944" s="90">
        <v>3.3799836548000002</v>
      </c>
      <c r="O944" s="92">
        <v>34.602211040870898</v>
      </c>
    </row>
    <row r="945" spans="1:15" customFormat="1" x14ac:dyDescent="0.3">
      <c r="A945" s="56" t="s">
        <v>307</v>
      </c>
      <c r="B945" s="59">
        <v>20.887450384400001</v>
      </c>
      <c r="C945" s="60">
        <v>0.46291318469944598</v>
      </c>
      <c r="D945" s="68"/>
      <c r="E945" s="69"/>
      <c r="F945" s="68">
        <v>0</v>
      </c>
      <c r="G945" s="69">
        <v>0</v>
      </c>
      <c r="H945" s="93">
        <v>5.9240910822999897</v>
      </c>
      <c r="I945" s="95">
        <v>30.550227169593899</v>
      </c>
      <c r="J945" s="93">
        <v>4.8431144720999999</v>
      </c>
      <c r="K945" s="95">
        <v>65.963838211170199</v>
      </c>
      <c r="L945" s="93">
        <v>7.0775960747999997</v>
      </c>
      <c r="M945" s="95">
        <v>56.772423216064297</v>
      </c>
      <c r="N945" s="93">
        <v>6.3881310209000004</v>
      </c>
      <c r="O945" s="95">
        <v>65.397788959129102</v>
      </c>
    </row>
    <row r="946" spans="1:15" customFormat="1" x14ac:dyDescent="0.3">
      <c r="A946" s="56" t="s">
        <v>308</v>
      </c>
      <c r="B946" s="57">
        <v>12.297152818000001</v>
      </c>
      <c r="C946" s="58">
        <v>0.272532744253346</v>
      </c>
      <c r="D946" s="65"/>
      <c r="E946" s="66"/>
      <c r="F946" s="65">
        <v>0.65765175139999998</v>
      </c>
      <c r="G946" s="66">
        <v>45.069422005712802</v>
      </c>
      <c r="H946" s="90">
        <v>6.4791836738999899</v>
      </c>
      <c r="I946" s="92">
        <v>33.412810566430302</v>
      </c>
      <c r="J946" s="90">
        <v>2.4989605245000002</v>
      </c>
      <c r="K946" s="92">
        <v>34.036161788829901</v>
      </c>
      <c r="L946" s="90">
        <v>4.6214421939000001</v>
      </c>
      <c r="M946" s="92">
        <v>37.070563130163002</v>
      </c>
      <c r="N946" s="90">
        <v>0</v>
      </c>
      <c r="O946" s="92">
        <v>0</v>
      </c>
    </row>
    <row r="947" spans="1:15" customFormat="1" x14ac:dyDescent="0.3">
      <c r="A947" s="63" t="s">
        <v>1</v>
      </c>
      <c r="H947" s="82"/>
      <c r="I947" s="82"/>
      <c r="J947" s="82"/>
      <c r="K947" s="82"/>
      <c r="L947" s="82"/>
      <c r="M947" s="82"/>
      <c r="N947" s="82"/>
      <c r="O947" s="82"/>
    </row>
    <row r="948" spans="1:15" customFormat="1" x14ac:dyDescent="0.3">
      <c r="A948" s="63" t="s">
        <v>1</v>
      </c>
      <c r="H948" s="82"/>
      <c r="I948" s="82"/>
      <c r="J948" s="82"/>
      <c r="K948" s="82"/>
      <c r="L948" s="82"/>
      <c r="M948" s="82"/>
      <c r="N948" s="82"/>
      <c r="O948" s="82"/>
    </row>
    <row r="949" spans="1:15" customFormat="1" x14ac:dyDescent="0.3">
      <c r="A949" s="51" t="s">
        <v>445</v>
      </c>
      <c r="H949" s="82"/>
      <c r="I949" s="82"/>
      <c r="J949" s="82"/>
      <c r="K949" s="82"/>
      <c r="L949" s="82"/>
      <c r="M949" s="82"/>
      <c r="N949" s="82"/>
      <c r="O949" s="82"/>
    </row>
    <row r="950" spans="1:15" customFormat="1" x14ac:dyDescent="0.3">
      <c r="A950" s="52" t="s">
        <v>1</v>
      </c>
      <c r="H950" s="82"/>
      <c r="I950" s="82"/>
      <c r="J950" s="82"/>
      <c r="K950" s="82"/>
      <c r="L950" s="82"/>
      <c r="M950" s="82"/>
      <c r="N950" s="82"/>
      <c r="O950" s="82"/>
    </row>
    <row r="951" spans="1:15" customFormat="1" ht="25.5" customHeight="1" x14ac:dyDescent="0.3">
      <c r="A951" s="112" t="s">
        <v>1</v>
      </c>
      <c r="B951" s="114" t="s">
        <v>502</v>
      </c>
      <c r="C951" s="114" t="s">
        <v>1</v>
      </c>
      <c r="D951" s="114" t="s">
        <v>496</v>
      </c>
      <c r="E951" s="114" t="s">
        <v>1</v>
      </c>
      <c r="F951" s="114" t="s">
        <v>497</v>
      </c>
      <c r="G951" s="114" t="s">
        <v>1</v>
      </c>
      <c r="H951" s="115" t="s">
        <v>498</v>
      </c>
      <c r="I951" s="115" t="s">
        <v>1</v>
      </c>
      <c r="J951" s="115" t="s">
        <v>499</v>
      </c>
      <c r="K951" s="115" t="s">
        <v>1</v>
      </c>
      <c r="L951" s="115" t="s">
        <v>500</v>
      </c>
      <c r="M951" s="115" t="s">
        <v>1</v>
      </c>
      <c r="N951" s="115" t="s">
        <v>501</v>
      </c>
      <c r="O951" s="115" t="s">
        <v>1</v>
      </c>
    </row>
    <row r="952" spans="1:15" customFormat="1" x14ac:dyDescent="0.3">
      <c r="A952" s="113" t="s">
        <v>1</v>
      </c>
      <c r="B952" s="53" t="s">
        <v>14</v>
      </c>
      <c r="C952" s="53" t="s">
        <v>15</v>
      </c>
      <c r="D952" s="53" t="s">
        <v>14</v>
      </c>
      <c r="E952" s="53" t="s">
        <v>15</v>
      </c>
      <c r="F952" s="53" t="s">
        <v>14</v>
      </c>
      <c r="G952" s="53" t="s">
        <v>15</v>
      </c>
      <c r="H952" s="78" t="s">
        <v>14</v>
      </c>
      <c r="I952" s="78" t="s">
        <v>15</v>
      </c>
      <c r="J952" s="78" t="s">
        <v>14</v>
      </c>
      <c r="K952" s="78" t="s">
        <v>15</v>
      </c>
      <c r="L952" s="78" t="s">
        <v>14</v>
      </c>
      <c r="M952" s="78" t="s">
        <v>15</v>
      </c>
      <c r="N952" s="78" t="s">
        <v>14</v>
      </c>
      <c r="O952" s="78" t="s">
        <v>15</v>
      </c>
    </row>
    <row r="953" spans="1:15" customFormat="1" x14ac:dyDescent="0.3">
      <c r="A953" s="54" t="s">
        <v>16</v>
      </c>
      <c r="B953" s="55">
        <v>42.1394883834</v>
      </c>
      <c r="C953" s="55">
        <v>42.1394883834</v>
      </c>
      <c r="D953" s="55">
        <v>4.3682889988999998</v>
      </c>
      <c r="E953" s="55">
        <v>4.3682889988999998</v>
      </c>
      <c r="F953" s="55">
        <v>16.456068919700002</v>
      </c>
      <c r="G953" s="55">
        <v>16.456068919700002</v>
      </c>
      <c r="H953" s="83">
        <v>5.8626434926000002</v>
      </c>
      <c r="I953" s="83">
        <v>5.8626434926000002</v>
      </c>
      <c r="J953" s="83">
        <v>1.562326026</v>
      </c>
      <c r="K953" s="83">
        <v>1.562326026</v>
      </c>
      <c r="L953" s="83">
        <v>10.439680575600001</v>
      </c>
      <c r="M953" s="83">
        <v>10.439680575600001</v>
      </c>
      <c r="N953" s="83">
        <v>3.2984294915999999</v>
      </c>
      <c r="O953" s="83">
        <v>3.2984294915999999</v>
      </c>
    </row>
    <row r="954" spans="1:15" customFormat="1" x14ac:dyDescent="0.3">
      <c r="A954" s="56" t="s">
        <v>306</v>
      </c>
      <c r="B954" s="57">
        <v>25.5233819354</v>
      </c>
      <c r="C954" s="58">
        <v>0.60568798802631896</v>
      </c>
      <c r="D954" s="65">
        <v>2.0542235748</v>
      </c>
      <c r="E954" s="66">
        <v>47.025816637069703</v>
      </c>
      <c r="F954" s="65">
        <v>9.0395077784999796</v>
      </c>
      <c r="G954" s="66">
        <v>54.931149247184798</v>
      </c>
      <c r="H954" s="90">
        <v>2.9401644034999901</v>
      </c>
      <c r="I954" s="92">
        <v>50.150830546171903</v>
      </c>
      <c r="J954" s="90">
        <v>0.67113180230000202</v>
      </c>
      <c r="K954" s="92">
        <v>42.957218348227102</v>
      </c>
      <c r="L954" s="90">
        <v>7.2863433832000002</v>
      </c>
      <c r="M954" s="92">
        <v>69.794696594739804</v>
      </c>
      <c r="N954" s="90">
        <v>3.2984294915999901</v>
      </c>
      <c r="O954" s="92">
        <v>100</v>
      </c>
    </row>
    <row r="955" spans="1:15" customFormat="1" x14ac:dyDescent="0.3">
      <c r="A955" s="56" t="s">
        <v>307</v>
      </c>
      <c r="B955" s="59">
        <v>4.70316785540001</v>
      </c>
      <c r="C955" s="60">
        <v>0.11160951487139401</v>
      </c>
      <c r="D955" s="68">
        <v>0</v>
      </c>
      <c r="E955" s="69">
        <v>0</v>
      </c>
      <c r="F955" s="68">
        <v>2.4615722061</v>
      </c>
      <c r="G955" s="69">
        <v>14.958446139911301</v>
      </c>
      <c r="H955" s="93">
        <v>1.7341868376</v>
      </c>
      <c r="I955" s="95">
        <v>29.5802881377478</v>
      </c>
      <c r="J955" s="93">
        <v>0.50740881169999996</v>
      </c>
      <c r="K955" s="95">
        <v>32.477780133965503</v>
      </c>
      <c r="L955" s="93">
        <v>0</v>
      </c>
      <c r="M955" s="95">
        <v>0</v>
      </c>
      <c r="N955" s="93">
        <v>0</v>
      </c>
      <c r="O955" s="95">
        <v>0</v>
      </c>
    </row>
    <row r="956" spans="1:15" customFormat="1" x14ac:dyDescent="0.3">
      <c r="A956" s="56" t="s">
        <v>308</v>
      </c>
      <c r="B956" s="57">
        <v>11.9129385926</v>
      </c>
      <c r="C956" s="58">
        <v>0.28270249710228701</v>
      </c>
      <c r="D956" s="65">
        <v>2.3140654240999998</v>
      </c>
      <c r="E956" s="66">
        <v>52.974183362930297</v>
      </c>
      <c r="F956" s="65">
        <v>4.9549889351000003</v>
      </c>
      <c r="G956" s="66">
        <v>30.110404612903899</v>
      </c>
      <c r="H956" s="90">
        <v>1.1882922515000001</v>
      </c>
      <c r="I956" s="92">
        <v>20.2688813160803</v>
      </c>
      <c r="J956" s="90">
        <v>0.38378541199999999</v>
      </c>
      <c r="K956" s="92">
        <v>24.565001517807399</v>
      </c>
      <c r="L956" s="90">
        <v>3.1533371924</v>
      </c>
      <c r="M956" s="92">
        <v>30.205303405260299</v>
      </c>
      <c r="N956" s="90">
        <v>0</v>
      </c>
      <c r="O956" s="92">
        <v>0</v>
      </c>
    </row>
    <row r="957" spans="1:15" customFormat="1" x14ac:dyDescent="0.3">
      <c r="A957" s="63" t="s">
        <v>1</v>
      </c>
      <c r="H957" s="82"/>
      <c r="I957" s="82"/>
      <c r="J957" s="82"/>
      <c r="K957" s="82"/>
      <c r="L957" s="82"/>
      <c r="M957" s="82"/>
      <c r="N957" s="82"/>
      <c r="O957" s="82"/>
    </row>
    <row r="958" spans="1:15" customFormat="1" x14ac:dyDescent="0.3">
      <c r="A958" s="63" t="s">
        <v>1</v>
      </c>
      <c r="H958" s="82"/>
      <c r="I958" s="82"/>
      <c r="J958" s="82"/>
      <c r="K958" s="82"/>
      <c r="L958" s="82"/>
      <c r="M958" s="82"/>
      <c r="N958" s="82"/>
      <c r="O958" s="82"/>
    </row>
    <row r="959" spans="1:15" customFormat="1" x14ac:dyDescent="0.3">
      <c r="A959" s="51" t="s">
        <v>309</v>
      </c>
      <c r="H959" s="82"/>
      <c r="I959" s="82"/>
      <c r="J959" s="82"/>
      <c r="K959" s="82"/>
      <c r="L959" s="82"/>
      <c r="M959" s="82"/>
      <c r="N959" s="82"/>
      <c r="O959" s="82"/>
    </row>
    <row r="960" spans="1:15" customFormat="1" x14ac:dyDescent="0.3">
      <c r="A960" s="52" t="s">
        <v>1</v>
      </c>
      <c r="H960" s="82"/>
      <c r="I960" s="82"/>
      <c r="J960" s="82"/>
      <c r="K960" s="82"/>
      <c r="L960" s="82"/>
      <c r="M960" s="82"/>
      <c r="N960" s="82"/>
      <c r="O960" s="82"/>
    </row>
    <row r="961" spans="1:15" customFormat="1" ht="25.5" customHeight="1" x14ac:dyDescent="0.3">
      <c r="A961" s="112" t="s">
        <v>1</v>
      </c>
      <c r="B961" s="114" t="s">
        <v>502</v>
      </c>
      <c r="C961" s="114" t="s">
        <v>1</v>
      </c>
      <c r="D961" s="114" t="s">
        <v>496</v>
      </c>
      <c r="E961" s="114" t="s">
        <v>1</v>
      </c>
      <c r="F961" s="114" t="s">
        <v>497</v>
      </c>
      <c r="G961" s="114" t="s">
        <v>1</v>
      </c>
      <c r="H961" s="115" t="s">
        <v>498</v>
      </c>
      <c r="I961" s="115" t="s">
        <v>1</v>
      </c>
      <c r="J961" s="115" t="s">
        <v>499</v>
      </c>
      <c r="K961" s="115" t="s">
        <v>1</v>
      </c>
      <c r="L961" s="115" t="s">
        <v>500</v>
      </c>
      <c r="M961" s="115" t="s">
        <v>1</v>
      </c>
      <c r="N961" s="115" t="s">
        <v>501</v>
      </c>
      <c r="O961" s="115" t="s">
        <v>1</v>
      </c>
    </row>
    <row r="962" spans="1:15" customFormat="1" x14ac:dyDescent="0.3">
      <c r="A962" s="113" t="s">
        <v>1</v>
      </c>
      <c r="B962" s="53" t="s">
        <v>14</v>
      </c>
      <c r="C962" s="53" t="s">
        <v>15</v>
      </c>
      <c r="D962" s="53" t="s">
        <v>14</v>
      </c>
      <c r="E962" s="53" t="s">
        <v>15</v>
      </c>
      <c r="F962" s="53" t="s">
        <v>14</v>
      </c>
      <c r="G962" s="53" t="s">
        <v>15</v>
      </c>
      <c r="H962" s="78" t="s">
        <v>14</v>
      </c>
      <c r="I962" s="78" t="s">
        <v>15</v>
      </c>
      <c r="J962" s="78" t="s">
        <v>14</v>
      </c>
      <c r="K962" s="78" t="s">
        <v>15</v>
      </c>
      <c r="L962" s="78" t="s">
        <v>14</v>
      </c>
      <c r="M962" s="78" t="s">
        <v>15</v>
      </c>
      <c r="N962" s="78" t="s">
        <v>14</v>
      </c>
      <c r="O962" s="78" t="s">
        <v>15</v>
      </c>
    </row>
    <row r="963" spans="1:15" customFormat="1" x14ac:dyDescent="0.3">
      <c r="A963" s="54" t="s">
        <v>16</v>
      </c>
      <c r="B963" s="55">
        <v>261.71728873230001</v>
      </c>
      <c r="C963" s="55">
        <v>261.71728873230001</v>
      </c>
      <c r="D963" s="55">
        <v>15.460883259199999</v>
      </c>
      <c r="E963" s="55">
        <v>15.460883259199999</v>
      </c>
      <c r="F963" s="55">
        <v>110.9938521734</v>
      </c>
      <c r="G963" s="55">
        <v>110.9938521734</v>
      </c>
      <c r="H963" s="83">
        <v>41.878951008999998</v>
      </c>
      <c r="I963" s="83">
        <v>41.878951008999998</v>
      </c>
      <c r="J963" s="83">
        <v>20.538067505600001</v>
      </c>
      <c r="K963" s="83">
        <v>20.538067505600001</v>
      </c>
      <c r="L963" s="83">
        <v>54.9950158543</v>
      </c>
      <c r="M963" s="83">
        <v>54.9950158543</v>
      </c>
      <c r="N963" s="83">
        <v>25.173989162600002</v>
      </c>
      <c r="O963" s="83">
        <v>25.173989162600002</v>
      </c>
    </row>
    <row r="964" spans="1:15" customFormat="1" x14ac:dyDescent="0.3">
      <c r="A964" s="56" t="s">
        <v>310</v>
      </c>
      <c r="B964" s="57">
        <v>0.82009909409999904</v>
      </c>
      <c r="C964" s="58">
        <v>3.1335304521622402E-3</v>
      </c>
      <c r="D964" s="65">
        <v>0</v>
      </c>
      <c r="E964" s="66">
        <v>0</v>
      </c>
      <c r="F964" s="57">
        <v>0</v>
      </c>
      <c r="G964" s="58">
        <v>0</v>
      </c>
      <c r="H964" s="84">
        <v>0</v>
      </c>
      <c r="I964" s="86">
        <v>0</v>
      </c>
      <c r="J964" s="90">
        <v>0</v>
      </c>
      <c r="K964" s="92">
        <v>0</v>
      </c>
      <c r="L964" s="84">
        <v>0</v>
      </c>
      <c r="M964" s="86">
        <v>0</v>
      </c>
      <c r="N964" s="90">
        <v>0.82009909410000104</v>
      </c>
      <c r="O964" s="92">
        <v>3.2577240293659502</v>
      </c>
    </row>
    <row r="965" spans="1:15" customFormat="1" x14ac:dyDescent="0.3">
      <c r="A965" s="56" t="s">
        <v>311</v>
      </c>
      <c r="B965" s="59">
        <v>246.09815387559999</v>
      </c>
      <c r="C965" s="60">
        <v>0.94032058435132204</v>
      </c>
      <c r="D965" s="68">
        <v>13.7608308741</v>
      </c>
      <c r="E965" s="69">
        <v>89.004170353020498</v>
      </c>
      <c r="F965" s="59">
        <v>105.68275003860001</v>
      </c>
      <c r="G965" s="60">
        <v>0.95214958278497497</v>
      </c>
      <c r="H965" s="87">
        <v>40.1285452073</v>
      </c>
      <c r="I965" s="89">
        <v>0.95820320806689196</v>
      </c>
      <c r="J965" s="93">
        <v>19.472756264299999</v>
      </c>
      <c r="K965" s="95">
        <v>94.812991821116896</v>
      </c>
      <c r="L965" s="87">
        <v>53.535340755999897</v>
      </c>
      <c r="M965" s="89">
        <v>0.97345804750439302</v>
      </c>
      <c r="N965" s="93">
        <v>20.8414009671</v>
      </c>
      <c r="O965" s="94">
        <v>82.789425356801402</v>
      </c>
    </row>
    <row r="966" spans="1:15" customFormat="1" x14ac:dyDescent="0.3">
      <c r="A966" s="56" t="s">
        <v>312</v>
      </c>
      <c r="B966" s="71">
        <v>4.3502280435636003</v>
      </c>
      <c r="C966" s="71">
        <v>4.3502280435636003</v>
      </c>
      <c r="D966" s="74">
        <v>4.1153068882361001</v>
      </c>
      <c r="E966" s="74">
        <v>4.1153068882361001</v>
      </c>
      <c r="F966" s="71">
        <v>4.3422230917741196</v>
      </c>
      <c r="G966" s="71">
        <v>4.3422230917741196</v>
      </c>
      <c r="H966" s="96">
        <v>4.4874478670087301</v>
      </c>
      <c r="I966" s="96">
        <v>4.4874478670087301</v>
      </c>
      <c r="J966" s="97">
        <v>4.54791804713037</v>
      </c>
      <c r="K966" s="97">
        <v>4.54791804713037</v>
      </c>
      <c r="L966" s="96">
        <v>4.5402724980732003</v>
      </c>
      <c r="M966" s="98">
        <v>4.5402724980732003</v>
      </c>
      <c r="N966" s="97">
        <v>3.8594326814139901</v>
      </c>
      <c r="O966" s="99">
        <v>3.8594326814139901</v>
      </c>
    </row>
    <row r="967" spans="1:15" customFormat="1" x14ac:dyDescent="0.3">
      <c r="A967" s="63" t="s">
        <v>1</v>
      </c>
      <c r="H967" s="82"/>
      <c r="I967" s="82"/>
      <c r="J967" s="82"/>
      <c r="K967" s="82"/>
      <c r="L967" s="82"/>
      <c r="M967" s="82"/>
      <c r="N967" s="82"/>
      <c r="O967" s="82"/>
    </row>
    <row r="968" spans="1:15" customFormat="1" x14ac:dyDescent="0.3">
      <c r="A968" s="63" t="s">
        <v>1</v>
      </c>
      <c r="H968" s="82"/>
      <c r="I968" s="82"/>
      <c r="J968" s="82"/>
      <c r="K968" s="82"/>
      <c r="L968" s="82"/>
      <c r="M968" s="82"/>
      <c r="N968" s="82"/>
      <c r="O968" s="82"/>
    </row>
    <row r="969" spans="1:15" customFormat="1" x14ac:dyDescent="0.3">
      <c r="A969" s="51" t="s">
        <v>446</v>
      </c>
      <c r="H969" s="82"/>
      <c r="I969" s="82"/>
      <c r="J969" s="82"/>
      <c r="K969" s="82"/>
      <c r="L969" s="82"/>
      <c r="M969" s="82"/>
      <c r="N969" s="82"/>
      <c r="O969" s="82"/>
    </row>
    <row r="970" spans="1:15" customFormat="1" x14ac:dyDescent="0.3">
      <c r="A970" s="52" t="s">
        <v>1</v>
      </c>
      <c r="H970" s="82"/>
      <c r="I970" s="82"/>
      <c r="J970" s="82"/>
      <c r="K970" s="82"/>
      <c r="L970" s="82"/>
      <c r="M970" s="82"/>
      <c r="N970" s="82"/>
      <c r="O970" s="82"/>
    </row>
    <row r="971" spans="1:15" customFormat="1" ht="25.5" customHeight="1" x14ac:dyDescent="0.3">
      <c r="A971" s="112" t="s">
        <v>1</v>
      </c>
      <c r="B971" s="114" t="s">
        <v>502</v>
      </c>
      <c r="C971" s="114" t="s">
        <v>1</v>
      </c>
      <c r="D971" s="114" t="s">
        <v>496</v>
      </c>
      <c r="E971" s="114" t="s">
        <v>1</v>
      </c>
      <c r="F971" s="114" t="s">
        <v>497</v>
      </c>
      <c r="G971" s="114" t="s">
        <v>1</v>
      </c>
      <c r="H971" s="115" t="s">
        <v>498</v>
      </c>
      <c r="I971" s="115" t="s">
        <v>1</v>
      </c>
      <c r="J971" s="115" t="s">
        <v>499</v>
      </c>
      <c r="K971" s="115" t="s">
        <v>1</v>
      </c>
      <c r="L971" s="115" t="s">
        <v>500</v>
      </c>
      <c r="M971" s="115" t="s">
        <v>1</v>
      </c>
      <c r="N971" s="115" t="s">
        <v>501</v>
      </c>
      <c r="O971" s="115" t="s">
        <v>1</v>
      </c>
    </row>
    <row r="972" spans="1:15" customFormat="1" x14ac:dyDescent="0.3">
      <c r="A972" s="113" t="s">
        <v>1</v>
      </c>
      <c r="B972" s="53" t="s">
        <v>14</v>
      </c>
      <c r="C972" s="53" t="s">
        <v>15</v>
      </c>
      <c r="D972" s="53" t="s">
        <v>14</v>
      </c>
      <c r="E972" s="53" t="s">
        <v>15</v>
      </c>
      <c r="F972" s="53" t="s">
        <v>14</v>
      </c>
      <c r="G972" s="53" t="s">
        <v>15</v>
      </c>
      <c r="H972" s="78" t="s">
        <v>14</v>
      </c>
      <c r="I972" s="78" t="s">
        <v>15</v>
      </c>
      <c r="J972" s="78" t="s">
        <v>14</v>
      </c>
      <c r="K972" s="78" t="s">
        <v>15</v>
      </c>
      <c r="L972" s="78" t="s">
        <v>14</v>
      </c>
      <c r="M972" s="78" t="s">
        <v>15</v>
      </c>
      <c r="N972" s="78" t="s">
        <v>14</v>
      </c>
      <c r="O972" s="78" t="s">
        <v>15</v>
      </c>
    </row>
    <row r="973" spans="1:15" customFormat="1" x14ac:dyDescent="0.3">
      <c r="A973" s="54" t="s">
        <v>16</v>
      </c>
      <c r="B973" s="55">
        <v>325.24487104240001</v>
      </c>
      <c r="C973" s="55">
        <v>325.24487104240001</v>
      </c>
      <c r="D973" s="55">
        <v>24.705037548100002</v>
      </c>
      <c r="E973" s="55">
        <v>24.705037548100002</v>
      </c>
      <c r="F973" s="55">
        <v>152.2563518055</v>
      </c>
      <c r="G973" s="55">
        <v>152.2563518055</v>
      </c>
      <c r="H973" s="83">
        <v>53.764740248199999</v>
      </c>
      <c r="I973" s="83">
        <v>53.764740248199999</v>
      </c>
      <c r="J973" s="83">
        <v>21.293452244800001</v>
      </c>
      <c r="K973" s="83">
        <v>21.293452244800001</v>
      </c>
      <c r="L973" s="83">
        <v>48.216489259500001</v>
      </c>
      <c r="M973" s="83">
        <v>48.216489259500001</v>
      </c>
      <c r="N973" s="83">
        <v>33.428010343799997</v>
      </c>
      <c r="O973" s="83">
        <v>33.428010343799997</v>
      </c>
    </row>
    <row r="974" spans="1:15" customFormat="1" x14ac:dyDescent="0.3">
      <c r="A974" s="56" t="s">
        <v>310</v>
      </c>
      <c r="B974" s="57">
        <v>10.409771413</v>
      </c>
      <c r="C974" s="58">
        <v>3.20059510228001E-2</v>
      </c>
      <c r="D974" s="65">
        <v>0</v>
      </c>
      <c r="E974" s="66">
        <v>0</v>
      </c>
      <c r="F974" s="57">
        <v>10.409771413</v>
      </c>
      <c r="G974" s="58">
        <v>6.8370030475299798E-2</v>
      </c>
      <c r="H974" s="84">
        <v>0</v>
      </c>
      <c r="I974" s="86">
        <v>0</v>
      </c>
      <c r="J974" s="90">
        <v>0</v>
      </c>
      <c r="K974" s="92">
        <v>0</v>
      </c>
      <c r="L974" s="84">
        <v>0</v>
      </c>
      <c r="M974" s="86">
        <v>0</v>
      </c>
      <c r="N974" s="84">
        <v>0</v>
      </c>
      <c r="O974" s="86">
        <v>0</v>
      </c>
    </row>
    <row r="975" spans="1:15" customFormat="1" x14ac:dyDescent="0.3">
      <c r="A975" s="56" t="s">
        <v>311</v>
      </c>
      <c r="B975" s="59">
        <v>309.15416958909998</v>
      </c>
      <c r="C975" s="60">
        <v>0.95052742445490401</v>
      </c>
      <c r="D975" s="68">
        <v>24.705037548100002</v>
      </c>
      <c r="E975" s="69">
        <v>100</v>
      </c>
      <c r="F975" s="59">
        <v>137.7819985241</v>
      </c>
      <c r="G975" s="62">
        <v>0.90493432221540204</v>
      </c>
      <c r="H975" s="87">
        <v>53.764740248200098</v>
      </c>
      <c r="I975" s="89">
        <v>1</v>
      </c>
      <c r="J975" s="93">
        <v>21.293452244800001</v>
      </c>
      <c r="K975" s="95">
        <v>100</v>
      </c>
      <c r="L975" s="87">
        <v>48.216489259500001</v>
      </c>
      <c r="M975" s="89">
        <v>1</v>
      </c>
      <c r="N975" s="87">
        <v>31.811662171899901</v>
      </c>
      <c r="O975" s="89">
        <v>0.95164689267245595</v>
      </c>
    </row>
    <row r="976" spans="1:15" customFormat="1" x14ac:dyDescent="0.3">
      <c r="A976" s="56" t="s">
        <v>312</v>
      </c>
      <c r="B976" s="71">
        <v>4.5320085188336199</v>
      </c>
      <c r="C976" s="71">
        <v>4.5320085188336199</v>
      </c>
      <c r="D976" s="74">
        <v>4.8533486689568397</v>
      </c>
      <c r="E976" s="76">
        <v>4.8533486689568397</v>
      </c>
      <c r="F976" s="71">
        <v>4.4169254392886801</v>
      </c>
      <c r="G976" s="71">
        <v>4.4169254392886801</v>
      </c>
      <c r="H976" s="96">
        <v>4.4013156855923299</v>
      </c>
      <c r="I976" s="96">
        <v>4.4013156855923299</v>
      </c>
      <c r="J976" s="97">
        <v>4.4883898944962999</v>
      </c>
      <c r="K976" s="97">
        <v>4.4883898944962999</v>
      </c>
      <c r="L976" s="96">
        <v>4.6980350553512897</v>
      </c>
      <c r="M976" s="98">
        <v>4.6980350553512897</v>
      </c>
      <c r="N976" s="96">
        <v>4.67544010443887</v>
      </c>
      <c r="O976" s="96">
        <v>4.67544010443887</v>
      </c>
    </row>
    <row r="977" spans="1:15" customFormat="1" x14ac:dyDescent="0.3">
      <c r="A977" s="63" t="s">
        <v>1</v>
      </c>
      <c r="H977" s="82"/>
      <c r="I977" s="82"/>
      <c r="J977" s="82"/>
      <c r="K977" s="82"/>
      <c r="L977" s="82"/>
      <c r="M977" s="82"/>
      <c r="N977" s="82"/>
      <c r="O977" s="82"/>
    </row>
    <row r="978" spans="1:15" customFormat="1" x14ac:dyDescent="0.3">
      <c r="A978" s="63" t="s">
        <v>1</v>
      </c>
      <c r="H978" s="82"/>
      <c r="I978" s="82"/>
      <c r="J978" s="82"/>
      <c r="K978" s="82"/>
      <c r="L978" s="82"/>
      <c r="M978" s="82"/>
      <c r="N978" s="82"/>
      <c r="O978" s="82"/>
    </row>
    <row r="979" spans="1:15" customFormat="1" x14ac:dyDescent="0.3">
      <c r="A979" s="51" t="s">
        <v>447</v>
      </c>
      <c r="H979" s="82"/>
      <c r="I979" s="82"/>
      <c r="J979" s="82"/>
      <c r="K979" s="82"/>
      <c r="L979" s="82"/>
      <c r="M979" s="82"/>
      <c r="N979" s="82"/>
      <c r="O979" s="82"/>
    </row>
    <row r="980" spans="1:15" customFormat="1" x14ac:dyDescent="0.3">
      <c r="A980" s="52" t="s">
        <v>1</v>
      </c>
      <c r="H980" s="82"/>
      <c r="I980" s="82"/>
      <c r="J980" s="82"/>
      <c r="K980" s="82"/>
      <c r="L980" s="82"/>
      <c r="M980" s="82"/>
      <c r="N980" s="82"/>
      <c r="O980" s="82"/>
    </row>
    <row r="981" spans="1:15" customFormat="1" ht="25.5" customHeight="1" x14ac:dyDescent="0.3">
      <c r="A981" s="112" t="s">
        <v>1</v>
      </c>
      <c r="B981" s="114" t="s">
        <v>502</v>
      </c>
      <c r="C981" s="114" t="s">
        <v>1</v>
      </c>
      <c r="D981" s="114" t="s">
        <v>496</v>
      </c>
      <c r="E981" s="114" t="s">
        <v>1</v>
      </c>
      <c r="F981" s="114" t="s">
        <v>497</v>
      </c>
      <c r="G981" s="114" t="s">
        <v>1</v>
      </c>
      <c r="H981" s="115" t="s">
        <v>498</v>
      </c>
      <c r="I981" s="115" t="s">
        <v>1</v>
      </c>
      <c r="J981" s="115" t="s">
        <v>499</v>
      </c>
      <c r="K981" s="115" t="s">
        <v>1</v>
      </c>
      <c r="L981" s="115" t="s">
        <v>500</v>
      </c>
      <c r="M981" s="115" t="s">
        <v>1</v>
      </c>
      <c r="N981" s="115" t="s">
        <v>501</v>
      </c>
      <c r="O981" s="115" t="s">
        <v>1</v>
      </c>
    </row>
    <row r="982" spans="1:15" customFormat="1" x14ac:dyDescent="0.3">
      <c r="A982" s="113" t="s">
        <v>1</v>
      </c>
      <c r="B982" s="53" t="s">
        <v>14</v>
      </c>
      <c r="C982" s="53" t="s">
        <v>15</v>
      </c>
      <c r="D982" s="53" t="s">
        <v>14</v>
      </c>
      <c r="E982" s="53" t="s">
        <v>15</v>
      </c>
      <c r="F982" s="53" t="s">
        <v>14</v>
      </c>
      <c r="G982" s="53" t="s">
        <v>15</v>
      </c>
      <c r="H982" s="78" t="s">
        <v>14</v>
      </c>
      <c r="I982" s="78" t="s">
        <v>15</v>
      </c>
      <c r="J982" s="78" t="s">
        <v>14</v>
      </c>
      <c r="K982" s="78" t="s">
        <v>15</v>
      </c>
      <c r="L982" s="78" t="s">
        <v>14</v>
      </c>
      <c r="M982" s="78" t="s">
        <v>15</v>
      </c>
      <c r="N982" s="78" t="s">
        <v>14</v>
      </c>
      <c r="O982" s="78" t="s">
        <v>15</v>
      </c>
    </row>
    <row r="983" spans="1:15" customFormat="1" x14ac:dyDescent="0.3">
      <c r="A983" s="54" t="s">
        <v>16</v>
      </c>
      <c r="B983" s="55">
        <v>14.6571870638</v>
      </c>
      <c r="C983" s="55">
        <v>14.6571870638</v>
      </c>
      <c r="D983" s="55">
        <v>2.3617832124000002</v>
      </c>
      <c r="E983" s="55">
        <v>2.3617832124000002</v>
      </c>
      <c r="F983" s="55">
        <v>1.0642342600000001</v>
      </c>
      <c r="G983" s="55">
        <v>1.0642342600000001</v>
      </c>
      <c r="H983" s="83">
        <v>4.7411894948000004</v>
      </c>
      <c r="I983" s="83">
        <v>4.7411894948000004</v>
      </c>
      <c r="J983" s="83">
        <v>4.5445562312999996</v>
      </c>
      <c r="K983" s="83">
        <v>4.5445562312999996</v>
      </c>
      <c r="L983" s="83">
        <v>2.3292048751999999</v>
      </c>
      <c r="M983" s="83">
        <v>2.3292048751999999</v>
      </c>
      <c r="N983" s="83">
        <v>1.7243495342999999</v>
      </c>
      <c r="O983" s="83">
        <v>1.7243495342999999</v>
      </c>
    </row>
    <row r="984" spans="1:15" customFormat="1" x14ac:dyDescent="0.3">
      <c r="A984" s="56" t="s">
        <v>310</v>
      </c>
      <c r="B984" s="65">
        <v>1.2161483868</v>
      </c>
      <c r="C984" s="66">
        <v>8.2972836568594808</v>
      </c>
      <c r="D984" s="65">
        <v>0</v>
      </c>
      <c r="E984" s="66">
        <v>0</v>
      </c>
      <c r="F984" s="65">
        <v>0</v>
      </c>
      <c r="G984" s="66">
        <v>0</v>
      </c>
      <c r="H984" s="90">
        <v>1.2161483868</v>
      </c>
      <c r="I984" s="92">
        <v>25.650701962742399</v>
      </c>
      <c r="J984" s="90">
        <v>1.2161483868</v>
      </c>
      <c r="K984" s="92">
        <v>26.7605531740139</v>
      </c>
      <c r="L984" s="90">
        <v>0</v>
      </c>
      <c r="M984" s="92">
        <v>0</v>
      </c>
      <c r="N984" s="90">
        <v>0</v>
      </c>
      <c r="O984" s="92">
        <v>0</v>
      </c>
    </row>
    <row r="985" spans="1:15" customFormat="1" x14ac:dyDescent="0.3">
      <c r="A985" s="56" t="s">
        <v>311</v>
      </c>
      <c r="B985" s="68">
        <v>11.7199447783</v>
      </c>
      <c r="C985" s="69">
        <v>79.960395724536198</v>
      </c>
      <c r="D985" s="68">
        <v>2.3617832124000002</v>
      </c>
      <c r="E985" s="69">
        <v>100</v>
      </c>
      <c r="F985" s="68">
        <v>1.0642342600000001</v>
      </c>
      <c r="G985" s="69">
        <v>100</v>
      </c>
      <c r="H985" s="93">
        <v>3.5250411080000101</v>
      </c>
      <c r="I985" s="95">
        <v>74.349298037257597</v>
      </c>
      <c r="J985" s="93">
        <v>1.6073139458000001</v>
      </c>
      <c r="K985" s="95">
        <v>35.367896533656001</v>
      </c>
      <c r="L985" s="93">
        <v>2.3292048751999999</v>
      </c>
      <c r="M985" s="95">
        <v>100</v>
      </c>
      <c r="N985" s="93">
        <v>1.7243495342999999</v>
      </c>
      <c r="O985" s="95">
        <v>100</v>
      </c>
    </row>
    <row r="986" spans="1:15" customFormat="1" x14ac:dyDescent="0.3">
      <c r="A986" s="56" t="s">
        <v>312</v>
      </c>
      <c r="B986" s="74">
        <v>4.0352207020114399</v>
      </c>
      <c r="C986" s="74">
        <v>4.0352207020114399</v>
      </c>
      <c r="D986" s="74">
        <v>4</v>
      </c>
      <c r="E986" s="74">
        <v>4</v>
      </c>
      <c r="F986" s="74">
        <v>5</v>
      </c>
      <c r="G986" s="76">
        <v>5</v>
      </c>
      <c r="H986" s="97">
        <v>3.6566705600176301</v>
      </c>
      <c r="I986" s="97">
        <v>3.6566705600176301</v>
      </c>
      <c r="J986" s="97">
        <v>3.0860734335964199</v>
      </c>
      <c r="K986" s="97">
        <v>3.0860734335964199</v>
      </c>
      <c r="L986" s="97">
        <v>4.6627836423652704</v>
      </c>
      <c r="M986" s="97">
        <v>4.6627836423652704</v>
      </c>
      <c r="N986" s="97">
        <v>4.72904424230342</v>
      </c>
      <c r="O986" s="97">
        <v>4.72904424230342</v>
      </c>
    </row>
    <row r="987" spans="1:15" customFormat="1" x14ac:dyDescent="0.3">
      <c r="A987" s="63" t="s">
        <v>1</v>
      </c>
      <c r="H987" s="82"/>
      <c r="I987" s="82"/>
      <c r="J987" s="82"/>
      <c r="K987" s="82"/>
      <c r="L987" s="82"/>
      <c r="M987" s="82"/>
      <c r="N987" s="82"/>
      <c r="O987" s="82"/>
    </row>
    <row r="988" spans="1:15" customFormat="1" x14ac:dyDescent="0.3">
      <c r="A988" s="63" t="s">
        <v>1</v>
      </c>
      <c r="H988" s="82"/>
      <c r="I988" s="82"/>
      <c r="J988" s="82"/>
      <c r="K988" s="82"/>
      <c r="L988" s="82"/>
      <c r="M988" s="82"/>
      <c r="N988" s="82"/>
      <c r="O988" s="82"/>
    </row>
    <row r="989" spans="1:15" customFormat="1" x14ac:dyDescent="0.3">
      <c r="A989" s="51" t="s">
        <v>448</v>
      </c>
      <c r="H989" s="82"/>
      <c r="I989" s="82"/>
      <c r="J989" s="82"/>
      <c r="K989" s="82"/>
      <c r="L989" s="82"/>
      <c r="M989" s="82"/>
      <c r="N989" s="82"/>
      <c r="O989" s="82"/>
    </row>
    <row r="990" spans="1:15" customFormat="1" x14ac:dyDescent="0.3">
      <c r="A990" s="52" t="s">
        <v>1</v>
      </c>
      <c r="H990" s="82"/>
      <c r="I990" s="82"/>
      <c r="J990" s="82"/>
      <c r="K990" s="82"/>
      <c r="L990" s="82"/>
      <c r="M990" s="82"/>
      <c r="N990" s="82"/>
      <c r="O990" s="82"/>
    </row>
    <row r="991" spans="1:15" customFormat="1" ht="25.5" customHeight="1" x14ac:dyDescent="0.3">
      <c r="A991" s="112" t="s">
        <v>1</v>
      </c>
      <c r="B991" s="114" t="s">
        <v>502</v>
      </c>
      <c r="C991" s="114" t="s">
        <v>1</v>
      </c>
      <c r="D991" s="114" t="s">
        <v>496</v>
      </c>
      <c r="E991" s="114" t="s">
        <v>1</v>
      </c>
      <c r="F991" s="114" t="s">
        <v>497</v>
      </c>
      <c r="G991" s="114" t="s">
        <v>1</v>
      </c>
      <c r="H991" s="115" t="s">
        <v>498</v>
      </c>
      <c r="I991" s="115" t="s">
        <v>1</v>
      </c>
      <c r="J991" s="115" t="s">
        <v>499</v>
      </c>
      <c r="K991" s="115" t="s">
        <v>1</v>
      </c>
      <c r="L991" s="115" t="s">
        <v>500</v>
      </c>
      <c r="M991" s="115" t="s">
        <v>1</v>
      </c>
      <c r="N991" s="115" t="s">
        <v>501</v>
      </c>
      <c r="O991" s="115" t="s">
        <v>1</v>
      </c>
    </row>
    <row r="992" spans="1:15" customFormat="1" x14ac:dyDescent="0.3">
      <c r="A992" s="113" t="s">
        <v>1</v>
      </c>
      <c r="B992" s="53" t="s">
        <v>14</v>
      </c>
      <c r="C992" s="53" t="s">
        <v>15</v>
      </c>
      <c r="D992" s="53" t="s">
        <v>14</v>
      </c>
      <c r="E992" s="53" t="s">
        <v>15</v>
      </c>
      <c r="F992" s="53" t="s">
        <v>14</v>
      </c>
      <c r="G992" s="53" t="s">
        <v>15</v>
      </c>
      <c r="H992" s="78" t="s">
        <v>14</v>
      </c>
      <c r="I992" s="78" t="s">
        <v>15</v>
      </c>
      <c r="J992" s="78" t="s">
        <v>14</v>
      </c>
      <c r="K992" s="78" t="s">
        <v>15</v>
      </c>
      <c r="L992" s="78" t="s">
        <v>14</v>
      </c>
      <c r="M992" s="78" t="s">
        <v>15</v>
      </c>
      <c r="N992" s="78" t="s">
        <v>14</v>
      </c>
      <c r="O992" s="78" t="s">
        <v>15</v>
      </c>
    </row>
    <row r="993" spans="1:15" customFormat="1" x14ac:dyDescent="0.3">
      <c r="A993" s="54" t="s">
        <v>16</v>
      </c>
      <c r="B993" s="55">
        <v>16.431837021</v>
      </c>
      <c r="C993" s="55">
        <v>16.431837021</v>
      </c>
      <c r="D993" s="55">
        <v>0.46722243460000001</v>
      </c>
      <c r="E993" s="55">
        <v>0.46722243460000001</v>
      </c>
      <c r="F993" s="55">
        <v>7.8072376316999996</v>
      </c>
      <c r="G993" s="55">
        <v>7.8072376316999996</v>
      </c>
      <c r="H993" s="83">
        <v>2.2163631821999998</v>
      </c>
      <c r="I993" s="83">
        <v>2.2163631821999998</v>
      </c>
      <c r="J993" s="83">
        <v>1.7210938987</v>
      </c>
      <c r="K993" s="83">
        <v>1.7210938987</v>
      </c>
      <c r="L993" s="83">
        <v>0</v>
      </c>
      <c r="M993" s="83">
        <v>0</v>
      </c>
      <c r="N993" s="83">
        <v>4.2199198738000003</v>
      </c>
      <c r="O993" s="83">
        <v>4.2199198738000003</v>
      </c>
    </row>
    <row r="994" spans="1:15" customFormat="1" x14ac:dyDescent="0.3">
      <c r="A994" s="56" t="s">
        <v>310</v>
      </c>
      <c r="B994" s="65">
        <v>0</v>
      </c>
      <c r="C994" s="66">
        <v>0</v>
      </c>
      <c r="D994" s="65">
        <v>0</v>
      </c>
      <c r="E994" s="66">
        <v>0</v>
      </c>
      <c r="F994" s="65">
        <v>0</v>
      </c>
      <c r="G994" s="66">
        <v>0</v>
      </c>
      <c r="H994" s="90">
        <v>0</v>
      </c>
      <c r="I994" s="92">
        <v>0</v>
      </c>
      <c r="J994" s="90">
        <v>0</v>
      </c>
      <c r="K994" s="92">
        <v>0</v>
      </c>
      <c r="L994" s="90"/>
      <c r="M994" s="92"/>
      <c r="N994" s="90">
        <v>0</v>
      </c>
      <c r="O994" s="92">
        <v>0</v>
      </c>
    </row>
    <row r="995" spans="1:15" customFormat="1" x14ac:dyDescent="0.3">
      <c r="A995" s="56" t="s">
        <v>311</v>
      </c>
      <c r="B995" s="68">
        <v>16.431837021</v>
      </c>
      <c r="C995" s="69">
        <v>100</v>
      </c>
      <c r="D995" s="68">
        <v>0.46722243459999901</v>
      </c>
      <c r="E995" s="69">
        <v>100</v>
      </c>
      <c r="F995" s="68">
        <v>7.8072376316999996</v>
      </c>
      <c r="G995" s="69">
        <v>100</v>
      </c>
      <c r="H995" s="93">
        <v>2.2163631821999998</v>
      </c>
      <c r="I995" s="95">
        <v>100</v>
      </c>
      <c r="J995" s="93">
        <v>1.7210938987</v>
      </c>
      <c r="K995" s="95">
        <v>100</v>
      </c>
      <c r="L995" s="93"/>
      <c r="M995" s="95"/>
      <c r="N995" s="93">
        <v>4.2199198738000003</v>
      </c>
      <c r="O995" s="95">
        <v>100</v>
      </c>
    </row>
    <row r="996" spans="1:15" customFormat="1" x14ac:dyDescent="0.3">
      <c r="A996" s="56" t="s">
        <v>312</v>
      </c>
      <c r="B996" s="74">
        <v>4.1164251917637102</v>
      </c>
      <c r="C996" s="74">
        <v>4.1164251917637102</v>
      </c>
      <c r="D996" s="74">
        <v>4</v>
      </c>
      <c r="E996" s="74">
        <v>4</v>
      </c>
      <c r="F996" s="74">
        <v>4.2450392656721796</v>
      </c>
      <c r="G996" s="74">
        <v>4.2450392656721796</v>
      </c>
      <c r="H996" s="97">
        <v>4</v>
      </c>
      <c r="I996" s="97">
        <v>4</v>
      </c>
      <c r="J996" s="97">
        <v>4</v>
      </c>
      <c r="K996" s="97">
        <v>4</v>
      </c>
      <c r="L996" s="97"/>
      <c r="M996" s="97"/>
      <c r="N996" s="97">
        <v>4</v>
      </c>
      <c r="O996" s="97">
        <v>4</v>
      </c>
    </row>
    <row r="997" spans="1:15" customFormat="1" x14ac:dyDescent="0.3">
      <c r="A997" s="63" t="s">
        <v>1</v>
      </c>
      <c r="H997" s="82"/>
      <c r="I997" s="82"/>
      <c r="J997" s="82"/>
      <c r="K997" s="82"/>
      <c r="L997" s="82"/>
      <c r="M997" s="82"/>
      <c r="N997" s="82"/>
      <c r="O997" s="82"/>
    </row>
    <row r="998" spans="1:15" customFormat="1" x14ac:dyDescent="0.3">
      <c r="A998" s="63" t="s">
        <v>1</v>
      </c>
      <c r="H998" s="82"/>
      <c r="I998" s="82"/>
      <c r="J998" s="82"/>
      <c r="K998" s="82"/>
      <c r="L998" s="82"/>
      <c r="M998" s="82"/>
      <c r="N998" s="82"/>
      <c r="O998" s="82"/>
    </row>
    <row r="999" spans="1:15" customFormat="1" x14ac:dyDescent="0.3">
      <c r="A999" s="51" t="s">
        <v>449</v>
      </c>
      <c r="H999" s="82"/>
      <c r="I999" s="82"/>
      <c r="J999" s="82"/>
      <c r="K999" s="82"/>
      <c r="L999" s="82"/>
      <c r="M999" s="82"/>
      <c r="N999" s="82"/>
      <c r="O999" s="82"/>
    </row>
    <row r="1000" spans="1:15" customFormat="1" x14ac:dyDescent="0.3">
      <c r="A1000" s="52" t="s">
        <v>1</v>
      </c>
      <c r="H1000" s="82"/>
      <c r="I1000" s="82"/>
      <c r="J1000" s="82"/>
      <c r="K1000" s="82"/>
      <c r="L1000" s="82"/>
      <c r="M1000" s="82"/>
      <c r="N1000" s="82"/>
      <c r="O1000" s="82"/>
    </row>
    <row r="1001" spans="1:15" customFormat="1" ht="25.5" customHeight="1" x14ac:dyDescent="0.3">
      <c r="A1001" s="112" t="s">
        <v>1</v>
      </c>
      <c r="B1001" s="114" t="s">
        <v>502</v>
      </c>
      <c r="C1001" s="114" t="s">
        <v>1</v>
      </c>
      <c r="D1001" s="114" t="s">
        <v>496</v>
      </c>
      <c r="E1001" s="114" t="s">
        <v>1</v>
      </c>
      <c r="F1001" s="114" t="s">
        <v>497</v>
      </c>
      <c r="G1001" s="114" t="s">
        <v>1</v>
      </c>
      <c r="H1001" s="115" t="s">
        <v>498</v>
      </c>
      <c r="I1001" s="115" t="s">
        <v>1</v>
      </c>
      <c r="J1001" s="115" t="s">
        <v>499</v>
      </c>
      <c r="K1001" s="115" t="s">
        <v>1</v>
      </c>
      <c r="L1001" s="115" t="s">
        <v>500</v>
      </c>
      <c r="M1001" s="115" t="s">
        <v>1</v>
      </c>
      <c r="N1001" s="115" t="s">
        <v>501</v>
      </c>
      <c r="O1001" s="115" t="s">
        <v>1</v>
      </c>
    </row>
    <row r="1002" spans="1:15" customFormat="1" x14ac:dyDescent="0.3">
      <c r="A1002" s="113" t="s">
        <v>1</v>
      </c>
      <c r="B1002" s="53" t="s">
        <v>14</v>
      </c>
      <c r="C1002" s="53" t="s">
        <v>15</v>
      </c>
      <c r="D1002" s="53" t="s">
        <v>14</v>
      </c>
      <c r="E1002" s="53" t="s">
        <v>15</v>
      </c>
      <c r="F1002" s="53" t="s">
        <v>14</v>
      </c>
      <c r="G1002" s="53" t="s">
        <v>15</v>
      </c>
      <c r="H1002" s="78" t="s">
        <v>14</v>
      </c>
      <c r="I1002" s="78" t="s">
        <v>15</v>
      </c>
      <c r="J1002" s="78" t="s">
        <v>14</v>
      </c>
      <c r="K1002" s="78" t="s">
        <v>15</v>
      </c>
      <c r="L1002" s="78" t="s">
        <v>14</v>
      </c>
      <c r="M1002" s="78" t="s">
        <v>15</v>
      </c>
      <c r="N1002" s="78" t="s">
        <v>14</v>
      </c>
      <c r="O1002" s="78" t="s">
        <v>15</v>
      </c>
    </row>
    <row r="1003" spans="1:15" customFormat="1" x14ac:dyDescent="0.3">
      <c r="A1003" s="54" t="s">
        <v>16</v>
      </c>
      <c r="B1003" s="55">
        <v>178.57749501590001</v>
      </c>
      <c r="C1003" s="55">
        <v>178.57749501590001</v>
      </c>
      <c r="D1003" s="55">
        <v>4.7973956044000001</v>
      </c>
      <c r="E1003" s="55">
        <v>4.7973956044000001</v>
      </c>
      <c r="F1003" s="55">
        <v>65.103136178699998</v>
      </c>
      <c r="G1003" s="55">
        <v>65.103136178699998</v>
      </c>
      <c r="H1003" s="83">
        <v>44.611779361899998</v>
      </c>
      <c r="I1003" s="83">
        <v>44.611779361899998</v>
      </c>
      <c r="J1003" s="83">
        <v>21.1346160515</v>
      </c>
      <c r="K1003" s="83">
        <v>21.1346160515</v>
      </c>
      <c r="L1003" s="83">
        <v>33.112457216700001</v>
      </c>
      <c r="M1003" s="83">
        <v>33.112457216700001</v>
      </c>
      <c r="N1003" s="83">
        <v>16.015245999600001</v>
      </c>
      <c r="O1003" s="83">
        <v>16.015245999600001</v>
      </c>
    </row>
    <row r="1004" spans="1:15" customFormat="1" x14ac:dyDescent="0.3">
      <c r="A1004" s="56" t="s">
        <v>310</v>
      </c>
      <c r="B1004" s="57">
        <v>8.4475781268999999</v>
      </c>
      <c r="C1004" s="58">
        <v>4.7304830466727399E-2</v>
      </c>
      <c r="D1004" s="65">
        <v>0</v>
      </c>
      <c r="E1004" s="66">
        <v>0</v>
      </c>
      <c r="F1004" s="57">
        <v>5.0581600276999996</v>
      </c>
      <c r="G1004" s="58">
        <v>7.7694567798024097E-2</v>
      </c>
      <c r="H1004" s="84">
        <v>3.3894180991999998</v>
      </c>
      <c r="I1004" s="86">
        <v>7.5975855428323899E-2</v>
      </c>
      <c r="J1004" s="90">
        <v>0.93662892439999901</v>
      </c>
      <c r="K1004" s="92">
        <v>4.4317290747920799</v>
      </c>
      <c r="L1004" s="84">
        <v>0</v>
      </c>
      <c r="M1004" s="86">
        <v>0</v>
      </c>
      <c r="N1004" s="90">
        <v>0</v>
      </c>
      <c r="O1004" s="92">
        <v>0</v>
      </c>
    </row>
    <row r="1005" spans="1:15" customFormat="1" x14ac:dyDescent="0.3">
      <c r="A1005" s="56" t="s">
        <v>311</v>
      </c>
      <c r="B1005" s="59">
        <v>158.77080119039999</v>
      </c>
      <c r="C1005" s="60">
        <v>0.88908628254788502</v>
      </c>
      <c r="D1005" s="68">
        <v>4.7973956043999904</v>
      </c>
      <c r="E1005" s="69">
        <v>100</v>
      </c>
      <c r="F1005" s="59">
        <v>53.993937047100097</v>
      </c>
      <c r="G1005" s="60">
        <v>0.82936000039834301</v>
      </c>
      <c r="H1005" s="87">
        <v>38.130386912699997</v>
      </c>
      <c r="I1005" s="89">
        <v>0.854715670571631</v>
      </c>
      <c r="J1005" s="93">
        <v>19.3271383423</v>
      </c>
      <c r="K1005" s="95">
        <v>91.447785449257196</v>
      </c>
      <c r="L1005" s="87">
        <v>31.948690850600101</v>
      </c>
      <c r="M1005" s="89">
        <v>0.96485412246865598</v>
      </c>
      <c r="N1005" s="93">
        <v>15.8337589058</v>
      </c>
      <c r="O1005" s="95">
        <v>98.866785475511705</v>
      </c>
    </row>
    <row r="1006" spans="1:15" customFormat="1" x14ac:dyDescent="0.3">
      <c r="A1006" s="56" t="s">
        <v>312</v>
      </c>
      <c r="B1006" s="71">
        <v>4.2016080255386798</v>
      </c>
      <c r="C1006" s="71">
        <v>4.2016080255386798</v>
      </c>
      <c r="D1006" s="74">
        <v>4.6303997881947101</v>
      </c>
      <c r="E1006" s="74">
        <v>4.6303997881947101</v>
      </c>
      <c r="F1006" s="71">
        <v>3.9969090019373601</v>
      </c>
      <c r="G1006" s="72">
        <v>3.9969090019373601</v>
      </c>
      <c r="H1006" s="96">
        <v>4.1188814784157497</v>
      </c>
      <c r="I1006" s="96">
        <v>4.1188814784157497</v>
      </c>
      <c r="J1006" s="97">
        <v>4.3587044647334396</v>
      </c>
      <c r="K1006" s="97">
        <v>4.3587044647334396</v>
      </c>
      <c r="L1006" s="96">
        <v>4.3928868105426702</v>
      </c>
      <c r="M1006" s="96">
        <v>4.3928868105426702</v>
      </c>
      <c r="N1006" s="97">
        <v>4.3897979814019701</v>
      </c>
      <c r="O1006" s="97">
        <v>4.3897979814019701</v>
      </c>
    </row>
    <row r="1007" spans="1:15" customFormat="1" x14ac:dyDescent="0.3">
      <c r="A1007" s="63" t="s">
        <v>1</v>
      </c>
      <c r="H1007" s="82"/>
      <c r="I1007" s="82"/>
      <c r="J1007" s="82"/>
      <c r="K1007" s="82"/>
      <c r="L1007" s="82"/>
      <c r="M1007" s="82"/>
      <c r="N1007" s="82"/>
      <c r="O1007" s="82"/>
    </row>
    <row r="1008" spans="1:15" customFormat="1" x14ac:dyDescent="0.3">
      <c r="A1008" s="63" t="s">
        <v>1</v>
      </c>
      <c r="H1008" s="82"/>
      <c r="I1008" s="82"/>
      <c r="J1008" s="82"/>
      <c r="K1008" s="82"/>
      <c r="L1008" s="82"/>
      <c r="M1008" s="82"/>
      <c r="N1008" s="82"/>
      <c r="O1008" s="82"/>
    </row>
    <row r="1009" spans="1:15" customFormat="1" x14ac:dyDescent="0.3">
      <c r="A1009" s="51" t="s">
        <v>450</v>
      </c>
      <c r="H1009" s="82"/>
      <c r="I1009" s="82"/>
      <c r="J1009" s="82"/>
      <c r="K1009" s="82"/>
      <c r="L1009" s="82"/>
      <c r="M1009" s="82"/>
      <c r="N1009" s="82"/>
      <c r="O1009" s="82"/>
    </row>
    <row r="1010" spans="1:15" customFormat="1" x14ac:dyDescent="0.3">
      <c r="A1010" s="52" t="s">
        <v>1</v>
      </c>
      <c r="H1010" s="82"/>
      <c r="I1010" s="82"/>
      <c r="J1010" s="82"/>
      <c r="K1010" s="82"/>
      <c r="L1010" s="82"/>
      <c r="M1010" s="82"/>
      <c r="N1010" s="82"/>
      <c r="O1010" s="82"/>
    </row>
    <row r="1011" spans="1:15" customFormat="1" ht="25.5" customHeight="1" x14ac:dyDescent="0.3">
      <c r="A1011" s="112" t="s">
        <v>1</v>
      </c>
      <c r="B1011" s="114" t="s">
        <v>502</v>
      </c>
      <c r="C1011" s="114" t="s">
        <v>1</v>
      </c>
      <c r="D1011" s="114" t="s">
        <v>496</v>
      </c>
      <c r="E1011" s="114" t="s">
        <v>1</v>
      </c>
      <c r="F1011" s="114" t="s">
        <v>497</v>
      </c>
      <c r="G1011" s="114" t="s">
        <v>1</v>
      </c>
      <c r="H1011" s="115" t="s">
        <v>498</v>
      </c>
      <c r="I1011" s="115" t="s">
        <v>1</v>
      </c>
      <c r="J1011" s="115" t="s">
        <v>499</v>
      </c>
      <c r="K1011" s="115" t="s">
        <v>1</v>
      </c>
      <c r="L1011" s="115" t="s">
        <v>500</v>
      </c>
      <c r="M1011" s="115" t="s">
        <v>1</v>
      </c>
      <c r="N1011" s="115" t="s">
        <v>501</v>
      </c>
      <c r="O1011" s="115" t="s">
        <v>1</v>
      </c>
    </row>
    <row r="1012" spans="1:15" customFormat="1" x14ac:dyDescent="0.3">
      <c r="A1012" s="113" t="s">
        <v>1</v>
      </c>
      <c r="B1012" s="53" t="s">
        <v>14</v>
      </c>
      <c r="C1012" s="53" t="s">
        <v>15</v>
      </c>
      <c r="D1012" s="53" t="s">
        <v>14</v>
      </c>
      <c r="E1012" s="53" t="s">
        <v>15</v>
      </c>
      <c r="F1012" s="53" t="s">
        <v>14</v>
      </c>
      <c r="G1012" s="53" t="s">
        <v>15</v>
      </c>
      <c r="H1012" s="78" t="s">
        <v>14</v>
      </c>
      <c r="I1012" s="78" t="s">
        <v>15</v>
      </c>
      <c r="J1012" s="78" t="s">
        <v>14</v>
      </c>
      <c r="K1012" s="78" t="s">
        <v>15</v>
      </c>
      <c r="L1012" s="78" t="s">
        <v>14</v>
      </c>
      <c r="M1012" s="78" t="s">
        <v>15</v>
      </c>
      <c r="N1012" s="78" t="s">
        <v>14</v>
      </c>
      <c r="O1012" s="78" t="s">
        <v>15</v>
      </c>
    </row>
    <row r="1013" spans="1:15" customFormat="1" x14ac:dyDescent="0.3">
      <c r="A1013" s="54" t="s">
        <v>16</v>
      </c>
      <c r="B1013" s="55">
        <v>365.78947498629998</v>
      </c>
      <c r="C1013" s="55">
        <v>365.78947498629998</v>
      </c>
      <c r="D1013" s="55">
        <v>12.230200394200001</v>
      </c>
      <c r="E1013" s="55">
        <v>12.230200394200001</v>
      </c>
      <c r="F1013" s="55">
        <v>149.9398539737</v>
      </c>
      <c r="G1013" s="55">
        <v>149.9398539737</v>
      </c>
      <c r="H1013" s="83">
        <v>89.163828241299996</v>
      </c>
      <c r="I1013" s="83">
        <v>89.163828241299996</v>
      </c>
      <c r="J1013" s="83">
        <v>35.1311900619</v>
      </c>
      <c r="K1013" s="83">
        <v>35.1311900619</v>
      </c>
      <c r="L1013" s="83">
        <v>59.568255374300001</v>
      </c>
      <c r="M1013" s="83">
        <v>59.568255374300001</v>
      </c>
      <c r="N1013" s="83">
        <v>37.761462023900002</v>
      </c>
      <c r="O1013" s="83">
        <v>37.761462023900002</v>
      </c>
    </row>
    <row r="1014" spans="1:15" customFormat="1" x14ac:dyDescent="0.3">
      <c r="A1014" s="56" t="s">
        <v>310</v>
      </c>
      <c r="B1014" s="57">
        <v>0.46722243460000001</v>
      </c>
      <c r="C1014" s="58">
        <v>1.2772987375251801E-3</v>
      </c>
      <c r="D1014" s="65">
        <v>0</v>
      </c>
      <c r="E1014" s="66">
        <v>0</v>
      </c>
      <c r="F1014" s="57">
        <v>0</v>
      </c>
      <c r="G1014" s="58">
        <v>0</v>
      </c>
      <c r="H1014" s="84">
        <v>0.46722243460000001</v>
      </c>
      <c r="I1014" s="86">
        <v>5.2400445765470897E-3</v>
      </c>
      <c r="J1014" s="84">
        <v>0</v>
      </c>
      <c r="K1014" s="86">
        <v>0</v>
      </c>
      <c r="L1014" s="84">
        <v>0</v>
      </c>
      <c r="M1014" s="86">
        <v>0</v>
      </c>
      <c r="N1014" s="84">
        <v>0</v>
      </c>
      <c r="O1014" s="86">
        <v>0</v>
      </c>
    </row>
    <row r="1015" spans="1:15" customFormat="1" x14ac:dyDescent="0.3">
      <c r="A1015" s="56" t="s">
        <v>311</v>
      </c>
      <c r="B1015" s="59">
        <v>347.1068950705</v>
      </c>
      <c r="C1015" s="60">
        <v>0.94892532127530504</v>
      </c>
      <c r="D1015" s="68">
        <v>10.570377586599999</v>
      </c>
      <c r="E1015" s="69">
        <v>86.428490506278607</v>
      </c>
      <c r="F1015" s="59">
        <v>140.07193323269999</v>
      </c>
      <c r="G1015" s="60">
        <v>0.93418747264666002</v>
      </c>
      <c r="H1015" s="87">
        <v>87.590907814299996</v>
      </c>
      <c r="I1015" s="89">
        <v>0.98235920935625098</v>
      </c>
      <c r="J1015" s="87">
        <v>34.277301206600001</v>
      </c>
      <c r="K1015" s="89">
        <v>0.97569428038744299</v>
      </c>
      <c r="L1015" s="87">
        <v>59.118668983399999</v>
      </c>
      <c r="M1015" s="89">
        <v>0.99245258421494797</v>
      </c>
      <c r="N1015" s="87">
        <v>33.136541286300002</v>
      </c>
      <c r="O1015" s="89">
        <v>0.87752273112008194</v>
      </c>
    </row>
    <row r="1016" spans="1:15" customFormat="1" x14ac:dyDescent="0.3">
      <c r="A1016" s="56" t="s">
        <v>312</v>
      </c>
      <c r="B1016" s="71">
        <v>4.3762717140043002</v>
      </c>
      <c r="C1016" s="71">
        <v>4.3762717140043002</v>
      </c>
      <c r="D1016" s="74">
        <v>4.0538949603403598</v>
      </c>
      <c r="E1016" s="74">
        <v>4.0538949603403598</v>
      </c>
      <c r="F1016" s="71">
        <v>4.4469652106618502</v>
      </c>
      <c r="G1016" s="71">
        <v>4.4469652106618502</v>
      </c>
      <c r="H1016" s="96">
        <v>4.3895526785593004</v>
      </c>
      <c r="I1016" s="96">
        <v>4.3895526785593004</v>
      </c>
      <c r="J1016" s="96">
        <v>4.5678612879395599</v>
      </c>
      <c r="K1016" s="96">
        <v>4.5678612879395599</v>
      </c>
      <c r="L1016" s="96">
        <v>4.4485747032693599</v>
      </c>
      <c r="M1016" s="96">
        <v>4.4485747032693599</v>
      </c>
      <c r="N1016" s="96">
        <v>4.1003300026043004</v>
      </c>
      <c r="O1016" s="100">
        <v>4.1003300026043004</v>
      </c>
    </row>
    <row r="1017" spans="1:15" customFormat="1" x14ac:dyDescent="0.3">
      <c r="A1017" s="63" t="s">
        <v>1</v>
      </c>
      <c r="H1017" s="82"/>
      <c r="I1017" s="82"/>
      <c r="J1017" s="82"/>
      <c r="K1017" s="82"/>
      <c r="L1017" s="82"/>
      <c r="M1017" s="82"/>
      <c r="N1017" s="82"/>
      <c r="O1017" s="82"/>
    </row>
    <row r="1018" spans="1:15" customFormat="1" x14ac:dyDescent="0.3">
      <c r="A1018" s="63" t="s">
        <v>1</v>
      </c>
      <c r="H1018" s="82"/>
      <c r="I1018" s="82"/>
      <c r="J1018" s="82"/>
      <c r="K1018" s="82"/>
      <c r="L1018" s="82"/>
      <c r="M1018" s="82"/>
      <c r="N1018" s="82"/>
      <c r="O1018" s="82"/>
    </row>
    <row r="1019" spans="1:15" customFormat="1" x14ac:dyDescent="0.3">
      <c r="A1019" s="51" t="s">
        <v>451</v>
      </c>
      <c r="H1019" s="82"/>
      <c r="I1019" s="82"/>
      <c r="J1019" s="82"/>
      <c r="K1019" s="82"/>
      <c r="L1019" s="82"/>
      <c r="M1019" s="82"/>
      <c r="N1019" s="82"/>
      <c r="O1019" s="82"/>
    </row>
    <row r="1020" spans="1:15" customFormat="1" x14ac:dyDescent="0.3">
      <c r="A1020" s="52" t="s">
        <v>1</v>
      </c>
      <c r="H1020" s="82"/>
      <c r="I1020" s="82"/>
      <c r="J1020" s="82"/>
      <c r="K1020" s="82"/>
      <c r="L1020" s="82"/>
      <c r="M1020" s="82"/>
      <c r="N1020" s="82"/>
      <c r="O1020" s="82"/>
    </row>
    <row r="1021" spans="1:15" customFormat="1" ht="25.5" customHeight="1" x14ac:dyDescent="0.3">
      <c r="A1021" s="112" t="s">
        <v>1</v>
      </c>
      <c r="B1021" s="114" t="s">
        <v>502</v>
      </c>
      <c r="C1021" s="114" t="s">
        <v>1</v>
      </c>
      <c r="D1021" s="114" t="s">
        <v>496</v>
      </c>
      <c r="E1021" s="114" t="s">
        <v>1</v>
      </c>
      <c r="F1021" s="114" t="s">
        <v>497</v>
      </c>
      <c r="G1021" s="114" t="s">
        <v>1</v>
      </c>
      <c r="H1021" s="115" t="s">
        <v>498</v>
      </c>
      <c r="I1021" s="115" t="s">
        <v>1</v>
      </c>
      <c r="J1021" s="115" t="s">
        <v>499</v>
      </c>
      <c r="K1021" s="115" t="s">
        <v>1</v>
      </c>
      <c r="L1021" s="115" t="s">
        <v>500</v>
      </c>
      <c r="M1021" s="115" t="s">
        <v>1</v>
      </c>
      <c r="N1021" s="115" t="s">
        <v>501</v>
      </c>
      <c r="O1021" s="115" t="s">
        <v>1</v>
      </c>
    </row>
    <row r="1022" spans="1:15" customFormat="1" x14ac:dyDescent="0.3">
      <c r="A1022" s="113" t="s">
        <v>1</v>
      </c>
      <c r="B1022" s="53" t="s">
        <v>14</v>
      </c>
      <c r="C1022" s="53" t="s">
        <v>15</v>
      </c>
      <c r="D1022" s="53" t="s">
        <v>14</v>
      </c>
      <c r="E1022" s="53" t="s">
        <v>15</v>
      </c>
      <c r="F1022" s="53" t="s">
        <v>14</v>
      </c>
      <c r="G1022" s="53" t="s">
        <v>15</v>
      </c>
      <c r="H1022" s="78" t="s">
        <v>14</v>
      </c>
      <c r="I1022" s="78" t="s">
        <v>15</v>
      </c>
      <c r="J1022" s="78" t="s">
        <v>14</v>
      </c>
      <c r="K1022" s="78" t="s">
        <v>15</v>
      </c>
      <c r="L1022" s="78" t="s">
        <v>14</v>
      </c>
      <c r="M1022" s="78" t="s">
        <v>15</v>
      </c>
      <c r="N1022" s="78" t="s">
        <v>14</v>
      </c>
      <c r="O1022" s="78" t="s">
        <v>15</v>
      </c>
    </row>
    <row r="1023" spans="1:15" customFormat="1" x14ac:dyDescent="0.3">
      <c r="A1023" s="54" t="s">
        <v>16</v>
      </c>
      <c r="B1023" s="55">
        <v>223.11460434130001</v>
      </c>
      <c r="C1023" s="55">
        <v>223.11460434130001</v>
      </c>
      <c r="D1023" s="55">
        <v>4.3814089557000004</v>
      </c>
      <c r="E1023" s="55">
        <v>4.3814089557000004</v>
      </c>
      <c r="F1023" s="55">
        <v>81.943040064000002</v>
      </c>
      <c r="G1023" s="55">
        <v>81.943040064000002</v>
      </c>
      <c r="H1023" s="83">
        <v>37.689020786</v>
      </c>
      <c r="I1023" s="83">
        <v>37.689020786</v>
      </c>
      <c r="J1023" s="83">
        <v>22.650780537999999</v>
      </c>
      <c r="K1023" s="83">
        <v>22.650780537999999</v>
      </c>
      <c r="L1023" s="83">
        <v>52.168134727499996</v>
      </c>
      <c r="M1023" s="83">
        <v>52.168134727499996</v>
      </c>
      <c r="N1023" s="83">
        <v>28.285605325599999</v>
      </c>
      <c r="O1023" s="83">
        <v>28.285605325599999</v>
      </c>
    </row>
    <row r="1024" spans="1:15" customFormat="1" x14ac:dyDescent="0.3">
      <c r="A1024" s="56" t="s">
        <v>310</v>
      </c>
      <c r="B1024" s="57">
        <v>0</v>
      </c>
      <c r="C1024" s="58">
        <v>0</v>
      </c>
      <c r="D1024" s="65">
        <v>0</v>
      </c>
      <c r="E1024" s="66">
        <v>0</v>
      </c>
      <c r="F1024" s="57">
        <v>0</v>
      </c>
      <c r="G1024" s="58">
        <v>0</v>
      </c>
      <c r="H1024" s="84">
        <v>0</v>
      </c>
      <c r="I1024" s="86">
        <v>0</v>
      </c>
      <c r="J1024" s="90">
        <v>0</v>
      </c>
      <c r="K1024" s="92">
        <v>0</v>
      </c>
      <c r="L1024" s="84">
        <v>0</v>
      </c>
      <c r="M1024" s="86">
        <v>0</v>
      </c>
      <c r="N1024" s="90">
        <v>0</v>
      </c>
      <c r="O1024" s="92">
        <v>0</v>
      </c>
    </row>
    <row r="1025" spans="1:15" customFormat="1" x14ac:dyDescent="0.3">
      <c r="A1025" s="56" t="s">
        <v>311</v>
      </c>
      <c r="B1025" s="59">
        <v>215.895778326</v>
      </c>
      <c r="C1025" s="60">
        <v>0.96764521069065801</v>
      </c>
      <c r="D1025" s="68">
        <v>3.0404928431</v>
      </c>
      <c r="E1025" s="70">
        <v>69.395321775303998</v>
      </c>
      <c r="F1025" s="59">
        <v>80.595073543700096</v>
      </c>
      <c r="G1025" s="60">
        <v>0.98354995715014704</v>
      </c>
      <c r="H1025" s="87">
        <v>34.488674463199899</v>
      </c>
      <c r="I1025" s="89">
        <v>0.915085447802645</v>
      </c>
      <c r="J1025" s="93">
        <v>21.849235072900001</v>
      </c>
      <c r="K1025" s="95">
        <v>96.461289871422807</v>
      </c>
      <c r="L1025" s="87">
        <v>52.168134727499996</v>
      </c>
      <c r="M1025" s="89">
        <v>1</v>
      </c>
      <c r="N1025" s="93">
        <v>27.7575537311</v>
      </c>
      <c r="O1025" s="95">
        <v>98.133143737171196</v>
      </c>
    </row>
    <row r="1026" spans="1:15" customFormat="1" x14ac:dyDescent="0.3">
      <c r="A1026" s="56" t="s">
        <v>312</v>
      </c>
      <c r="B1026" s="71">
        <v>4.3154529567980902</v>
      </c>
      <c r="C1026" s="71">
        <v>4.3154529567980902</v>
      </c>
      <c r="D1026" s="74">
        <v>3.8683981544909498</v>
      </c>
      <c r="E1026" s="74">
        <v>3.8683981544909498</v>
      </c>
      <c r="F1026" s="71">
        <v>4.3662599461206204</v>
      </c>
      <c r="G1026" s="71">
        <v>4.3662599461206204</v>
      </c>
      <c r="H1026" s="96">
        <v>4.35778229772977</v>
      </c>
      <c r="I1026" s="96">
        <v>4.35778229772977</v>
      </c>
      <c r="J1026" s="97">
        <v>4.36939286725078</v>
      </c>
      <c r="K1026" s="97">
        <v>4.36939286725078</v>
      </c>
      <c r="L1026" s="96">
        <v>4.2449035567178397</v>
      </c>
      <c r="M1026" s="96">
        <v>4.2449035567178397</v>
      </c>
      <c r="N1026" s="97">
        <v>4.2620072353796399</v>
      </c>
      <c r="O1026" s="97">
        <v>4.2620072353796399</v>
      </c>
    </row>
    <row r="1027" spans="1:15" customFormat="1" x14ac:dyDescent="0.3">
      <c r="A1027" s="63" t="s">
        <v>1</v>
      </c>
      <c r="H1027" s="82"/>
      <c r="I1027" s="82"/>
      <c r="J1027" s="82"/>
      <c r="K1027" s="82"/>
      <c r="L1027" s="82"/>
      <c r="M1027" s="82"/>
      <c r="N1027" s="82"/>
      <c r="O1027" s="82"/>
    </row>
    <row r="1028" spans="1:15" customFormat="1" x14ac:dyDescent="0.3">
      <c r="A1028" s="63" t="s">
        <v>1</v>
      </c>
      <c r="H1028" s="82"/>
      <c r="I1028" s="82"/>
      <c r="J1028" s="82"/>
      <c r="K1028" s="82"/>
      <c r="L1028" s="82"/>
      <c r="M1028" s="82"/>
      <c r="N1028" s="82"/>
      <c r="O1028" s="82"/>
    </row>
    <row r="1029" spans="1:15" customFormat="1" x14ac:dyDescent="0.3">
      <c r="A1029" s="51" t="s">
        <v>452</v>
      </c>
      <c r="H1029" s="82"/>
      <c r="I1029" s="82"/>
      <c r="J1029" s="82"/>
      <c r="K1029" s="82"/>
      <c r="L1029" s="82"/>
      <c r="M1029" s="82"/>
      <c r="N1029" s="82"/>
      <c r="O1029" s="82"/>
    </row>
    <row r="1030" spans="1:15" customFormat="1" x14ac:dyDescent="0.3">
      <c r="A1030" s="52" t="s">
        <v>1</v>
      </c>
      <c r="H1030" s="82"/>
      <c r="I1030" s="82"/>
      <c r="J1030" s="82"/>
      <c r="K1030" s="82"/>
      <c r="L1030" s="82"/>
      <c r="M1030" s="82"/>
      <c r="N1030" s="82"/>
      <c r="O1030" s="82"/>
    </row>
    <row r="1031" spans="1:15" customFormat="1" ht="25.5" customHeight="1" x14ac:dyDescent="0.3">
      <c r="A1031" s="112" t="s">
        <v>1</v>
      </c>
      <c r="B1031" s="114" t="s">
        <v>502</v>
      </c>
      <c r="C1031" s="114" t="s">
        <v>1</v>
      </c>
      <c r="D1031" s="114" t="s">
        <v>496</v>
      </c>
      <c r="E1031" s="114" t="s">
        <v>1</v>
      </c>
      <c r="F1031" s="114" t="s">
        <v>497</v>
      </c>
      <c r="G1031" s="114" t="s">
        <v>1</v>
      </c>
      <c r="H1031" s="115" t="s">
        <v>498</v>
      </c>
      <c r="I1031" s="115" t="s">
        <v>1</v>
      </c>
      <c r="J1031" s="115" t="s">
        <v>499</v>
      </c>
      <c r="K1031" s="115" t="s">
        <v>1</v>
      </c>
      <c r="L1031" s="115" t="s">
        <v>500</v>
      </c>
      <c r="M1031" s="115" t="s">
        <v>1</v>
      </c>
      <c r="N1031" s="115" t="s">
        <v>501</v>
      </c>
      <c r="O1031" s="115" t="s">
        <v>1</v>
      </c>
    </row>
    <row r="1032" spans="1:15" customFormat="1" x14ac:dyDescent="0.3">
      <c r="A1032" s="113" t="s">
        <v>1</v>
      </c>
      <c r="B1032" s="53" t="s">
        <v>14</v>
      </c>
      <c r="C1032" s="53" t="s">
        <v>15</v>
      </c>
      <c r="D1032" s="53" t="s">
        <v>14</v>
      </c>
      <c r="E1032" s="53" t="s">
        <v>15</v>
      </c>
      <c r="F1032" s="53" t="s">
        <v>14</v>
      </c>
      <c r="G1032" s="53" t="s">
        <v>15</v>
      </c>
      <c r="H1032" s="78" t="s">
        <v>14</v>
      </c>
      <c r="I1032" s="78" t="s">
        <v>15</v>
      </c>
      <c r="J1032" s="78" t="s">
        <v>14</v>
      </c>
      <c r="K1032" s="78" t="s">
        <v>15</v>
      </c>
      <c r="L1032" s="78" t="s">
        <v>14</v>
      </c>
      <c r="M1032" s="78" t="s">
        <v>15</v>
      </c>
      <c r="N1032" s="78" t="s">
        <v>14</v>
      </c>
      <c r="O1032" s="78" t="s">
        <v>15</v>
      </c>
    </row>
    <row r="1033" spans="1:15" customFormat="1" x14ac:dyDescent="0.3">
      <c r="A1033" s="54" t="s">
        <v>16</v>
      </c>
      <c r="B1033" s="55">
        <v>42.007378864400003</v>
      </c>
      <c r="C1033" s="55">
        <v>42.007378864400003</v>
      </c>
      <c r="D1033" s="55">
        <v>3.6460222698</v>
      </c>
      <c r="E1033" s="55">
        <v>3.6460222698</v>
      </c>
      <c r="F1033" s="55">
        <v>22.641215626099999</v>
      </c>
      <c r="G1033" s="55">
        <v>22.641215626099999</v>
      </c>
      <c r="H1033" s="83">
        <v>2.7027640479000001</v>
      </c>
      <c r="I1033" s="83">
        <v>2.7027640479000001</v>
      </c>
      <c r="J1033" s="83">
        <v>4.9116691862000001</v>
      </c>
      <c r="K1033" s="83">
        <v>4.9116691862000001</v>
      </c>
      <c r="L1033" s="83">
        <v>2.1125976623999998</v>
      </c>
      <c r="M1033" s="83">
        <v>2.1125976623999998</v>
      </c>
      <c r="N1033" s="83">
        <v>5.9931100720000003</v>
      </c>
      <c r="O1033" s="83">
        <v>5.9931100720000003</v>
      </c>
    </row>
    <row r="1034" spans="1:15" customFormat="1" x14ac:dyDescent="0.3">
      <c r="A1034" s="56" t="s">
        <v>310</v>
      </c>
      <c r="B1034" s="57">
        <v>0</v>
      </c>
      <c r="C1034" s="58">
        <v>0</v>
      </c>
      <c r="D1034" s="65">
        <v>0</v>
      </c>
      <c r="E1034" s="66">
        <v>0</v>
      </c>
      <c r="F1034" s="65">
        <v>0</v>
      </c>
      <c r="G1034" s="66">
        <v>0</v>
      </c>
      <c r="H1034" s="90">
        <v>0</v>
      </c>
      <c r="I1034" s="92">
        <v>0</v>
      </c>
      <c r="J1034" s="90">
        <v>0</v>
      </c>
      <c r="K1034" s="92">
        <v>0</v>
      </c>
      <c r="L1034" s="90">
        <v>0</v>
      </c>
      <c r="M1034" s="92">
        <v>0</v>
      </c>
      <c r="N1034" s="90">
        <v>0</v>
      </c>
      <c r="O1034" s="92">
        <v>0</v>
      </c>
    </row>
    <row r="1035" spans="1:15" customFormat="1" x14ac:dyDescent="0.3">
      <c r="A1035" s="56" t="s">
        <v>311</v>
      </c>
      <c r="B1035" s="59">
        <v>40.662693425000001</v>
      </c>
      <c r="C1035" s="60">
        <v>0.96798930388537996</v>
      </c>
      <c r="D1035" s="68">
        <v>3.6460222697999898</v>
      </c>
      <c r="E1035" s="69">
        <v>100</v>
      </c>
      <c r="F1035" s="68">
        <v>22.0557481355</v>
      </c>
      <c r="G1035" s="69">
        <v>97.414151694553496</v>
      </c>
      <c r="H1035" s="93">
        <v>1.9435460991</v>
      </c>
      <c r="I1035" s="94">
        <v>71.909573483119999</v>
      </c>
      <c r="J1035" s="93">
        <v>4.9116691862000099</v>
      </c>
      <c r="K1035" s="95">
        <v>100</v>
      </c>
      <c r="L1035" s="93">
        <v>2.1125976623999998</v>
      </c>
      <c r="M1035" s="95">
        <v>100</v>
      </c>
      <c r="N1035" s="93">
        <v>5.9931100719999897</v>
      </c>
      <c r="O1035" s="95">
        <v>100</v>
      </c>
    </row>
    <row r="1036" spans="1:15" customFormat="1" x14ac:dyDescent="0.3">
      <c r="A1036" s="56" t="s">
        <v>312</v>
      </c>
      <c r="B1036" s="71">
        <v>4.3798494787738997</v>
      </c>
      <c r="C1036" s="71">
        <v>4.3798494787738997</v>
      </c>
      <c r="D1036" s="74">
        <v>4</v>
      </c>
      <c r="E1036" s="75">
        <v>4</v>
      </c>
      <c r="F1036" s="74">
        <v>4.36871476736773</v>
      </c>
      <c r="G1036" s="74">
        <v>4.36871476736773</v>
      </c>
      <c r="H1036" s="97">
        <v>4.3221143640993898</v>
      </c>
      <c r="I1036" s="97">
        <v>4.3221143640993898</v>
      </c>
      <c r="J1036" s="97">
        <v>4.6193110712640202</v>
      </c>
      <c r="K1036" s="97">
        <v>4.6193110712640202</v>
      </c>
      <c r="L1036" s="97">
        <v>4.6544958642665604</v>
      </c>
      <c r="M1036" s="97">
        <v>4.6544958642665604</v>
      </c>
      <c r="N1036" s="97">
        <v>4.3859755160692497</v>
      </c>
      <c r="O1036" s="97">
        <v>4.3859755160692497</v>
      </c>
    </row>
    <row r="1037" spans="1:15" customFormat="1" x14ac:dyDescent="0.3">
      <c r="A1037" s="63" t="s">
        <v>1</v>
      </c>
      <c r="H1037" s="82"/>
      <c r="I1037" s="82"/>
      <c r="J1037" s="82"/>
      <c r="K1037" s="82"/>
      <c r="L1037" s="82"/>
      <c r="M1037" s="82"/>
      <c r="N1037" s="82"/>
      <c r="O1037" s="82"/>
    </row>
    <row r="1038" spans="1:15" customFormat="1" x14ac:dyDescent="0.3">
      <c r="A1038" s="63" t="s">
        <v>1</v>
      </c>
      <c r="H1038" s="82"/>
      <c r="I1038" s="82"/>
      <c r="J1038" s="82"/>
      <c r="K1038" s="82"/>
      <c r="L1038" s="82"/>
      <c r="M1038" s="82"/>
      <c r="N1038" s="82"/>
      <c r="O1038" s="82"/>
    </row>
    <row r="1039" spans="1:15" customFormat="1" x14ac:dyDescent="0.3">
      <c r="A1039" s="51" t="s">
        <v>453</v>
      </c>
      <c r="H1039" s="82"/>
      <c r="I1039" s="82"/>
      <c r="J1039" s="82"/>
      <c r="K1039" s="82"/>
      <c r="L1039" s="82"/>
      <c r="M1039" s="82"/>
      <c r="N1039" s="82"/>
      <c r="O1039" s="82"/>
    </row>
    <row r="1040" spans="1:15" customFormat="1" x14ac:dyDescent="0.3">
      <c r="A1040" s="52" t="s">
        <v>1</v>
      </c>
      <c r="H1040" s="82"/>
      <c r="I1040" s="82"/>
      <c r="J1040" s="82"/>
      <c r="K1040" s="82"/>
      <c r="L1040" s="82"/>
      <c r="M1040" s="82"/>
      <c r="N1040" s="82"/>
      <c r="O1040" s="82"/>
    </row>
    <row r="1041" spans="1:15" customFormat="1" ht="25.5" customHeight="1" x14ac:dyDescent="0.3">
      <c r="A1041" s="112" t="s">
        <v>1</v>
      </c>
      <c r="B1041" s="114" t="s">
        <v>502</v>
      </c>
      <c r="C1041" s="114" t="s">
        <v>1</v>
      </c>
      <c r="D1041" s="114" t="s">
        <v>496</v>
      </c>
      <c r="E1041" s="114" t="s">
        <v>1</v>
      </c>
      <c r="F1041" s="114" t="s">
        <v>497</v>
      </c>
      <c r="G1041" s="114" t="s">
        <v>1</v>
      </c>
      <c r="H1041" s="115" t="s">
        <v>498</v>
      </c>
      <c r="I1041" s="115" t="s">
        <v>1</v>
      </c>
      <c r="J1041" s="115" t="s">
        <v>499</v>
      </c>
      <c r="K1041" s="115" t="s">
        <v>1</v>
      </c>
      <c r="L1041" s="115" t="s">
        <v>500</v>
      </c>
      <c r="M1041" s="115" t="s">
        <v>1</v>
      </c>
      <c r="N1041" s="115" t="s">
        <v>501</v>
      </c>
      <c r="O1041" s="115" t="s">
        <v>1</v>
      </c>
    </row>
    <row r="1042" spans="1:15" customFormat="1" x14ac:dyDescent="0.3">
      <c r="A1042" s="113" t="s">
        <v>1</v>
      </c>
      <c r="B1042" s="53" t="s">
        <v>14</v>
      </c>
      <c r="C1042" s="53" t="s">
        <v>15</v>
      </c>
      <c r="D1042" s="53" t="s">
        <v>14</v>
      </c>
      <c r="E1042" s="53" t="s">
        <v>15</v>
      </c>
      <c r="F1042" s="53" t="s">
        <v>14</v>
      </c>
      <c r="G1042" s="53" t="s">
        <v>15</v>
      </c>
      <c r="H1042" s="78" t="s">
        <v>14</v>
      </c>
      <c r="I1042" s="78" t="s">
        <v>15</v>
      </c>
      <c r="J1042" s="78" t="s">
        <v>14</v>
      </c>
      <c r="K1042" s="78" t="s">
        <v>15</v>
      </c>
      <c r="L1042" s="78" t="s">
        <v>14</v>
      </c>
      <c r="M1042" s="78" t="s">
        <v>15</v>
      </c>
      <c r="N1042" s="78" t="s">
        <v>14</v>
      </c>
      <c r="O1042" s="78" t="s">
        <v>15</v>
      </c>
    </row>
    <row r="1043" spans="1:15" customFormat="1" x14ac:dyDescent="0.3">
      <c r="A1043" s="54" t="s">
        <v>16</v>
      </c>
      <c r="B1043" s="55">
        <v>223.67383592869999</v>
      </c>
      <c r="C1043" s="55">
        <v>223.67383592869999</v>
      </c>
      <c r="D1043" s="55">
        <v>13.9037888989</v>
      </c>
      <c r="E1043" s="55">
        <v>13.9037888989</v>
      </c>
      <c r="F1043" s="55">
        <v>142.59899281849999</v>
      </c>
      <c r="G1043" s="55">
        <v>142.59899281849999</v>
      </c>
      <c r="H1043" s="83">
        <v>20.939374627399999</v>
      </c>
      <c r="I1043" s="83">
        <v>20.939374627399999</v>
      </c>
      <c r="J1043" s="83">
        <v>7.4732184950000002</v>
      </c>
      <c r="K1043" s="83">
        <v>7.4732184950000002</v>
      </c>
      <c r="L1043" s="83">
        <v>31.6115455379</v>
      </c>
      <c r="M1043" s="83">
        <v>31.6115455379</v>
      </c>
      <c r="N1043" s="83">
        <v>10.511036838100001</v>
      </c>
      <c r="O1043" s="83">
        <v>10.511036838100001</v>
      </c>
    </row>
    <row r="1044" spans="1:15" customFormat="1" x14ac:dyDescent="0.3">
      <c r="A1044" s="56" t="s">
        <v>310</v>
      </c>
      <c r="B1044" s="57">
        <v>1.0211047149000001</v>
      </c>
      <c r="C1044" s="58">
        <v>4.5651504596429197E-3</v>
      </c>
      <c r="D1044" s="65">
        <v>0</v>
      </c>
      <c r="E1044" s="66">
        <v>0</v>
      </c>
      <c r="F1044" s="57">
        <v>1.0211047149000001</v>
      </c>
      <c r="G1044" s="58">
        <v>7.1606726998392099E-3</v>
      </c>
      <c r="H1044" s="90">
        <v>0</v>
      </c>
      <c r="I1044" s="92">
        <v>0</v>
      </c>
      <c r="J1044" s="90">
        <v>0</v>
      </c>
      <c r="K1044" s="92">
        <v>0</v>
      </c>
      <c r="L1044" s="84">
        <v>0</v>
      </c>
      <c r="M1044" s="86">
        <v>0</v>
      </c>
      <c r="N1044" s="90">
        <v>0</v>
      </c>
      <c r="O1044" s="92">
        <v>0</v>
      </c>
    </row>
    <row r="1045" spans="1:15" customFormat="1" x14ac:dyDescent="0.3">
      <c r="A1045" s="56" t="s">
        <v>311</v>
      </c>
      <c r="B1045" s="59">
        <v>211.49994671760001</v>
      </c>
      <c r="C1045" s="60">
        <v>0.94557302976204805</v>
      </c>
      <c r="D1045" s="68">
        <v>13.9037888989</v>
      </c>
      <c r="E1045" s="69">
        <v>100</v>
      </c>
      <c r="F1045" s="59">
        <v>130.42510360739999</v>
      </c>
      <c r="G1045" s="60">
        <v>0.91462850493905701</v>
      </c>
      <c r="H1045" s="93">
        <v>20.939374627399999</v>
      </c>
      <c r="I1045" s="95">
        <v>100</v>
      </c>
      <c r="J1045" s="93">
        <v>7.4732184950000002</v>
      </c>
      <c r="K1045" s="95">
        <v>100</v>
      </c>
      <c r="L1045" s="87">
        <v>31.6115455379</v>
      </c>
      <c r="M1045" s="89">
        <v>1</v>
      </c>
      <c r="N1045" s="93">
        <v>10.511036838100001</v>
      </c>
      <c r="O1045" s="95">
        <v>100</v>
      </c>
    </row>
    <row r="1046" spans="1:15" customFormat="1" x14ac:dyDescent="0.3">
      <c r="A1046" s="56" t="s">
        <v>312</v>
      </c>
      <c r="B1046" s="71">
        <v>4.62751268907751</v>
      </c>
      <c r="C1046" s="71">
        <v>4.62751268907751</v>
      </c>
      <c r="D1046" s="74">
        <v>4.7685799692302204</v>
      </c>
      <c r="E1046" s="74">
        <v>4.7685799692302204</v>
      </c>
      <c r="F1046" s="71">
        <v>4.6106216468353898</v>
      </c>
      <c r="G1046" s="71">
        <v>4.6106216468353898</v>
      </c>
      <c r="H1046" s="97">
        <v>4.4863206671786102</v>
      </c>
      <c r="I1046" s="97">
        <v>4.4863206671786102</v>
      </c>
      <c r="J1046" s="97">
        <v>4.5241828904803096</v>
      </c>
      <c r="K1046" s="97">
        <v>4.5241828904803096</v>
      </c>
      <c r="L1046" s="96">
        <v>4.6794500316521601</v>
      </c>
      <c r="M1046" s="96">
        <v>4.6794500316521601</v>
      </c>
      <c r="N1046" s="97">
        <v>4.76195553785612</v>
      </c>
      <c r="O1046" s="97">
        <v>4.76195553785612</v>
      </c>
    </row>
    <row r="1047" spans="1:15" customFormat="1" x14ac:dyDescent="0.3">
      <c r="A1047" s="63" t="s">
        <v>1</v>
      </c>
      <c r="H1047" s="82"/>
      <c r="I1047" s="82"/>
      <c r="J1047" s="82"/>
      <c r="K1047" s="82"/>
      <c r="L1047" s="82"/>
      <c r="M1047" s="82"/>
      <c r="N1047" s="82"/>
      <c r="O1047" s="82"/>
    </row>
    <row r="1048" spans="1:15" customFormat="1" x14ac:dyDescent="0.3">
      <c r="A1048" s="63" t="s">
        <v>1</v>
      </c>
      <c r="H1048" s="82"/>
      <c r="I1048" s="82"/>
      <c r="J1048" s="82"/>
      <c r="K1048" s="82"/>
      <c r="L1048" s="82"/>
      <c r="M1048" s="82"/>
      <c r="N1048" s="82"/>
      <c r="O1048" s="82"/>
    </row>
    <row r="1049" spans="1:15" customFormat="1" x14ac:dyDescent="0.3">
      <c r="A1049" s="51" t="s">
        <v>454</v>
      </c>
      <c r="H1049" s="82"/>
      <c r="I1049" s="82"/>
      <c r="J1049" s="82"/>
      <c r="K1049" s="82"/>
      <c r="L1049" s="82"/>
      <c r="M1049" s="82"/>
      <c r="N1049" s="82"/>
      <c r="O1049" s="82"/>
    </row>
    <row r="1050" spans="1:15" customFormat="1" x14ac:dyDescent="0.3">
      <c r="A1050" s="52" t="s">
        <v>1</v>
      </c>
      <c r="H1050" s="82"/>
      <c r="I1050" s="82"/>
      <c r="J1050" s="82"/>
      <c r="K1050" s="82"/>
      <c r="L1050" s="82"/>
      <c r="M1050" s="82"/>
      <c r="N1050" s="82"/>
      <c r="O1050" s="82"/>
    </row>
    <row r="1051" spans="1:15" customFormat="1" ht="25.5" customHeight="1" x14ac:dyDescent="0.3">
      <c r="A1051" s="112" t="s">
        <v>1</v>
      </c>
      <c r="B1051" s="114" t="s">
        <v>502</v>
      </c>
      <c r="C1051" s="114" t="s">
        <v>1</v>
      </c>
      <c r="D1051" s="114" t="s">
        <v>496</v>
      </c>
      <c r="E1051" s="114" t="s">
        <v>1</v>
      </c>
      <c r="F1051" s="114" t="s">
        <v>497</v>
      </c>
      <c r="G1051" s="114" t="s">
        <v>1</v>
      </c>
      <c r="H1051" s="115" t="s">
        <v>498</v>
      </c>
      <c r="I1051" s="115" t="s">
        <v>1</v>
      </c>
      <c r="J1051" s="115" t="s">
        <v>499</v>
      </c>
      <c r="K1051" s="115" t="s">
        <v>1</v>
      </c>
      <c r="L1051" s="115" t="s">
        <v>500</v>
      </c>
      <c r="M1051" s="115" t="s">
        <v>1</v>
      </c>
      <c r="N1051" s="115" t="s">
        <v>501</v>
      </c>
      <c r="O1051" s="115" t="s">
        <v>1</v>
      </c>
    </row>
    <row r="1052" spans="1:15" customFormat="1" x14ac:dyDescent="0.3">
      <c r="A1052" s="113" t="s">
        <v>1</v>
      </c>
      <c r="B1052" s="53" t="s">
        <v>14</v>
      </c>
      <c r="C1052" s="53" t="s">
        <v>15</v>
      </c>
      <c r="D1052" s="53" t="s">
        <v>14</v>
      </c>
      <c r="E1052" s="53" t="s">
        <v>15</v>
      </c>
      <c r="F1052" s="53" t="s">
        <v>14</v>
      </c>
      <c r="G1052" s="53" t="s">
        <v>15</v>
      </c>
      <c r="H1052" s="78" t="s">
        <v>14</v>
      </c>
      <c r="I1052" s="78" t="s">
        <v>15</v>
      </c>
      <c r="J1052" s="78" t="s">
        <v>14</v>
      </c>
      <c r="K1052" s="78" t="s">
        <v>15</v>
      </c>
      <c r="L1052" s="78" t="s">
        <v>14</v>
      </c>
      <c r="M1052" s="78" t="s">
        <v>15</v>
      </c>
      <c r="N1052" s="78" t="s">
        <v>14</v>
      </c>
      <c r="O1052" s="78" t="s">
        <v>15</v>
      </c>
    </row>
    <row r="1053" spans="1:15" customFormat="1" x14ac:dyDescent="0.3">
      <c r="A1053" s="54" t="s">
        <v>16</v>
      </c>
      <c r="B1053" s="55">
        <v>40.268784121400003</v>
      </c>
      <c r="C1053" s="55">
        <v>40.268784121400003</v>
      </c>
      <c r="D1053" s="55">
        <v>7.8890394771999999</v>
      </c>
      <c r="E1053" s="55">
        <v>7.8890394771999999</v>
      </c>
      <c r="F1053" s="55">
        <v>11.686514369799999</v>
      </c>
      <c r="G1053" s="55">
        <v>11.686514369799999</v>
      </c>
      <c r="H1053" s="83">
        <v>8.4560436353000004</v>
      </c>
      <c r="I1053" s="83">
        <v>8.4560436353000004</v>
      </c>
      <c r="J1053" s="83">
        <v>1.3487651902</v>
      </c>
      <c r="K1053" s="83">
        <v>1.3487651902</v>
      </c>
      <c r="L1053" s="83">
        <v>9.0574764678000008</v>
      </c>
      <c r="M1053" s="83">
        <v>9.0574764678000008</v>
      </c>
      <c r="N1053" s="83">
        <v>3.1797101713</v>
      </c>
      <c r="O1053" s="83">
        <v>3.1797101713</v>
      </c>
    </row>
    <row r="1054" spans="1:15" customFormat="1" x14ac:dyDescent="0.3">
      <c r="A1054" s="56" t="s">
        <v>310</v>
      </c>
      <c r="B1054" s="57">
        <v>0.381935413599999</v>
      </c>
      <c r="C1054" s="58">
        <v>9.4846522420086801E-3</v>
      </c>
      <c r="D1054" s="65">
        <v>0</v>
      </c>
      <c r="E1054" s="66">
        <v>0</v>
      </c>
      <c r="F1054" s="65">
        <v>0.3819354136</v>
      </c>
      <c r="G1054" s="66">
        <v>3.2681721984357299</v>
      </c>
      <c r="H1054" s="90">
        <v>0</v>
      </c>
      <c r="I1054" s="92">
        <v>0</v>
      </c>
      <c r="J1054" s="90">
        <v>0</v>
      </c>
      <c r="K1054" s="92">
        <v>0</v>
      </c>
      <c r="L1054" s="90">
        <v>0</v>
      </c>
      <c r="M1054" s="92">
        <v>0</v>
      </c>
      <c r="N1054" s="90">
        <v>0</v>
      </c>
      <c r="O1054" s="92">
        <v>0</v>
      </c>
    </row>
    <row r="1055" spans="1:15" customFormat="1" x14ac:dyDescent="0.3">
      <c r="A1055" s="56" t="s">
        <v>311</v>
      </c>
      <c r="B1055" s="59">
        <v>37.967981872399903</v>
      </c>
      <c r="C1055" s="60">
        <v>0.94286387584825804</v>
      </c>
      <c r="D1055" s="68">
        <v>7.8890394771999901</v>
      </c>
      <c r="E1055" s="69">
        <v>100</v>
      </c>
      <c r="F1055" s="68">
        <v>10.665409654899999</v>
      </c>
      <c r="G1055" s="69">
        <v>91.262538319049895</v>
      </c>
      <c r="H1055" s="93">
        <v>7.1763461012</v>
      </c>
      <c r="I1055" s="95">
        <v>84.866474331354397</v>
      </c>
      <c r="J1055" s="93">
        <v>0.67438259509999998</v>
      </c>
      <c r="K1055" s="94">
        <v>50</v>
      </c>
      <c r="L1055" s="93">
        <v>9.0574764678000008</v>
      </c>
      <c r="M1055" s="95">
        <v>100</v>
      </c>
      <c r="N1055" s="93">
        <v>3.1797101713000102</v>
      </c>
      <c r="O1055" s="95">
        <v>100</v>
      </c>
    </row>
    <row r="1056" spans="1:15" customFormat="1" x14ac:dyDescent="0.3">
      <c r="A1056" s="56" t="s">
        <v>312</v>
      </c>
      <c r="B1056" s="71">
        <v>4.3796422282819796</v>
      </c>
      <c r="C1056" s="71">
        <v>4.3796422282819796</v>
      </c>
      <c r="D1056" s="74">
        <v>5</v>
      </c>
      <c r="E1056" s="76">
        <v>5</v>
      </c>
      <c r="F1056" s="74">
        <v>4.1433314732003099</v>
      </c>
      <c r="G1056" s="74">
        <v>4.1433314732003099</v>
      </c>
      <c r="H1056" s="97">
        <v>4.2299537734822996</v>
      </c>
      <c r="I1056" s="97">
        <v>4.2299537734822996</v>
      </c>
      <c r="J1056" s="97">
        <v>4</v>
      </c>
      <c r="K1056" s="97">
        <v>4</v>
      </c>
      <c r="L1056" s="97">
        <v>4.0561776964708596</v>
      </c>
      <c r="M1056" s="99">
        <v>4.0561776964708596</v>
      </c>
      <c r="N1056" s="97">
        <v>5</v>
      </c>
      <c r="O1056" s="101">
        <v>5</v>
      </c>
    </row>
    <row r="1057" spans="1:15" customFormat="1" x14ac:dyDescent="0.3">
      <c r="A1057" s="63" t="s">
        <v>1</v>
      </c>
      <c r="H1057" s="82"/>
      <c r="I1057" s="82"/>
      <c r="J1057" s="82"/>
      <c r="K1057" s="82"/>
      <c r="L1057" s="82"/>
      <c r="M1057" s="82"/>
      <c r="N1057" s="82"/>
      <c r="O1057" s="82"/>
    </row>
    <row r="1058" spans="1:15" customFormat="1" x14ac:dyDescent="0.3">
      <c r="A1058" s="63" t="s">
        <v>1</v>
      </c>
      <c r="H1058" s="82"/>
      <c r="I1058" s="82"/>
      <c r="J1058" s="82"/>
      <c r="K1058" s="82"/>
      <c r="L1058" s="82"/>
      <c r="M1058" s="82"/>
      <c r="N1058" s="82"/>
      <c r="O1058" s="82"/>
    </row>
    <row r="1059" spans="1:15" customFormat="1" x14ac:dyDescent="0.3">
      <c r="A1059" s="51" t="s">
        <v>455</v>
      </c>
      <c r="H1059" s="82"/>
      <c r="I1059" s="82"/>
      <c r="J1059" s="82"/>
      <c r="K1059" s="82"/>
      <c r="L1059" s="82"/>
      <c r="M1059" s="82"/>
      <c r="N1059" s="82"/>
      <c r="O1059" s="82"/>
    </row>
    <row r="1060" spans="1:15" customFormat="1" x14ac:dyDescent="0.3">
      <c r="A1060" s="52" t="s">
        <v>1</v>
      </c>
      <c r="H1060" s="82"/>
      <c r="I1060" s="82"/>
      <c r="J1060" s="82"/>
      <c r="K1060" s="82"/>
      <c r="L1060" s="82"/>
      <c r="M1060" s="82"/>
      <c r="N1060" s="82"/>
      <c r="O1060" s="82"/>
    </row>
    <row r="1061" spans="1:15" customFormat="1" ht="25.5" customHeight="1" x14ac:dyDescent="0.3">
      <c r="A1061" s="112" t="s">
        <v>1</v>
      </c>
      <c r="B1061" s="114" t="s">
        <v>502</v>
      </c>
      <c r="C1061" s="114" t="s">
        <v>1</v>
      </c>
      <c r="D1061" s="114" t="s">
        <v>496</v>
      </c>
      <c r="E1061" s="114" t="s">
        <v>1</v>
      </c>
      <c r="F1061" s="114" t="s">
        <v>497</v>
      </c>
      <c r="G1061" s="114" t="s">
        <v>1</v>
      </c>
      <c r="H1061" s="115" t="s">
        <v>498</v>
      </c>
      <c r="I1061" s="115" t="s">
        <v>1</v>
      </c>
      <c r="J1061" s="115" t="s">
        <v>499</v>
      </c>
      <c r="K1061" s="115" t="s">
        <v>1</v>
      </c>
      <c r="L1061" s="115" t="s">
        <v>500</v>
      </c>
      <c r="M1061" s="115" t="s">
        <v>1</v>
      </c>
      <c r="N1061" s="115" t="s">
        <v>501</v>
      </c>
      <c r="O1061" s="115" t="s">
        <v>1</v>
      </c>
    </row>
    <row r="1062" spans="1:15" customFormat="1" x14ac:dyDescent="0.3">
      <c r="A1062" s="113" t="s">
        <v>1</v>
      </c>
      <c r="B1062" s="53" t="s">
        <v>14</v>
      </c>
      <c r="C1062" s="53" t="s">
        <v>15</v>
      </c>
      <c r="D1062" s="53" t="s">
        <v>14</v>
      </c>
      <c r="E1062" s="53" t="s">
        <v>15</v>
      </c>
      <c r="F1062" s="53" t="s">
        <v>14</v>
      </c>
      <c r="G1062" s="53" t="s">
        <v>15</v>
      </c>
      <c r="H1062" s="78" t="s">
        <v>14</v>
      </c>
      <c r="I1062" s="78" t="s">
        <v>15</v>
      </c>
      <c r="J1062" s="78" t="s">
        <v>14</v>
      </c>
      <c r="K1062" s="78" t="s">
        <v>15</v>
      </c>
      <c r="L1062" s="78" t="s">
        <v>14</v>
      </c>
      <c r="M1062" s="78" t="s">
        <v>15</v>
      </c>
      <c r="N1062" s="78" t="s">
        <v>14</v>
      </c>
      <c r="O1062" s="78" t="s">
        <v>15</v>
      </c>
    </row>
    <row r="1063" spans="1:15" customFormat="1" x14ac:dyDescent="0.3">
      <c r="A1063" s="54" t="s">
        <v>16</v>
      </c>
      <c r="B1063" s="55">
        <v>373.08293300050002</v>
      </c>
      <c r="C1063" s="55">
        <v>373.08293300050002</v>
      </c>
      <c r="D1063" s="55">
        <v>26.461528102300001</v>
      </c>
      <c r="E1063" s="55">
        <v>26.461528102300001</v>
      </c>
      <c r="F1063" s="55">
        <v>147.91502620719999</v>
      </c>
      <c r="G1063" s="55">
        <v>147.91502620719999</v>
      </c>
      <c r="H1063" s="83">
        <v>73.256587863199996</v>
      </c>
      <c r="I1063" s="83">
        <v>73.256587863199996</v>
      </c>
      <c r="J1063" s="83">
        <v>32.633209840500001</v>
      </c>
      <c r="K1063" s="83">
        <v>32.633209840500001</v>
      </c>
      <c r="L1063" s="83">
        <v>70.579518047099995</v>
      </c>
      <c r="M1063" s="83">
        <v>70.579518047099995</v>
      </c>
      <c r="N1063" s="83">
        <v>32.9486981513</v>
      </c>
      <c r="O1063" s="83">
        <v>32.9486981513</v>
      </c>
    </row>
    <row r="1064" spans="1:15" customFormat="1" x14ac:dyDescent="0.3">
      <c r="A1064" s="56" t="s">
        <v>310</v>
      </c>
      <c r="B1064" s="57">
        <v>3.769326135</v>
      </c>
      <c r="C1064" s="58">
        <v>1.0103185650132501E-2</v>
      </c>
      <c r="D1064" s="65">
        <v>0</v>
      </c>
      <c r="E1064" s="66">
        <v>0</v>
      </c>
      <c r="F1064" s="57">
        <v>3.769326135</v>
      </c>
      <c r="G1064" s="58">
        <v>2.5483050854616399E-2</v>
      </c>
      <c r="H1064" s="84">
        <v>0</v>
      </c>
      <c r="I1064" s="86">
        <v>0</v>
      </c>
      <c r="J1064" s="84">
        <v>0</v>
      </c>
      <c r="K1064" s="86">
        <v>0</v>
      </c>
      <c r="L1064" s="84">
        <v>0</v>
      </c>
      <c r="M1064" s="86">
        <v>0</v>
      </c>
      <c r="N1064" s="90">
        <v>0</v>
      </c>
      <c r="O1064" s="92">
        <v>0</v>
      </c>
    </row>
    <row r="1065" spans="1:15" customFormat="1" x14ac:dyDescent="0.3">
      <c r="A1065" s="56" t="s">
        <v>311</v>
      </c>
      <c r="B1065" s="59">
        <v>360.20808712689899</v>
      </c>
      <c r="C1065" s="60">
        <v>0.96549065975745696</v>
      </c>
      <c r="D1065" s="68">
        <v>26.461528102300001</v>
      </c>
      <c r="E1065" s="69">
        <v>100</v>
      </c>
      <c r="F1065" s="59">
        <v>141.68573519989999</v>
      </c>
      <c r="G1065" s="60">
        <v>0.95788601626873304</v>
      </c>
      <c r="H1065" s="87">
        <v>67.744861118700001</v>
      </c>
      <c r="I1065" s="89">
        <v>0.92476135040861196</v>
      </c>
      <c r="J1065" s="87">
        <v>32.633209840500101</v>
      </c>
      <c r="K1065" s="89">
        <v>1</v>
      </c>
      <c r="L1065" s="87">
        <v>70.265789019399904</v>
      </c>
      <c r="M1065" s="89">
        <v>0.995554956503236</v>
      </c>
      <c r="N1065" s="93">
        <v>32.128599057199899</v>
      </c>
      <c r="O1065" s="95">
        <v>97.510981798630993</v>
      </c>
    </row>
    <row r="1066" spans="1:15" customFormat="1" x14ac:dyDescent="0.3">
      <c r="A1066" s="56" t="s">
        <v>312</v>
      </c>
      <c r="B1066" s="71">
        <v>4.5972901535031099</v>
      </c>
      <c r="C1066" s="71">
        <v>4.5972901535031099</v>
      </c>
      <c r="D1066" s="74">
        <v>4.8598270521052198</v>
      </c>
      <c r="E1066" s="76">
        <v>4.8598270521052198</v>
      </c>
      <c r="F1066" s="71">
        <v>4.55450620095829</v>
      </c>
      <c r="G1066" s="71">
        <v>4.55450620095829</v>
      </c>
      <c r="H1066" s="96">
        <v>4.5074384132846701</v>
      </c>
      <c r="I1066" s="96">
        <v>4.5074384132846701</v>
      </c>
      <c r="J1066" s="96">
        <v>4.6304595095780696</v>
      </c>
      <c r="K1066" s="96">
        <v>4.6304595095780696</v>
      </c>
      <c r="L1066" s="96">
        <v>4.6056722746940997</v>
      </c>
      <c r="M1066" s="96">
        <v>4.6056722746940997</v>
      </c>
      <c r="N1066" s="97">
        <v>4.72713343852873</v>
      </c>
      <c r="O1066" s="97">
        <v>4.72713343852873</v>
      </c>
    </row>
    <row r="1067" spans="1:15" customFormat="1" x14ac:dyDescent="0.3">
      <c r="A1067" s="63" t="s">
        <v>1</v>
      </c>
      <c r="H1067" s="82"/>
      <c r="I1067" s="82"/>
      <c r="J1067" s="82"/>
      <c r="K1067" s="82"/>
      <c r="L1067" s="82"/>
      <c r="M1067" s="82"/>
      <c r="N1067" s="82"/>
      <c r="O1067" s="82"/>
    </row>
    <row r="1068" spans="1:15" customFormat="1" x14ac:dyDescent="0.3">
      <c r="A1068" s="63" t="s">
        <v>1</v>
      </c>
      <c r="H1068" s="82"/>
      <c r="I1068" s="82"/>
      <c r="J1068" s="82"/>
      <c r="K1068" s="82"/>
      <c r="L1068" s="82"/>
      <c r="M1068" s="82"/>
      <c r="N1068" s="82"/>
      <c r="O1068" s="82"/>
    </row>
    <row r="1069" spans="1:15" customFormat="1" x14ac:dyDescent="0.3">
      <c r="A1069" s="51" t="s">
        <v>456</v>
      </c>
      <c r="H1069" s="82"/>
      <c r="I1069" s="82"/>
      <c r="J1069" s="82"/>
      <c r="K1069" s="82"/>
      <c r="L1069" s="82"/>
      <c r="M1069" s="82"/>
      <c r="N1069" s="82"/>
      <c r="O1069" s="82"/>
    </row>
    <row r="1070" spans="1:15" customFormat="1" x14ac:dyDescent="0.3">
      <c r="A1070" s="52" t="s">
        <v>1</v>
      </c>
      <c r="H1070" s="82"/>
      <c r="I1070" s="82"/>
      <c r="J1070" s="82"/>
      <c r="K1070" s="82"/>
      <c r="L1070" s="82"/>
      <c r="M1070" s="82"/>
      <c r="N1070" s="82"/>
      <c r="O1070" s="82"/>
    </row>
    <row r="1071" spans="1:15" customFormat="1" ht="25.5" customHeight="1" x14ac:dyDescent="0.3">
      <c r="A1071" s="112" t="s">
        <v>1</v>
      </c>
      <c r="B1071" s="114" t="s">
        <v>502</v>
      </c>
      <c r="C1071" s="114" t="s">
        <v>1</v>
      </c>
      <c r="D1071" s="114" t="s">
        <v>496</v>
      </c>
      <c r="E1071" s="114" t="s">
        <v>1</v>
      </c>
      <c r="F1071" s="114" t="s">
        <v>497</v>
      </c>
      <c r="G1071" s="114" t="s">
        <v>1</v>
      </c>
      <c r="H1071" s="115" t="s">
        <v>498</v>
      </c>
      <c r="I1071" s="115" t="s">
        <v>1</v>
      </c>
      <c r="J1071" s="115" t="s">
        <v>499</v>
      </c>
      <c r="K1071" s="115" t="s">
        <v>1</v>
      </c>
      <c r="L1071" s="115" t="s">
        <v>500</v>
      </c>
      <c r="M1071" s="115" t="s">
        <v>1</v>
      </c>
      <c r="N1071" s="115" t="s">
        <v>501</v>
      </c>
      <c r="O1071" s="115" t="s">
        <v>1</v>
      </c>
    </row>
    <row r="1072" spans="1:15" customFormat="1" x14ac:dyDescent="0.3">
      <c r="A1072" s="113" t="s">
        <v>1</v>
      </c>
      <c r="B1072" s="53" t="s">
        <v>14</v>
      </c>
      <c r="C1072" s="53" t="s">
        <v>15</v>
      </c>
      <c r="D1072" s="53" t="s">
        <v>14</v>
      </c>
      <c r="E1072" s="53" t="s">
        <v>15</v>
      </c>
      <c r="F1072" s="53" t="s">
        <v>14</v>
      </c>
      <c r="G1072" s="53" t="s">
        <v>15</v>
      </c>
      <c r="H1072" s="78" t="s">
        <v>14</v>
      </c>
      <c r="I1072" s="78" t="s">
        <v>15</v>
      </c>
      <c r="J1072" s="78" t="s">
        <v>14</v>
      </c>
      <c r="K1072" s="78" t="s">
        <v>15</v>
      </c>
      <c r="L1072" s="78" t="s">
        <v>14</v>
      </c>
      <c r="M1072" s="78" t="s">
        <v>15</v>
      </c>
      <c r="N1072" s="78" t="s">
        <v>14</v>
      </c>
      <c r="O1072" s="78" t="s">
        <v>15</v>
      </c>
    </row>
    <row r="1073" spans="1:15" customFormat="1" x14ac:dyDescent="0.3">
      <c r="A1073" s="54" t="s">
        <v>16</v>
      </c>
      <c r="B1073" s="55">
        <v>92.935021661500002</v>
      </c>
      <c r="C1073" s="55">
        <v>92.935021661500002</v>
      </c>
      <c r="D1073" s="55">
        <v>2.1292263816000001</v>
      </c>
      <c r="E1073" s="55">
        <v>2.1292263816000001</v>
      </c>
      <c r="F1073" s="55">
        <v>40.867206054900002</v>
      </c>
      <c r="G1073" s="55">
        <v>40.867206054900002</v>
      </c>
      <c r="H1073" s="83">
        <v>10.6066823743</v>
      </c>
      <c r="I1073" s="83">
        <v>10.6066823743</v>
      </c>
      <c r="J1073" s="83">
        <v>12.5498237292</v>
      </c>
      <c r="K1073" s="83">
        <v>12.5498237292</v>
      </c>
      <c r="L1073" s="83">
        <v>14.3206062233</v>
      </c>
      <c r="M1073" s="83">
        <v>14.3206062233</v>
      </c>
      <c r="N1073" s="83">
        <v>15.247971011200001</v>
      </c>
      <c r="O1073" s="83">
        <v>15.247971011200001</v>
      </c>
    </row>
    <row r="1074" spans="1:15" customFormat="1" x14ac:dyDescent="0.3">
      <c r="A1074" s="56" t="s">
        <v>310</v>
      </c>
      <c r="B1074" s="57">
        <v>7.1305609029000001</v>
      </c>
      <c r="C1074" s="58">
        <v>7.6726305922344903E-2</v>
      </c>
      <c r="D1074" s="65">
        <v>0</v>
      </c>
      <c r="E1074" s="66">
        <v>0</v>
      </c>
      <c r="F1074" s="57">
        <v>0</v>
      </c>
      <c r="G1074" s="62">
        <v>0</v>
      </c>
      <c r="H1074" s="90">
        <v>0</v>
      </c>
      <c r="I1074" s="92">
        <v>0</v>
      </c>
      <c r="J1074" s="90">
        <v>7.1305609029000001</v>
      </c>
      <c r="K1074" s="91">
        <v>56.818016386231299</v>
      </c>
      <c r="L1074" s="90">
        <v>0</v>
      </c>
      <c r="M1074" s="92">
        <v>0</v>
      </c>
      <c r="N1074" s="90">
        <v>0</v>
      </c>
      <c r="O1074" s="92">
        <v>0</v>
      </c>
    </row>
    <row r="1075" spans="1:15" customFormat="1" x14ac:dyDescent="0.3">
      <c r="A1075" s="56" t="s">
        <v>311</v>
      </c>
      <c r="B1075" s="59">
        <v>77.002337252999993</v>
      </c>
      <c r="C1075" s="60">
        <v>0.82856102980712598</v>
      </c>
      <c r="D1075" s="68">
        <v>2.1292263816000001</v>
      </c>
      <c r="E1075" s="69">
        <v>100</v>
      </c>
      <c r="F1075" s="59">
        <v>35.448875550799997</v>
      </c>
      <c r="G1075" s="60">
        <v>0.86741617479743605</v>
      </c>
      <c r="H1075" s="93">
        <v>7.5116514216999999</v>
      </c>
      <c r="I1075" s="95">
        <v>70.819990234653702</v>
      </c>
      <c r="J1075" s="93">
        <v>4.7039310379000003</v>
      </c>
      <c r="K1075" s="94">
        <v>37.4820486677852</v>
      </c>
      <c r="L1075" s="93">
        <v>14.0318441744</v>
      </c>
      <c r="M1075" s="95">
        <v>97.983590607846097</v>
      </c>
      <c r="N1075" s="93">
        <v>15.247971011200001</v>
      </c>
      <c r="O1075" s="95">
        <v>100</v>
      </c>
    </row>
    <row r="1076" spans="1:15" customFormat="1" x14ac:dyDescent="0.3">
      <c r="A1076" s="56" t="s">
        <v>312</v>
      </c>
      <c r="B1076" s="71">
        <v>3.9211463008021301</v>
      </c>
      <c r="C1076" s="71">
        <v>3.9211463008021301</v>
      </c>
      <c r="D1076" s="74">
        <v>5</v>
      </c>
      <c r="E1076" s="76">
        <v>5</v>
      </c>
      <c r="F1076" s="71">
        <v>4.1322889146431301</v>
      </c>
      <c r="G1076" s="71">
        <v>4.1322889146431301</v>
      </c>
      <c r="H1076" s="97">
        <v>4.1252267896716104</v>
      </c>
      <c r="I1076" s="97">
        <v>4.1252267896716104</v>
      </c>
      <c r="J1076" s="97">
        <v>2.5474378477934199</v>
      </c>
      <c r="K1076" s="99">
        <v>2.5474378477934199</v>
      </c>
      <c r="L1076" s="97">
        <v>4.1366264281068403</v>
      </c>
      <c r="M1076" s="97">
        <v>4.1366264281068403</v>
      </c>
      <c r="N1076" s="97">
        <v>4.0441073412591102</v>
      </c>
      <c r="O1076" s="97">
        <v>4.0441073412591102</v>
      </c>
    </row>
    <row r="1077" spans="1:15" customFormat="1" x14ac:dyDescent="0.3">
      <c r="A1077" s="63" t="s">
        <v>1</v>
      </c>
      <c r="H1077" s="82"/>
      <c r="I1077" s="82"/>
      <c r="J1077" s="82"/>
      <c r="K1077" s="82"/>
      <c r="L1077" s="82"/>
      <c r="M1077" s="82"/>
      <c r="N1077" s="82"/>
      <c r="O1077" s="82"/>
    </row>
    <row r="1078" spans="1:15" customFormat="1" x14ac:dyDescent="0.3">
      <c r="A1078" s="63" t="s">
        <v>1</v>
      </c>
      <c r="H1078" s="82"/>
      <c r="I1078" s="82"/>
      <c r="J1078" s="82"/>
      <c r="K1078" s="82"/>
      <c r="L1078" s="82"/>
      <c r="M1078" s="82"/>
      <c r="N1078" s="82"/>
      <c r="O1078" s="82"/>
    </row>
    <row r="1079" spans="1:15" customFormat="1" x14ac:dyDescent="0.3">
      <c r="A1079" s="51" t="s">
        <v>457</v>
      </c>
      <c r="H1079" s="82"/>
      <c r="I1079" s="82"/>
      <c r="J1079" s="82"/>
      <c r="K1079" s="82"/>
      <c r="L1079" s="82"/>
      <c r="M1079" s="82"/>
      <c r="N1079" s="82"/>
      <c r="O1079" s="82"/>
    </row>
    <row r="1080" spans="1:15" customFormat="1" x14ac:dyDescent="0.3">
      <c r="A1080" s="52" t="s">
        <v>1</v>
      </c>
      <c r="H1080" s="82"/>
      <c r="I1080" s="82"/>
      <c r="J1080" s="82"/>
      <c r="K1080" s="82"/>
      <c r="L1080" s="82"/>
      <c r="M1080" s="82"/>
      <c r="N1080" s="82"/>
      <c r="O1080" s="82"/>
    </row>
    <row r="1081" spans="1:15" customFormat="1" ht="25.5" customHeight="1" x14ac:dyDescent="0.3">
      <c r="A1081" s="112" t="s">
        <v>1</v>
      </c>
      <c r="B1081" s="114" t="s">
        <v>502</v>
      </c>
      <c r="C1081" s="114" t="s">
        <v>1</v>
      </c>
      <c r="D1081" s="114" t="s">
        <v>496</v>
      </c>
      <c r="E1081" s="114" t="s">
        <v>1</v>
      </c>
      <c r="F1081" s="114" t="s">
        <v>497</v>
      </c>
      <c r="G1081" s="114" t="s">
        <v>1</v>
      </c>
      <c r="H1081" s="115" t="s">
        <v>498</v>
      </c>
      <c r="I1081" s="115" t="s">
        <v>1</v>
      </c>
      <c r="J1081" s="115" t="s">
        <v>499</v>
      </c>
      <c r="K1081" s="115" t="s">
        <v>1</v>
      </c>
      <c r="L1081" s="115" t="s">
        <v>500</v>
      </c>
      <c r="M1081" s="115" t="s">
        <v>1</v>
      </c>
      <c r="N1081" s="115" t="s">
        <v>501</v>
      </c>
      <c r="O1081" s="115" t="s">
        <v>1</v>
      </c>
    </row>
    <row r="1082" spans="1:15" customFormat="1" x14ac:dyDescent="0.3">
      <c r="A1082" s="113" t="s">
        <v>1</v>
      </c>
      <c r="B1082" s="53" t="s">
        <v>14</v>
      </c>
      <c r="C1082" s="53" t="s">
        <v>15</v>
      </c>
      <c r="D1082" s="53" t="s">
        <v>14</v>
      </c>
      <c r="E1082" s="53" t="s">
        <v>15</v>
      </c>
      <c r="F1082" s="53" t="s">
        <v>14</v>
      </c>
      <c r="G1082" s="53" t="s">
        <v>15</v>
      </c>
      <c r="H1082" s="78" t="s">
        <v>14</v>
      </c>
      <c r="I1082" s="78" t="s">
        <v>15</v>
      </c>
      <c r="J1082" s="78" t="s">
        <v>14</v>
      </c>
      <c r="K1082" s="78" t="s">
        <v>15</v>
      </c>
      <c r="L1082" s="78" t="s">
        <v>14</v>
      </c>
      <c r="M1082" s="78" t="s">
        <v>15</v>
      </c>
      <c r="N1082" s="78" t="s">
        <v>14</v>
      </c>
      <c r="O1082" s="78" t="s">
        <v>15</v>
      </c>
    </row>
    <row r="1083" spans="1:15" customFormat="1" x14ac:dyDescent="0.3">
      <c r="A1083" s="54" t="s">
        <v>16</v>
      </c>
      <c r="B1083" s="55">
        <v>228.0105588987</v>
      </c>
      <c r="C1083" s="55">
        <v>228.0105588987</v>
      </c>
      <c r="D1083" s="55">
        <v>3.6129150684</v>
      </c>
      <c r="E1083" s="55">
        <v>3.6129150684</v>
      </c>
      <c r="F1083" s="55">
        <v>42.811168154000001</v>
      </c>
      <c r="G1083" s="55">
        <v>42.811168154000001</v>
      </c>
      <c r="H1083" s="83">
        <v>121.32852451559999</v>
      </c>
      <c r="I1083" s="83">
        <v>121.32852451559999</v>
      </c>
      <c r="J1083" s="83">
        <v>48.141398676900003</v>
      </c>
      <c r="K1083" s="83">
        <v>48.141398676900003</v>
      </c>
      <c r="L1083" s="83">
        <v>23.697718110099999</v>
      </c>
      <c r="M1083" s="83">
        <v>23.697718110099999</v>
      </c>
      <c r="N1083" s="83">
        <v>13.7629108394</v>
      </c>
      <c r="O1083" s="83">
        <v>13.7629108394</v>
      </c>
    </row>
    <row r="1084" spans="1:15" customFormat="1" x14ac:dyDescent="0.3">
      <c r="A1084" s="56" t="s">
        <v>310</v>
      </c>
      <c r="B1084" s="57">
        <v>3.7250473427999999</v>
      </c>
      <c r="C1084" s="58">
        <v>1.6337170352075499E-2</v>
      </c>
      <c r="D1084" s="65">
        <v>0</v>
      </c>
      <c r="E1084" s="66">
        <v>0</v>
      </c>
      <c r="F1084" s="57">
        <v>0</v>
      </c>
      <c r="G1084" s="58">
        <v>0</v>
      </c>
      <c r="H1084" s="84">
        <v>2.0438181385999998</v>
      </c>
      <c r="I1084" s="86">
        <v>1.6845322621039601E-2</v>
      </c>
      <c r="J1084" s="84">
        <v>0</v>
      </c>
      <c r="K1084" s="86">
        <v>0</v>
      </c>
      <c r="L1084" s="90">
        <v>0</v>
      </c>
      <c r="M1084" s="92">
        <v>0</v>
      </c>
      <c r="N1084" s="90">
        <v>0</v>
      </c>
      <c r="O1084" s="92">
        <v>0</v>
      </c>
    </row>
    <row r="1085" spans="1:15" customFormat="1" x14ac:dyDescent="0.3">
      <c r="A1085" s="56" t="s">
        <v>311</v>
      </c>
      <c r="B1085" s="59">
        <v>219.20959717119999</v>
      </c>
      <c r="C1085" s="60">
        <v>0.96140107822195198</v>
      </c>
      <c r="D1085" s="68">
        <v>3.6129150684000102</v>
      </c>
      <c r="E1085" s="69">
        <v>100</v>
      </c>
      <c r="F1085" s="59">
        <v>40.948058368799899</v>
      </c>
      <c r="G1085" s="60">
        <v>0.95648075337495997</v>
      </c>
      <c r="H1085" s="87">
        <v>117.4152838158</v>
      </c>
      <c r="I1085" s="89">
        <v>0.96774673791325305</v>
      </c>
      <c r="J1085" s="87">
        <v>46.479109943600101</v>
      </c>
      <c r="K1085" s="89">
        <v>0.96547070133012902</v>
      </c>
      <c r="L1085" s="93">
        <v>23.697718110099999</v>
      </c>
      <c r="M1085" s="95">
        <v>100</v>
      </c>
      <c r="N1085" s="93">
        <v>13.7629108394</v>
      </c>
      <c r="O1085" s="95">
        <v>100</v>
      </c>
    </row>
    <row r="1086" spans="1:15" customFormat="1" x14ac:dyDescent="0.3">
      <c r="A1086" s="56" t="s">
        <v>312</v>
      </c>
      <c r="B1086" s="71">
        <v>4.3711595406842498</v>
      </c>
      <c r="C1086" s="71">
        <v>4.3711595406842498</v>
      </c>
      <c r="D1086" s="74">
        <v>4.2218556068783997</v>
      </c>
      <c r="E1086" s="74">
        <v>4.2218556068783997</v>
      </c>
      <c r="F1086" s="71">
        <v>4.3283156676159704</v>
      </c>
      <c r="G1086" s="71">
        <v>4.3283156676159704</v>
      </c>
      <c r="H1086" s="96">
        <v>4.4156443342086096</v>
      </c>
      <c r="I1086" s="96">
        <v>4.4156443342086096</v>
      </c>
      <c r="J1086" s="96">
        <v>4.42155516555313</v>
      </c>
      <c r="K1086" s="96">
        <v>4.42155516555313</v>
      </c>
      <c r="L1086" s="97">
        <v>4.3705821293087803</v>
      </c>
      <c r="M1086" s="97">
        <v>4.3705821293087803</v>
      </c>
      <c r="N1086" s="97">
        <v>4.5922110253571402</v>
      </c>
      <c r="O1086" s="97">
        <v>4.5922110253571402</v>
      </c>
    </row>
    <row r="1087" spans="1:15" customFormat="1" x14ac:dyDescent="0.3">
      <c r="A1087" s="63" t="s">
        <v>1</v>
      </c>
      <c r="H1087" s="82"/>
      <c r="I1087" s="82"/>
      <c r="J1087" s="82"/>
      <c r="K1087" s="82"/>
      <c r="L1087" s="82"/>
      <c r="M1087" s="82"/>
      <c r="N1087" s="82"/>
      <c r="O1087" s="82"/>
    </row>
    <row r="1088" spans="1:15" customFormat="1" x14ac:dyDescent="0.3">
      <c r="A1088" s="63" t="s">
        <v>1</v>
      </c>
      <c r="H1088" s="82"/>
      <c r="I1088" s="82"/>
      <c r="J1088" s="82"/>
      <c r="K1088" s="82"/>
      <c r="L1088" s="82"/>
      <c r="M1088" s="82"/>
      <c r="N1088" s="82"/>
      <c r="O1088" s="82"/>
    </row>
    <row r="1089" spans="1:15" customFormat="1" x14ac:dyDescent="0.3">
      <c r="A1089" s="51" t="s">
        <v>458</v>
      </c>
      <c r="H1089" s="82"/>
      <c r="I1089" s="82"/>
      <c r="J1089" s="82"/>
      <c r="K1089" s="82"/>
      <c r="L1089" s="82"/>
      <c r="M1089" s="82"/>
      <c r="N1089" s="82"/>
      <c r="O1089" s="82"/>
    </row>
    <row r="1090" spans="1:15" customFormat="1" x14ac:dyDescent="0.3">
      <c r="A1090" s="52" t="s">
        <v>1</v>
      </c>
      <c r="H1090" s="82"/>
      <c r="I1090" s="82"/>
      <c r="J1090" s="82"/>
      <c r="K1090" s="82"/>
      <c r="L1090" s="82"/>
      <c r="M1090" s="82"/>
      <c r="N1090" s="82"/>
      <c r="O1090" s="82"/>
    </row>
    <row r="1091" spans="1:15" customFormat="1" ht="25.5" customHeight="1" x14ac:dyDescent="0.3">
      <c r="A1091" s="112" t="s">
        <v>1</v>
      </c>
      <c r="B1091" s="114" t="s">
        <v>502</v>
      </c>
      <c r="C1091" s="114" t="s">
        <v>1</v>
      </c>
      <c r="D1091" s="114" t="s">
        <v>496</v>
      </c>
      <c r="E1091" s="114" t="s">
        <v>1</v>
      </c>
      <c r="F1091" s="114" t="s">
        <v>497</v>
      </c>
      <c r="G1091" s="114" t="s">
        <v>1</v>
      </c>
      <c r="H1091" s="115" t="s">
        <v>498</v>
      </c>
      <c r="I1091" s="115" t="s">
        <v>1</v>
      </c>
      <c r="J1091" s="115" t="s">
        <v>499</v>
      </c>
      <c r="K1091" s="115" t="s">
        <v>1</v>
      </c>
      <c r="L1091" s="115" t="s">
        <v>500</v>
      </c>
      <c r="M1091" s="115" t="s">
        <v>1</v>
      </c>
      <c r="N1091" s="115" t="s">
        <v>501</v>
      </c>
      <c r="O1091" s="115" t="s">
        <v>1</v>
      </c>
    </row>
    <row r="1092" spans="1:15" customFormat="1" x14ac:dyDescent="0.3">
      <c r="A1092" s="113" t="s">
        <v>1</v>
      </c>
      <c r="B1092" s="53" t="s">
        <v>14</v>
      </c>
      <c r="C1092" s="53" t="s">
        <v>15</v>
      </c>
      <c r="D1092" s="53" t="s">
        <v>14</v>
      </c>
      <c r="E1092" s="53" t="s">
        <v>15</v>
      </c>
      <c r="F1092" s="53" t="s">
        <v>14</v>
      </c>
      <c r="G1092" s="53" t="s">
        <v>15</v>
      </c>
      <c r="H1092" s="78" t="s">
        <v>14</v>
      </c>
      <c r="I1092" s="78" t="s">
        <v>15</v>
      </c>
      <c r="J1092" s="78" t="s">
        <v>14</v>
      </c>
      <c r="K1092" s="78" t="s">
        <v>15</v>
      </c>
      <c r="L1092" s="78" t="s">
        <v>14</v>
      </c>
      <c r="M1092" s="78" t="s">
        <v>15</v>
      </c>
      <c r="N1092" s="78" t="s">
        <v>14</v>
      </c>
      <c r="O1092" s="78" t="s">
        <v>15</v>
      </c>
    </row>
    <row r="1093" spans="1:15" customFormat="1" x14ac:dyDescent="0.3">
      <c r="A1093" s="54" t="s">
        <v>16</v>
      </c>
      <c r="B1093" s="55">
        <v>11.6447175143</v>
      </c>
      <c r="C1093" s="55">
        <v>11.6447175143</v>
      </c>
      <c r="D1093" s="55">
        <v>0</v>
      </c>
      <c r="E1093" s="55">
        <v>0</v>
      </c>
      <c r="F1093" s="55">
        <v>5.2356825056999998</v>
      </c>
      <c r="G1093" s="55">
        <v>5.2356825056999998</v>
      </c>
      <c r="H1093" s="83">
        <v>1.1574203087999999</v>
      </c>
      <c r="I1093" s="83">
        <v>1.1574203087999999</v>
      </c>
      <c r="J1093" s="83">
        <v>3.1383210853999999</v>
      </c>
      <c r="K1093" s="83">
        <v>3.1383210853999999</v>
      </c>
      <c r="L1093" s="83">
        <v>1.2828947454999999</v>
      </c>
      <c r="M1093" s="83">
        <v>1.2828947454999999</v>
      </c>
      <c r="N1093" s="83">
        <v>0.83039886890000003</v>
      </c>
      <c r="O1093" s="83">
        <v>0.83039886890000003</v>
      </c>
    </row>
    <row r="1094" spans="1:15" customFormat="1" x14ac:dyDescent="0.3">
      <c r="A1094" s="56" t="s">
        <v>310</v>
      </c>
      <c r="B1094" s="65">
        <v>0</v>
      </c>
      <c r="C1094" s="66">
        <v>0</v>
      </c>
      <c r="D1094" s="65"/>
      <c r="E1094" s="66"/>
      <c r="F1094" s="65">
        <v>0</v>
      </c>
      <c r="G1094" s="66">
        <v>0</v>
      </c>
      <c r="H1094" s="90">
        <v>0</v>
      </c>
      <c r="I1094" s="92">
        <v>0</v>
      </c>
      <c r="J1094" s="90">
        <v>0</v>
      </c>
      <c r="K1094" s="92">
        <v>0</v>
      </c>
      <c r="L1094" s="90">
        <v>0</v>
      </c>
      <c r="M1094" s="92">
        <v>0</v>
      </c>
      <c r="N1094" s="90">
        <v>0</v>
      </c>
      <c r="O1094" s="92">
        <v>0</v>
      </c>
    </row>
    <row r="1095" spans="1:15" customFormat="1" x14ac:dyDescent="0.3">
      <c r="A1095" s="56" t="s">
        <v>311</v>
      </c>
      <c r="B1095" s="68">
        <v>10.8143186454</v>
      </c>
      <c r="C1095" s="69">
        <v>92.868879233178006</v>
      </c>
      <c r="D1095" s="68"/>
      <c r="E1095" s="69"/>
      <c r="F1095" s="68">
        <v>5.2356825056999901</v>
      </c>
      <c r="G1095" s="69">
        <v>100</v>
      </c>
      <c r="H1095" s="93">
        <v>1.1574203087999999</v>
      </c>
      <c r="I1095" s="95">
        <v>100</v>
      </c>
      <c r="J1095" s="93">
        <v>3.1383210853999999</v>
      </c>
      <c r="K1095" s="95">
        <v>100</v>
      </c>
      <c r="L1095" s="93">
        <v>1.2828947454999999</v>
      </c>
      <c r="M1095" s="95">
        <v>100</v>
      </c>
      <c r="N1095" s="93">
        <v>0</v>
      </c>
      <c r="O1095" s="95">
        <v>0</v>
      </c>
    </row>
    <row r="1096" spans="1:15" customFormat="1" x14ac:dyDescent="0.3">
      <c r="A1096" s="56" t="s">
        <v>312</v>
      </c>
      <c r="B1096" s="74">
        <v>4.1382529188383499</v>
      </c>
      <c r="C1096" s="74">
        <v>4.1382529188383499</v>
      </c>
      <c r="D1096" s="74"/>
      <c r="E1096" s="74"/>
      <c r="F1096" s="74">
        <v>4</v>
      </c>
      <c r="G1096" s="74">
        <v>4</v>
      </c>
      <c r="H1096" s="97">
        <v>5</v>
      </c>
      <c r="I1096" s="101">
        <v>5</v>
      </c>
      <c r="J1096" s="97">
        <v>4</v>
      </c>
      <c r="K1096" s="97">
        <v>4</v>
      </c>
      <c r="L1096" s="97">
        <v>5</v>
      </c>
      <c r="M1096" s="101">
        <v>5</v>
      </c>
      <c r="N1096" s="97">
        <v>3</v>
      </c>
      <c r="O1096" s="99">
        <v>3</v>
      </c>
    </row>
    <row r="1097" spans="1:15" customFormat="1" x14ac:dyDescent="0.3">
      <c r="A1097" s="63" t="s">
        <v>1</v>
      </c>
      <c r="H1097" s="82"/>
      <c r="I1097" s="82"/>
      <c r="J1097" s="82"/>
      <c r="K1097" s="82"/>
      <c r="L1097" s="82"/>
      <c r="M1097" s="82"/>
      <c r="N1097" s="82"/>
      <c r="O1097" s="82"/>
    </row>
    <row r="1098" spans="1:15" customFormat="1" x14ac:dyDescent="0.3">
      <c r="A1098" s="63" t="s">
        <v>1</v>
      </c>
      <c r="H1098" s="82"/>
      <c r="I1098" s="82"/>
      <c r="J1098" s="82"/>
      <c r="K1098" s="82"/>
      <c r="L1098" s="82"/>
      <c r="M1098" s="82"/>
      <c r="N1098" s="82"/>
      <c r="O1098" s="82"/>
    </row>
    <row r="1099" spans="1:15" customFormat="1" x14ac:dyDescent="0.3">
      <c r="A1099" s="51" t="s">
        <v>459</v>
      </c>
      <c r="H1099" s="82"/>
      <c r="I1099" s="82"/>
      <c r="J1099" s="82"/>
      <c r="K1099" s="82"/>
      <c r="L1099" s="82"/>
      <c r="M1099" s="82"/>
      <c r="N1099" s="82"/>
      <c r="O1099" s="82"/>
    </row>
    <row r="1100" spans="1:15" customFormat="1" x14ac:dyDescent="0.3">
      <c r="A1100" s="52" t="s">
        <v>1</v>
      </c>
      <c r="H1100" s="82"/>
      <c r="I1100" s="82"/>
      <c r="J1100" s="82"/>
      <c r="K1100" s="82"/>
      <c r="L1100" s="82"/>
      <c r="M1100" s="82"/>
      <c r="N1100" s="82"/>
      <c r="O1100" s="82"/>
    </row>
    <row r="1101" spans="1:15" customFormat="1" ht="25.5" customHeight="1" x14ac:dyDescent="0.3">
      <c r="A1101" s="112" t="s">
        <v>1</v>
      </c>
      <c r="B1101" s="114" t="s">
        <v>502</v>
      </c>
      <c r="C1101" s="114" t="s">
        <v>1</v>
      </c>
      <c r="D1101" s="114" t="s">
        <v>496</v>
      </c>
      <c r="E1101" s="114" t="s">
        <v>1</v>
      </c>
      <c r="F1101" s="114" t="s">
        <v>497</v>
      </c>
      <c r="G1101" s="114" t="s">
        <v>1</v>
      </c>
      <c r="H1101" s="115" t="s">
        <v>498</v>
      </c>
      <c r="I1101" s="115" t="s">
        <v>1</v>
      </c>
      <c r="J1101" s="115" t="s">
        <v>499</v>
      </c>
      <c r="K1101" s="115" t="s">
        <v>1</v>
      </c>
      <c r="L1101" s="115" t="s">
        <v>500</v>
      </c>
      <c r="M1101" s="115" t="s">
        <v>1</v>
      </c>
      <c r="N1101" s="115" t="s">
        <v>501</v>
      </c>
      <c r="O1101" s="115" t="s">
        <v>1</v>
      </c>
    </row>
    <row r="1102" spans="1:15" customFormat="1" x14ac:dyDescent="0.3">
      <c r="A1102" s="113" t="s">
        <v>1</v>
      </c>
      <c r="B1102" s="53" t="s">
        <v>14</v>
      </c>
      <c r="C1102" s="53" t="s">
        <v>15</v>
      </c>
      <c r="D1102" s="53" t="s">
        <v>14</v>
      </c>
      <c r="E1102" s="53" t="s">
        <v>15</v>
      </c>
      <c r="F1102" s="53" t="s">
        <v>14</v>
      </c>
      <c r="G1102" s="53" t="s">
        <v>15</v>
      </c>
      <c r="H1102" s="78" t="s">
        <v>14</v>
      </c>
      <c r="I1102" s="78" t="s">
        <v>15</v>
      </c>
      <c r="J1102" s="78" t="s">
        <v>14</v>
      </c>
      <c r="K1102" s="78" t="s">
        <v>15</v>
      </c>
      <c r="L1102" s="78" t="s">
        <v>14</v>
      </c>
      <c r="M1102" s="78" t="s">
        <v>15</v>
      </c>
      <c r="N1102" s="78" t="s">
        <v>14</v>
      </c>
      <c r="O1102" s="78" t="s">
        <v>15</v>
      </c>
    </row>
    <row r="1103" spans="1:15" customFormat="1" x14ac:dyDescent="0.3">
      <c r="A1103" s="54" t="s">
        <v>16</v>
      </c>
      <c r="B1103" s="55">
        <v>18.2084898978</v>
      </c>
      <c r="C1103" s="55">
        <v>18.2084898978</v>
      </c>
      <c r="D1103" s="55">
        <v>1.543758891</v>
      </c>
      <c r="E1103" s="55">
        <v>1.543758891</v>
      </c>
      <c r="F1103" s="55">
        <v>1.3052577757999999</v>
      </c>
      <c r="G1103" s="55">
        <v>1.3052577757999999</v>
      </c>
      <c r="H1103" s="83">
        <v>3.0247413442000002</v>
      </c>
      <c r="I1103" s="83">
        <v>3.0247413442000002</v>
      </c>
      <c r="J1103" s="83">
        <v>0.49860807070000002</v>
      </c>
      <c r="K1103" s="83">
        <v>0.49860807070000002</v>
      </c>
      <c r="L1103" s="83">
        <v>11.836123816100001</v>
      </c>
      <c r="M1103" s="83">
        <v>11.836123816100001</v>
      </c>
      <c r="N1103" s="83">
        <v>0</v>
      </c>
      <c r="O1103" s="83">
        <v>0</v>
      </c>
    </row>
    <row r="1104" spans="1:15" customFormat="1" x14ac:dyDescent="0.3">
      <c r="A1104" s="56" t="s">
        <v>310</v>
      </c>
      <c r="B1104" s="65">
        <v>0</v>
      </c>
      <c r="C1104" s="66">
        <v>0</v>
      </c>
      <c r="D1104" s="65">
        <v>0</v>
      </c>
      <c r="E1104" s="66">
        <v>0</v>
      </c>
      <c r="F1104" s="65">
        <v>0</v>
      </c>
      <c r="G1104" s="66">
        <v>0</v>
      </c>
      <c r="H1104" s="90">
        <v>0</v>
      </c>
      <c r="I1104" s="92">
        <v>0</v>
      </c>
      <c r="J1104" s="90">
        <v>0</v>
      </c>
      <c r="K1104" s="92">
        <v>0</v>
      </c>
      <c r="L1104" s="90">
        <v>0</v>
      </c>
      <c r="M1104" s="92">
        <v>0</v>
      </c>
      <c r="N1104" s="90"/>
      <c r="O1104" s="92"/>
    </row>
    <row r="1105" spans="1:15" customFormat="1" x14ac:dyDescent="0.3">
      <c r="A1105" s="56" t="s">
        <v>311</v>
      </c>
      <c r="B1105" s="68">
        <v>15.841400305000001</v>
      </c>
      <c r="C1105" s="69">
        <v>87.000077402981105</v>
      </c>
      <c r="D1105" s="68">
        <v>1.543758891</v>
      </c>
      <c r="E1105" s="69">
        <v>100</v>
      </c>
      <c r="F1105" s="68">
        <v>1.3052577757999999</v>
      </c>
      <c r="G1105" s="69">
        <v>100</v>
      </c>
      <c r="H1105" s="93">
        <v>0.65765175139999998</v>
      </c>
      <c r="I1105" s="95">
        <v>21.7424128731225</v>
      </c>
      <c r="J1105" s="93">
        <v>0.49860807070000002</v>
      </c>
      <c r="K1105" s="95">
        <v>100</v>
      </c>
      <c r="L1105" s="93">
        <v>11.836123816100001</v>
      </c>
      <c r="M1105" s="95">
        <v>100</v>
      </c>
      <c r="N1105" s="93"/>
      <c r="O1105" s="95"/>
    </row>
    <row r="1106" spans="1:15" customFormat="1" x14ac:dyDescent="0.3">
      <c r="A1106" s="56" t="s">
        <v>312</v>
      </c>
      <c r="B1106" s="74">
        <v>4.0538504373621</v>
      </c>
      <c r="C1106" s="74">
        <v>4.0538504373621</v>
      </c>
      <c r="D1106" s="74">
        <v>5</v>
      </c>
      <c r="E1106" s="76">
        <v>5</v>
      </c>
      <c r="F1106" s="74">
        <v>5</v>
      </c>
      <c r="G1106" s="76">
        <v>5</v>
      </c>
      <c r="H1106" s="97">
        <v>3.2174241287312202</v>
      </c>
      <c r="I1106" s="97">
        <v>3.2174241287312202</v>
      </c>
      <c r="J1106" s="97">
        <v>5</v>
      </c>
      <c r="K1106" s="101">
        <v>5</v>
      </c>
      <c r="L1106" s="97">
        <v>4</v>
      </c>
      <c r="M1106" s="97">
        <v>4</v>
      </c>
      <c r="N1106" s="97"/>
      <c r="O1106" s="97"/>
    </row>
    <row r="1107" spans="1:15" customFormat="1" x14ac:dyDescent="0.3">
      <c r="A1107" s="63" t="s">
        <v>1</v>
      </c>
      <c r="H1107" s="82"/>
      <c r="I1107" s="82"/>
      <c r="J1107" s="82"/>
      <c r="K1107" s="82"/>
      <c r="L1107" s="82"/>
      <c r="M1107" s="82"/>
      <c r="N1107" s="82"/>
      <c r="O1107" s="82"/>
    </row>
    <row r="1108" spans="1:15" customFormat="1" x14ac:dyDescent="0.3">
      <c r="A1108" s="63" t="s">
        <v>1</v>
      </c>
      <c r="H1108" s="82"/>
      <c r="I1108" s="82"/>
      <c r="J1108" s="82"/>
      <c r="K1108" s="82"/>
      <c r="L1108" s="82"/>
      <c r="M1108" s="82"/>
      <c r="N1108" s="82"/>
      <c r="O1108" s="82"/>
    </row>
    <row r="1109" spans="1:15" customFormat="1" x14ac:dyDescent="0.3">
      <c r="A1109" s="51" t="s">
        <v>460</v>
      </c>
      <c r="H1109" s="82"/>
      <c r="I1109" s="82"/>
      <c r="J1109" s="82"/>
      <c r="K1109" s="82"/>
      <c r="L1109" s="82"/>
      <c r="M1109" s="82"/>
      <c r="N1109" s="82"/>
      <c r="O1109" s="82"/>
    </row>
    <row r="1110" spans="1:15" customFormat="1" x14ac:dyDescent="0.3">
      <c r="A1110" s="52" t="s">
        <v>1</v>
      </c>
      <c r="H1110" s="82"/>
      <c r="I1110" s="82"/>
      <c r="J1110" s="82"/>
      <c r="K1110" s="82"/>
      <c r="L1110" s="82"/>
      <c r="M1110" s="82"/>
      <c r="N1110" s="82"/>
      <c r="O1110" s="82"/>
    </row>
    <row r="1111" spans="1:15" customFormat="1" ht="25.5" customHeight="1" x14ac:dyDescent="0.3">
      <c r="A1111" s="112" t="s">
        <v>1</v>
      </c>
      <c r="B1111" s="114" t="s">
        <v>502</v>
      </c>
      <c r="C1111" s="114" t="s">
        <v>1</v>
      </c>
      <c r="D1111" s="114" t="s">
        <v>496</v>
      </c>
      <c r="E1111" s="114" t="s">
        <v>1</v>
      </c>
      <c r="F1111" s="114" t="s">
        <v>497</v>
      </c>
      <c r="G1111" s="114" t="s">
        <v>1</v>
      </c>
      <c r="H1111" s="115" t="s">
        <v>498</v>
      </c>
      <c r="I1111" s="115" t="s">
        <v>1</v>
      </c>
      <c r="J1111" s="115" t="s">
        <v>499</v>
      </c>
      <c r="K1111" s="115" t="s">
        <v>1</v>
      </c>
      <c r="L1111" s="115" t="s">
        <v>500</v>
      </c>
      <c r="M1111" s="115" t="s">
        <v>1</v>
      </c>
      <c r="N1111" s="115" t="s">
        <v>501</v>
      </c>
      <c r="O1111" s="115" t="s">
        <v>1</v>
      </c>
    </row>
    <row r="1112" spans="1:15" customFormat="1" x14ac:dyDescent="0.3">
      <c r="A1112" s="113" t="s">
        <v>1</v>
      </c>
      <c r="B1112" s="53" t="s">
        <v>14</v>
      </c>
      <c r="C1112" s="53" t="s">
        <v>15</v>
      </c>
      <c r="D1112" s="53" t="s">
        <v>14</v>
      </c>
      <c r="E1112" s="53" t="s">
        <v>15</v>
      </c>
      <c r="F1112" s="53" t="s">
        <v>14</v>
      </c>
      <c r="G1112" s="53" t="s">
        <v>15</v>
      </c>
      <c r="H1112" s="78" t="s">
        <v>14</v>
      </c>
      <c r="I1112" s="78" t="s">
        <v>15</v>
      </c>
      <c r="J1112" s="78" t="s">
        <v>14</v>
      </c>
      <c r="K1112" s="78" t="s">
        <v>15</v>
      </c>
      <c r="L1112" s="78" t="s">
        <v>14</v>
      </c>
      <c r="M1112" s="78" t="s">
        <v>15</v>
      </c>
      <c r="N1112" s="78" t="s">
        <v>14</v>
      </c>
      <c r="O1112" s="78" t="s">
        <v>15</v>
      </c>
    </row>
    <row r="1113" spans="1:15" customFormat="1" x14ac:dyDescent="0.3">
      <c r="A1113" s="54" t="s">
        <v>16</v>
      </c>
      <c r="B1113" s="55">
        <v>53.604581363599998</v>
      </c>
      <c r="C1113" s="55">
        <v>53.604581363599998</v>
      </c>
      <c r="D1113" s="55">
        <v>0</v>
      </c>
      <c r="E1113" s="55">
        <v>0</v>
      </c>
      <c r="F1113" s="55">
        <v>3.7421761692</v>
      </c>
      <c r="G1113" s="55">
        <v>3.7421761692</v>
      </c>
      <c r="H1113" s="83">
        <v>35.338174912100001</v>
      </c>
      <c r="I1113" s="83">
        <v>35.338174912100001</v>
      </c>
      <c r="J1113" s="83">
        <v>3.8968185666999999</v>
      </c>
      <c r="K1113" s="83">
        <v>3.8968185666999999</v>
      </c>
      <c r="L1113" s="83">
        <v>10.5809211661</v>
      </c>
      <c r="M1113" s="83">
        <v>10.5809211661</v>
      </c>
      <c r="N1113" s="83">
        <v>0</v>
      </c>
      <c r="O1113" s="83">
        <v>0</v>
      </c>
    </row>
    <row r="1114" spans="1:15" customFormat="1" x14ac:dyDescent="0.3">
      <c r="A1114" s="56" t="s">
        <v>310</v>
      </c>
      <c r="B1114" s="57">
        <v>0.80154546510000102</v>
      </c>
      <c r="C1114" s="58">
        <v>1.4952928363773901E-2</v>
      </c>
      <c r="D1114" s="65"/>
      <c r="E1114" s="66"/>
      <c r="F1114" s="65">
        <v>0</v>
      </c>
      <c r="G1114" s="66">
        <v>0</v>
      </c>
      <c r="H1114" s="84">
        <v>0</v>
      </c>
      <c r="I1114" s="86">
        <v>0</v>
      </c>
      <c r="J1114" s="90">
        <v>0.80154546510000102</v>
      </c>
      <c r="K1114" s="91">
        <v>20.5692272139522</v>
      </c>
      <c r="L1114" s="90">
        <v>0</v>
      </c>
      <c r="M1114" s="92">
        <v>0</v>
      </c>
      <c r="N1114" s="90"/>
      <c r="O1114" s="92"/>
    </row>
    <row r="1115" spans="1:15" customFormat="1" x14ac:dyDescent="0.3">
      <c r="A1115" s="56" t="s">
        <v>311</v>
      </c>
      <c r="B1115" s="59">
        <v>49.408650115700098</v>
      </c>
      <c r="C1115" s="60">
        <v>0.92172439106577497</v>
      </c>
      <c r="D1115" s="68"/>
      <c r="E1115" s="69"/>
      <c r="F1115" s="68">
        <v>3.15670867859999</v>
      </c>
      <c r="G1115" s="69">
        <v>84.354892337279793</v>
      </c>
      <c r="H1115" s="87">
        <v>33.706578365699897</v>
      </c>
      <c r="I1115" s="89">
        <v>0.95382906586267002</v>
      </c>
      <c r="J1115" s="93">
        <v>2.2202061453000002</v>
      </c>
      <c r="K1115" s="94">
        <v>56.974840047022496</v>
      </c>
      <c r="L1115" s="93">
        <v>10.2786663766</v>
      </c>
      <c r="M1115" s="95">
        <v>97.143398152626006</v>
      </c>
      <c r="N1115" s="93"/>
      <c r="O1115" s="95"/>
    </row>
    <row r="1116" spans="1:15" customFormat="1" x14ac:dyDescent="0.3">
      <c r="A1116" s="56" t="s">
        <v>312</v>
      </c>
      <c r="B1116" s="71">
        <v>4.2071321529830996</v>
      </c>
      <c r="C1116" s="71">
        <v>4.2071321529830996</v>
      </c>
      <c r="D1116" s="74"/>
      <c r="E1116" s="74"/>
      <c r="F1116" s="74">
        <v>4.2447993572402698</v>
      </c>
      <c r="G1116" s="74">
        <v>4.2447993572402698</v>
      </c>
      <c r="H1116" s="96">
        <v>4.3124105426259502</v>
      </c>
      <c r="I1116" s="96">
        <v>4.3124105426259502</v>
      </c>
      <c r="J1116" s="97">
        <v>3.4728242926794302</v>
      </c>
      <c r="K1116" s="97">
        <v>3.4728242926794302</v>
      </c>
      <c r="L1116" s="97">
        <v>4.1536056726995803</v>
      </c>
      <c r="M1116" s="97">
        <v>4.1536056726995803</v>
      </c>
      <c r="N1116" s="97"/>
      <c r="O1116" s="97"/>
    </row>
    <row r="1117" spans="1:15" customFormat="1" x14ac:dyDescent="0.3">
      <c r="A1117" s="63" t="s">
        <v>1</v>
      </c>
      <c r="H1117" s="82"/>
      <c r="I1117" s="82"/>
      <c r="J1117" s="82"/>
      <c r="K1117" s="82"/>
      <c r="L1117" s="82"/>
      <c r="M1117" s="82"/>
      <c r="N1117" s="82"/>
      <c r="O1117" s="82"/>
    </row>
    <row r="1118" spans="1:15" customFormat="1" x14ac:dyDescent="0.3">
      <c r="A1118" s="63" t="s">
        <v>1</v>
      </c>
      <c r="H1118" s="82"/>
      <c r="I1118" s="82"/>
      <c r="J1118" s="82"/>
      <c r="K1118" s="82"/>
      <c r="L1118" s="82"/>
      <c r="M1118" s="82"/>
      <c r="N1118" s="82"/>
      <c r="O1118" s="82"/>
    </row>
    <row r="1119" spans="1:15" customFormat="1" x14ac:dyDescent="0.3">
      <c r="A1119" s="51" t="s">
        <v>461</v>
      </c>
      <c r="H1119" s="82"/>
      <c r="I1119" s="82"/>
      <c r="J1119" s="82"/>
      <c r="K1119" s="82"/>
      <c r="L1119" s="82"/>
      <c r="M1119" s="82"/>
      <c r="N1119" s="82"/>
      <c r="O1119" s="82"/>
    </row>
    <row r="1120" spans="1:15" customFormat="1" x14ac:dyDescent="0.3">
      <c r="A1120" s="52" t="s">
        <v>1</v>
      </c>
      <c r="H1120" s="82"/>
      <c r="I1120" s="82"/>
      <c r="J1120" s="82"/>
      <c r="K1120" s="82"/>
      <c r="L1120" s="82"/>
      <c r="M1120" s="82"/>
      <c r="N1120" s="82"/>
      <c r="O1120" s="82"/>
    </row>
    <row r="1121" spans="1:15" customFormat="1" ht="25.5" customHeight="1" x14ac:dyDescent="0.3">
      <c r="A1121" s="112" t="s">
        <v>1</v>
      </c>
      <c r="B1121" s="114" t="s">
        <v>502</v>
      </c>
      <c r="C1121" s="114" t="s">
        <v>1</v>
      </c>
      <c r="D1121" s="114" t="s">
        <v>496</v>
      </c>
      <c r="E1121" s="114" t="s">
        <v>1</v>
      </c>
      <c r="F1121" s="114" t="s">
        <v>497</v>
      </c>
      <c r="G1121" s="114" t="s">
        <v>1</v>
      </c>
      <c r="H1121" s="115" t="s">
        <v>498</v>
      </c>
      <c r="I1121" s="115" t="s">
        <v>1</v>
      </c>
      <c r="J1121" s="115" t="s">
        <v>499</v>
      </c>
      <c r="K1121" s="115" t="s">
        <v>1</v>
      </c>
      <c r="L1121" s="115" t="s">
        <v>500</v>
      </c>
      <c r="M1121" s="115" t="s">
        <v>1</v>
      </c>
      <c r="N1121" s="115" t="s">
        <v>501</v>
      </c>
      <c r="O1121" s="115" t="s">
        <v>1</v>
      </c>
    </row>
    <row r="1122" spans="1:15" customFormat="1" x14ac:dyDescent="0.3">
      <c r="A1122" s="113" t="s">
        <v>1</v>
      </c>
      <c r="B1122" s="53" t="s">
        <v>14</v>
      </c>
      <c r="C1122" s="53" t="s">
        <v>15</v>
      </c>
      <c r="D1122" s="53" t="s">
        <v>14</v>
      </c>
      <c r="E1122" s="53" t="s">
        <v>15</v>
      </c>
      <c r="F1122" s="53" t="s">
        <v>14</v>
      </c>
      <c r="G1122" s="53" t="s">
        <v>15</v>
      </c>
      <c r="H1122" s="78" t="s">
        <v>14</v>
      </c>
      <c r="I1122" s="78" t="s">
        <v>15</v>
      </c>
      <c r="J1122" s="78" t="s">
        <v>14</v>
      </c>
      <c r="K1122" s="78" t="s">
        <v>15</v>
      </c>
      <c r="L1122" s="78" t="s">
        <v>14</v>
      </c>
      <c r="M1122" s="78" t="s">
        <v>15</v>
      </c>
      <c r="N1122" s="78" t="s">
        <v>14</v>
      </c>
      <c r="O1122" s="78" t="s">
        <v>15</v>
      </c>
    </row>
    <row r="1123" spans="1:15" customFormat="1" x14ac:dyDescent="0.3">
      <c r="A1123" s="54" t="s">
        <v>16</v>
      </c>
      <c r="B1123" s="55">
        <v>85.394799314300002</v>
      </c>
      <c r="C1123" s="55">
        <v>85.394799314300002</v>
      </c>
      <c r="D1123" s="55">
        <v>3.4619142261000002</v>
      </c>
      <c r="E1123" s="55">
        <v>3.4619142261000002</v>
      </c>
      <c r="F1123" s="55">
        <v>17.944115007699999</v>
      </c>
      <c r="G1123" s="55">
        <v>17.944115007699999</v>
      </c>
      <c r="H1123" s="83">
        <v>35.332252951199997</v>
      </c>
      <c r="I1123" s="83">
        <v>35.332252951199997</v>
      </c>
      <c r="J1123" s="83">
        <v>3.8930764031999998</v>
      </c>
      <c r="K1123" s="83">
        <v>3.8930764031999998</v>
      </c>
      <c r="L1123" s="83">
        <v>19.745125674299999</v>
      </c>
      <c r="M1123" s="83">
        <v>19.745125674299999</v>
      </c>
      <c r="N1123" s="83">
        <v>6.1174322522000004</v>
      </c>
      <c r="O1123" s="83">
        <v>6.1174322522000004</v>
      </c>
    </row>
    <row r="1124" spans="1:15" customFormat="1" x14ac:dyDescent="0.3">
      <c r="A1124" s="56" t="s">
        <v>310</v>
      </c>
      <c r="B1124" s="57">
        <v>0.82099701560000005</v>
      </c>
      <c r="C1124" s="58">
        <v>9.6141336731558804E-3</v>
      </c>
      <c r="D1124" s="65">
        <v>0</v>
      </c>
      <c r="E1124" s="66">
        <v>0</v>
      </c>
      <c r="F1124" s="65">
        <v>0</v>
      </c>
      <c r="G1124" s="66">
        <v>0</v>
      </c>
      <c r="H1124" s="84">
        <v>0.82099701560000005</v>
      </c>
      <c r="I1124" s="86">
        <v>2.3236475090732001E-2</v>
      </c>
      <c r="J1124" s="90">
        <v>0</v>
      </c>
      <c r="K1124" s="92">
        <v>0</v>
      </c>
      <c r="L1124" s="90">
        <v>0</v>
      </c>
      <c r="M1124" s="92">
        <v>0</v>
      </c>
      <c r="N1124" s="90">
        <v>0</v>
      </c>
      <c r="O1124" s="92">
        <v>0</v>
      </c>
    </row>
    <row r="1125" spans="1:15" customFormat="1" x14ac:dyDescent="0.3">
      <c r="A1125" s="56" t="s">
        <v>311</v>
      </c>
      <c r="B1125" s="59">
        <v>80.430134279800001</v>
      </c>
      <c r="C1125" s="60">
        <v>0.94186220853769698</v>
      </c>
      <c r="D1125" s="68">
        <v>3.46191422610001</v>
      </c>
      <c r="E1125" s="69">
        <v>100</v>
      </c>
      <c r="F1125" s="68">
        <v>16.682154650499999</v>
      </c>
      <c r="G1125" s="69">
        <v>92.967274470440699</v>
      </c>
      <c r="H1125" s="87">
        <v>31.629548273900099</v>
      </c>
      <c r="I1125" s="89">
        <v>0.89520326704288899</v>
      </c>
      <c r="J1125" s="93">
        <v>3.89307640319999</v>
      </c>
      <c r="K1125" s="95">
        <v>100</v>
      </c>
      <c r="L1125" s="93">
        <v>19.745125674299999</v>
      </c>
      <c r="M1125" s="95">
        <v>100</v>
      </c>
      <c r="N1125" s="93">
        <v>6.1174322522000102</v>
      </c>
      <c r="O1125" s="95">
        <v>100</v>
      </c>
    </row>
    <row r="1126" spans="1:15" customFormat="1" x14ac:dyDescent="0.3">
      <c r="A1126" s="56" t="s">
        <v>312</v>
      </c>
      <c r="B1126" s="71">
        <v>4.4794825133998897</v>
      </c>
      <c r="C1126" s="71">
        <v>4.4794825133998897</v>
      </c>
      <c r="D1126" s="74">
        <v>4.5401356598041804</v>
      </c>
      <c r="E1126" s="74">
        <v>4.5401356598041804</v>
      </c>
      <c r="F1126" s="74">
        <v>4.6098451971136098</v>
      </c>
      <c r="G1126" s="74">
        <v>4.6098451971136098</v>
      </c>
      <c r="H1126" s="96">
        <v>4.2432447263968802</v>
      </c>
      <c r="I1126" s="96">
        <v>4.2432447263968802</v>
      </c>
      <c r="J1126" s="97">
        <v>4.8308780376468299</v>
      </c>
      <c r="K1126" s="97">
        <v>4.8308780376468299</v>
      </c>
      <c r="L1126" s="97">
        <v>4.7715386444275003</v>
      </c>
      <c r="M1126" s="101">
        <v>4.7715386444275003</v>
      </c>
      <c r="N1126" s="97">
        <v>4.35443157483604</v>
      </c>
      <c r="O1126" s="97">
        <v>4.35443157483604</v>
      </c>
    </row>
    <row r="1127" spans="1:15" customFormat="1" x14ac:dyDescent="0.3">
      <c r="A1127" s="63" t="s">
        <v>1</v>
      </c>
      <c r="H1127" s="82"/>
      <c r="I1127" s="82"/>
      <c r="J1127" s="82"/>
      <c r="K1127" s="82"/>
      <c r="L1127" s="82"/>
      <c r="M1127" s="82"/>
      <c r="N1127" s="82"/>
      <c r="O1127" s="82"/>
    </row>
    <row r="1128" spans="1:15" customFormat="1" x14ac:dyDescent="0.3">
      <c r="A1128" s="63" t="s">
        <v>1</v>
      </c>
      <c r="H1128" s="82"/>
      <c r="I1128" s="82"/>
      <c r="J1128" s="82"/>
      <c r="K1128" s="82"/>
      <c r="L1128" s="82"/>
      <c r="M1128" s="82"/>
      <c r="N1128" s="82"/>
      <c r="O1128" s="82"/>
    </row>
    <row r="1129" spans="1:15" customFormat="1" x14ac:dyDescent="0.3">
      <c r="A1129" s="51" t="s">
        <v>462</v>
      </c>
      <c r="H1129" s="82"/>
      <c r="I1129" s="82"/>
      <c r="J1129" s="82"/>
      <c r="K1129" s="82"/>
      <c r="L1129" s="82"/>
      <c r="M1129" s="82"/>
      <c r="N1129" s="82"/>
      <c r="O1129" s="82"/>
    </row>
    <row r="1130" spans="1:15" customFormat="1" x14ac:dyDescent="0.3">
      <c r="A1130" s="52" t="s">
        <v>1</v>
      </c>
      <c r="H1130" s="82"/>
      <c r="I1130" s="82"/>
      <c r="J1130" s="82"/>
      <c r="K1130" s="82"/>
      <c r="L1130" s="82"/>
      <c r="M1130" s="82"/>
      <c r="N1130" s="82"/>
      <c r="O1130" s="82"/>
    </row>
    <row r="1131" spans="1:15" customFormat="1" ht="25.5" customHeight="1" x14ac:dyDescent="0.3">
      <c r="A1131" s="112" t="s">
        <v>1</v>
      </c>
      <c r="B1131" s="114" t="s">
        <v>502</v>
      </c>
      <c r="C1131" s="114" t="s">
        <v>1</v>
      </c>
      <c r="D1131" s="114" t="s">
        <v>496</v>
      </c>
      <c r="E1131" s="114" t="s">
        <v>1</v>
      </c>
      <c r="F1131" s="114" t="s">
        <v>497</v>
      </c>
      <c r="G1131" s="114" t="s">
        <v>1</v>
      </c>
      <c r="H1131" s="115" t="s">
        <v>498</v>
      </c>
      <c r="I1131" s="115" t="s">
        <v>1</v>
      </c>
      <c r="J1131" s="115" t="s">
        <v>499</v>
      </c>
      <c r="K1131" s="115" t="s">
        <v>1</v>
      </c>
      <c r="L1131" s="115" t="s">
        <v>500</v>
      </c>
      <c r="M1131" s="115" t="s">
        <v>1</v>
      </c>
      <c r="N1131" s="115" t="s">
        <v>501</v>
      </c>
      <c r="O1131" s="115" t="s">
        <v>1</v>
      </c>
    </row>
    <row r="1132" spans="1:15" customFormat="1" x14ac:dyDescent="0.3">
      <c r="A1132" s="113" t="s">
        <v>1</v>
      </c>
      <c r="B1132" s="53" t="s">
        <v>14</v>
      </c>
      <c r="C1132" s="53" t="s">
        <v>15</v>
      </c>
      <c r="D1132" s="53" t="s">
        <v>14</v>
      </c>
      <c r="E1132" s="53" t="s">
        <v>15</v>
      </c>
      <c r="F1132" s="53" t="s">
        <v>14</v>
      </c>
      <c r="G1132" s="53" t="s">
        <v>15</v>
      </c>
      <c r="H1132" s="78" t="s">
        <v>14</v>
      </c>
      <c r="I1132" s="78" t="s">
        <v>15</v>
      </c>
      <c r="J1132" s="78" t="s">
        <v>14</v>
      </c>
      <c r="K1132" s="78" t="s">
        <v>15</v>
      </c>
      <c r="L1132" s="78" t="s">
        <v>14</v>
      </c>
      <c r="M1132" s="78" t="s">
        <v>15</v>
      </c>
      <c r="N1132" s="78" t="s">
        <v>14</v>
      </c>
      <c r="O1132" s="78" t="s">
        <v>15</v>
      </c>
    </row>
    <row r="1133" spans="1:15" customFormat="1" x14ac:dyDescent="0.3">
      <c r="A1133" s="54" t="s">
        <v>16</v>
      </c>
      <c r="B1133" s="55">
        <v>22.571479840799999</v>
      </c>
      <c r="C1133" s="55">
        <v>22.571479840799999</v>
      </c>
      <c r="D1133" s="55">
        <v>1.2687678997</v>
      </c>
      <c r="E1133" s="55">
        <v>1.2687678997</v>
      </c>
      <c r="F1133" s="55">
        <v>8.5641579469</v>
      </c>
      <c r="G1133" s="55">
        <v>8.5641579469</v>
      </c>
      <c r="H1133" s="83">
        <v>2.0963288387999999</v>
      </c>
      <c r="I1133" s="83">
        <v>2.0963288387999999</v>
      </c>
      <c r="J1133" s="83">
        <v>1.8626930409</v>
      </c>
      <c r="K1133" s="83">
        <v>1.8626930409</v>
      </c>
      <c r="L1133" s="83">
        <v>1.4791189415999999</v>
      </c>
      <c r="M1133" s="83">
        <v>1.4791189415999999</v>
      </c>
      <c r="N1133" s="83">
        <v>7.7409148807000001</v>
      </c>
      <c r="O1133" s="83">
        <v>7.7409148807000001</v>
      </c>
    </row>
    <row r="1134" spans="1:15" customFormat="1" x14ac:dyDescent="0.3">
      <c r="A1134" s="56" t="s">
        <v>310</v>
      </c>
      <c r="B1134" s="65">
        <v>0</v>
      </c>
      <c r="C1134" s="66">
        <v>0</v>
      </c>
      <c r="D1134" s="65">
        <v>0</v>
      </c>
      <c r="E1134" s="66">
        <v>0</v>
      </c>
      <c r="F1134" s="65">
        <v>0</v>
      </c>
      <c r="G1134" s="66">
        <v>0</v>
      </c>
      <c r="H1134" s="90">
        <v>0</v>
      </c>
      <c r="I1134" s="92">
        <v>0</v>
      </c>
      <c r="J1134" s="90">
        <v>0</v>
      </c>
      <c r="K1134" s="92">
        <v>0</v>
      </c>
      <c r="L1134" s="90">
        <v>0</v>
      </c>
      <c r="M1134" s="92">
        <v>0</v>
      </c>
      <c r="N1134" s="90">
        <v>0</v>
      </c>
      <c r="O1134" s="92">
        <v>0</v>
      </c>
    </row>
    <row r="1135" spans="1:15" customFormat="1" x14ac:dyDescent="0.3">
      <c r="A1135" s="56" t="s">
        <v>311</v>
      </c>
      <c r="B1135" s="68">
        <v>21.885439639299999</v>
      </c>
      <c r="C1135" s="69">
        <v>96.960588289563901</v>
      </c>
      <c r="D1135" s="68">
        <v>1.2687678997</v>
      </c>
      <c r="E1135" s="69">
        <v>100</v>
      </c>
      <c r="F1135" s="68">
        <v>8.1803725349</v>
      </c>
      <c r="G1135" s="69">
        <v>95.5187023128302</v>
      </c>
      <c r="H1135" s="93">
        <v>2.0963288387999999</v>
      </c>
      <c r="I1135" s="95">
        <v>100</v>
      </c>
      <c r="J1135" s="93">
        <v>1.8626930409</v>
      </c>
      <c r="K1135" s="95">
        <v>100</v>
      </c>
      <c r="L1135" s="93">
        <v>1.4791189415999999</v>
      </c>
      <c r="M1135" s="95">
        <v>100</v>
      </c>
      <c r="N1135" s="93">
        <v>7.7409148807000001</v>
      </c>
      <c r="O1135" s="95">
        <v>100</v>
      </c>
    </row>
    <row r="1136" spans="1:15" customFormat="1" x14ac:dyDescent="0.3">
      <c r="A1136" s="56" t="s">
        <v>312</v>
      </c>
      <c r="B1136" s="74">
        <v>4.5185697551802697</v>
      </c>
      <c r="C1136" s="74">
        <v>4.5185697551802697</v>
      </c>
      <c r="D1136" s="74">
        <v>4</v>
      </c>
      <c r="E1136" s="75">
        <v>4</v>
      </c>
      <c r="F1136" s="74">
        <v>4.3177118862789001</v>
      </c>
      <c r="G1136" s="74">
        <v>4.3177118862789001</v>
      </c>
      <c r="H1136" s="97">
        <v>4.79781330368826</v>
      </c>
      <c r="I1136" s="97">
        <v>4.79781330368826</v>
      </c>
      <c r="J1136" s="97">
        <v>4.39875410547576</v>
      </c>
      <c r="K1136" s="97">
        <v>4.39875410547576</v>
      </c>
      <c r="L1136" s="97">
        <v>4.7202336548727004</v>
      </c>
      <c r="M1136" s="97">
        <v>4.7202336548727004</v>
      </c>
      <c r="N1136" s="97">
        <v>4.7911941680265802</v>
      </c>
      <c r="O1136" s="97">
        <v>4.7911941680265802</v>
      </c>
    </row>
    <row r="1137" spans="1:15" customFormat="1" x14ac:dyDescent="0.3">
      <c r="A1137" s="63" t="s">
        <v>1</v>
      </c>
      <c r="H1137" s="82"/>
      <c r="I1137" s="82"/>
      <c r="J1137" s="82"/>
      <c r="K1137" s="82"/>
      <c r="L1137" s="82"/>
      <c r="M1137" s="82"/>
      <c r="N1137" s="82"/>
      <c r="O1137" s="82"/>
    </row>
    <row r="1138" spans="1:15" customFormat="1" x14ac:dyDescent="0.3">
      <c r="A1138" s="63" t="s">
        <v>1</v>
      </c>
      <c r="H1138" s="82"/>
      <c r="I1138" s="82"/>
      <c r="J1138" s="82"/>
      <c r="K1138" s="82"/>
      <c r="L1138" s="82"/>
      <c r="M1138" s="82"/>
      <c r="N1138" s="82"/>
      <c r="O1138" s="82"/>
    </row>
    <row r="1139" spans="1:15" customFormat="1" x14ac:dyDescent="0.3">
      <c r="A1139" s="51" t="s">
        <v>463</v>
      </c>
      <c r="H1139" s="82"/>
      <c r="I1139" s="82"/>
      <c r="J1139" s="82"/>
      <c r="K1139" s="82"/>
      <c r="L1139" s="82"/>
      <c r="M1139" s="82"/>
      <c r="N1139" s="82"/>
      <c r="O1139" s="82"/>
    </row>
    <row r="1140" spans="1:15" customFormat="1" x14ac:dyDescent="0.3">
      <c r="A1140" s="52" t="s">
        <v>1</v>
      </c>
      <c r="H1140" s="82"/>
      <c r="I1140" s="82"/>
      <c r="J1140" s="82"/>
      <c r="K1140" s="82"/>
      <c r="L1140" s="82"/>
      <c r="M1140" s="82"/>
      <c r="N1140" s="82"/>
      <c r="O1140" s="82"/>
    </row>
    <row r="1141" spans="1:15" customFormat="1" ht="25.5" customHeight="1" x14ac:dyDescent="0.3">
      <c r="A1141" s="112" t="s">
        <v>1</v>
      </c>
      <c r="B1141" s="114" t="s">
        <v>502</v>
      </c>
      <c r="C1141" s="114" t="s">
        <v>1</v>
      </c>
      <c r="D1141" s="114" t="s">
        <v>496</v>
      </c>
      <c r="E1141" s="114" t="s">
        <v>1</v>
      </c>
      <c r="F1141" s="114" t="s">
        <v>497</v>
      </c>
      <c r="G1141" s="114" t="s">
        <v>1</v>
      </c>
      <c r="H1141" s="115" t="s">
        <v>498</v>
      </c>
      <c r="I1141" s="115" t="s">
        <v>1</v>
      </c>
      <c r="J1141" s="115" t="s">
        <v>499</v>
      </c>
      <c r="K1141" s="115" t="s">
        <v>1</v>
      </c>
      <c r="L1141" s="115" t="s">
        <v>500</v>
      </c>
      <c r="M1141" s="115" t="s">
        <v>1</v>
      </c>
      <c r="N1141" s="115" t="s">
        <v>501</v>
      </c>
      <c r="O1141" s="115" t="s">
        <v>1</v>
      </c>
    </row>
    <row r="1142" spans="1:15" customFormat="1" x14ac:dyDescent="0.3">
      <c r="A1142" s="113" t="s">
        <v>1</v>
      </c>
      <c r="B1142" s="53" t="s">
        <v>14</v>
      </c>
      <c r="C1142" s="53" t="s">
        <v>15</v>
      </c>
      <c r="D1142" s="53" t="s">
        <v>14</v>
      </c>
      <c r="E1142" s="53" t="s">
        <v>15</v>
      </c>
      <c r="F1142" s="53" t="s">
        <v>14</v>
      </c>
      <c r="G1142" s="53" t="s">
        <v>15</v>
      </c>
      <c r="H1142" s="78" t="s">
        <v>14</v>
      </c>
      <c r="I1142" s="78" t="s">
        <v>15</v>
      </c>
      <c r="J1142" s="78" t="s">
        <v>14</v>
      </c>
      <c r="K1142" s="78" t="s">
        <v>15</v>
      </c>
      <c r="L1142" s="78" t="s">
        <v>14</v>
      </c>
      <c r="M1142" s="78" t="s">
        <v>15</v>
      </c>
      <c r="N1142" s="78" t="s">
        <v>14</v>
      </c>
      <c r="O1142" s="78" t="s">
        <v>15</v>
      </c>
    </row>
    <row r="1143" spans="1:15" customFormat="1" x14ac:dyDescent="0.3">
      <c r="A1143" s="54" t="s">
        <v>16</v>
      </c>
      <c r="B1143" s="55">
        <v>19.3810888965</v>
      </c>
      <c r="C1143" s="55">
        <v>19.3810888965</v>
      </c>
      <c r="D1143" s="55">
        <v>0.67113180230000002</v>
      </c>
      <c r="E1143" s="55">
        <v>0.67113180230000002</v>
      </c>
      <c r="F1143" s="55">
        <v>3.6917733092999998</v>
      </c>
      <c r="G1143" s="55">
        <v>3.6917733092999998</v>
      </c>
      <c r="H1143" s="83">
        <v>2.4391529515000001</v>
      </c>
      <c r="I1143" s="83">
        <v>2.4391529515000001</v>
      </c>
      <c r="J1143" s="83">
        <v>0</v>
      </c>
      <c r="K1143" s="83">
        <v>0</v>
      </c>
      <c r="L1143" s="83">
        <v>1.9367541894</v>
      </c>
      <c r="M1143" s="83">
        <v>1.9367541894</v>
      </c>
      <c r="N1143" s="83">
        <v>10.642276644000001</v>
      </c>
      <c r="O1143" s="83">
        <v>10.642276644000001</v>
      </c>
    </row>
    <row r="1144" spans="1:15" customFormat="1" x14ac:dyDescent="0.3">
      <c r="A1144" s="56" t="s">
        <v>310</v>
      </c>
      <c r="B1144" s="65">
        <v>0</v>
      </c>
      <c r="C1144" s="66">
        <v>0</v>
      </c>
      <c r="D1144" s="65">
        <v>0</v>
      </c>
      <c r="E1144" s="66">
        <v>0</v>
      </c>
      <c r="F1144" s="65">
        <v>0</v>
      </c>
      <c r="G1144" s="66">
        <v>0</v>
      </c>
      <c r="H1144" s="90">
        <v>0</v>
      </c>
      <c r="I1144" s="92">
        <v>0</v>
      </c>
      <c r="J1144" s="90"/>
      <c r="K1144" s="92"/>
      <c r="L1144" s="90">
        <v>0</v>
      </c>
      <c r="M1144" s="92">
        <v>0</v>
      </c>
      <c r="N1144" s="90">
        <v>0</v>
      </c>
      <c r="O1144" s="92">
        <v>0</v>
      </c>
    </row>
    <row r="1145" spans="1:15" customFormat="1" x14ac:dyDescent="0.3">
      <c r="A1145" s="56" t="s">
        <v>311</v>
      </c>
      <c r="B1145" s="68">
        <v>18.7757739575</v>
      </c>
      <c r="C1145" s="69">
        <v>96.876775385363899</v>
      </c>
      <c r="D1145" s="68">
        <v>0.67113180230000002</v>
      </c>
      <c r="E1145" s="69">
        <v>100</v>
      </c>
      <c r="F1145" s="68">
        <v>3.69177330930001</v>
      </c>
      <c r="G1145" s="69">
        <v>100</v>
      </c>
      <c r="H1145" s="93">
        <v>1.8338380125</v>
      </c>
      <c r="I1145" s="95">
        <v>75.183395587072496</v>
      </c>
      <c r="J1145" s="93"/>
      <c r="K1145" s="95"/>
      <c r="L1145" s="93">
        <v>1.9367541894</v>
      </c>
      <c r="M1145" s="95">
        <v>100</v>
      </c>
      <c r="N1145" s="93">
        <v>10.642276644000001</v>
      </c>
      <c r="O1145" s="95">
        <v>100</v>
      </c>
    </row>
    <row r="1146" spans="1:15" customFormat="1" x14ac:dyDescent="0.3">
      <c r="A1146" s="56" t="s">
        <v>312</v>
      </c>
      <c r="B1146" s="74">
        <v>4.6612584475949799</v>
      </c>
      <c r="C1146" s="74">
        <v>4.6612584475949799</v>
      </c>
      <c r="D1146" s="74">
        <v>5</v>
      </c>
      <c r="E1146" s="76">
        <v>5</v>
      </c>
      <c r="F1146" s="74">
        <v>5</v>
      </c>
      <c r="G1146" s="76">
        <v>5</v>
      </c>
      <c r="H1146" s="97">
        <v>3.9227819532251198</v>
      </c>
      <c r="I1146" s="97">
        <v>3.9227819532251198</v>
      </c>
      <c r="J1146" s="97"/>
      <c r="K1146" s="97"/>
      <c r="L1146" s="97">
        <v>4.5800600307714001</v>
      </c>
      <c r="M1146" s="97">
        <v>4.5800600307714001</v>
      </c>
      <c r="N1146" s="97">
        <v>4.7064199539520999</v>
      </c>
      <c r="O1146" s="97">
        <v>4.7064199539520999</v>
      </c>
    </row>
    <row r="1147" spans="1:15" customFormat="1" x14ac:dyDescent="0.3">
      <c r="A1147" s="63" t="s">
        <v>1</v>
      </c>
      <c r="H1147" s="82"/>
      <c r="I1147" s="82"/>
      <c r="J1147" s="82"/>
      <c r="K1147" s="82"/>
      <c r="L1147" s="82"/>
      <c r="M1147" s="82"/>
      <c r="N1147" s="82"/>
      <c r="O1147" s="82"/>
    </row>
    <row r="1148" spans="1:15" customFormat="1" x14ac:dyDescent="0.3">
      <c r="A1148" s="63" t="s">
        <v>1</v>
      </c>
      <c r="H1148" s="82"/>
      <c r="I1148" s="82"/>
      <c r="J1148" s="82"/>
      <c r="K1148" s="82"/>
      <c r="L1148" s="82"/>
      <c r="M1148" s="82"/>
      <c r="N1148" s="82"/>
      <c r="O1148" s="82"/>
    </row>
    <row r="1149" spans="1:15" customFormat="1" x14ac:dyDescent="0.3">
      <c r="A1149" s="51" t="s">
        <v>464</v>
      </c>
      <c r="H1149" s="82"/>
      <c r="I1149" s="82"/>
      <c r="J1149" s="82"/>
      <c r="K1149" s="82"/>
      <c r="L1149" s="82"/>
      <c r="M1149" s="82"/>
      <c r="N1149" s="82"/>
      <c r="O1149" s="82"/>
    </row>
    <row r="1150" spans="1:15" customFormat="1" x14ac:dyDescent="0.3">
      <c r="A1150" s="52" t="s">
        <v>1</v>
      </c>
      <c r="H1150" s="82"/>
      <c r="I1150" s="82"/>
      <c r="J1150" s="82"/>
      <c r="K1150" s="82"/>
      <c r="L1150" s="82"/>
      <c r="M1150" s="82"/>
      <c r="N1150" s="82"/>
      <c r="O1150" s="82"/>
    </row>
    <row r="1151" spans="1:15" customFormat="1" ht="25.5" customHeight="1" x14ac:dyDescent="0.3">
      <c r="A1151" s="112" t="s">
        <v>1</v>
      </c>
      <c r="B1151" s="114" t="s">
        <v>502</v>
      </c>
      <c r="C1151" s="114" t="s">
        <v>1</v>
      </c>
      <c r="D1151" s="114" t="s">
        <v>496</v>
      </c>
      <c r="E1151" s="114" t="s">
        <v>1</v>
      </c>
      <c r="F1151" s="114" t="s">
        <v>497</v>
      </c>
      <c r="G1151" s="114" t="s">
        <v>1</v>
      </c>
      <c r="H1151" s="115" t="s">
        <v>498</v>
      </c>
      <c r="I1151" s="115" t="s">
        <v>1</v>
      </c>
      <c r="J1151" s="115" t="s">
        <v>499</v>
      </c>
      <c r="K1151" s="115" t="s">
        <v>1</v>
      </c>
      <c r="L1151" s="115" t="s">
        <v>500</v>
      </c>
      <c r="M1151" s="115" t="s">
        <v>1</v>
      </c>
      <c r="N1151" s="115" t="s">
        <v>501</v>
      </c>
      <c r="O1151" s="115" t="s">
        <v>1</v>
      </c>
    </row>
    <row r="1152" spans="1:15" customFormat="1" x14ac:dyDescent="0.3">
      <c r="A1152" s="113" t="s">
        <v>1</v>
      </c>
      <c r="B1152" s="53" t="s">
        <v>14</v>
      </c>
      <c r="C1152" s="53" t="s">
        <v>15</v>
      </c>
      <c r="D1152" s="53" t="s">
        <v>14</v>
      </c>
      <c r="E1152" s="53" t="s">
        <v>15</v>
      </c>
      <c r="F1152" s="53" t="s">
        <v>14</v>
      </c>
      <c r="G1152" s="53" t="s">
        <v>15</v>
      </c>
      <c r="H1152" s="78" t="s">
        <v>14</v>
      </c>
      <c r="I1152" s="78" t="s">
        <v>15</v>
      </c>
      <c r="J1152" s="78" t="s">
        <v>14</v>
      </c>
      <c r="K1152" s="78" t="s">
        <v>15</v>
      </c>
      <c r="L1152" s="78" t="s">
        <v>14</v>
      </c>
      <c r="M1152" s="78" t="s">
        <v>15</v>
      </c>
      <c r="N1152" s="78" t="s">
        <v>14</v>
      </c>
      <c r="O1152" s="78" t="s">
        <v>15</v>
      </c>
    </row>
    <row r="1153" spans="1:15" customFormat="1" x14ac:dyDescent="0.3">
      <c r="A1153" s="54" t="s">
        <v>16</v>
      </c>
      <c r="B1153" s="55">
        <v>10.5695456504</v>
      </c>
      <c r="C1153" s="55">
        <v>10.5695456504</v>
      </c>
      <c r="D1153" s="55">
        <v>0.67113180230000002</v>
      </c>
      <c r="E1153" s="55">
        <v>0.67113180230000002</v>
      </c>
      <c r="F1153" s="55">
        <v>8.1610560945999993</v>
      </c>
      <c r="G1153" s="55">
        <v>8.1610560945999993</v>
      </c>
      <c r="H1153" s="83">
        <v>0</v>
      </c>
      <c r="I1153" s="83">
        <v>0</v>
      </c>
      <c r="J1153" s="83">
        <v>0</v>
      </c>
      <c r="K1153" s="83">
        <v>0</v>
      </c>
      <c r="L1153" s="83">
        <v>1.3535723415000001</v>
      </c>
      <c r="M1153" s="83">
        <v>1.3535723415000001</v>
      </c>
      <c r="N1153" s="83">
        <v>0.38378541199999999</v>
      </c>
      <c r="O1153" s="83">
        <v>0.38378541199999999</v>
      </c>
    </row>
    <row r="1154" spans="1:15" customFormat="1" x14ac:dyDescent="0.3">
      <c r="A1154" s="56" t="s">
        <v>310</v>
      </c>
      <c r="B1154" s="65">
        <v>0</v>
      </c>
      <c r="C1154" s="66">
        <v>0</v>
      </c>
      <c r="D1154" s="65">
        <v>0</v>
      </c>
      <c r="E1154" s="66">
        <v>0</v>
      </c>
      <c r="F1154" s="65">
        <v>0</v>
      </c>
      <c r="G1154" s="66">
        <v>0</v>
      </c>
      <c r="H1154" s="90"/>
      <c r="I1154" s="92"/>
      <c r="J1154" s="90"/>
      <c r="K1154" s="92"/>
      <c r="L1154" s="90">
        <v>0</v>
      </c>
      <c r="M1154" s="92">
        <v>0</v>
      </c>
      <c r="N1154" s="90">
        <v>0</v>
      </c>
      <c r="O1154" s="92">
        <v>0</v>
      </c>
    </row>
    <row r="1155" spans="1:15" customFormat="1" x14ac:dyDescent="0.3">
      <c r="A1155" s="56" t="s">
        <v>311</v>
      </c>
      <c r="B1155" s="68">
        <v>10.5695456504</v>
      </c>
      <c r="C1155" s="69">
        <v>100</v>
      </c>
      <c r="D1155" s="68">
        <v>0.67113180230000002</v>
      </c>
      <c r="E1155" s="69">
        <v>100</v>
      </c>
      <c r="F1155" s="68">
        <v>8.1610560945999993</v>
      </c>
      <c r="G1155" s="69">
        <v>100</v>
      </c>
      <c r="H1155" s="93"/>
      <c r="I1155" s="95"/>
      <c r="J1155" s="93"/>
      <c r="K1155" s="95"/>
      <c r="L1155" s="93">
        <v>1.3535723415000001</v>
      </c>
      <c r="M1155" s="95">
        <v>100</v>
      </c>
      <c r="N1155" s="93">
        <v>0.38378541200000099</v>
      </c>
      <c r="O1155" s="95">
        <v>100</v>
      </c>
    </row>
    <row r="1156" spans="1:15" customFormat="1" x14ac:dyDescent="0.3">
      <c r="A1156" s="56" t="s">
        <v>312</v>
      </c>
      <c r="B1156" s="74">
        <v>4.4203253993261198</v>
      </c>
      <c r="C1156" s="74">
        <v>4.4203253993261198</v>
      </c>
      <c r="D1156" s="74">
        <v>4</v>
      </c>
      <c r="E1156" s="74">
        <v>4</v>
      </c>
      <c r="F1156" s="74">
        <v>4.3314878260045298</v>
      </c>
      <c r="G1156" s="74">
        <v>4.3314878260045298</v>
      </c>
      <c r="H1156" s="97"/>
      <c r="I1156" s="97"/>
      <c r="J1156" s="97"/>
      <c r="K1156" s="97"/>
      <c r="L1156" s="97">
        <v>5</v>
      </c>
      <c r="M1156" s="101">
        <v>5</v>
      </c>
      <c r="N1156" s="97">
        <v>5</v>
      </c>
      <c r="O1156" s="101">
        <v>5</v>
      </c>
    </row>
    <row r="1157" spans="1:15" customFormat="1" x14ac:dyDescent="0.3">
      <c r="A1157" s="63" t="s">
        <v>1</v>
      </c>
      <c r="H1157" s="82"/>
      <c r="I1157" s="82"/>
      <c r="J1157" s="82"/>
      <c r="K1157" s="82"/>
      <c r="L1157" s="82"/>
      <c r="M1157" s="82"/>
      <c r="N1157" s="82"/>
      <c r="O1157" s="82"/>
    </row>
    <row r="1158" spans="1:15" customFormat="1" x14ac:dyDescent="0.3">
      <c r="A1158" s="63" t="s">
        <v>1</v>
      </c>
      <c r="H1158" s="82"/>
      <c r="I1158" s="82"/>
      <c r="J1158" s="82"/>
      <c r="K1158" s="82"/>
      <c r="L1158" s="82"/>
      <c r="M1158" s="82"/>
      <c r="N1158" s="82"/>
      <c r="O1158" s="82"/>
    </row>
    <row r="1159" spans="1:15" customFormat="1" x14ac:dyDescent="0.3">
      <c r="A1159" s="51" t="s">
        <v>465</v>
      </c>
      <c r="H1159" s="82"/>
      <c r="I1159" s="82"/>
      <c r="J1159" s="82"/>
      <c r="K1159" s="82"/>
      <c r="L1159" s="82"/>
      <c r="M1159" s="82"/>
      <c r="N1159" s="82"/>
      <c r="O1159" s="82"/>
    </row>
    <row r="1160" spans="1:15" customFormat="1" x14ac:dyDescent="0.3">
      <c r="A1160" s="52" t="s">
        <v>1</v>
      </c>
      <c r="H1160" s="82"/>
      <c r="I1160" s="82"/>
      <c r="J1160" s="82"/>
      <c r="K1160" s="82"/>
      <c r="L1160" s="82"/>
      <c r="M1160" s="82"/>
      <c r="N1160" s="82"/>
      <c r="O1160" s="82"/>
    </row>
    <row r="1161" spans="1:15" customFormat="1" ht="25.5" customHeight="1" x14ac:dyDescent="0.3">
      <c r="A1161" s="112" t="s">
        <v>1</v>
      </c>
      <c r="B1161" s="114" t="s">
        <v>502</v>
      </c>
      <c r="C1161" s="114" t="s">
        <v>1</v>
      </c>
      <c r="D1161" s="114" t="s">
        <v>496</v>
      </c>
      <c r="E1161" s="114" t="s">
        <v>1</v>
      </c>
      <c r="F1161" s="114" t="s">
        <v>497</v>
      </c>
      <c r="G1161" s="114" t="s">
        <v>1</v>
      </c>
      <c r="H1161" s="115" t="s">
        <v>498</v>
      </c>
      <c r="I1161" s="115" t="s">
        <v>1</v>
      </c>
      <c r="J1161" s="115" t="s">
        <v>499</v>
      </c>
      <c r="K1161" s="115" t="s">
        <v>1</v>
      </c>
      <c r="L1161" s="115" t="s">
        <v>500</v>
      </c>
      <c r="M1161" s="115" t="s">
        <v>1</v>
      </c>
      <c r="N1161" s="115" t="s">
        <v>501</v>
      </c>
      <c r="O1161" s="115" t="s">
        <v>1</v>
      </c>
    </row>
    <row r="1162" spans="1:15" customFormat="1" x14ac:dyDescent="0.3">
      <c r="A1162" s="113" t="s">
        <v>1</v>
      </c>
      <c r="B1162" s="53" t="s">
        <v>14</v>
      </c>
      <c r="C1162" s="53" t="s">
        <v>15</v>
      </c>
      <c r="D1162" s="53" t="s">
        <v>14</v>
      </c>
      <c r="E1162" s="53" t="s">
        <v>15</v>
      </c>
      <c r="F1162" s="53" t="s">
        <v>14</v>
      </c>
      <c r="G1162" s="53" t="s">
        <v>15</v>
      </c>
      <c r="H1162" s="78" t="s">
        <v>14</v>
      </c>
      <c r="I1162" s="78" t="s">
        <v>15</v>
      </c>
      <c r="J1162" s="78" t="s">
        <v>14</v>
      </c>
      <c r="K1162" s="78" t="s">
        <v>15</v>
      </c>
      <c r="L1162" s="78" t="s">
        <v>14</v>
      </c>
      <c r="M1162" s="78" t="s">
        <v>15</v>
      </c>
      <c r="N1162" s="78" t="s">
        <v>14</v>
      </c>
      <c r="O1162" s="78" t="s">
        <v>15</v>
      </c>
    </row>
    <row r="1163" spans="1:15" customFormat="1" x14ac:dyDescent="0.3">
      <c r="A1163" s="54" t="s">
        <v>16</v>
      </c>
      <c r="B1163" s="55">
        <v>60.270846153199997</v>
      </c>
      <c r="C1163" s="55">
        <v>60.270846153199997</v>
      </c>
      <c r="D1163" s="55">
        <v>0.83690886870000003</v>
      </c>
      <c r="E1163" s="55">
        <v>0.83690886870000003</v>
      </c>
      <c r="F1163" s="55">
        <v>17.226174862499999</v>
      </c>
      <c r="G1163" s="55">
        <v>17.226174862499999</v>
      </c>
      <c r="H1163" s="83">
        <v>21.084225127</v>
      </c>
      <c r="I1163" s="83">
        <v>21.084225127</v>
      </c>
      <c r="J1163" s="83">
        <v>11.186781313499999</v>
      </c>
      <c r="K1163" s="83">
        <v>11.186781313499999</v>
      </c>
      <c r="L1163" s="83">
        <v>13.842865123999999</v>
      </c>
      <c r="M1163" s="83">
        <v>13.842865123999999</v>
      </c>
      <c r="N1163" s="83">
        <v>5.1451176891000001</v>
      </c>
      <c r="O1163" s="83">
        <v>5.1451176891000001</v>
      </c>
    </row>
    <row r="1164" spans="1:15" customFormat="1" x14ac:dyDescent="0.3">
      <c r="A1164" s="56" t="s">
        <v>310</v>
      </c>
      <c r="B1164" s="57">
        <v>2.0089516121000002</v>
      </c>
      <c r="C1164" s="58">
        <v>3.3332062519804799E-2</v>
      </c>
      <c r="D1164" s="65">
        <v>0</v>
      </c>
      <c r="E1164" s="66">
        <v>0</v>
      </c>
      <c r="F1164" s="65">
        <v>0.847419760399997</v>
      </c>
      <c r="G1164" s="66">
        <v>4.9193727984543196</v>
      </c>
      <c r="H1164" s="90">
        <v>0</v>
      </c>
      <c r="I1164" s="92">
        <v>0</v>
      </c>
      <c r="J1164" s="90">
        <v>0</v>
      </c>
      <c r="K1164" s="92">
        <v>0</v>
      </c>
      <c r="L1164" s="90">
        <v>0</v>
      </c>
      <c r="M1164" s="92">
        <v>0</v>
      </c>
      <c r="N1164" s="90">
        <v>1.1615318517</v>
      </c>
      <c r="O1164" s="92">
        <v>22.575418520760401</v>
      </c>
    </row>
    <row r="1165" spans="1:15" customFormat="1" x14ac:dyDescent="0.3">
      <c r="A1165" s="56" t="s">
        <v>311</v>
      </c>
      <c r="B1165" s="59">
        <v>53.552608151500003</v>
      </c>
      <c r="C1165" s="60">
        <v>0.88853254217431799</v>
      </c>
      <c r="D1165" s="68">
        <v>0.83690886870000003</v>
      </c>
      <c r="E1165" s="69">
        <v>100</v>
      </c>
      <c r="F1165" s="68">
        <v>15.6625514283</v>
      </c>
      <c r="G1165" s="69">
        <v>90.922979438668804</v>
      </c>
      <c r="H1165" s="93">
        <v>19.573216067200001</v>
      </c>
      <c r="I1165" s="95">
        <v>92.833461743561799</v>
      </c>
      <c r="J1165" s="93">
        <v>9.4583570488000106</v>
      </c>
      <c r="K1165" s="95">
        <v>84.549405085677606</v>
      </c>
      <c r="L1165" s="93">
        <v>12.2358584243</v>
      </c>
      <c r="M1165" s="95">
        <v>88.391083165913003</v>
      </c>
      <c r="N1165" s="93">
        <v>3.9835858374000002</v>
      </c>
      <c r="O1165" s="95">
        <v>77.424581479239606</v>
      </c>
    </row>
    <row r="1166" spans="1:15" customFormat="1" x14ac:dyDescent="0.3">
      <c r="A1166" s="56" t="s">
        <v>312</v>
      </c>
      <c r="B1166" s="71">
        <v>4.1465104388339702</v>
      </c>
      <c r="C1166" s="71">
        <v>4.1465104388339702</v>
      </c>
      <c r="D1166" s="74">
        <v>4</v>
      </c>
      <c r="E1166" s="74">
        <v>4</v>
      </c>
      <c r="F1166" s="74">
        <v>4.08880803257897</v>
      </c>
      <c r="G1166" s="74">
        <v>4.08880803257897</v>
      </c>
      <c r="H1166" s="97">
        <v>4.3517233686242296</v>
      </c>
      <c r="I1166" s="97">
        <v>4.3517233686242296</v>
      </c>
      <c r="J1166" s="97">
        <v>4.5955800848417097</v>
      </c>
      <c r="K1166" s="97">
        <v>4.5955800848417097</v>
      </c>
      <c r="L1166" s="97">
        <v>4.0539982930631897</v>
      </c>
      <c r="M1166" s="97">
        <v>4.0539982930631897</v>
      </c>
      <c r="N1166" s="97">
        <v>3.7573931251670998</v>
      </c>
      <c r="O1166" s="97">
        <v>3.7573931251670998</v>
      </c>
    </row>
    <row r="1167" spans="1:15" customFormat="1" x14ac:dyDescent="0.3">
      <c r="A1167" s="63" t="s">
        <v>1</v>
      </c>
      <c r="H1167" s="82"/>
      <c r="I1167" s="82"/>
      <c r="J1167" s="82"/>
      <c r="K1167" s="82"/>
      <c r="L1167" s="82"/>
      <c r="M1167" s="82"/>
      <c r="N1167" s="82"/>
      <c r="O1167" s="82"/>
    </row>
    <row r="1168" spans="1:15" customFormat="1" x14ac:dyDescent="0.3">
      <c r="A1168" s="63" t="s">
        <v>1</v>
      </c>
      <c r="H1168" s="82"/>
      <c r="I1168" s="82"/>
      <c r="J1168" s="82"/>
      <c r="K1168" s="82"/>
      <c r="L1168" s="82"/>
      <c r="M1168" s="82"/>
      <c r="N1168" s="82"/>
      <c r="O1168" s="82"/>
    </row>
    <row r="1169" spans="1:15" customFormat="1" x14ac:dyDescent="0.3">
      <c r="A1169" s="51" t="s">
        <v>466</v>
      </c>
      <c r="H1169" s="82"/>
      <c r="I1169" s="82"/>
      <c r="J1169" s="82"/>
      <c r="K1169" s="82"/>
      <c r="L1169" s="82"/>
      <c r="M1169" s="82"/>
      <c r="N1169" s="82"/>
      <c r="O1169" s="82"/>
    </row>
    <row r="1170" spans="1:15" customFormat="1" x14ac:dyDescent="0.3">
      <c r="A1170" s="52" t="s">
        <v>1</v>
      </c>
      <c r="H1170" s="82"/>
      <c r="I1170" s="82"/>
      <c r="J1170" s="82"/>
      <c r="K1170" s="82"/>
      <c r="L1170" s="82"/>
      <c r="M1170" s="82"/>
      <c r="N1170" s="82"/>
      <c r="O1170" s="82"/>
    </row>
    <row r="1171" spans="1:15" customFormat="1" ht="25.5" customHeight="1" x14ac:dyDescent="0.3">
      <c r="A1171" s="112" t="s">
        <v>1</v>
      </c>
      <c r="B1171" s="114" t="s">
        <v>502</v>
      </c>
      <c r="C1171" s="114" t="s">
        <v>1</v>
      </c>
      <c r="D1171" s="114" t="s">
        <v>496</v>
      </c>
      <c r="E1171" s="114" t="s">
        <v>1</v>
      </c>
      <c r="F1171" s="114" t="s">
        <v>497</v>
      </c>
      <c r="G1171" s="114" t="s">
        <v>1</v>
      </c>
      <c r="H1171" s="115" t="s">
        <v>498</v>
      </c>
      <c r="I1171" s="115" t="s">
        <v>1</v>
      </c>
      <c r="J1171" s="115" t="s">
        <v>499</v>
      </c>
      <c r="K1171" s="115" t="s">
        <v>1</v>
      </c>
      <c r="L1171" s="115" t="s">
        <v>500</v>
      </c>
      <c r="M1171" s="115" t="s">
        <v>1</v>
      </c>
      <c r="N1171" s="115" t="s">
        <v>501</v>
      </c>
      <c r="O1171" s="115" t="s">
        <v>1</v>
      </c>
    </row>
    <row r="1172" spans="1:15" customFormat="1" x14ac:dyDescent="0.3">
      <c r="A1172" s="113" t="s">
        <v>1</v>
      </c>
      <c r="B1172" s="53" t="s">
        <v>14</v>
      </c>
      <c r="C1172" s="53" t="s">
        <v>15</v>
      </c>
      <c r="D1172" s="53" t="s">
        <v>14</v>
      </c>
      <c r="E1172" s="53" t="s">
        <v>15</v>
      </c>
      <c r="F1172" s="53" t="s">
        <v>14</v>
      </c>
      <c r="G1172" s="53" t="s">
        <v>15</v>
      </c>
      <c r="H1172" s="78" t="s">
        <v>14</v>
      </c>
      <c r="I1172" s="78" t="s">
        <v>15</v>
      </c>
      <c r="J1172" s="78" t="s">
        <v>14</v>
      </c>
      <c r="K1172" s="78" t="s">
        <v>15</v>
      </c>
      <c r="L1172" s="78" t="s">
        <v>14</v>
      </c>
      <c r="M1172" s="78" t="s">
        <v>15</v>
      </c>
      <c r="N1172" s="78" t="s">
        <v>14</v>
      </c>
      <c r="O1172" s="78" t="s">
        <v>15</v>
      </c>
    </row>
    <row r="1173" spans="1:15" customFormat="1" x14ac:dyDescent="0.3">
      <c r="A1173" s="54" t="s">
        <v>16</v>
      </c>
      <c r="B1173" s="55">
        <v>142.3651701263</v>
      </c>
      <c r="C1173" s="55">
        <v>142.3651701263</v>
      </c>
      <c r="D1173" s="55">
        <v>7.1076543060999997</v>
      </c>
      <c r="E1173" s="55">
        <v>7.1076543060999997</v>
      </c>
      <c r="F1173" s="55">
        <v>65.014552177200002</v>
      </c>
      <c r="G1173" s="55">
        <v>65.014552177200002</v>
      </c>
      <c r="H1173" s="83">
        <v>26.964389064799999</v>
      </c>
      <c r="I1173" s="83">
        <v>26.964389064799999</v>
      </c>
      <c r="J1173" s="83">
        <v>8.2160798040999996</v>
      </c>
      <c r="K1173" s="83">
        <v>8.2160798040999996</v>
      </c>
      <c r="L1173" s="83">
        <v>25.034535715499999</v>
      </c>
      <c r="M1173" s="83">
        <v>25.034535715499999</v>
      </c>
      <c r="N1173" s="83">
        <v>14.6575365587</v>
      </c>
      <c r="O1173" s="83">
        <v>14.6575365587</v>
      </c>
    </row>
    <row r="1174" spans="1:15" customFormat="1" x14ac:dyDescent="0.3">
      <c r="A1174" s="56" t="s">
        <v>310</v>
      </c>
      <c r="B1174" s="57">
        <v>3.0494255778000001</v>
      </c>
      <c r="C1174" s="58">
        <v>2.1419744556162801E-2</v>
      </c>
      <c r="D1174" s="65">
        <v>0</v>
      </c>
      <c r="E1174" s="66">
        <v>0</v>
      </c>
      <c r="F1174" s="57">
        <v>0.66485655769999996</v>
      </c>
      <c r="G1174" s="58">
        <v>1.0226272971748E-2</v>
      </c>
      <c r="H1174" s="84">
        <v>1.2230371684000001</v>
      </c>
      <c r="I1174" s="86">
        <v>4.5357495972218602E-2</v>
      </c>
      <c r="J1174" s="90">
        <v>0</v>
      </c>
      <c r="K1174" s="92">
        <v>0</v>
      </c>
      <c r="L1174" s="90">
        <v>0</v>
      </c>
      <c r="M1174" s="92">
        <v>0</v>
      </c>
      <c r="N1174" s="90">
        <v>1.1615318517</v>
      </c>
      <c r="O1174" s="92">
        <v>7.9244683924091701</v>
      </c>
    </row>
    <row r="1175" spans="1:15" customFormat="1" x14ac:dyDescent="0.3">
      <c r="A1175" s="56" t="s">
        <v>311</v>
      </c>
      <c r="B1175" s="59">
        <v>134.22088249940001</v>
      </c>
      <c r="C1175" s="60">
        <v>0.94279297654282501</v>
      </c>
      <c r="D1175" s="68">
        <v>5.7540819645999903</v>
      </c>
      <c r="E1175" s="69">
        <v>80.956131471696295</v>
      </c>
      <c r="F1175" s="59">
        <v>63.750740378099898</v>
      </c>
      <c r="G1175" s="60">
        <v>0.98056109352787002</v>
      </c>
      <c r="H1175" s="87">
        <v>24.425519936699999</v>
      </c>
      <c r="I1175" s="89">
        <v>0.90584362501228299</v>
      </c>
      <c r="J1175" s="93">
        <v>6.9002478443999999</v>
      </c>
      <c r="K1175" s="95">
        <v>83.984674065077002</v>
      </c>
      <c r="L1175" s="93">
        <v>24.650750303500001</v>
      </c>
      <c r="M1175" s="95">
        <v>98.466976115069798</v>
      </c>
      <c r="N1175" s="93">
        <v>12.0532876125</v>
      </c>
      <c r="O1175" s="95">
        <v>82.232696908033702</v>
      </c>
    </row>
    <row r="1176" spans="1:15" customFormat="1" x14ac:dyDescent="0.3">
      <c r="A1176" s="56" t="s">
        <v>312</v>
      </c>
      <c r="B1176" s="71">
        <v>4.31640267917735</v>
      </c>
      <c r="C1176" s="71">
        <v>4.31640267917735</v>
      </c>
      <c r="D1176" s="74">
        <v>4.2891538021532902</v>
      </c>
      <c r="E1176" s="74">
        <v>4.2891538021532902</v>
      </c>
      <c r="F1176" s="71">
        <v>4.4005304809994801</v>
      </c>
      <c r="G1176" s="71">
        <v>4.4005304809994801</v>
      </c>
      <c r="H1176" s="96">
        <v>4.0884731902906104</v>
      </c>
      <c r="I1176" s="96">
        <v>4.0884731902906104</v>
      </c>
      <c r="J1176" s="97">
        <v>4.2313136974219301</v>
      </c>
      <c r="K1176" s="97">
        <v>4.2313136974219301</v>
      </c>
      <c r="L1176" s="97">
        <v>4.4836816032023696</v>
      </c>
      <c r="M1176" s="97">
        <v>4.4836816032023696</v>
      </c>
      <c r="N1176" s="97">
        <v>3.9677120811328201</v>
      </c>
      <c r="O1176" s="97">
        <v>3.9677120811328201</v>
      </c>
    </row>
    <row r="1177" spans="1:15" customFormat="1" x14ac:dyDescent="0.3">
      <c r="A1177" s="63" t="s">
        <v>1</v>
      </c>
      <c r="H1177" s="82"/>
      <c r="I1177" s="82"/>
      <c r="J1177" s="82"/>
      <c r="K1177" s="82"/>
      <c r="L1177" s="82"/>
      <c r="M1177" s="82"/>
      <c r="N1177" s="82"/>
      <c r="O1177" s="82"/>
    </row>
    <row r="1178" spans="1:15" customFormat="1" x14ac:dyDescent="0.3">
      <c r="A1178" s="63" t="s">
        <v>1</v>
      </c>
      <c r="H1178" s="82"/>
      <c r="I1178" s="82"/>
      <c r="J1178" s="82"/>
      <c r="K1178" s="82"/>
      <c r="L1178" s="82"/>
      <c r="M1178" s="82"/>
      <c r="N1178" s="82"/>
      <c r="O1178" s="82"/>
    </row>
    <row r="1179" spans="1:15" customFormat="1" x14ac:dyDescent="0.3">
      <c r="A1179" s="51" t="s">
        <v>467</v>
      </c>
      <c r="H1179" s="82"/>
      <c r="I1179" s="82"/>
      <c r="J1179" s="82"/>
      <c r="K1179" s="82"/>
      <c r="L1179" s="82"/>
      <c r="M1179" s="82"/>
      <c r="N1179" s="82"/>
      <c r="O1179" s="82"/>
    </row>
    <row r="1180" spans="1:15" customFormat="1" x14ac:dyDescent="0.3">
      <c r="A1180" s="52" t="s">
        <v>1</v>
      </c>
      <c r="H1180" s="82"/>
      <c r="I1180" s="82"/>
      <c r="J1180" s="82"/>
      <c r="K1180" s="82"/>
      <c r="L1180" s="82"/>
      <c r="M1180" s="82"/>
      <c r="N1180" s="82"/>
      <c r="O1180" s="82"/>
    </row>
    <row r="1181" spans="1:15" customFormat="1" ht="25.5" customHeight="1" x14ac:dyDescent="0.3">
      <c r="A1181" s="112" t="s">
        <v>1</v>
      </c>
      <c r="B1181" s="114" t="s">
        <v>502</v>
      </c>
      <c r="C1181" s="114" t="s">
        <v>1</v>
      </c>
      <c r="D1181" s="114" t="s">
        <v>496</v>
      </c>
      <c r="E1181" s="114" t="s">
        <v>1</v>
      </c>
      <c r="F1181" s="114" t="s">
        <v>497</v>
      </c>
      <c r="G1181" s="114" t="s">
        <v>1</v>
      </c>
      <c r="H1181" s="115" t="s">
        <v>498</v>
      </c>
      <c r="I1181" s="115" t="s">
        <v>1</v>
      </c>
      <c r="J1181" s="115" t="s">
        <v>499</v>
      </c>
      <c r="K1181" s="115" t="s">
        <v>1</v>
      </c>
      <c r="L1181" s="115" t="s">
        <v>500</v>
      </c>
      <c r="M1181" s="115" t="s">
        <v>1</v>
      </c>
      <c r="N1181" s="115" t="s">
        <v>501</v>
      </c>
      <c r="O1181" s="115" t="s">
        <v>1</v>
      </c>
    </row>
    <row r="1182" spans="1:15" customFormat="1" x14ac:dyDescent="0.3">
      <c r="A1182" s="113" t="s">
        <v>1</v>
      </c>
      <c r="B1182" s="53" t="s">
        <v>14</v>
      </c>
      <c r="C1182" s="53" t="s">
        <v>15</v>
      </c>
      <c r="D1182" s="53" t="s">
        <v>14</v>
      </c>
      <c r="E1182" s="53" t="s">
        <v>15</v>
      </c>
      <c r="F1182" s="53" t="s">
        <v>14</v>
      </c>
      <c r="G1182" s="53" t="s">
        <v>15</v>
      </c>
      <c r="H1182" s="78" t="s">
        <v>14</v>
      </c>
      <c r="I1182" s="78" t="s">
        <v>15</v>
      </c>
      <c r="J1182" s="78" t="s">
        <v>14</v>
      </c>
      <c r="K1182" s="78" t="s">
        <v>15</v>
      </c>
      <c r="L1182" s="78" t="s">
        <v>14</v>
      </c>
      <c r="M1182" s="78" t="s">
        <v>15</v>
      </c>
      <c r="N1182" s="78" t="s">
        <v>14</v>
      </c>
      <c r="O1182" s="78" t="s">
        <v>15</v>
      </c>
    </row>
    <row r="1183" spans="1:15" customFormat="1" x14ac:dyDescent="0.3">
      <c r="A1183" s="54" t="s">
        <v>16</v>
      </c>
      <c r="B1183" s="55">
        <v>115.7612920154</v>
      </c>
      <c r="C1183" s="55">
        <v>115.7612920154</v>
      </c>
      <c r="D1183" s="55">
        <v>4.0866985256000001</v>
      </c>
      <c r="E1183" s="55">
        <v>4.0866985256000001</v>
      </c>
      <c r="F1183" s="55">
        <v>49.828166055099999</v>
      </c>
      <c r="G1183" s="55">
        <v>49.828166055099999</v>
      </c>
      <c r="H1183" s="83">
        <v>29.748089873200001</v>
      </c>
      <c r="I1183" s="83">
        <v>29.748089873200001</v>
      </c>
      <c r="J1183" s="83">
        <v>5.3863377404000001</v>
      </c>
      <c r="K1183" s="83">
        <v>5.3863377404000001</v>
      </c>
      <c r="L1183" s="83">
        <v>17.0744658582</v>
      </c>
      <c r="M1183" s="83">
        <v>17.0744658582</v>
      </c>
      <c r="N1183" s="83">
        <v>11.182012929100001</v>
      </c>
      <c r="O1183" s="83">
        <v>11.182012929100001</v>
      </c>
    </row>
    <row r="1184" spans="1:15" customFormat="1" x14ac:dyDescent="0.3">
      <c r="A1184" s="56" t="s">
        <v>310</v>
      </c>
      <c r="B1184" s="57">
        <v>2.6499680273999999</v>
      </c>
      <c r="C1184" s="58">
        <v>2.28916590447822E-2</v>
      </c>
      <c r="D1184" s="65">
        <v>0</v>
      </c>
      <c r="E1184" s="66">
        <v>0</v>
      </c>
      <c r="F1184" s="57">
        <v>0</v>
      </c>
      <c r="G1184" s="58">
        <v>0</v>
      </c>
      <c r="H1184" s="84">
        <v>2.4527891747999999</v>
      </c>
      <c r="I1184" s="86">
        <v>8.2451988858945599E-2</v>
      </c>
      <c r="J1184" s="90">
        <v>0</v>
      </c>
      <c r="K1184" s="92">
        <v>0</v>
      </c>
      <c r="L1184" s="90">
        <v>0</v>
      </c>
      <c r="M1184" s="92">
        <v>0</v>
      </c>
      <c r="N1184" s="90">
        <v>0.19717885260000001</v>
      </c>
      <c r="O1184" s="92">
        <v>1.76335740130351</v>
      </c>
    </row>
    <row r="1185" spans="1:15" customFormat="1" x14ac:dyDescent="0.3">
      <c r="A1185" s="56" t="s">
        <v>311</v>
      </c>
      <c r="B1185" s="59">
        <v>107.0094860138</v>
      </c>
      <c r="C1185" s="60">
        <v>0.92439782029699802</v>
      </c>
      <c r="D1185" s="68">
        <v>2.8927987216000002</v>
      </c>
      <c r="E1185" s="70">
        <v>70.785713785317398</v>
      </c>
      <c r="F1185" s="59">
        <v>48.284407164100102</v>
      </c>
      <c r="G1185" s="60">
        <v>0.96901834819100297</v>
      </c>
      <c r="H1185" s="87">
        <v>23.9311214192</v>
      </c>
      <c r="I1185" s="85">
        <v>0.80445909371678703</v>
      </c>
      <c r="J1185" s="93">
        <v>4.4943555829999902</v>
      </c>
      <c r="K1185" s="95">
        <v>83.439914086528105</v>
      </c>
      <c r="L1185" s="93">
        <v>17.0744658582</v>
      </c>
      <c r="M1185" s="95">
        <v>100</v>
      </c>
      <c r="N1185" s="93">
        <v>10.9848340765</v>
      </c>
      <c r="O1185" s="95">
        <v>98.236642598696506</v>
      </c>
    </row>
    <row r="1186" spans="1:15" customFormat="1" x14ac:dyDescent="0.3">
      <c r="A1186" s="56" t="s">
        <v>312</v>
      </c>
      <c r="B1186" s="71">
        <v>4.38416345605303</v>
      </c>
      <c r="C1186" s="71">
        <v>4.38416345605303</v>
      </c>
      <c r="D1186" s="74">
        <v>4.1052514677081202</v>
      </c>
      <c r="E1186" s="74">
        <v>4.1052514677081202</v>
      </c>
      <c r="F1186" s="71">
        <v>4.55733596261783</v>
      </c>
      <c r="G1186" s="71">
        <v>4.55733596261783</v>
      </c>
      <c r="H1186" s="96">
        <v>3.9797193497407202</v>
      </c>
      <c r="I1186" s="100">
        <v>3.9797193497407202</v>
      </c>
      <c r="J1186" s="97">
        <v>4.5163500174412503</v>
      </c>
      <c r="K1186" s="97">
        <v>4.5163500174412503</v>
      </c>
      <c r="L1186" s="97">
        <v>4.6645907513792197</v>
      </c>
      <c r="M1186" s="101">
        <v>4.6645907513792197</v>
      </c>
      <c r="N1186" s="97">
        <v>4.17865717780571</v>
      </c>
      <c r="O1186" s="97">
        <v>4.17865717780571</v>
      </c>
    </row>
    <row r="1187" spans="1:15" customFormat="1" x14ac:dyDescent="0.3">
      <c r="A1187" s="63" t="s">
        <v>1</v>
      </c>
      <c r="H1187" s="82"/>
      <c r="I1187" s="82"/>
      <c r="J1187" s="82"/>
      <c r="K1187" s="82"/>
      <c r="L1187" s="82"/>
      <c r="M1187" s="82"/>
      <c r="N1187" s="82"/>
      <c r="O1187" s="82"/>
    </row>
    <row r="1188" spans="1:15" customFormat="1" x14ac:dyDescent="0.3">
      <c r="A1188" s="63" t="s">
        <v>1</v>
      </c>
      <c r="H1188" s="82"/>
      <c r="I1188" s="82"/>
      <c r="J1188" s="82"/>
      <c r="K1188" s="82"/>
      <c r="L1188" s="82"/>
      <c r="M1188" s="82"/>
      <c r="N1188" s="82"/>
      <c r="O1188" s="82"/>
    </row>
    <row r="1189" spans="1:15" customFormat="1" x14ac:dyDescent="0.3">
      <c r="A1189" s="51" t="s">
        <v>468</v>
      </c>
      <c r="H1189" s="82"/>
      <c r="I1189" s="82"/>
      <c r="J1189" s="82"/>
      <c r="K1189" s="82"/>
      <c r="L1189" s="82"/>
      <c r="M1189" s="82"/>
      <c r="N1189" s="82"/>
      <c r="O1189" s="82"/>
    </row>
    <row r="1190" spans="1:15" customFormat="1" x14ac:dyDescent="0.3">
      <c r="A1190" s="52" t="s">
        <v>1</v>
      </c>
      <c r="H1190" s="82"/>
      <c r="I1190" s="82"/>
      <c r="J1190" s="82"/>
      <c r="K1190" s="82"/>
      <c r="L1190" s="82"/>
      <c r="M1190" s="82"/>
      <c r="N1190" s="82"/>
      <c r="O1190" s="82"/>
    </row>
    <row r="1191" spans="1:15" customFormat="1" ht="25.5" customHeight="1" x14ac:dyDescent="0.3">
      <c r="A1191" s="112" t="s">
        <v>1</v>
      </c>
      <c r="B1191" s="114" t="s">
        <v>502</v>
      </c>
      <c r="C1191" s="114" t="s">
        <v>1</v>
      </c>
      <c r="D1191" s="114" t="s">
        <v>496</v>
      </c>
      <c r="E1191" s="114" t="s">
        <v>1</v>
      </c>
      <c r="F1191" s="114" t="s">
        <v>497</v>
      </c>
      <c r="G1191" s="114" t="s">
        <v>1</v>
      </c>
      <c r="H1191" s="115" t="s">
        <v>498</v>
      </c>
      <c r="I1191" s="115" t="s">
        <v>1</v>
      </c>
      <c r="J1191" s="115" t="s">
        <v>499</v>
      </c>
      <c r="K1191" s="115" t="s">
        <v>1</v>
      </c>
      <c r="L1191" s="115" t="s">
        <v>500</v>
      </c>
      <c r="M1191" s="115" t="s">
        <v>1</v>
      </c>
      <c r="N1191" s="115" t="s">
        <v>501</v>
      </c>
      <c r="O1191" s="115" t="s">
        <v>1</v>
      </c>
    </row>
    <row r="1192" spans="1:15" customFormat="1" x14ac:dyDescent="0.3">
      <c r="A1192" s="113" t="s">
        <v>1</v>
      </c>
      <c r="B1192" s="53" t="s">
        <v>14</v>
      </c>
      <c r="C1192" s="53" t="s">
        <v>15</v>
      </c>
      <c r="D1192" s="53" t="s">
        <v>14</v>
      </c>
      <c r="E1192" s="53" t="s">
        <v>15</v>
      </c>
      <c r="F1192" s="53" t="s">
        <v>14</v>
      </c>
      <c r="G1192" s="53" t="s">
        <v>15</v>
      </c>
      <c r="H1192" s="78" t="s">
        <v>14</v>
      </c>
      <c r="I1192" s="78" t="s">
        <v>15</v>
      </c>
      <c r="J1192" s="78" t="s">
        <v>14</v>
      </c>
      <c r="K1192" s="78" t="s">
        <v>15</v>
      </c>
      <c r="L1192" s="78" t="s">
        <v>14</v>
      </c>
      <c r="M1192" s="78" t="s">
        <v>15</v>
      </c>
      <c r="N1192" s="78" t="s">
        <v>14</v>
      </c>
      <c r="O1192" s="78" t="s">
        <v>15</v>
      </c>
    </row>
    <row r="1193" spans="1:15" customFormat="1" x14ac:dyDescent="0.3">
      <c r="A1193" s="54" t="s">
        <v>16</v>
      </c>
      <c r="B1193" s="55">
        <v>29.347209924000001</v>
      </c>
      <c r="C1193" s="55">
        <v>29.347209924000001</v>
      </c>
      <c r="D1193" s="55">
        <v>0.34447959500000003</v>
      </c>
      <c r="E1193" s="55">
        <v>0.34447959500000003</v>
      </c>
      <c r="F1193" s="55">
        <v>15.9867323044</v>
      </c>
      <c r="G1193" s="55">
        <v>15.9867323044</v>
      </c>
      <c r="H1193" s="83">
        <v>7.8306864923999999</v>
      </c>
      <c r="I1193" s="83">
        <v>7.8306864923999999</v>
      </c>
      <c r="J1193" s="83">
        <v>0.49860807070000002</v>
      </c>
      <c r="K1193" s="83">
        <v>0.49860807070000002</v>
      </c>
      <c r="L1193" s="83">
        <v>3.9876561204000001</v>
      </c>
      <c r="M1193" s="83">
        <v>3.9876561204000001</v>
      </c>
      <c r="N1193" s="83">
        <v>0.6990473411</v>
      </c>
      <c r="O1193" s="83">
        <v>0.6990473411</v>
      </c>
    </row>
    <row r="1194" spans="1:15" customFormat="1" x14ac:dyDescent="0.3">
      <c r="A1194" s="56" t="s">
        <v>310</v>
      </c>
      <c r="B1194" s="57">
        <v>0</v>
      </c>
      <c r="C1194" s="58">
        <v>0</v>
      </c>
      <c r="D1194" s="65">
        <v>0</v>
      </c>
      <c r="E1194" s="66">
        <v>0</v>
      </c>
      <c r="F1194" s="65">
        <v>0</v>
      </c>
      <c r="G1194" s="66">
        <v>0</v>
      </c>
      <c r="H1194" s="90">
        <v>0</v>
      </c>
      <c r="I1194" s="92">
        <v>0</v>
      </c>
      <c r="J1194" s="90">
        <v>0</v>
      </c>
      <c r="K1194" s="92">
        <v>0</v>
      </c>
      <c r="L1194" s="90">
        <v>0</v>
      </c>
      <c r="M1194" s="92">
        <v>0</v>
      </c>
      <c r="N1194" s="90">
        <v>0</v>
      </c>
      <c r="O1194" s="92">
        <v>0</v>
      </c>
    </row>
    <row r="1195" spans="1:15" customFormat="1" x14ac:dyDescent="0.3">
      <c r="A1195" s="56" t="s">
        <v>311</v>
      </c>
      <c r="B1195" s="59">
        <v>28.304540175</v>
      </c>
      <c r="C1195" s="60">
        <v>0.96447124780515103</v>
      </c>
      <c r="D1195" s="68">
        <v>0.34447959500000003</v>
      </c>
      <c r="E1195" s="69">
        <v>100</v>
      </c>
      <c r="F1195" s="68">
        <v>15.9867323044</v>
      </c>
      <c r="G1195" s="69">
        <v>100</v>
      </c>
      <c r="H1195" s="93">
        <v>7.5679976975000098</v>
      </c>
      <c r="I1195" s="95">
        <v>96.645392518842996</v>
      </c>
      <c r="J1195" s="93">
        <v>0.49860807070000002</v>
      </c>
      <c r="K1195" s="95">
        <v>100</v>
      </c>
      <c r="L1195" s="93">
        <v>3.2076751663</v>
      </c>
      <c r="M1195" s="95">
        <v>80.440114930929397</v>
      </c>
      <c r="N1195" s="93">
        <v>0.6990473411</v>
      </c>
      <c r="O1195" s="95">
        <v>100</v>
      </c>
    </row>
    <row r="1196" spans="1:15" customFormat="1" x14ac:dyDescent="0.3">
      <c r="A1196" s="56" t="s">
        <v>312</v>
      </c>
      <c r="B1196" s="71">
        <v>4.7093360475564596</v>
      </c>
      <c r="C1196" s="71">
        <v>4.7093360475564596</v>
      </c>
      <c r="D1196" s="74">
        <v>5</v>
      </c>
      <c r="E1196" s="76">
        <v>5</v>
      </c>
      <c r="F1196" s="74">
        <v>4.8319472829816199</v>
      </c>
      <c r="G1196" s="74">
        <v>4.8319472829816199</v>
      </c>
      <c r="H1196" s="97">
        <v>4.6809178726252103</v>
      </c>
      <c r="I1196" s="97">
        <v>4.6809178726252103</v>
      </c>
      <c r="J1196" s="97">
        <v>5</v>
      </c>
      <c r="K1196" s="101">
        <v>5</v>
      </c>
      <c r="L1196" s="97">
        <v>4.2216678907386198</v>
      </c>
      <c r="M1196" s="97">
        <v>4.2216678907386198</v>
      </c>
      <c r="N1196" s="97">
        <v>4.65494565028966</v>
      </c>
      <c r="O1196" s="97">
        <v>4.65494565028966</v>
      </c>
    </row>
    <row r="1197" spans="1:15" customFormat="1" x14ac:dyDescent="0.3">
      <c r="A1197" s="63" t="s">
        <v>1</v>
      </c>
      <c r="H1197" s="82"/>
      <c r="I1197" s="82"/>
      <c r="J1197" s="82"/>
      <c r="K1197" s="82"/>
      <c r="L1197" s="82"/>
      <c r="M1197" s="82"/>
      <c r="N1197" s="82"/>
      <c r="O1197" s="82"/>
    </row>
    <row r="1198" spans="1:15" customFormat="1" x14ac:dyDescent="0.3">
      <c r="A1198" s="63" t="s">
        <v>1</v>
      </c>
      <c r="H1198" s="82"/>
      <c r="I1198" s="82"/>
      <c r="J1198" s="82"/>
      <c r="K1198" s="82"/>
      <c r="L1198" s="82"/>
      <c r="M1198" s="82"/>
      <c r="N1198" s="82"/>
      <c r="O1198" s="82"/>
    </row>
    <row r="1199" spans="1:15" customFormat="1" x14ac:dyDescent="0.3">
      <c r="A1199" s="51" t="s">
        <v>469</v>
      </c>
      <c r="H1199" s="82"/>
      <c r="I1199" s="82"/>
      <c r="J1199" s="82"/>
      <c r="K1199" s="82"/>
      <c r="L1199" s="82"/>
      <c r="M1199" s="82"/>
      <c r="N1199" s="82"/>
      <c r="O1199" s="82"/>
    </row>
    <row r="1200" spans="1:15" customFormat="1" x14ac:dyDescent="0.3">
      <c r="A1200" s="52" t="s">
        <v>1</v>
      </c>
      <c r="H1200" s="82"/>
      <c r="I1200" s="82"/>
      <c r="J1200" s="82"/>
      <c r="K1200" s="82"/>
      <c r="L1200" s="82"/>
      <c r="M1200" s="82"/>
      <c r="N1200" s="82"/>
      <c r="O1200" s="82"/>
    </row>
    <row r="1201" spans="1:15" customFormat="1" ht="25.5" customHeight="1" x14ac:dyDescent="0.3">
      <c r="A1201" s="112" t="s">
        <v>1</v>
      </c>
      <c r="B1201" s="114" t="s">
        <v>502</v>
      </c>
      <c r="C1201" s="114" t="s">
        <v>1</v>
      </c>
      <c r="D1201" s="114" t="s">
        <v>496</v>
      </c>
      <c r="E1201" s="114" t="s">
        <v>1</v>
      </c>
      <c r="F1201" s="114" t="s">
        <v>497</v>
      </c>
      <c r="G1201" s="114" t="s">
        <v>1</v>
      </c>
      <c r="H1201" s="115" t="s">
        <v>498</v>
      </c>
      <c r="I1201" s="115" t="s">
        <v>1</v>
      </c>
      <c r="J1201" s="115" t="s">
        <v>499</v>
      </c>
      <c r="K1201" s="115" t="s">
        <v>1</v>
      </c>
      <c r="L1201" s="115" t="s">
        <v>500</v>
      </c>
      <c r="M1201" s="115" t="s">
        <v>1</v>
      </c>
      <c r="N1201" s="115" t="s">
        <v>501</v>
      </c>
      <c r="O1201" s="115" t="s">
        <v>1</v>
      </c>
    </row>
    <row r="1202" spans="1:15" customFormat="1" x14ac:dyDescent="0.3">
      <c r="A1202" s="113" t="s">
        <v>1</v>
      </c>
      <c r="B1202" s="53" t="s">
        <v>14</v>
      </c>
      <c r="C1202" s="53" t="s">
        <v>15</v>
      </c>
      <c r="D1202" s="53" t="s">
        <v>14</v>
      </c>
      <c r="E1202" s="53" t="s">
        <v>15</v>
      </c>
      <c r="F1202" s="53" t="s">
        <v>14</v>
      </c>
      <c r="G1202" s="53" t="s">
        <v>15</v>
      </c>
      <c r="H1202" s="78" t="s">
        <v>14</v>
      </c>
      <c r="I1202" s="78" t="s">
        <v>15</v>
      </c>
      <c r="J1202" s="78" t="s">
        <v>14</v>
      </c>
      <c r="K1202" s="78" t="s">
        <v>15</v>
      </c>
      <c r="L1202" s="78" t="s">
        <v>14</v>
      </c>
      <c r="M1202" s="78" t="s">
        <v>15</v>
      </c>
      <c r="N1202" s="78" t="s">
        <v>14</v>
      </c>
      <c r="O1202" s="78" t="s">
        <v>15</v>
      </c>
    </row>
    <row r="1203" spans="1:15" customFormat="1" x14ac:dyDescent="0.3">
      <c r="A1203" s="54" t="s">
        <v>16</v>
      </c>
      <c r="B1203" s="55">
        <v>13.7728299047</v>
      </c>
      <c r="C1203" s="55">
        <v>13.7728299047</v>
      </c>
      <c r="D1203" s="55">
        <v>1.4877170068000001</v>
      </c>
      <c r="E1203" s="55">
        <v>1.4877170068000001</v>
      </c>
      <c r="F1203" s="55">
        <v>3.2129741936</v>
      </c>
      <c r="G1203" s="55">
        <v>3.2129741936</v>
      </c>
      <c r="H1203" s="83">
        <v>2.8508694379000001</v>
      </c>
      <c r="I1203" s="83">
        <v>2.8508694379000001</v>
      </c>
      <c r="J1203" s="83">
        <v>0</v>
      </c>
      <c r="K1203" s="83">
        <v>0</v>
      </c>
      <c r="L1203" s="83">
        <v>4.6219678394999999</v>
      </c>
      <c r="M1203" s="83">
        <v>4.6219678394999999</v>
      </c>
      <c r="N1203" s="83">
        <v>1.5993014269000001</v>
      </c>
      <c r="O1203" s="83">
        <v>1.5993014269000001</v>
      </c>
    </row>
    <row r="1204" spans="1:15" customFormat="1" x14ac:dyDescent="0.3">
      <c r="A1204" s="56" t="s">
        <v>310</v>
      </c>
      <c r="B1204" s="65">
        <v>0</v>
      </c>
      <c r="C1204" s="66">
        <v>0</v>
      </c>
      <c r="D1204" s="65">
        <v>0</v>
      </c>
      <c r="E1204" s="66">
        <v>0</v>
      </c>
      <c r="F1204" s="65">
        <v>0</v>
      </c>
      <c r="G1204" s="66">
        <v>0</v>
      </c>
      <c r="H1204" s="90">
        <v>0</v>
      </c>
      <c r="I1204" s="92">
        <v>0</v>
      </c>
      <c r="J1204" s="90"/>
      <c r="K1204" s="92"/>
      <c r="L1204" s="90">
        <v>0</v>
      </c>
      <c r="M1204" s="92">
        <v>0</v>
      </c>
      <c r="N1204" s="90">
        <v>0</v>
      </c>
      <c r="O1204" s="92">
        <v>0</v>
      </c>
    </row>
    <row r="1205" spans="1:15" customFormat="1" x14ac:dyDescent="0.3">
      <c r="A1205" s="56" t="s">
        <v>311</v>
      </c>
      <c r="B1205" s="68">
        <v>13.7728299047</v>
      </c>
      <c r="C1205" s="69">
        <v>100</v>
      </c>
      <c r="D1205" s="68">
        <v>1.4877170068000001</v>
      </c>
      <c r="E1205" s="69">
        <v>100</v>
      </c>
      <c r="F1205" s="68">
        <v>3.2129741936000098</v>
      </c>
      <c r="G1205" s="69">
        <v>100</v>
      </c>
      <c r="H1205" s="93">
        <v>2.8508694379000001</v>
      </c>
      <c r="I1205" s="95">
        <v>100</v>
      </c>
      <c r="J1205" s="93"/>
      <c r="K1205" s="95"/>
      <c r="L1205" s="93">
        <v>4.6219678394999999</v>
      </c>
      <c r="M1205" s="95">
        <v>100</v>
      </c>
      <c r="N1205" s="93">
        <v>1.5993014269000001</v>
      </c>
      <c r="O1205" s="95">
        <v>100</v>
      </c>
    </row>
    <row r="1206" spans="1:15" customFormat="1" x14ac:dyDescent="0.3">
      <c r="A1206" s="56" t="s">
        <v>312</v>
      </c>
      <c r="B1206" s="74">
        <v>4.4607237526715302</v>
      </c>
      <c r="C1206" s="74">
        <v>4.4607237526715302</v>
      </c>
      <c r="D1206" s="74">
        <v>4</v>
      </c>
      <c r="E1206" s="75">
        <v>4</v>
      </c>
      <c r="F1206" s="74">
        <v>4.6594134940206597</v>
      </c>
      <c r="G1206" s="74">
        <v>4.6594134940206597</v>
      </c>
      <c r="H1206" s="97">
        <v>4.78767356689408</v>
      </c>
      <c r="I1206" s="97">
        <v>4.78767356689408</v>
      </c>
      <c r="J1206" s="97"/>
      <c r="K1206" s="97"/>
      <c r="L1206" s="97">
        <v>4.0826348055336803</v>
      </c>
      <c r="M1206" s="97">
        <v>4.0826348055336803</v>
      </c>
      <c r="N1206" s="97">
        <v>5</v>
      </c>
      <c r="O1206" s="101">
        <v>5</v>
      </c>
    </row>
    <row r="1207" spans="1:15" customFormat="1" x14ac:dyDescent="0.3">
      <c r="A1207" s="63" t="s">
        <v>1</v>
      </c>
      <c r="H1207" s="82"/>
      <c r="I1207" s="82"/>
      <c r="J1207" s="82"/>
      <c r="K1207" s="82"/>
      <c r="L1207" s="82"/>
      <c r="M1207" s="82"/>
      <c r="N1207" s="82"/>
      <c r="O1207" s="82"/>
    </row>
    <row r="1208" spans="1:15" customFormat="1" x14ac:dyDescent="0.3">
      <c r="A1208" s="63" t="s">
        <v>1</v>
      </c>
      <c r="H1208" s="82"/>
      <c r="I1208" s="82"/>
      <c r="J1208" s="82"/>
      <c r="K1208" s="82"/>
      <c r="L1208" s="82"/>
      <c r="M1208" s="82"/>
      <c r="N1208" s="82"/>
      <c r="O1208" s="82"/>
    </row>
    <row r="1209" spans="1:15" customFormat="1" x14ac:dyDescent="0.3">
      <c r="A1209" s="51" t="s">
        <v>470</v>
      </c>
      <c r="H1209" s="82"/>
      <c r="I1209" s="82"/>
      <c r="J1209" s="82"/>
      <c r="K1209" s="82"/>
      <c r="L1209" s="82"/>
      <c r="M1209" s="82"/>
      <c r="N1209" s="82"/>
      <c r="O1209" s="82"/>
    </row>
    <row r="1210" spans="1:15" customFormat="1" x14ac:dyDescent="0.3">
      <c r="A1210" s="52" t="s">
        <v>1</v>
      </c>
      <c r="H1210" s="82"/>
      <c r="I1210" s="82"/>
      <c r="J1210" s="82"/>
      <c r="K1210" s="82"/>
      <c r="L1210" s="82"/>
      <c r="M1210" s="82"/>
      <c r="N1210" s="82"/>
      <c r="O1210" s="82"/>
    </row>
    <row r="1211" spans="1:15" customFormat="1" ht="25.5" customHeight="1" x14ac:dyDescent="0.3">
      <c r="A1211" s="112" t="s">
        <v>1</v>
      </c>
      <c r="B1211" s="114" t="s">
        <v>502</v>
      </c>
      <c r="C1211" s="114" t="s">
        <v>1</v>
      </c>
      <c r="D1211" s="114" t="s">
        <v>496</v>
      </c>
      <c r="E1211" s="114" t="s">
        <v>1</v>
      </c>
      <c r="F1211" s="114" t="s">
        <v>497</v>
      </c>
      <c r="G1211" s="114" t="s">
        <v>1</v>
      </c>
      <c r="H1211" s="115" t="s">
        <v>498</v>
      </c>
      <c r="I1211" s="115" t="s">
        <v>1</v>
      </c>
      <c r="J1211" s="115" t="s">
        <v>499</v>
      </c>
      <c r="K1211" s="115" t="s">
        <v>1</v>
      </c>
      <c r="L1211" s="115" t="s">
        <v>500</v>
      </c>
      <c r="M1211" s="115" t="s">
        <v>1</v>
      </c>
      <c r="N1211" s="115" t="s">
        <v>501</v>
      </c>
      <c r="O1211" s="115" t="s">
        <v>1</v>
      </c>
    </row>
    <row r="1212" spans="1:15" customFormat="1" x14ac:dyDescent="0.3">
      <c r="A1212" s="113" t="s">
        <v>1</v>
      </c>
      <c r="B1212" s="53" t="s">
        <v>14</v>
      </c>
      <c r="C1212" s="53" t="s">
        <v>15</v>
      </c>
      <c r="D1212" s="53" t="s">
        <v>14</v>
      </c>
      <c r="E1212" s="53" t="s">
        <v>15</v>
      </c>
      <c r="F1212" s="53" t="s">
        <v>14</v>
      </c>
      <c r="G1212" s="53" t="s">
        <v>15</v>
      </c>
      <c r="H1212" s="78" t="s">
        <v>14</v>
      </c>
      <c r="I1212" s="78" t="s">
        <v>15</v>
      </c>
      <c r="J1212" s="78" t="s">
        <v>14</v>
      </c>
      <c r="K1212" s="78" t="s">
        <v>15</v>
      </c>
      <c r="L1212" s="78" t="s">
        <v>14</v>
      </c>
      <c r="M1212" s="78" t="s">
        <v>15</v>
      </c>
      <c r="N1212" s="78" t="s">
        <v>14</v>
      </c>
      <c r="O1212" s="78" t="s">
        <v>15</v>
      </c>
    </row>
    <row r="1213" spans="1:15" customFormat="1" x14ac:dyDescent="0.3">
      <c r="A1213" s="54" t="s">
        <v>16</v>
      </c>
      <c r="B1213" s="55">
        <v>45.121744367600002</v>
      </c>
      <c r="C1213" s="55">
        <v>45.121744367600002</v>
      </c>
      <c r="D1213" s="55">
        <v>0</v>
      </c>
      <c r="E1213" s="55">
        <v>0</v>
      </c>
      <c r="F1213" s="55">
        <v>1.4591972165</v>
      </c>
      <c r="G1213" s="55">
        <v>1.4591972165</v>
      </c>
      <c r="H1213" s="83">
        <v>19.3913159775</v>
      </c>
      <c r="I1213" s="83">
        <v>19.3913159775</v>
      </c>
      <c r="J1213" s="83">
        <v>7.3420749966000001</v>
      </c>
      <c r="K1213" s="83">
        <v>7.3420749966000001</v>
      </c>
      <c r="L1213" s="83">
        <v>12.466609092700001</v>
      </c>
      <c r="M1213" s="83">
        <v>12.466609092700001</v>
      </c>
      <c r="N1213" s="83">
        <v>9.7681146756999997</v>
      </c>
      <c r="O1213" s="83">
        <v>9.7681146756999997</v>
      </c>
    </row>
    <row r="1214" spans="1:15" customFormat="1" x14ac:dyDescent="0.3">
      <c r="A1214" s="56" t="s">
        <v>310</v>
      </c>
      <c r="B1214" s="57">
        <v>1.8265918441</v>
      </c>
      <c r="C1214" s="58">
        <v>4.0481410231373902E-2</v>
      </c>
      <c r="D1214" s="65"/>
      <c r="E1214" s="66"/>
      <c r="F1214" s="65">
        <v>0</v>
      </c>
      <c r="G1214" s="66">
        <v>0</v>
      </c>
      <c r="H1214" s="90">
        <v>0</v>
      </c>
      <c r="I1214" s="92">
        <v>0</v>
      </c>
      <c r="J1214" s="90">
        <v>0</v>
      </c>
      <c r="K1214" s="92">
        <v>0</v>
      </c>
      <c r="L1214" s="90">
        <v>1.8265918441</v>
      </c>
      <c r="M1214" s="92">
        <v>14.6518739018583</v>
      </c>
      <c r="N1214" s="90">
        <v>0</v>
      </c>
      <c r="O1214" s="92">
        <v>0</v>
      </c>
    </row>
    <row r="1215" spans="1:15" customFormat="1" x14ac:dyDescent="0.3">
      <c r="A1215" s="56" t="s">
        <v>311</v>
      </c>
      <c r="B1215" s="59">
        <v>36.828795353799997</v>
      </c>
      <c r="C1215" s="60">
        <v>0.81620947660536802</v>
      </c>
      <c r="D1215" s="68"/>
      <c r="E1215" s="69"/>
      <c r="F1215" s="68">
        <v>1.4591972165</v>
      </c>
      <c r="G1215" s="69">
        <v>100</v>
      </c>
      <c r="H1215" s="93">
        <v>19.072409282500001</v>
      </c>
      <c r="I1215" s="95">
        <v>98.3554148910263</v>
      </c>
      <c r="J1215" s="93">
        <v>6.4842931027999997</v>
      </c>
      <c r="K1215" s="95">
        <v>88.316900955149194</v>
      </c>
      <c r="L1215" s="93">
        <v>5.0314419726999997</v>
      </c>
      <c r="M1215" s="94">
        <v>40.359346597674502</v>
      </c>
      <c r="N1215" s="93">
        <v>9.7681146756999997</v>
      </c>
      <c r="O1215" s="95">
        <v>100</v>
      </c>
    </row>
    <row r="1216" spans="1:15" customFormat="1" x14ac:dyDescent="0.3">
      <c r="A1216" s="56" t="s">
        <v>312</v>
      </c>
      <c r="B1216" s="71">
        <v>4.3584781336958196</v>
      </c>
      <c r="C1216" s="71">
        <v>4.3584781336958196</v>
      </c>
      <c r="D1216" s="74"/>
      <c r="E1216" s="74"/>
      <c r="F1216" s="74">
        <v>4</v>
      </c>
      <c r="G1216" s="75">
        <v>4</v>
      </c>
      <c r="H1216" s="97">
        <v>4.4986855528227396</v>
      </c>
      <c r="I1216" s="97">
        <v>4.4986855528227396</v>
      </c>
      <c r="J1216" s="97">
        <v>4.1358417511482601</v>
      </c>
      <c r="K1216" s="97">
        <v>4.1358417511482601</v>
      </c>
      <c r="L1216" s="97">
        <v>3.8024480668816301</v>
      </c>
      <c r="M1216" s="97">
        <v>3.8024480668816301</v>
      </c>
      <c r="N1216" s="97">
        <v>4.6539778895912898</v>
      </c>
      <c r="O1216" s="97">
        <v>4.6539778895912898</v>
      </c>
    </row>
    <row r="1217" spans="1:15" customFormat="1" x14ac:dyDescent="0.3">
      <c r="A1217" s="63" t="s">
        <v>1</v>
      </c>
      <c r="H1217" s="82"/>
      <c r="I1217" s="82"/>
      <c r="J1217" s="82"/>
      <c r="K1217" s="82"/>
      <c r="L1217" s="82"/>
      <c r="M1217" s="82"/>
      <c r="N1217" s="82"/>
      <c r="O1217" s="82"/>
    </row>
    <row r="1218" spans="1:15" customFormat="1" x14ac:dyDescent="0.3">
      <c r="A1218" s="63" t="s">
        <v>1</v>
      </c>
      <c r="H1218" s="82"/>
      <c r="I1218" s="82"/>
      <c r="J1218" s="82"/>
      <c r="K1218" s="82"/>
      <c r="L1218" s="82"/>
      <c r="M1218" s="82"/>
      <c r="N1218" s="82"/>
      <c r="O1218" s="82"/>
    </row>
    <row r="1219" spans="1:15" customFormat="1" x14ac:dyDescent="0.3">
      <c r="A1219" s="51" t="s">
        <v>471</v>
      </c>
      <c r="H1219" s="82"/>
      <c r="I1219" s="82"/>
      <c r="J1219" s="82"/>
      <c r="K1219" s="82"/>
      <c r="L1219" s="82"/>
      <c r="M1219" s="82"/>
      <c r="N1219" s="82"/>
      <c r="O1219" s="82"/>
    </row>
    <row r="1220" spans="1:15" customFormat="1" x14ac:dyDescent="0.3">
      <c r="A1220" s="52" t="s">
        <v>1</v>
      </c>
      <c r="H1220" s="82"/>
      <c r="I1220" s="82"/>
      <c r="J1220" s="82"/>
      <c r="K1220" s="82"/>
      <c r="L1220" s="82"/>
      <c r="M1220" s="82"/>
      <c r="N1220" s="82"/>
      <c r="O1220" s="82"/>
    </row>
    <row r="1221" spans="1:15" customFormat="1" ht="25.5" customHeight="1" x14ac:dyDescent="0.3">
      <c r="A1221" s="112" t="s">
        <v>1</v>
      </c>
      <c r="B1221" s="114" t="s">
        <v>502</v>
      </c>
      <c r="C1221" s="114" t="s">
        <v>1</v>
      </c>
      <c r="D1221" s="114" t="s">
        <v>496</v>
      </c>
      <c r="E1221" s="114" t="s">
        <v>1</v>
      </c>
      <c r="F1221" s="114" t="s">
        <v>497</v>
      </c>
      <c r="G1221" s="114" t="s">
        <v>1</v>
      </c>
      <c r="H1221" s="115" t="s">
        <v>498</v>
      </c>
      <c r="I1221" s="115" t="s">
        <v>1</v>
      </c>
      <c r="J1221" s="115" t="s">
        <v>499</v>
      </c>
      <c r="K1221" s="115" t="s">
        <v>1</v>
      </c>
      <c r="L1221" s="115" t="s">
        <v>500</v>
      </c>
      <c r="M1221" s="115" t="s">
        <v>1</v>
      </c>
      <c r="N1221" s="115" t="s">
        <v>501</v>
      </c>
      <c r="O1221" s="115" t="s">
        <v>1</v>
      </c>
    </row>
    <row r="1222" spans="1:15" customFormat="1" x14ac:dyDescent="0.3">
      <c r="A1222" s="113" t="s">
        <v>1</v>
      </c>
      <c r="B1222" s="53" t="s">
        <v>14</v>
      </c>
      <c r="C1222" s="53" t="s">
        <v>15</v>
      </c>
      <c r="D1222" s="53" t="s">
        <v>14</v>
      </c>
      <c r="E1222" s="53" t="s">
        <v>15</v>
      </c>
      <c r="F1222" s="53" t="s">
        <v>14</v>
      </c>
      <c r="G1222" s="53" t="s">
        <v>15</v>
      </c>
      <c r="H1222" s="78" t="s">
        <v>14</v>
      </c>
      <c r="I1222" s="78" t="s">
        <v>15</v>
      </c>
      <c r="J1222" s="78" t="s">
        <v>14</v>
      </c>
      <c r="K1222" s="78" t="s">
        <v>15</v>
      </c>
      <c r="L1222" s="78" t="s">
        <v>14</v>
      </c>
      <c r="M1222" s="78" t="s">
        <v>15</v>
      </c>
      <c r="N1222" s="78" t="s">
        <v>14</v>
      </c>
      <c r="O1222" s="78" t="s">
        <v>15</v>
      </c>
    </row>
    <row r="1223" spans="1:15" customFormat="1" x14ac:dyDescent="0.3">
      <c r="A1223" s="54" t="s">
        <v>16</v>
      </c>
      <c r="B1223" s="55">
        <v>42.1394883834</v>
      </c>
      <c r="C1223" s="55">
        <v>42.1394883834</v>
      </c>
      <c r="D1223" s="55">
        <v>4.3682889988999998</v>
      </c>
      <c r="E1223" s="55">
        <v>4.3682889988999998</v>
      </c>
      <c r="F1223" s="55">
        <v>16.456068919700002</v>
      </c>
      <c r="G1223" s="55">
        <v>16.456068919700002</v>
      </c>
      <c r="H1223" s="83">
        <v>5.8626434926000002</v>
      </c>
      <c r="I1223" s="83">
        <v>5.8626434926000002</v>
      </c>
      <c r="J1223" s="83">
        <v>1.562326026</v>
      </c>
      <c r="K1223" s="83">
        <v>1.562326026</v>
      </c>
      <c r="L1223" s="83">
        <v>10.439680575600001</v>
      </c>
      <c r="M1223" s="83">
        <v>10.439680575600001</v>
      </c>
      <c r="N1223" s="83">
        <v>3.2984294915999999</v>
      </c>
      <c r="O1223" s="83">
        <v>3.2984294915999999</v>
      </c>
    </row>
    <row r="1224" spans="1:15" customFormat="1" x14ac:dyDescent="0.3">
      <c r="A1224" s="56" t="s">
        <v>310</v>
      </c>
      <c r="B1224" s="57">
        <v>0</v>
      </c>
      <c r="C1224" s="58">
        <v>0</v>
      </c>
      <c r="D1224" s="65">
        <v>0</v>
      </c>
      <c r="E1224" s="66">
        <v>0</v>
      </c>
      <c r="F1224" s="65">
        <v>0</v>
      </c>
      <c r="G1224" s="66">
        <v>0</v>
      </c>
      <c r="H1224" s="90">
        <v>0</v>
      </c>
      <c r="I1224" s="92">
        <v>0</v>
      </c>
      <c r="J1224" s="90">
        <v>0</v>
      </c>
      <c r="K1224" s="92">
        <v>0</v>
      </c>
      <c r="L1224" s="90">
        <v>0</v>
      </c>
      <c r="M1224" s="92">
        <v>0</v>
      </c>
      <c r="N1224" s="90">
        <v>0</v>
      </c>
      <c r="O1224" s="92">
        <v>0</v>
      </c>
    </row>
    <row r="1225" spans="1:15" customFormat="1" x14ac:dyDescent="0.3">
      <c r="A1225" s="56" t="s">
        <v>311</v>
      </c>
      <c r="B1225" s="59">
        <v>38.137079407599899</v>
      </c>
      <c r="C1225" s="60">
        <v>0.90501999123993504</v>
      </c>
      <c r="D1225" s="68">
        <v>4.3682889989000104</v>
      </c>
      <c r="E1225" s="69">
        <v>100</v>
      </c>
      <c r="F1225" s="68">
        <v>14.9396825444</v>
      </c>
      <c r="G1225" s="69">
        <v>90.785245354164203</v>
      </c>
      <c r="H1225" s="93">
        <v>4.4199263981000003</v>
      </c>
      <c r="I1225" s="95">
        <v>75.391355515288595</v>
      </c>
      <c r="J1225" s="93">
        <v>1.562326026</v>
      </c>
      <c r="K1225" s="95">
        <v>100</v>
      </c>
      <c r="L1225" s="93">
        <v>10.439680575600001</v>
      </c>
      <c r="M1225" s="95">
        <v>100</v>
      </c>
      <c r="N1225" s="93">
        <v>2.2551239856</v>
      </c>
      <c r="O1225" s="95">
        <v>68.369628374444503</v>
      </c>
    </row>
    <row r="1226" spans="1:15" customFormat="1" x14ac:dyDescent="0.3">
      <c r="A1226" s="56" t="s">
        <v>312</v>
      </c>
      <c r="B1226" s="71">
        <v>4.5395852304993403</v>
      </c>
      <c r="C1226" s="71">
        <v>4.5395852304993403</v>
      </c>
      <c r="D1226" s="74">
        <v>5</v>
      </c>
      <c r="E1226" s="76">
        <v>5</v>
      </c>
      <c r="F1226" s="74">
        <v>4.45621819819997</v>
      </c>
      <c r="G1226" s="74">
        <v>4.45621819819997</v>
      </c>
      <c r="H1226" s="97">
        <v>4.6935932753355001</v>
      </c>
      <c r="I1226" s="97">
        <v>4.6935932753355001</v>
      </c>
      <c r="J1226" s="97">
        <v>4.6752221986603404</v>
      </c>
      <c r="K1226" s="97">
        <v>4.6752221986603404</v>
      </c>
      <c r="L1226" s="97">
        <v>4.5470437416205902</v>
      </c>
      <c r="M1226" s="97">
        <v>4.5470437416205902</v>
      </c>
      <c r="N1226" s="97">
        <v>4.03030786680588</v>
      </c>
      <c r="O1226" s="97">
        <v>4.03030786680588</v>
      </c>
    </row>
    <row r="1227" spans="1:15" customFormat="1" x14ac:dyDescent="0.3">
      <c r="A1227" s="63" t="s">
        <v>1</v>
      </c>
      <c r="H1227" s="82"/>
      <c r="I1227" s="82"/>
      <c r="J1227" s="82"/>
      <c r="K1227" s="82"/>
      <c r="L1227" s="82"/>
      <c r="M1227" s="82"/>
      <c r="N1227" s="82"/>
      <c r="O1227" s="82"/>
    </row>
    <row r="1228" spans="1:15" customFormat="1" x14ac:dyDescent="0.3">
      <c r="A1228" s="63" t="s">
        <v>1</v>
      </c>
      <c r="H1228" s="82"/>
      <c r="I1228" s="82"/>
      <c r="J1228" s="82"/>
      <c r="K1228" s="82"/>
      <c r="L1228" s="82"/>
      <c r="M1228" s="82"/>
      <c r="N1228" s="82"/>
      <c r="O1228" s="82"/>
    </row>
    <row r="1229" spans="1:15" customFormat="1" x14ac:dyDescent="0.3">
      <c r="A1229" s="51" t="s">
        <v>472</v>
      </c>
      <c r="H1229" s="82"/>
      <c r="I1229" s="82"/>
      <c r="J1229" s="82"/>
      <c r="K1229" s="82"/>
      <c r="L1229" s="82"/>
      <c r="M1229" s="82"/>
      <c r="N1229" s="82"/>
      <c r="O1229" s="82"/>
    </row>
    <row r="1230" spans="1:15" customFormat="1" x14ac:dyDescent="0.3">
      <c r="A1230" s="52" t="s">
        <v>1</v>
      </c>
      <c r="H1230" s="82"/>
      <c r="I1230" s="82"/>
      <c r="J1230" s="82"/>
      <c r="K1230" s="82"/>
      <c r="L1230" s="82"/>
      <c r="M1230" s="82"/>
      <c r="N1230" s="82"/>
      <c r="O1230" s="82"/>
    </row>
    <row r="1231" spans="1:15" customFormat="1" ht="25.5" customHeight="1" x14ac:dyDescent="0.3">
      <c r="A1231" s="112" t="s">
        <v>1</v>
      </c>
      <c r="B1231" s="114" t="s">
        <v>502</v>
      </c>
      <c r="C1231" s="114" t="s">
        <v>1</v>
      </c>
      <c r="D1231" s="114" t="s">
        <v>496</v>
      </c>
      <c r="E1231" s="114" t="s">
        <v>1</v>
      </c>
      <c r="F1231" s="114" t="s">
        <v>497</v>
      </c>
      <c r="G1231" s="114" t="s">
        <v>1</v>
      </c>
      <c r="H1231" s="115" t="s">
        <v>498</v>
      </c>
      <c r="I1231" s="115" t="s">
        <v>1</v>
      </c>
      <c r="J1231" s="115" t="s">
        <v>499</v>
      </c>
      <c r="K1231" s="115" t="s">
        <v>1</v>
      </c>
      <c r="L1231" s="115" t="s">
        <v>500</v>
      </c>
      <c r="M1231" s="115" t="s">
        <v>1</v>
      </c>
      <c r="N1231" s="115" t="s">
        <v>501</v>
      </c>
      <c r="O1231" s="115" t="s">
        <v>1</v>
      </c>
    </row>
    <row r="1232" spans="1:15" customFormat="1" x14ac:dyDescent="0.3">
      <c r="A1232" s="113" t="s">
        <v>1</v>
      </c>
      <c r="B1232" s="53" t="s">
        <v>14</v>
      </c>
      <c r="C1232" s="53" t="s">
        <v>15</v>
      </c>
      <c r="D1232" s="53" t="s">
        <v>14</v>
      </c>
      <c r="E1232" s="53" t="s">
        <v>15</v>
      </c>
      <c r="F1232" s="53" t="s">
        <v>14</v>
      </c>
      <c r="G1232" s="53" t="s">
        <v>15</v>
      </c>
      <c r="H1232" s="78" t="s">
        <v>14</v>
      </c>
      <c r="I1232" s="78" t="s">
        <v>15</v>
      </c>
      <c r="J1232" s="78" t="s">
        <v>14</v>
      </c>
      <c r="K1232" s="78" t="s">
        <v>15</v>
      </c>
      <c r="L1232" s="78" t="s">
        <v>14</v>
      </c>
      <c r="M1232" s="78" t="s">
        <v>15</v>
      </c>
      <c r="N1232" s="78" t="s">
        <v>14</v>
      </c>
      <c r="O1232" s="78" t="s">
        <v>15</v>
      </c>
    </row>
    <row r="1233" spans="1:15" customFormat="1" x14ac:dyDescent="0.3">
      <c r="A1233" s="54" t="s">
        <v>16</v>
      </c>
      <c r="B1233" s="55">
        <v>927.69097610710003</v>
      </c>
      <c r="C1233" s="55">
        <v>927.69097610710003</v>
      </c>
      <c r="D1233" s="55">
        <v>51.554040574699997</v>
      </c>
      <c r="E1233" s="55">
        <v>51.554040574699997</v>
      </c>
      <c r="F1233" s="55">
        <v>359.79807125370002</v>
      </c>
      <c r="G1233" s="55">
        <v>359.79807125370002</v>
      </c>
      <c r="H1233" s="83">
        <v>203.30448313619999</v>
      </c>
      <c r="I1233" s="83">
        <v>203.30448313619999</v>
      </c>
      <c r="J1233" s="83">
        <v>86.498164474399999</v>
      </c>
      <c r="K1233" s="83">
        <v>86.498164474399999</v>
      </c>
      <c r="L1233" s="83">
        <v>167.03842119539999</v>
      </c>
      <c r="M1233" s="83">
        <v>167.03842119539999</v>
      </c>
      <c r="N1233" s="83">
        <v>95.358260868499997</v>
      </c>
      <c r="O1233" s="83">
        <v>95.358260868499997</v>
      </c>
    </row>
    <row r="1234" spans="1:15" customFormat="1" x14ac:dyDescent="0.3">
      <c r="A1234" s="56" t="s">
        <v>276</v>
      </c>
      <c r="B1234" s="57">
        <v>9.4836763757</v>
      </c>
      <c r="C1234" s="58">
        <v>1.02228830720082E-2</v>
      </c>
      <c r="D1234" s="57">
        <v>0.35154047870000099</v>
      </c>
      <c r="E1234" s="58">
        <v>6.8188734535876002E-3</v>
      </c>
      <c r="F1234" s="57">
        <v>1.3124790545</v>
      </c>
      <c r="G1234" s="58">
        <v>3.6478212624284699E-3</v>
      </c>
      <c r="H1234" s="84">
        <v>7.1043250541000198</v>
      </c>
      <c r="I1234" s="88">
        <v>3.4944261653790401E-2</v>
      </c>
      <c r="J1234" s="84">
        <v>1.3897143835000001</v>
      </c>
      <c r="K1234" s="86">
        <v>1.60664031652521E-2</v>
      </c>
      <c r="L1234" s="84">
        <v>0</v>
      </c>
      <c r="M1234" s="86">
        <v>0</v>
      </c>
      <c r="N1234" s="84">
        <v>0</v>
      </c>
      <c r="O1234" s="86">
        <v>0</v>
      </c>
    </row>
    <row r="1235" spans="1:15" customFormat="1" x14ac:dyDescent="0.3">
      <c r="A1235" s="56" t="s">
        <v>291</v>
      </c>
      <c r="B1235" s="59">
        <v>15.7019899754</v>
      </c>
      <c r="C1235" s="60">
        <v>1.69258841357828E-2</v>
      </c>
      <c r="D1235" s="59">
        <v>0</v>
      </c>
      <c r="E1235" s="60">
        <v>0</v>
      </c>
      <c r="F1235" s="59">
        <v>5.6219297948999998</v>
      </c>
      <c r="G1235" s="60">
        <v>1.5625236053408102E-2</v>
      </c>
      <c r="H1235" s="87">
        <v>10.0800601805</v>
      </c>
      <c r="I1235" s="88">
        <v>4.95811013362999E-2</v>
      </c>
      <c r="J1235" s="87">
        <v>7.1305609029000001</v>
      </c>
      <c r="K1235" s="88">
        <v>8.2435979378618601E-2</v>
      </c>
      <c r="L1235" s="87">
        <v>0</v>
      </c>
      <c r="M1235" s="89">
        <v>0</v>
      </c>
      <c r="N1235" s="87">
        <v>0</v>
      </c>
      <c r="O1235" s="89">
        <v>0</v>
      </c>
    </row>
    <row r="1236" spans="1:15" customFormat="1" x14ac:dyDescent="0.3">
      <c r="A1236" s="56" t="s">
        <v>292</v>
      </c>
      <c r="B1236" s="57">
        <v>14.196503308600001</v>
      </c>
      <c r="C1236" s="58">
        <v>1.53030520660805E-2</v>
      </c>
      <c r="D1236" s="57">
        <v>2.9023903701999898</v>
      </c>
      <c r="E1236" s="61">
        <v>5.6298019279294703E-2</v>
      </c>
      <c r="F1236" s="57">
        <v>10.4232641536</v>
      </c>
      <c r="G1236" s="58">
        <v>2.89697610586978E-2</v>
      </c>
      <c r="H1236" s="84">
        <v>0</v>
      </c>
      <c r="I1236" s="86">
        <v>0</v>
      </c>
      <c r="J1236" s="84">
        <v>0.87084878480000005</v>
      </c>
      <c r="K1236" s="86">
        <v>1.0067829648081599E-2</v>
      </c>
      <c r="L1236" s="84">
        <v>0</v>
      </c>
      <c r="M1236" s="86">
        <v>0</v>
      </c>
      <c r="N1236" s="84">
        <v>0</v>
      </c>
      <c r="O1236" s="86">
        <v>0</v>
      </c>
    </row>
    <row r="1237" spans="1:15" customFormat="1" x14ac:dyDescent="0.3">
      <c r="A1237" s="56" t="s">
        <v>293</v>
      </c>
      <c r="B1237" s="59">
        <v>2.7282347242</v>
      </c>
      <c r="C1237" s="60">
        <v>2.9408874231466398E-3</v>
      </c>
      <c r="D1237" s="59">
        <v>0.34648004360000001</v>
      </c>
      <c r="E1237" s="60">
        <v>6.7207155780149297E-3</v>
      </c>
      <c r="F1237" s="59">
        <v>1.2623890208999999</v>
      </c>
      <c r="G1237" s="60">
        <v>3.5086041915157102E-3</v>
      </c>
      <c r="H1237" s="87">
        <v>1.1193656596999999</v>
      </c>
      <c r="I1237" s="89">
        <v>5.5058582203035E-3</v>
      </c>
      <c r="J1237" s="87">
        <v>0</v>
      </c>
      <c r="K1237" s="89">
        <v>0</v>
      </c>
      <c r="L1237" s="87">
        <v>0</v>
      </c>
      <c r="M1237" s="89">
        <v>0</v>
      </c>
      <c r="N1237" s="87">
        <v>0</v>
      </c>
      <c r="O1237" s="89">
        <v>0</v>
      </c>
    </row>
    <row r="1238" spans="1:15" customFormat="1" x14ac:dyDescent="0.3">
      <c r="A1238" s="56" t="s">
        <v>294</v>
      </c>
      <c r="B1238" s="57">
        <v>15.310978575</v>
      </c>
      <c r="C1238" s="58">
        <v>1.6504395288234799E-2</v>
      </c>
      <c r="D1238" s="57">
        <v>0</v>
      </c>
      <c r="E1238" s="58">
        <v>0</v>
      </c>
      <c r="F1238" s="57">
        <v>4.6179602762999901</v>
      </c>
      <c r="G1238" s="58">
        <v>1.28348666801046E-2</v>
      </c>
      <c r="H1238" s="84">
        <v>3.5624573958000001</v>
      </c>
      <c r="I1238" s="86">
        <v>1.7522768513734101E-2</v>
      </c>
      <c r="J1238" s="84">
        <v>7.1305609029000001</v>
      </c>
      <c r="K1238" s="88">
        <v>8.2435979378618601E-2</v>
      </c>
      <c r="L1238" s="84">
        <v>0</v>
      </c>
      <c r="M1238" s="86">
        <v>0</v>
      </c>
      <c r="N1238" s="84">
        <v>0</v>
      </c>
      <c r="O1238" s="86">
        <v>0</v>
      </c>
    </row>
    <row r="1239" spans="1:15" customFormat="1" x14ac:dyDescent="0.3">
      <c r="A1239" s="56" t="s">
        <v>295</v>
      </c>
      <c r="B1239" s="59">
        <v>10.9908710124</v>
      </c>
      <c r="C1239" s="60">
        <v>1.1847556239601801E-2</v>
      </c>
      <c r="D1239" s="59">
        <v>0</v>
      </c>
      <c r="E1239" s="60">
        <v>0</v>
      </c>
      <c r="F1239" s="59">
        <v>0</v>
      </c>
      <c r="G1239" s="62">
        <v>0</v>
      </c>
      <c r="H1239" s="87">
        <v>1.5226928034</v>
      </c>
      <c r="I1239" s="89">
        <v>7.4897158189074498E-3</v>
      </c>
      <c r="J1239" s="87">
        <v>1.7210938987</v>
      </c>
      <c r="K1239" s="89">
        <v>1.9897461514450699E-2</v>
      </c>
      <c r="L1239" s="87">
        <v>7.7470843103000204</v>
      </c>
      <c r="M1239" s="88">
        <v>4.6379056116900998E-2</v>
      </c>
      <c r="N1239" s="87">
        <v>0</v>
      </c>
      <c r="O1239" s="89">
        <v>0</v>
      </c>
    </row>
    <row r="1240" spans="1:15" customFormat="1" x14ac:dyDescent="0.3">
      <c r="A1240" s="56" t="s">
        <v>296</v>
      </c>
      <c r="B1240" s="57">
        <v>11.033205475700001</v>
      </c>
      <c r="C1240" s="58">
        <v>1.18931904695236E-2</v>
      </c>
      <c r="D1240" s="57">
        <v>3.9026049327000001</v>
      </c>
      <c r="E1240" s="61">
        <v>7.5699302890629205E-2</v>
      </c>
      <c r="F1240" s="57">
        <v>3.1618538621999899</v>
      </c>
      <c r="G1240" s="58">
        <v>8.7878566196385195E-3</v>
      </c>
      <c r="H1240" s="84">
        <v>2.4850012191999999</v>
      </c>
      <c r="I1240" s="86">
        <v>1.2223051754029501E-2</v>
      </c>
      <c r="J1240" s="84">
        <v>1.6073688612999999</v>
      </c>
      <c r="K1240" s="86">
        <v>1.8582693298373001E-2</v>
      </c>
      <c r="L1240" s="84">
        <v>0.38378541199999999</v>
      </c>
      <c r="M1240" s="86">
        <v>2.29758764033726E-3</v>
      </c>
      <c r="N1240" s="84">
        <v>0</v>
      </c>
      <c r="O1240" s="86">
        <v>0</v>
      </c>
    </row>
    <row r="1241" spans="1:15" customFormat="1" x14ac:dyDescent="0.3">
      <c r="A1241" s="56" t="s">
        <v>297</v>
      </c>
      <c r="B1241" s="59">
        <v>8.1859309606000004</v>
      </c>
      <c r="C1241" s="60">
        <v>8.8239846796299409E-3</v>
      </c>
      <c r="D1241" s="59">
        <v>0</v>
      </c>
      <c r="E1241" s="60">
        <v>0</v>
      </c>
      <c r="F1241" s="59">
        <v>3.8846664802999999</v>
      </c>
      <c r="G1241" s="60">
        <v>1.07967962884405E-2</v>
      </c>
      <c r="H1241" s="87">
        <v>2.1944495189</v>
      </c>
      <c r="I1241" s="89">
        <v>1.0793906189613499E-2</v>
      </c>
      <c r="J1241" s="87">
        <v>0.87084878480000005</v>
      </c>
      <c r="K1241" s="89">
        <v>1.0067829648081599E-2</v>
      </c>
      <c r="L1241" s="87">
        <v>1.2359661766000001</v>
      </c>
      <c r="M1241" s="89">
        <v>7.3992927360956003E-3</v>
      </c>
      <c r="N1241" s="87">
        <v>0</v>
      </c>
      <c r="O1241" s="89">
        <v>0</v>
      </c>
    </row>
    <row r="1242" spans="1:15" customFormat="1" x14ac:dyDescent="0.3">
      <c r="A1242" s="56" t="s">
        <v>298</v>
      </c>
      <c r="B1242" s="57">
        <v>20.5580740266</v>
      </c>
      <c r="C1242" s="58">
        <v>2.21604764475219E-2</v>
      </c>
      <c r="D1242" s="57">
        <v>0</v>
      </c>
      <c r="E1242" s="58">
        <v>0</v>
      </c>
      <c r="F1242" s="57">
        <v>6.4007987029999898</v>
      </c>
      <c r="G1242" s="58">
        <v>1.7789975028761899E-2</v>
      </c>
      <c r="H1242" s="84">
        <v>7.3173768264000003</v>
      </c>
      <c r="I1242" s="86">
        <v>3.5992205944115202E-2</v>
      </c>
      <c r="J1242" s="84">
        <v>1.3897143835000001</v>
      </c>
      <c r="K1242" s="86">
        <v>1.60664031652521E-2</v>
      </c>
      <c r="L1242" s="84">
        <v>0.96232940990000004</v>
      </c>
      <c r="M1242" s="86">
        <v>5.7611261110656403E-3</v>
      </c>
      <c r="N1242" s="84">
        <v>5.1622372989</v>
      </c>
      <c r="O1242" s="86">
        <v>5.4135187155088499E-2</v>
      </c>
    </row>
    <row r="1243" spans="1:15" customFormat="1" x14ac:dyDescent="0.3">
      <c r="A1243" s="56" t="s">
        <v>299</v>
      </c>
      <c r="B1243" s="59">
        <v>0.91997701890000005</v>
      </c>
      <c r="C1243" s="60">
        <v>9.9168477714478803E-4</v>
      </c>
      <c r="D1243" s="59">
        <v>0</v>
      </c>
      <c r="E1243" s="60">
        <v>0</v>
      </c>
      <c r="F1243" s="59">
        <v>0.30225478950000001</v>
      </c>
      <c r="G1243" s="60">
        <v>8.4006784262852501E-4</v>
      </c>
      <c r="H1243" s="87">
        <v>0.61772222939999899</v>
      </c>
      <c r="I1243" s="89">
        <v>3.03840928577147E-3</v>
      </c>
      <c r="J1243" s="87">
        <v>0</v>
      </c>
      <c r="K1243" s="89">
        <v>0</v>
      </c>
      <c r="L1243" s="87">
        <v>0</v>
      </c>
      <c r="M1243" s="89">
        <v>0</v>
      </c>
      <c r="N1243" s="87">
        <v>0</v>
      </c>
      <c r="O1243" s="89">
        <v>0</v>
      </c>
    </row>
    <row r="1244" spans="1:15" customFormat="1" x14ac:dyDescent="0.3">
      <c r="A1244" s="56" t="s">
        <v>300</v>
      </c>
      <c r="B1244" s="57">
        <v>3.6996098715999999</v>
      </c>
      <c r="C1244" s="58">
        <v>3.9879765642701296E-3</v>
      </c>
      <c r="D1244" s="57">
        <v>0</v>
      </c>
      <c r="E1244" s="58">
        <v>0</v>
      </c>
      <c r="F1244" s="57">
        <v>1.3325202787999999</v>
      </c>
      <c r="G1244" s="58">
        <v>3.70352257352824E-3</v>
      </c>
      <c r="H1244" s="84">
        <v>2.3670895928000002</v>
      </c>
      <c r="I1244" s="86">
        <v>1.16430762189057E-2</v>
      </c>
      <c r="J1244" s="84">
        <v>0</v>
      </c>
      <c r="K1244" s="86">
        <v>0</v>
      </c>
      <c r="L1244" s="84">
        <v>0</v>
      </c>
      <c r="M1244" s="86">
        <v>0</v>
      </c>
      <c r="N1244" s="84">
        <v>0</v>
      </c>
      <c r="O1244" s="86">
        <v>0</v>
      </c>
    </row>
    <row r="1245" spans="1:15" customFormat="1" x14ac:dyDescent="0.3">
      <c r="A1245" s="56" t="s">
        <v>277</v>
      </c>
      <c r="B1245" s="59">
        <v>9.4740932982999997</v>
      </c>
      <c r="C1245" s="60">
        <v>1.02125530400829E-2</v>
      </c>
      <c r="D1245" s="59">
        <v>1.4877170068000001</v>
      </c>
      <c r="E1245" s="60">
        <v>2.8857427860467098E-2</v>
      </c>
      <c r="F1245" s="59">
        <v>1.6558602564</v>
      </c>
      <c r="G1245" s="60">
        <v>4.6021932542057E-3</v>
      </c>
      <c r="H1245" s="87">
        <v>5.7252010961000197</v>
      </c>
      <c r="I1245" s="88">
        <v>2.8160722320444399E-2</v>
      </c>
      <c r="J1245" s="87">
        <v>0</v>
      </c>
      <c r="K1245" s="89">
        <v>0</v>
      </c>
      <c r="L1245" s="87">
        <v>0.605314939000001</v>
      </c>
      <c r="M1245" s="89">
        <v>3.6238066348334799E-3</v>
      </c>
      <c r="N1245" s="87">
        <v>0</v>
      </c>
      <c r="O1245" s="89">
        <v>0</v>
      </c>
    </row>
    <row r="1246" spans="1:15" customFormat="1" x14ac:dyDescent="0.3">
      <c r="A1246" s="56" t="s">
        <v>278</v>
      </c>
      <c r="B1246" s="57">
        <v>27.854563568900002</v>
      </c>
      <c r="C1246" s="58">
        <v>3.00256920529582E-2</v>
      </c>
      <c r="D1246" s="57">
        <v>0</v>
      </c>
      <c r="E1246" s="58">
        <v>0</v>
      </c>
      <c r="F1246" s="57">
        <v>8.8072218407000005</v>
      </c>
      <c r="G1246" s="58">
        <v>2.44782352779481E-2</v>
      </c>
      <c r="H1246" s="84">
        <v>8.0406026568000009</v>
      </c>
      <c r="I1246" s="86">
        <v>3.9549559029710898E-2</v>
      </c>
      <c r="J1246" s="84">
        <v>2.7520352844999998</v>
      </c>
      <c r="K1246" s="86">
        <v>3.1816111951306097E-2</v>
      </c>
      <c r="L1246" s="84">
        <v>8.2547037869000306</v>
      </c>
      <c r="M1246" s="86">
        <v>4.9417994541769102E-2</v>
      </c>
      <c r="N1246" s="84">
        <v>0</v>
      </c>
      <c r="O1246" s="86">
        <v>0</v>
      </c>
    </row>
    <row r="1247" spans="1:15" customFormat="1" x14ac:dyDescent="0.3">
      <c r="A1247" s="56" t="s">
        <v>279</v>
      </c>
      <c r="B1247" s="59">
        <v>0.88364190839999901</v>
      </c>
      <c r="C1247" s="60">
        <v>9.52517520552E-4</v>
      </c>
      <c r="D1247" s="59">
        <v>0</v>
      </c>
      <c r="E1247" s="60">
        <v>0</v>
      </c>
      <c r="F1247" s="59">
        <v>0.88364190840000101</v>
      </c>
      <c r="G1247" s="60">
        <v>2.4559384249087002E-3</v>
      </c>
      <c r="H1247" s="87">
        <v>0</v>
      </c>
      <c r="I1247" s="89">
        <v>0</v>
      </c>
      <c r="J1247" s="87">
        <v>0</v>
      </c>
      <c r="K1247" s="89">
        <v>0</v>
      </c>
      <c r="L1247" s="87">
        <v>0</v>
      </c>
      <c r="M1247" s="89">
        <v>0</v>
      </c>
      <c r="N1247" s="87">
        <v>0</v>
      </c>
      <c r="O1247" s="89">
        <v>0</v>
      </c>
    </row>
    <row r="1248" spans="1:15" customFormat="1" x14ac:dyDescent="0.3">
      <c r="A1248" s="56" t="s">
        <v>301</v>
      </c>
      <c r="B1248" s="57">
        <v>11.341016123199999</v>
      </c>
      <c r="C1248" s="58">
        <v>1.2224993467965699E-2</v>
      </c>
      <c r="D1248" s="57">
        <v>0</v>
      </c>
      <c r="E1248" s="58">
        <v>0</v>
      </c>
      <c r="F1248" s="57">
        <v>0.80154546510000002</v>
      </c>
      <c r="G1248" s="58">
        <v>2.2277647634603801E-3</v>
      </c>
      <c r="H1248" s="84">
        <v>6.53994314389998</v>
      </c>
      <c r="I1248" s="88">
        <v>3.2168219032920602E-2</v>
      </c>
      <c r="J1248" s="84">
        <v>0</v>
      </c>
      <c r="K1248" s="86">
        <v>0</v>
      </c>
      <c r="L1248" s="84">
        <v>3.9995275142</v>
      </c>
      <c r="M1248" s="86">
        <v>2.39437578826334E-2</v>
      </c>
      <c r="N1248" s="84">
        <v>0</v>
      </c>
      <c r="O1248" s="86">
        <v>0</v>
      </c>
    </row>
    <row r="1249" spans="1:15" customFormat="1" x14ac:dyDescent="0.3">
      <c r="A1249" s="56" t="s">
        <v>280</v>
      </c>
      <c r="B1249" s="59">
        <v>18.3694473995</v>
      </c>
      <c r="C1249" s="60">
        <v>1.98012569622961E-2</v>
      </c>
      <c r="D1249" s="59">
        <v>2.3453043561000002</v>
      </c>
      <c r="E1249" s="60">
        <v>4.5492154057289402E-2</v>
      </c>
      <c r="F1249" s="59">
        <v>4.0152247900999898</v>
      </c>
      <c r="G1249" s="60">
        <v>1.11596617961545E-2</v>
      </c>
      <c r="H1249" s="87">
        <v>9.2839830524999893</v>
      </c>
      <c r="I1249" s="88">
        <v>4.5665412337613703E-2</v>
      </c>
      <c r="J1249" s="87">
        <v>7.5544107051999996</v>
      </c>
      <c r="K1249" s="88">
        <v>8.7336081072978203E-2</v>
      </c>
      <c r="L1249" s="87">
        <v>0.96232940990000004</v>
      </c>
      <c r="M1249" s="89">
        <v>5.7611261110656403E-3</v>
      </c>
      <c r="N1249" s="87">
        <v>1.7626057908999999</v>
      </c>
      <c r="O1249" s="89">
        <v>1.84840387696526E-2</v>
      </c>
    </row>
    <row r="1250" spans="1:15" customFormat="1" x14ac:dyDescent="0.3">
      <c r="A1250" s="56" t="s">
        <v>281</v>
      </c>
      <c r="B1250" s="57">
        <v>5.5964119203999996</v>
      </c>
      <c r="C1250" s="58">
        <v>6.0326251570155497E-3</v>
      </c>
      <c r="D1250" s="57">
        <v>0</v>
      </c>
      <c r="E1250" s="58">
        <v>0</v>
      </c>
      <c r="F1250" s="57">
        <v>2.0374777560999999</v>
      </c>
      <c r="G1250" s="58">
        <v>5.6628367934283301E-3</v>
      </c>
      <c r="H1250" s="84">
        <v>1.6192589296</v>
      </c>
      <c r="I1250" s="86">
        <v>7.9646985871689203E-3</v>
      </c>
      <c r="J1250" s="84">
        <v>0.50740881169999896</v>
      </c>
      <c r="K1250" s="86">
        <v>5.8661223019382397E-3</v>
      </c>
      <c r="L1250" s="84">
        <v>0</v>
      </c>
      <c r="M1250" s="86">
        <v>0</v>
      </c>
      <c r="N1250" s="84">
        <v>1.9396752346999999</v>
      </c>
      <c r="O1250" s="86">
        <v>2.03409250235261E-2</v>
      </c>
    </row>
    <row r="1251" spans="1:15" customFormat="1" x14ac:dyDescent="0.3">
      <c r="A1251" s="56" t="s">
        <v>282</v>
      </c>
      <c r="B1251" s="59">
        <v>11.3976230667</v>
      </c>
      <c r="C1251" s="60">
        <v>1.2286012648876E-2</v>
      </c>
      <c r="D1251" s="59">
        <v>0</v>
      </c>
      <c r="E1251" s="60">
        <v>0</v>
      </c>
      <c r="F1251" s="59">
        <v>5.2403553417999902</v>
      </c>
      <c r="G1251" s="60">
        <v>1.4564712155182499E-2</v>
      </c>
      <c r="H1251" s="87">
        <v>1.7135720472</v>
      </c>
      <c r="I1251" s="89">
        <v>8.4285994128915701E-3</v>
      </c>
      <c r="J1251" s="87">
        <v>1.7135720472</v>
      </c>
      <c r="K1251" s="89">
        <v>1.9810501848361799E-2</v>
      </c>
      <c r="L1251" s="87">
        <v>1.3776672025000001</v>
      </c>
      <c r="M1251" s="89">
        <v>8.2476067041391508E-3</v>
      </c>
      <c r="N1251" s="87">
        <v>3.0660284752</v>
      </c>
      <c r="O1251" s="89">
        <v>3.2152730631571397E-2</v>
      </c>
    </row>
    <row r="1252" spans="1:15" customFormat="1" x14ac:dyDescent="0.3">
      <c r="A1252" s="56" t="s">
        <v>283</v>
      </c>
      <c r="B1252" s="57">
        <v>3.0973717877000002</v>
      </c>
      <c r="C1252" s="58">
        <v>3.3387969350500801E-3</v>
      </c>
      <c r="D1252" s="57">
        <v>0</v>
      </c>
      <c r="E1252" s="58">
        <v>0</v>
      </c>
      <c r="F1252" s="57">
        <v>1.3505590263</v>
      </c>
      <c r="G1252" s="58">
        <v>3.7536583272779599E-3</v>
      </c>
      <c r="H1252" s="84">
        <v>1.5496339088</v>
      </c>
      <c r="I1252" s="86">
        <v>7.6222318607792397E-3</v>
      </c>
      <c r="J1252" s="84">
        <v>0</v>
      </c>
      <c r="K1252" s="86">
        <v>0</v>
      </c>
      <c r="L1252" s="84">
        <v>0</v>
      </c>
      <c r="M1252" s="86">
        <v>0</v>
      </c>
      <c r="N1252" s="84">
        <v>0.19717885260000001</v>
      </c>
      <c r="O1252" s="86">
        <v>2.06776896730438E-3</v>
      </c>
    </row>
    <row r="1253" spans="1:15" customFormat="1" x14ac:dyDescent="0.3">
      <c r="A1253" s="56" t="s">
        <v>284</v>
      </c>
      <c r="B1253" s="59">
        <v>14.498107426800001</v>
      </c>
      <c r="C1253" s="60">
        <v>1.56281647662877E-2</v>
      </c>
      <c r="D1253" s="59">
        <v>0</v>
      </c>
      <c r="E1253" s="60">
        <v>0</v>
      </c>
      <c r="F1253" s="59">
        <v>1.346087088</v>
      </c>
      <c r="G1253" s="60">
        <v>3.74122930484208E-3</v>
      </c>
      <c r="H1253" s="87">
        <v>4.0105033468000002</v>
      </c>
      <c r="I1253" s="89">
        <v>1.9726585882089202E-2</v>
      </c>
      <c r="J1253" s="87">
        <v>1.29896912550001</v>
      </c>
      <c r="K1253" s="89">
        <v>1.5017302776227599E-2</v>
      </c>
      <c r="L1253" s="87">
        <v>1.8265918441</v>
      </c>
      <c r="M1253" s="89">
        <v>1.0935159893323399E-2</v>
      </c>
      <c r="N1253" s="87">
        <v>6.5133796828000001</v>
      </c>
      <c r="O1253" s="88">
        <v>6.8304304456454107E-2</v>
      </c>
    </row>
    <row r="1254" spans="1:15" customFormat="1" x14ac:dyDescent="0.3">
      <c r="A1254" s="56" t="s">
        <v>285</v>
      </c>
      <c r="B1254" s="57">
        <v>2.4364256870999998</v>
      </c>
      <c r="C1254" s="58">
        <v>2.62633328322762E-3</v>
      </c>
      <c r="D1254" s="57">
        <v>0</v>
      </c>
      <c r="E1254" s="58">
        <v>0</v>
      </c>
      <c r="F1254" s="57">
        <v>0</v>
      </c>
      <c r="G1254" s="58">
        <v>0</v>
      </c>
      <c r="H1254" s="84">
        <v>0</v>
      </c>
      <c r="I1254" s="86">
        <v>0</v>
      </c>
      <c r="J1254" s="84">
        <v>2.4364256870999998</v>
      </c>
      <c r="K1254" s="88">
        <v>2.8167368659263101E-2</v>
      </c>
      <c r="L1254" s="84">
        <v>0</v>
      </c>
      <c r="M1254" s="86">
        <v>0</v>
      </c>
      <c r="N1254" s="84">
        <v>0</v>
      </c>
      <c r="O1254" s="86">
        <v>0</v>
      </c>
    </row>
    <row r="1255" spans="1:15" customFormat="1" x14ac:dyDescent="0.3">
      <c r="A1255" s="56" t="s">
        <v>286</v>
      </c>
      <c r="B1255" s="59">
        <v>8.4034927149000094</v>
      </c>
      <c r="C1255" s="60">
        <v>9.0585043202251001E-3</v>
      </c>
      <c r="D1255" s="59">
        <v>0.34447959500000003</v>
      </c>
      <c r="E1255" s="60">
        <v>6.6819126330333201E-3</v>
      </c>
      <c r="F1255" s="59">
        <v>1.0326775945</v>
      </c>
      <c r="G1255" s="60">
        <v>2.8701587835134401E-3</v>
      </c>
      <c r="H1255" s="87">
        <v>1.3894058177999999</v>
      </c>
      <c r="I1255" s="89">
        <v>6.8341130326633999E-3</v>
      </c>
      <c r="J1255" s="87">
        <v>2.525692754</v>
      </c>
      <c r="K1255" s="89">
        <v>2.91993797712032E-2</v>
      </c>
      <c r="L1255" s="87">
        <v>0.77812816120000206</v>
      </c>
      <c r="M1255" s="89">
        <v>4.6583783277606098E-3</v>
      </c>
      <c r="N1255" s="87">
        <v>2.8305324528</v>
      </c>
      <c r="O1255" s="89">
        <v>2.9683138377527001E-2</v>
      </c>
    </row>
    <row r="1256" spans="1:15" customFormat="1" x14ac:dyDescent="0.3">
      <c r="A1256" s="56" t="s">
        <v>287</v>
      </c>
      <c r="B1256" s="57">
        <v>5.6874529508</v>
      </c>
      <c r="C1256" s="58">
        <v>6.1307623953252696E-3</v>
      </c>
      <c r="D1256" s="57">
        <v>0</v>
      </c>
      <c r="E1256" s="58">
        <v>0</v>
      </c>
      <c r="F1256" s="57">
        <v>3.5818801568</v>
      </c>
      <c r="G1256" s="58">
        <v>9.9552511338348807E-3</v>
      </c>
      <c r="H1256" s="84">
        <v>1.4432626102999999</v>
      </c>
      <c r="I1256" s="86">
        <v>7.0990200906347603E-3</v>
      </c>
      <c r="J1256" s="84">
        <v>0</v>
      </c>
      <c r="K1256" s="86">
        <v>0</v>
      </c>
      <c r="L1256" s="84">
        <v>0</v>
      </c>
      <c r="M1256" s="86">
        <v>0</v>
      </c>
      <c r="N1256" s="84">
        <v>0.66231018370000005</v>
      </c>
      <c r="O1256" s="86">
        <v>6.94549352796327E-3</v>
      </c>
    </row>
    <row r="1257" spans="1:15" customFormat="1" x14ac:dyDescent="0.3">
      <c r="A1257" s="56" t="s">
        <v>288</v>
      </c>
      <c r="B1257" s="59">
        <v>10.891886371</v>
      </c>
      <c r="C1257" s="60">
        <v>1.17408562242418E-2</v>
      </c>
      <c r="D1257" s="59">
        <v>0</v>
      </c>
      <c r="E1257" s="60">
        <v>0</v>
      </c>
      <c r="F1257" s="59">
        <v>4.8528036903000098</v>
      </c>
      <c r="G1257" s="60">
        <v>1.3487575609815301E-2</v>
      </c>
      <c r="H1257" s="87">
        <v>2.8482248221000002</v>
      </c>
      <c r="I1257" s="89">
        <v>1.40096508358445E-2</v>
      </c>
      <c r="J1257" s="87">
        <v>0</v>
      </c>
      <c r="K1257" s="89">
        <v>0</v>
      </c>
      <c r="L1257" s="87">
        <v>1.2857476377999999</v>
      </c>
      <c r="M1257" s="89">
        <v>7.6973167526286903E-3</v>
      </c>
      <c r="N1257" s="87">
        <v>1.9051102207999999</v>
      </c>
      <c r="O1257" s="89">
        <v>1.99784497268377E-2</v>
      </c>
    </row>
    <row r="1258" spans="1:15" customFormat="1" x14ac:dyDescent="0.3">
      <c r="A1258" s="56" t="s">
        <v>313</v>
      </c>
      <c r="B1258" s="57">
        <v>6.0447625637</v>
      </c>
      <c r="C1258" s="58">
        <v>6.51592256406959E-3</v>
      </c>
      <c r="D1258" s="57">
        <v>0</v>
      </c>
      <c r="E1258" s="58">
        <v>0</v>
      </c>
      <c r="F1258" s="57">
        <v>2.6650684675999998</v>
      </c>
      <c r="G1258" s="58">
        <v>7.4071227183450201E-3</v>
      </c>
      <c r="H1258" s="84">
        <v>1.0487041132999999</v>
      </c>
      <c r="I1258" s="86">
        <v>5.1582931036372702E-3</v>
      </c>
      <c r="J1258" s="84">
        <v>1.0474036851999999</v>
      </c>
      <c r="K1258" s="86">
        <v>1.21089700754285E-2</v>
      </c>
      <c r="L1258" s="84">
        <v>0</v>
      </c>
      <c r="M1258" s="86">
        <v>0</v>
      </c>
      <c r="N1258" s="84">
        <v>1.7810099580000001</v>
      </c>
      <c r="O1258" s="86">
        <v>1.86770390082515E-2</v>
      </c>
    </row>
    <row r="1259" spans="1:15" customFormat="1" x14ac:dyDescent="0.3">
      <c r="A1259" s="56" t="s">
        <v>290</v>
      </c>
      <c r="B1259" s="59">
        <v>6.1889098877000004</v>
      </c>
      <c r="C1259" s="60">
        <v>6.6713054746643397E-3</v>
      </c>
      <c r="D1259" s="59">
        <v>0</v>
      </c>
      <c r="E1259" s="60">
        <v>0</v>
      </c>
      <c r="F1259" s="59">
        <v>2.6129259026999998</v>
      </c>
      <c r="G1259" s="60">
        <v>7.26220097177114E-3</v>
      </c>
      <c r="H1259" s="87">
        <v>2.1098510472999998</v>
      </c>
      <c r="I1259" s="89">
        <v>1.03777890912841E-2</v>
      </c>
      <c r="J1259" s="87">
        <v>0</v>
      </c>
      <c r="K1259" s="89">
        <v>0</v>
      </c>
      <c r="L1259" s="87">
        <v>0.76431460810000096</v>
      </c>
      <c r="M1259" s="89">
        <v>4.5756814667561501E-3</v>
      </c>
      <c r="N1259" s="87">
        <v>0</v>
      </c>
      <c r="O1259" s="89">
        <v>0</v>
      </c>
    </row>
    <row r="1260" spans="1:15" customFormat="1" x14ac:dyDescent="0.3">
      <c r="A1260" s="56" t="s">
        <v>63</v>
      </c>
      <c r="B1260" s="57">
        <v>4.9329344088999996</v>
      </c>
      <c r="C1260" s="58">
        <v>5.3174327830591102E-3</v>
      </c>
      <c r="D1260" s="57">
        <v>0</v>
      </c>
      <c r="E1260" s="58">
        <v>0</v>
      </c>
      <c r="F1260" s="57">
        <v>1.2134158948</v>
      </c>
      <c r="G1260" s="58">
        <v>3.3724913826578E-3</v>
      </c>
      <c r="H1260" s="84">
        <v>0.55128045290000105</v>
      </c>
      <c r="I1260" s="86">
        <v>2.71160008080432E-3</v>
      </c>
      <c r="J1260" s="84">
        <v>0.58546749060000003</v>
      </c>
      <c r="K1260" s="86">
        <v>6.76855392432374E-3</v>
      </c>
      <c r="L1260" s="84">
        <v>1.4427170945000001</v>
      </c>
      <c r="M1260" s="86">
        <v>8.6370374203448893E-3</v>
      </c>
      <c r="N1260" s="84">
        <v>1.1400534761000001</v>
      </c>
      <c r="O1260" s="86">
        <v>1.19554768062742E-2</v>
      </c>
    </row>
    <row r="1261" spans="1:15" customFormat="1" x14ac:dyDescent="0.3">
      <c r="A1261" s="56" t="s">
        <v>314</v>
      </c>
      <c r="B1261" s="59">
        <v>754.60578908519994</v>
      </c>
      <c r="C1261" s="60">
        <v>0.81342365994738597</v>
      </c>
      <c r="D1261" s="59">
        <v>39.8735237916</v>
      </c>
      <c r="E1261" s="60">
        <v>0.77343159424768404</v>
      </c>
      <c r="F1261" s="59">
        <v>303.38263882860002</v>
      </c>
      <c r="G1261" s="60">
        <v>0.84320251570965099</v>
      </c>
      <c r="H1261" s="87">
        <v>160.62866755120001</v>
      </c>
      <c r="I1261" s="89">
        <v>0.79008915629071397</v>
      </c>
      <c r="J1261" s="87">
        <v>57.948814528600003</v>
      </c>
      <c r="K1261" s="85">
        <v>0.66994270781029697</v>
      </c>
      <c r="L1261" s="87">
        <v>145.60695920969999</v>
      </c>
      <c r="M1261" s="89">
        <v>0.871697410497974</v>
      </c>
      <c r="N1261" s="87">
        <v>73.277694741700003</v>
      </c>
      <c r="O1261" s="89">
        <v>0.76844621613591202</v>
      </c>
    </row>
    <row r="1262" spans="1:15" customFormat="1" x14ac:dyDescent="0.3">
      <c r="A1262" s="63" t="s">
        <v>1</v>
      </c>
      <c r="H1262" s="82"/>
      <c r="I1262" s="82"/>
      <c r="J1262" s="82"/>
      <c r="K1262" s="82"/>
      <c r="L1262" s="82"/>
      <c r="M1262" s="82"/>
      <c r="N1262" s="82"/>
      <c r="O1262" s="82"/>
    </row>
    <row r="1263" spans="1:15" customFormat="1" x14ac:dyDescent="0.3">
      <c r="A1263" s="63" t="s">
        <v>1</v>
      </c>
      <c r="H1263" s="82"/>
      <c r="I1263" s="82"/>
      <c r="J1263" s="82"/>
      <c r="K1263" s="82"/>
      <c r="L1263" s="82"/>
      <c r="M1263" s="82"/>
      <c r="N1263" s="82"/>
      <c r="O1263" s="82"/>
    </row>
    <row r="1264" spans="1:15" customFormat="1" x14ac:dyDescent="0.3">
      <c r="A1264" s="51" t="s">
        <v>315</v>
      </c>
      <c r="H1264" s="82"/>
      <c r="I1264" s="82"/>
      <c r="J1264" s="82"/>
      <c r="K1264" s="82"/>
      <c r="L1264" s="82"/>
      <c r="M1264" s="82"/>
      <c r="N1264" s="82"/>
      <c r="O1264" s="82"/>
    </row>
    <row r="1265" spans="1:15" customFormat="1" x14ac:dyDescent="0.3">
      <c r="A1265" s="52" t="s">
        <v>1</v>
      </c>
      <c r="H1265" s="82"/>
      <c r="I1265" s="82"/>
      <c r="J1265" s="82"/>
      <c r="K1265" s="82"/>
      <c r="L1265" s="82"/>
      <c r="M1265" s="82"/>
      <c r="N1265" s="82"/>
      <c r="O1265" s="82"/>
    </row>
    <row r="1266" spans="1:15" customFormat="1" ht="25.5" customHeight="1" x14ac:dyDescent="0.3">
      <c r="A1266" s="112" t="s">
        <v>1</v>
      </c>
      <c r="B1266" s="114" t="s">
        <v>502</v>
      </c>
      <c r="C1266" s="114" t="s">
        <v>1</v>
      </c>
      <c r="D1266" s="114" t="s">
        <v>496</v>
      </c>
      <c r="E1266" s="114" t="s">
        <v>1</v>
      </c>
      <c r="F1266" s="114" t="s">
        <v>497</v>
      </c>
      <c r="G1266" s="114" t="s">
        <v>1</v>
      </c>
      <c r="H1266" s="115" t="s">
        <v>498</v>
      </c>
      <c r="I1266" s="115" t="s">
        <v>1</v>
      </c>
      <c r="J1266" s="115" t="s">
        <v>499</v>
      </c>
      <c r="K1266" s="115" t="s">
        <v>1</v>
      </c>
      <c r="L1266" s="115" t="s">
        <v>500</v>
      </c>
      <c r="M1266" s="115" t="s">
        <v>1</v>
      </c>
      <c r="N1266" s="115" t="s">
        <v>501</v>
      </c>
      <c r="O1266" s="115" t="s">
        <v>1</v>
      </c>
    </row>
    <row r="1267" spans="1:15" customFormat="1" x14ac:dyDescent="0.3">
      <c r="A1267" s="113" t="s">
        <v>1</v>
      </c>
      <c r="B1267" s="53" t="s">
        <v>14</v>
      </c>
      <c r="C1267" s="53" t="s">
        <v>15</v>
      </c>
      <c r="D1267" s="53" t="s">
        <v>14</v>
      </c>
      <c r="E1267" s="53" t="s">
        <v>15</v>
      </c>
      <c r="F1267" s="53" t="s">
        <v>14</v>
      </c>
      <c r="G1267" s="53" t="s">
        <v>15</v>
      </c>
      <c r="H1267" s="78" t="s">
        <v>14</v>
      </c>
      <c r="I1267" s="78" t="s">
        <v>15</v>
      </c>
      <c r="J1267" s="78" t="s">
        <v>14</v>
      </c>
      <c r="K1267" s="78" t="s">
        <v>15</v>
      </c>
      <c r="L1267" s="78" t="s">
        <v>14</v>
      </c>
      <c r="M1267" s="78" t="s">
        <v>15</v>
      </c>
      <c r="N1267" s="78" t="s">
        <v>14</v>
      </c>
      <c r="O1267" s="78" t="s">
        <v>15</v>
      </c>
    </row>
    <row r="1268" spans="1:15" customFormat="1" x14ac:dyDescent="0.3">
      <c r="A1268" s="54" t="s">
        <v>16</v>
      </c>
      <c r="B1268" s="55">
        <v>927.69097610710003</v>
      </c>
      <c r="C1268" s="55">
        <v>927.69097610710003</v>
      </c>
      <c r="D1268" s="55">
        <v>51.554040574699997</v>
      </c>
      <c r="E1268" s="55">
        <v>51.554040574699997</v>
      </c>
      <c r="F1268" s="55">
        <v>359.79807125370002</v>
      </c>
      <c r="G1268" s="55">
        <v>359.79807125370002</v>
      </c>
      <c r="H1268" s="83">
        <v>203.30448313619999</v>
      </c>
      <c r="I1268" s="83">
        <v>203.30448313619999</v>
      </c>
      <c r="J1268" s="83">
        <v>86.498164474399999</v>
      </c>
      <c r="K1268" s="83">
        <v>86.498164474399999</v>
      </c>
      <c r="L1268" s="83">
        <v>167.03842119539999</v>
      </c>
      <c r="M1268" s="83">
        <v>167.03842119539999</v>
      </c>
      <c r="N1268" s="83">
        <v>95.358260868499997</v>
      </c>
      <c r="O1268" s="83">
        <v>95.358260868499997</v>
      </c>
    </row>
    <row r="1269" spans="1:15" customFormat="1" x14ac:dyDescent="0.3">
      <c r="A1269" s="56" t="s">
        <v>316</v>
      </c>
      <c r="B1269" s="57">
        <v>5.6499281092000002</v>
      </c>
      <c r="C1269" s="58">
        <v>6.0903126738485504E-3</v>
      </c>
      <c r="D1269" s="57">
        <v>0</v>
      </c>
      <c r="E1269" s="58">
        <v>0</v>
      </c>
      <c r="F1269" s="57">
        <v>1.4595252905</v>
      </c>
      <c r="G1269" s="58">
        <v>4.05651226926912E-3</v>
      </c>
      <c r="H1269" s="84">
        <v>3.3703037245999998</v>
      </c>
      <c r="I1269" s="86">
        <v>1.6577616354589299E-2</v>
      </c>
      <c r="J1269" s="84">
        <v>1.0415720316999999</v>
      </c>
      <c r="K1269" s="86">
        <v>1.20415506852549E-2</v>
      </c>
      <c r="L1269" s="84">
        <v>0</v>
      </c>
      <c r="M1269" s="86">
        <v>0</v>
      </c>
      <c r="N1269" s="84">
        <v>0.82009909410000004</v>
      </c>
      <c r="O1269" s="86">
        <v>8.6001892927863397E-3</v>
      </c>
    </row>
    <row r="1270" spans="1:15" customFormat="1" x14ac:dyDescent="0.3">
      <c r="A1270" s="56" t="s">
        <v>317</v>
      </c>
      <c r="B1270" s="59">
        <v>3.4246890942000001</v>
      </c>
      <c r="C1270" s="60">
        <v>3.6916270421979698E-3</v>
      </c>
      <c r="D1270" s="59">
        <v>0</v>
      </c>
      <c r="E1270" s="60">
        <v>0</v>
      </c>
      <c r="F1270" s="59">
        <v>0.54998002479999997</v>
      </c>
      <c r="G1270" s="60">
        <v>1.5285796916131901E-3</v>
      </c>
      <c r="H1270" s="87">
        <v>0</v>
      </c>
      <c r="I1270" s="89">
        <v>0</v>
      </c>
      <c r="J1270" s="87">
        <v>0</v>
      </c>
      <c r="K1270" s="89">
        <v>0</v>
      </c>
      <c r="L1270" s="87">
        <v>2.3670895928000002</v>
      </c>
      <c r="M1270" s="89">
        <v>1.41709289147974E-2</v>
      </c>
      <c r="N1270" s="87">
        <v>0.50761947659999995</v>
      </c>
      <c r="O1270" s="89">
        <v>5.3232879037088598E-3</v>
      </c>
    </row>
    <row r="1271" spans="1:15" customFormat="1" x14ac:dyDescent="0.3">
      <c r="A1271" s="56" t="s">
        <v>237</v>
      </c>
      <c r="B1271" s="57">
        <v>2.0459167892000001</v>
      </c>
      <c r="C1271" s="58">
        <v>2.2053861058187198E-3</v>
      </c>
      <c r="D1271" s="57">
        <v>0.71620367380000005</v>
      </c>
      <c r="E1271" s="58">
        <v>1.3892289834435899E-2</v>
      </c>
      <c r="F1271" s="57">
        <v>1.3297131153999999</v>
      </c>
      <c r="G1271" s="58">
        <v>3.6957205211430801E-3</v>
      </c>
      <c r="H1271" s="84">
        <v>0</v>
      </c>
      <c r="I1271" s="86">
        <v>0</v>
      </c>
      <c r="J1271" s="84">
        <v>0</v>
      </c>
      <c r="K1271" s="86">
        <v>0</v>
      </c>
      <c r="L1271" s="84">
        <v>0</v>
      </c>
      <c r="M1271" s="86">
        <v>0</v>
      </c>
      <c r="N1271" s="84">
        <v>0</v>
      </c>
      <c r="O1271" s="86">
        <v>0</v>
      </c>
    </row>
    <row r="1272" spans="1:15" customFormat="1" x14ac:dyDescent="0.3">
      <c r="A1272" s="56" t="s">
        <v>238</v>
      </c>
      <c r="B1272" s="59">
        <v>4.8227717500000002</v>
      </c>
      <c r="C1272" s="60">
        <v>5.1986834778084802E-3</v>
      </c>
      <c r="D1272" s="59">
        <v>0</v>
      </c>
      <c r="E1272" s="60">
        <v>0</v>
      </c>
      <c r="F1272" s="59">
        <v>2.0122080732000001</v>
      </c>
      <c r="G1272" s="60">
        <v>5.5926038352250001E-3</v>
      </c>
      <c r="H1272" s="87">
        <v>2.4267782647999998</v>
      </c>
      <c r="I1272" s="89">
        <v>1.1936668721536399E-2</v>
      </c>
      <c r="J1272" s="87">
        <v>1.2161483868</v>
      </c>
      <c r="K1272" s="89">
        <v>1.40598172711507E-2</v>
      </c>
      <c r="L1272" s="87">
        <v>0.38378541199999999</v>
      </c>
      <c r="M1272" s="89">
        <v>2.29758764033726E-3</v>
      </c>
      <c r="N1272" s="87">
        <v>0</v>
      </c>
      <c r="O1272" s="89">
        <v>0</v>
      </c>
    </row>
    <row r="1273" spans="1:15" customFormat="1" x14ac:dyDescent="0.3">
      <c r="A1273" s="56" t="s">
        <v>239</v>
      </c>
      <c r="B1273" s="57">
        <v>4.0534106968000003</v>
      </c>
      <c r="C1273" s="58">
        <v>4.3693544522869698E-3</v>
      </c>
      <c r="D1273" s="57">
        <v>0</v>
      </c>
      <c r="E1273" s="58">
        <v>0</v>
      </c>
      <c r="F1273" s="57">
        <v>2.2673224925</v>
      </c>
      <c r="G1273" s="58">
        <v>6.301652714812E-3</v>
      </c>
      <c r="H1273" s="84">
        <v>0.89198215740000197</v>
      </c>
      <c r="I1273" s="86">
        <v>4.3874200098304398E-3</v>
      </c>
      <c r="J1273" s="84">
        <v>0</v>
      </c>
      <c r="K1273" s="86">
        <v>0</v>
      </c>
      <c r="L1273" s="84">
        <v>0.89410604689999795</v>
      </c>
      <c r="M1273" s="86">
        <v>5.3526969454176197E-3</v>
      </c>
      <c r="N1273" s="84">
        <v>0</v>
      </c>
      <c r="O1273" s="86">
        <v>0</v>
      </c>
    </row>
    <row r="1274" spans="1:15" customFormat="1" x14ac:dyDescent="0.3">
      <c r="A1274" s="56" t="s">
        <v>318</v>
      </c>
      <c r="B1274" s="59">
        <v>15.8925921768001</v>
      </c>
      <c r="C1274" s="60">
        <v>1.7131342856745901E-2</v>
      </c>
      <c r="D1274" s="59">
        <v>1.7020258387</v>
      </c>
      <c r="E1274" s="60">
        <v>3.30144023577323E-2</v>
      </c>
      <c r="F1274" s="59">
        <v>5.88299569259999</v>
      </c>
      <c r="G1274" s="60">
        <v>1.63508260955957E-2</v>
      </c>
      <c r="H1274" s="87">
        <v>3.5727371087000002</v>
      </c>
      <c r="I1274" s="89">
        <v>1.7573331653028601E-2</v>
      </c>
      <c r="J1274" s="87">
        <v>1.7915839623999901</v>
      </c>
      <c r="K1274" s="89">
        <v>2.07123928384658E-2</v>
      </c>
      <c r="L1274" s="87">
        <v>3.7361092190999998</v>
      </c>
      <c r="M1274" s="89">
        <v>2.236676563609E-2</v>
      </c>
      <c r="N1274" s="87">
        <v>0.19717885260000001</v>
      </c>
      <c r="O1274" s="89">
        <v>2.06776896730438E-3</v>
      </c>
    </row>
    <row r="1275" spans="1:15" customFormat="1" x14ac:dyDescent="0.3">
      <c r="A1275" s="56" t="s">
        <v>319</v>
      </c>
      <c r="B1275" s="57">
        <v>29.655020589300001</v>
      </c>
      <c r="C1275" s="58">
        <v>3.1966485988407803E-2</v>
      </c>
      <c r="D1275" s="57">
        <v>2.3691837388000101</v>
      </c>
      <c r="E1275" s="58">
        <v>4.5955345350033899E-2</v>
      </c>
      <c r="F1275" s="57">
        <v>7.5917993393999899</v>
      </c>
      <c r="G1275" s="58">
        <v>2.11001668601133E-2</v>
      </c>
      <c r="H1275" s="84">
        <v>12.445214270599999</v>
      </c>
      <c r="I1275" s="88">
        <v>6.1214657338680402E-2</v>
      </c>
      <c r="J1275" s="84">
        <v>2.5992283211</v>
      </c>
      <c r="K1275" s="86">
        <v>3.00495199741408E-2</v>
      </c>
      <c r="L1275" s="84">
        <v>2.7665182024999999</v>
      </c>
      <c r="M1275" s="86">
        <v>1.6562166851803201E-2</v>
      </c>
      <c r="N1275" s="84">
        <v>4.1800502484999997</v>
      </c>
      <c r="O1275" s="86">
        <v>4.38352189986385E-2</v>
      </c>
    </row>
    <row r="1276" spans="1:15" customFormat="1" x14ac:dyDescent="0.3">
      <c r="A1276" s="56" t="s">
        <v>320</v>
      </c>
      <c r="B1276" s="59">
        <v>259.81308538730002</v>
      </c>
      <c r="C1276" s="60">
        <v>0.28006425855036599</v>
      </c>
      <c r="D1276" s="59">
        <v>6.5661701200999998</v>
      </c>
      <c r="E1276" s="62">
        <v>0.127364801030209</v>
      </c>
      <c r="F1276" s="59">
        <v>99.7015128849999</v>
      </c>
      <c r="G1276" s="60">
        <v>0.27710407823364502</v>
      </c>
      <c r="H1276" s="87">
        <v>48.485916706200001</v>
      </c>
      <c r="I1276" s="89">
        <v>0.238489166388514</v>
      </c>
      <c r="J1276" s="87">
        <v>23.796086024600001</v>
      </c>
      <c r="K1276" s="89">
        <v>0.275105098116188</v>
      </c>
      <c r="L1276" s="87">
        <v>53.927923317500003</v>
      </c>
      <c r="M1276" s="89">
        <v>0.32284741996223498</v>
      </c>
      <c r="N1276" s="87">
        <v>36.718380682300001</v>
      </c>
      <c r="O1276" s="88">
        <v>0.38505715548792402</v>
      </c>
    </row>
    <row r="1277" spans="1:15" customFormat="1" x14ac:dyDescent="0.3">
      <c r="A1277" s="56" t="s">
        <v>321</v>
      </c>
      <c r="B1277" s="57">
        <v>348.53771463419997</v>
      </c>
      <c r="C1277" s="58">
        <v>0.37570454344266702</v>
      </c>
      <c r="D1277" s="57">
        <v>22.1190371546001</v>
      </c>
      <c r="E1277" s="58">
        <v>0.429045655937487</v>
      </c>
      <c r="F1277" s="57">
        <v>148.4782082028</v>
      </c>
      <c r="G1277" s="58">
        <v>0.41267093980085701</v>
      </c>
      <c r="H1277" s="84">
        <v>78.6442085356001</v>
      </c>
      <c r="I1277" s="86">
        <v>0.38682968187629102</v>
      </c>
      <c r="J1277" s="84">
        <v>35.863594607099998</v>
      </c>
      <c r="K1277" s="86">
        <v>0.41461682828788998</v>
      </c>
      <c r="L1277" s="84">
        <v>38.323888314500003</v>
      </c>
      <c r="M1277" s="85">
        <v>0.22943157652136301</v>
      </c>
      <c r="N1277" s="84">
        <v>35.365304919000003</v>
      </c>
      <c r="O1277" s="86">
        <v>0.370867763284495</v>
      </c>
    </row>
    <row r="1278" spans="1:15" customFormat="1" x14ac:dyDescent="0.3">
      <c r="A1278" s="56" t="s">
        <v>322</v>
      </c>
      <c r="B1278" s="59">
        <v>151.0282569613</v>
      </c>
      <c r="C1278" s="60">
        <v>0.162800178993941</v>
      </c>
      <c r="D1278" s="59">
        <v>6.6838916166000102</v>
      </c>
      <c r="E1278" s="60">
        <v>0.12964825922645701</v>
      </c>
      <c r="F1278" s="59">
        <v>51.377405713499897</v>
      </c>
      <c r="G1278" s="60">
        <v>0.14279511153152599</v>
      </c>
      <c r="H1278" s="87">
        <v>31.695206815199999</v>
      </c>
      <c r="I1278" s="89">
        <v>0.15590018639169101</v>
      </c>
      <c r="J1278" s="87">
        <v>4.7293541527</v>
      </c>
      <c r="K1278" s="85">
        <v>5.4675774699238802E-2</v>
      </c>
      <c r="L1278" s="87">
        <v>44.685456629400001</v>
      </c>
      <c r="M1278" s="88">
        <v>0.26751603798462298</v>
      </c>
      <c r="N1278" s="87">
        <v>13.265085269799901</v>
      </c>
      <c r="O1278" s="89">
        <v>0.139107877482085</v>
      </c>
    </row>
    <row r="1279" spans="1:15" customFormat="1" x14ac:dyDescent="0.3">
      <c r="A1279" s="56" t="s">
        <v>323</v>
      </c>
      <c r="B1279" s="57">
        <v>102.7675899188</v>
      </c>
      <c r="C1279" s="58">
        <v>0.110777826415912</v>
      </c>
      <c r="D1279" s="57">
        <v>11.3975284321</v>
      </c>
      <c r="E1279" s="61">
        <v>0.221079246263644</v>
      </c>
      <c r="F1279" s="57">
        <v>39.147400424000097</v>
      </c>
      <c r="G1279" s="58">
        <v>0.10880380844620099</v>
      </c>
      <c r="H1279" s="84">
        <v>21.7721355531</v>
      </c>
      <c r="I1279" s="86">
        <v>0.10709127126583901</v>
      </c>
      <c r="J1279" s="84">
        <v>15.460596988000001</v>
      </c>
      <c r="K1279" s="86">
        <v>0.17873901812767001</v>
      </c>
      <c r="L1279" s="84">
        <v>19.953544460700002</v>
      </c>
      <c r="M1279" s="86">
        <v>0.11945481954333401</v>
      </c>
      <c r="N1279" s="84">
        <v>4.3045423255999999</v>
      </c>
      <c r="O1279" s="86">
        <v>4.51407385830579E-2</v>
      </c>
    </row>
    <row r="1280" spans="1:15" customFormat="1" x14ac:dyDescent="0.3">
      <c r="A1280" s="56" t="s">
        <v>312</v>
      </c>
      <c r="B1280" s="77">
        <v>7.8576975302090704</v>
      </c>
      <c r="C1280" s="77">
        <v>7.8576975302090704</v>
      </c>
      <c r="D1280" s="77">
        <v>8.1701343139436595</v>
      </c>
      <c r="E1280" s="77">
        <v>8.1701343139436595</v>
      </c>
      <c r="F1280" s="77">
        <v>7.8735497290255898</v>
      </c>
      <c r="G1280" s="77">
        <v>7.8735497290255898</v>
      </c>
      <c r="H1280" s="102">
        <v>7.7465902984146897</v>
      </c>
      <c r="I1280" s="102">
        <v>7.7465902984146897</v>
      </c>
      <c r="J1280" s="102">
        <v>7.8481810025369203</v>
      </c>
      <c r="K1280" s="102">
        <v>7.8481810025369203</v>
      </c>
      <c r="L1280" s="102">
        <v>7.95125839811024</v>
      </c>
      <c r="M1280" s="102">
        <v>7.95125839811024</v>
      </c>
      <c r="N1280" s="102">
        <v>7.6443939245928298</v>
      </c>
      <c r="O1280" s="102">
        <v>7.6443939245928298</v>
      </c>
    </row>
    <row r="1281" spans="1:15" customFormat="1" x14ac:dyDescent="0.3">
      <c r="A1281" s="63" t="s">
        <v>1</v>
      </c>
      <c r="H1281" s="82"/>
      <c r="I1281" s="82"/>
      <c r="J1281" s="82"/>
      <c r="K1281" s="82"/>
      <c r="L1281" s="82"/>
      <c r="M1281" s="82"/>
      <c r="N1281" s="82"/>
      <c r="O1281" s="82"/>
    </row>
    <row r="1282" spans="1:15" customFormat="1" x14ac:dyDescent="0.3">
      <c r="A1282" s="63" t="s">
        <v>1</v>
      </c>
      <c r="H1282" s="82"/>
      <c r="I1282" s="82"/>
      <c r="J1282" s="82"/>
      <c r="K1282" s="82"/>
      <c r="L1282" s="82"/>
      <c r="M1282" s="82"/>
      <c r="N1282" s="82"/>
      <c r="O1282" s="82"/>
    </row>
    <row r="1283" spans="1:15" customFormat="1" x14ac:dyDescent="0.3">
      <c r="A1283" s="51" t="s">
        <v>324</v>
      </c>
      <c r="H1283" s="82"/>
      <c r="I1283" s="82"/>
      <c r="J1283" s="82"/>
      <c r="K1283" s="82"/>
      <c r="L1283" s="82"/>
      <c r="M1283" s="82"/>
      <c r="N1283" s="82"/>
      <c r="O1283" s="82"/>
    </row>
    <row r="1284" spans="1:15" customFormat="1" x14ac:dyDescent="0.3">
      <c r="A1284" s="52" t="s">
        <v>1</v>
      </c>
      <c r="H1284" s="82"/>
      <c r="I1284" s="82"/>
      <c r="J1284" s="82"/>
      <c r="K1284" s="82"/>
      <c r="L1284" s="82"/>
      <c r="M1284" s="82"/>
      <c r="N1284" s="82"/>
      <c r="O1284" s="82"/>
    </row>
    <row r="1285" spans="1:15" customFormat="1" ht="25.5" customHeight="1" x14ac:dyDescent="0.3">
      <c r="A1285" s="112" t="s">
        <v>1</v>
      </c>
      <c r="B1285" s="114" t="s">
        <v>502</v>
      </c>
      <c r="C1285" s="114" t="s">
        <v>1</v>
      </c>
      <c r="D1285" s="114" t="s">
        <v>496</v>
      </c>
      <c r="E1285" s="114" t="s">
        <v>1</v>
      </c>
      <c r="F1285" s="114" t="s">
        <v>497</v>
      </c>
      <c r="G1285" s="114" t="s">
        <v>1</v>
      </c>
      <c r="H1285" s="115" t="s">
        <v>498</v>
      </c>
      <c r="I1285" s="115" t="s">
        <v>1</v>
      </c>
      <c r="J1285" s="115" t="s">
        <v>499</v>
      </c>
      <c r="K1285" s="115" t="s">
        <v>1</v>
      </c>
      <c r="L1285" s="115" t="s">
        <v>500</v>
      </c>
      <c r="M1285" s="115" t="s">
        <v>1</v>
      </c>
      <c r="N1285" s="115" t="s">
        <v>501</v>
      </c>
      <c r="O1285" s="115" t="s">
        <v>1</v>
      </c>
    </row>
    <row r="1286" spans="1:15" customFormat="1" x14ac:dyDescent="0.3">
      <c r="A1286" s="113" t="s">
        <v>1</v>
      </c>
      <c r="B1286" s="53" t="s">
        <v>14</v>
      </c>
      <c r="C1286" s="53" t="s">
        <v>15</v>
      </c>
      <c r="D1286" s="53" t="s">
        <v>14</v>
      </c>
      <c r="E1286" s="53" t="s">
        <v>15</v>
      </c>
      <c r="F1286" s="53" t="s">
        <v>14</v>
      </c>
      <c r="G1286" s="53" t="s">
        <v>15</v>
      </c>
      <c r="H1286" s="78" t="s">
        <v>14</v>
      </c>
      <c r="I1286" s="78" t="s">
        <v>15</v>
      </c>
      <c r="J1286" s="78" t="s">
        <v>14</v>
      </c>
      <c r="K1286" s="78" t="s">
        <v>15</v>
      </c>
      <c r="L1286" s="78" t="s">
        <v>14</v>
      </c>
      <c r="M1286" s="78" t="s">
        <v>15</v>
      </c>
      <c r="N1286" s="78" t="s">
        <v>14</v>
      </c>
      <c r="O1286" s="78" t="s">
        <v>15</v>
      </c>
    </row>
    <row r="1287" spans="1:15" customFormat="1" x14ac:dyDescent="0.3">
      <c r="A1287" s="54" t="s">
        <v>16</v>
      </c>
      <c r="B1287" s="55">
        <v>927.69097610710003</v>
      </c>
      <c r="C1287" s="55">
        <v>927.69097610710003</v>
      </c>
      <c r="D1287" s="55">
        <v>51.554040574699997</v>
      </c>
      <c r="E1287" s="55">
        <v>51.554040574699997</v>
      </c>
      <c r="F1287" s="55">
        <v>359.79807125370002</v>
      </c>
      <c r="G1287" s="55">
        <v>359.79807125370002</v>
      </c>
      <c r="H1287" s="83">
        <v>203.30448313619999</v>
      </c>
      <c r="I1287" s="83">
        <v>203.30448313619999</v>
      </c>
      <c r="J1287" s="83">
        <v>86.498164474399999</v>
      </c>
      <c r="K1287" s="83">
        <v>86.498164474399999</v>
      </c>
      <c r="L1287" s="83">
        <v>167.03842119539999</v>
      </c>
      <c r="M1287" s="83">
        <v>167.03842119539999</v>
      </c>
      <c r="N1287" s="83">
        <v>95.358260868499997</v>
      </c>
      <c r="O1287" s="83">
        <v>95.358260868499997</v>
      </c>
    </row>
    <row r="1288" spans="1:15" customFormat="1" x14ac:dyDescent="0.3">
      <c r="A1288" s="56" t="s">
        <v>325</v>
      </c>
      <c r="B1288" s="57">
        <v>16.435466011700001</v>
      </c>
      <c r="C1288" s="58">
        <v>1.7716531080930301E-2</v>
      </c>
      <c r="D1288" s="57">
        <v>0.71620367380000005</v>
      </c>
      <c r="E1288" s="58">
        <v>1.3892289834435899E-2</v>
      </c>
      <c r="F1288" s="57">
        <v>4.0900210462000004</v>
      </c>
      <c r="G1288" s="58">
        <v>1.13675457790769E-2</v>
      </c>
      <c r="H1288" s="84">
        <v>8.6943418699999899</v>
      </c>
      <c r="I1288" s="88">
        <v>4.2765126158951401E-2</v>
      </c>
      <c r="J1288" s="84">
        <v>4.3204269066999998</v>
      </c>
      <c r="K1288" s="88">
        <v>4.9948191767452799E-2</v>
      </c>
      <c r="L1288" s="84">
        <v>2.1148003275999998</v>
      </c>
      <c r="M1288" s="86">
        <v>1.26605622375114E-2</v>
      </c>
      <c r="N1288" s="84">
        <v>0.82009909410000004</v>
      </c>
      <c r="O1288" s="86">
        <v>8.6001892927863397E-3</v>
      </c>
    </row>
    <row r="1289" spans="1:15" customFormat="1" x14ac:dyDescent="0.3">
      <c r="A1289" s="56" t="s">
        <v>326</v>
      </c>
      <c r="B1289" s="59">
        <v>105.79897880830001</v>
      </c>
      <c r="C1289" s="60">
        <v>0.114045497405039</v>
      </c>
      <c r="D1289" s="59">
        <v>3.2118910825000002</v>
      </c>
      <c r="E1289" s="60">
        <v>6.2301442267092201E-2</v>
      </c>
      <c r="F1289" s="59">
        <v>41.392508570599901</v>
      </c>
      <c r="G1289" s="60">
        <v>0.1150437200132</v>
      </c>
      <c r="H1289" s="87">
        <v>22.3609187311</v>
      </c>
      <c r="I1289" s="89">
        <v>0.10998733715143801</v>
      </c>
      <c r="J1289" s="87">
        <v>8.7890311559000001</v>
      </c>
      <c r="K1289" s="89">
        <v>0.101609452747419</v>
      </c>
      <c r="L1289" s="87">
        <v>27.0969523638</v>
      </c>
      <c r="M1289" s="89">
        <v>0.162219878336268</v>
      </c>
      <c r="N1289" s="87">
        <v>6.0953659912999996</v>
      </c>
      <c r="O1289" s="89">
        <v>6.3920691671438601E-2</v>
      </c>
    </row>
    <row r="1290" spans="1:15" customFormat="1" x14ac:dyDescent="0.3">
      <c r="A1290" s="56" t="s">
        <v>327</v>
      </c>
      <c r="B1290" s="57">
        <v>335.6693409499</v>
      </c>
      <c r="C1290" s="58">
        <v>0.36183314228028801</v>
      </c>
      <c r="D1290" s="57">
        <v>12.3254904259</v>
      </c>
      <c r="E1290" s="58">
        <v>0.239079038005582</v>
      </c>
      <c r="F1290" s="57">
        <v>121.5427080497</v>
      </c>
      <c r="G1290" s="58">
        <v>0.33780811449652798</v>
      </c>
      <c r="H1290" s="84">
        <v>77.190894887499894</v>
      </c>
      <c r="I1290" s="86">
        <v>0.37968122343759297</v>
      </c>
      <c r="J1290" s="84">
        <v>38.500155912099999</v>
      </c>
      <c r="K1290" s="86">
        <v>0.44509795261024898</v>
      </c>
      <c r="L1290" s="84">
        <v>55.207589529300002</v>
      </c>
      <c r="M1290" s="86">
        <v>0.33050832936644398</v>
      </c>
      <c r="N1290" s="84">
        <v>45.7714747327</v>
      </c>
      <c r="O1290" s="88">
        <v>0.47999485640598399</v>
      </c>
    </row>
    <row r="1291" spans="1:15" customFormat="1" x14ac:dyDescent="0.3">
      <c r="A1291" s="56" t="s">
        <v>328</v>
      </c>
      <c r="B1291" s="59">
        <v>297.3491120507</v>
      </c>
      <c r="C1291" s="60">
        <v>0.32052603691207199</v>
      </c>
      <c r="D1291" s="59">
        <v>20.844791947700099</v>
      </c>
      <c r="E1291" s="60">
        <v>0.40432896656270101</v>
      </c>
      <c r="F1291" s="59">
        <v>120.5700187778</v>
      </c>
      <c r="G1291" s="60">
        <v>0.33510468346225197</v>
      </c>
      <c r="H1291" s="87">
        <v>65.910387743299793</v>
      </c>
      <c r="I1291" s="89">
        <v>0.32419544678286599</v>
      </c>
      <c r="J1291" s="87">
        <v>25.184350654700001</v>
      </c>
      <c r="K1291" s="89">
        <v>0.29115474077087</v>
      </c>
      <c r="L1291" s="87">
        <v>38.673605895800002</v>
      </c>
      <c r="M1291" s="85">
        <v>0.23152521209811999</v>
      </c>
      <c r="N1291" s="87">
        <v>35.933921051900001</v>
      </c>
      <c r="O1291" s="89">
        <v>0.37683070899807197</v>
      </c>
    </row>
    <row r="1292" spans="1:15" customFormat="1" x14ac:dyDescent="0.3">
      <c r="A1292" s="56" t="s">
        <v>329</v>
      </c>
      <c r="B1292" s="57">
        <v>172.4380782865</v>
      </c>
      <c r="C1292" s="58">
        <v>0.18587879232167101</v>
      </c>
      <c r="D1292" s="57">
        <v>14.455663444800001</v>
      </c>
      <c r="E1292" s="58">
        <v>0.28039826333018902</v>
      </c>
      <c r="F1292" s="57">
        <v>72.202814809399996</v>
      </c>
      <c r="G1292" s="58">
        <v>0.200675936248943</v>
      </c>
      <c r="H1292" s="84">
        <v>29.147939904299999</v>
      </c>
      <c r="I1292" s="86">
        <v>0.14337086646915201</v>
      </c>
      <c r="J1292" s="84">
        <v>9.7041998449999998</v>
      </c>
      <c r="K1292" s="86">
        <v>0.11218966210401</v>
      </c>
      <c r="L1292" s="84">
        <v>43.945473078900001</v>
      </c>
      <c r="M1292" s="88">
        <v>0.26308601796165798</v>
      </c>
      <c r="N1292" s="84">
        <v>6.7373999984999902</v>
      </c>
      <c r="O1292" s="85">
        <v>7.0653553631718796E-2</v>
      </c>
    </row>
    <row r="1293" spans="1:15" customFormat="1" x14ac:dyDescent="0.3">
      <c r="A1293" s="56" t="s">
        <v>330</v>
      </c>
      <c r="B1293" s="59">
        <v>122.23444481999999</v>
      </c>
      <c r="C1293" s="60">
        <v>0.13176202848596899</v>
      </c>
      <c r="D1293" s="59">
        <v>3.9280947562999899</v>
      </c>
      <c r="E1293" s="60">
        <v>7.6193732101528105E-2</v>
      </c>
      <c r="F1293" s="59">
        <v>45.482529616799901</v>
      </c>
      <c r="G1293" s="60">
        <v>0.12641126579227699</v>
      </c>
      <c r="H1293" s="87">
        <v>31.055260601099999</v>
      </c>
      <c r="I1293" s="89">
        <v>0.152752463310389</v>
      </c>
      <c r="J1293" s="87">
        <v>13.1094580626</v>
      </c>
      <c r="K1293" s="89">
        <v>0.151557644514871</v>
      </c>
      <c r="L1293" s="87">
        <v>29.211752691400001</v>
      </c>
      <c r="M1293" s="89">
        <v>0.17488044057377899</v>
      </c>
      <c r="N1293" s="87">
        <v>6.9154650854000002</v>
      </c>
      <c r="O1293" s="89">
        <v>7.2520880964225001E-2</v>
      </c>
    </row>
    <row r="1294" spans="1:15" customFormat="1" x14ac:dyDescent="0.3">
      <c r="A1294" s="56" t="s">
        <v>331</v>
      </c>
      <c r="B1294" s="57">
        <v>469.7871903372</v>
      </c>
      <c r="C1294" s="58">
        <v>0.50640482923374297</v>
      </c>
      <c r="D1294" s="57">
        <v>35.300455392499899</v>
      </c>
      <c r="E1294" s="61">
        <v>0.68472722989289003</v>
      </c>
      <c r="F1294" s="57">
        <v>192.77283358720001</v>
      </c>
      <c r="G1294" s="58">
        <v>0.53578061971119495</v>
      </c>
      <c r="H1294" s="84">
        <v>95.058327647600194</v>
      </c>
      <c r="I1294" s="86">
        <v>0.46756631325201797</v>
      </c>
      <c r="J1294" s="84">
        <v>34.888550499700003</v>
      </c>
      <c r="K1294" s="86">
        <v>0.40334440287487999</v>
      </c>
      <c r="L1294" s="84">
        <v>82.619078974700301</v>
      </c>
      <c r="M1294" s="86">
        <v>0.49461123005977797</v>
      </c>
      <c r="N1294" s="84">
        <v>42.671321050400003</v>
      </c>
      <c r="O1294" s="86">
        <v>0.44748426262979102</v>
      </c>
    </row>
    <row r="1295" spans="1:15" customFormat="1" x14ac:dyDescent="0.3">
      <c r="A1295" s="63" t="s">
        <v>1</v>
      </c>
      <c r="H1295" s="82"/>
      <c r="I1295" s="82"/>
      <c r="J1295" s="82"/>
      <c r="K1295" s="82"/>
      <c r="L1295" s="82"/>
      <c r="M1295" s="82"/>
      <c r="N1295" s="82"/>
      <c r="O1295" s="82"/>
    </row>
    <row r="1296" spans="1:15" customFormat="1" x14ac:dyDescent="0.3">
      <c r="A1296" s="63" t="s">
        <v>1</v>
      </c>
      <c r="H1296" s="82"/>
      <c r="I1296" s="82"/>
      <c r="J1296" s="82"/>
      <c r="K1296" s="82"/>
      <c r="L1296" s="82"/>
      <c r="M1296" s="82"/>
      <c r="N1296" s="82"/>
      <c r="O1296" s="82"/>
    </row>
    <row r="1297" spans="1:15" customFormat="1" x14ac:dyDescent="0.3">
      <c r="A1297" s="51" t="s">
        <v>473</v>
      </c>
      <c r="H1297" s="82"/>
      <c r="I1297" s="82"/>
      <c r="J1297" s="82"/>
      <c r="K1297" s="82"/>
      <c r="L1297" s="82"/>
      <c r="M1297" s="82"/>
      <c r="N1297" s="82"/>
      <c r="O1297" s="82"/>
    </row>
    <row r="1298" spans="1:15" customFormat="1" x14ac:dyDescent="0.3">
      <c r="A1298" s="52" t="s">
        <v>1</v>
      </c>
      <c r="H1298" s="82"/>
      <c r="I1298" s="82"/>
      <c r="J1298" s="82"/>
      <c r="K1298" s="82"/>
      <c r="L1298" s="82"/>
      <c r="M1298" s="82"/>
      <c r="N1298" s="82"/>
      <c r="O1298" s="82"/>
    </row>
    <row r="1299" spans="1:15" customFormat="1" ht="25.5" customHeight="1" x14ac:dyDescent="0.3">
      <c r="A1299" s="112" t="s">
        <v>1</v>
      </c>
      <c r="B1299" s="114" t="s">
        <v>502</v>
      </c>
      <c r="C1299" s="114" t="s">
        <v>1</v>
      </c>
      <c r="D1299" s="114" t="s">
        <v>496</v>
      </c>
      <c r="E1299" s="114" t="s">
        <v>1</v>
      </c>
      <c r="F1299" s="114" t="s">
        <v>497</v>
      </c>
      <c r="G1299" s="114" t="s">
        <v>1</v>
      </c>
      <c r="H1299" s="115" t="s">
        <v>498</v>
      </c>
      <c r="I1299" s="115" t="s">
        <v>1</v>
      </c>
      <c r="J1299" s="115" t="s">
        <v>499</v>
      </c>
      <c r="K1299" s="115" t="s">
        <v>1</v>
      </c>
      <c r="L1299" s="115" t="s">
        <v>500</v>
      </c>
      <c r="M1299" s="115" t="s">
        <v>1</v>
      </c>
      <c r="N1299" s="115" t="s">
        <v>501</v>
      </c>
      <c r="O1299" s="115" t="s">
        <v>1</v>
      </c>
    </row>
    <row r="1300" spans="1:15" customFormat="1" x14ac:dyDescent="0.3">
      <c r="A1300" s="113" t="s">
        <v>1</v>
      </c>
      <c r="B1300" s="53" t="s">
        <v>14</v>
      </c>
      <c r="C1300" s="53" t="s">
        <v>15</v>
      </c>
      <c r="D1300" s="53" t="s">
        <v>14</v>
      </c>
      <c r="E1300" s="53" t="s">
        <v>15</v>
      </c>
      <c r="F1300" s="53" t="s">
        <v>14</v>
      </c>
      <c r="G1300" s="53" t="s">
        <v>15</v>
      </c>
      <c r="H1300" s="78" t="s">
        <v>14</v>
      </c>
      <c r="I1300" s="78" t="s">
        <v>15</v>
      </c>
      <c r="J1300" s="78" t="s">
        <v>14</v>
      </c>
      <c r="K1300" s="78" t="s">
        <v>15</v>
      </c>
      <c r="L1300" s="78" t="s">
        <v>14</v>
      </c>
      <c r="M1300" s="78" t="s">
        <v>15</v>
      </c>
      <c r="N1300" s="78" t="s">
        <v>14</v>
      </c>
      <c r="O1300" s="78" t="s">
        <v>15</v>
      </c>
    </row>
    <row r="1301" spans="1:15" customFormat="1" x14ac:dyDescent="0.3">
      <c r="A1301" s="54" t="s">
        <v>16</v>
      </c>
      <c r="B1301" s="55">
        <v>927.69097610710003</v>
      </c>
      <c r="C1301" s="55">
        <v>927.69097610710003</v>
      </c>
      <c r="D1301" s="55">
        <v>51.554040574699997</v>
      </c>
      <c r="E1301" s="55">
        <v>51.554040574699997</v>
      </c>
      <c r="F1301" s="55">
        <v>359.79807125370002</v>
      </c>
      <c r="G1301" s="55">
        <v>359.79807125370002</v>
      </c>
      <c r="H1301" s="83">
        <v>203.30448313619999</v>
      </c>
      <c r="I1301" s="83">
        <v>203.30448313619999</v>
      </c>
      <c r="J1301" s="83">
        <v>86.498164474399999</v>
      </c>
      <c r="K1301" s="83">
        <v>86.498164474399999</v>
      </c>
      <c r="L1301" s="83">
        <v>167.03842119539999</v>
      </c>
      <c r="M1301" s="83">
        <v>167.03842119539999</v>
      </c>
      <c r="N1301" s="83">
        <v>95.358260868499997</v>
      </c>
      <c r="O1301" s="83">
        <v>95.358260868499997</v>
      </c>
    </row>
    <row r="1302" spans="1:15" customFormat="1" x14ac:dyDescent="0.3">
      <c r="A1302" s="56" t="s">
        <v>332</v>
      </c>
      <c r="B1302" s="57">
        <v>0</v>
      </c>
      <c r="C1302" s="58">
        <v>0</v>
      </c>
      <c r="D1302" s="57">
        <v>0</v>
      </c>
      <c r="E1302" s="58">
        <v>0</v>
      </c>
      <c r="F1302" s="57">
        <v>0</v>
      </c>
      <c r="G1302" s="58">
        <v>0</v>
      </c>
      <c r="H1302" s="84">
        <v>0</v>
      </c>
      <c r="I1302" s="86">
        <v>0</v>
      </c>
      <c r="J1302" s="84">
        <v>0</v>
      </c>
      <c r="K1302" s="86">
        <v>0</v>
      </c>
      <c r="L1302" s="84">
        <v>0</v>
      </c>
      <c r="M1302" s="86">
        <v>0</v>
      </c>
      <c r="N1302" s="84">
        <v>0</v>
      </c>
      <c r="O1302" s="86">
        <v>0</v>
      </c>
    </row>
    <row r="1303" spans="1:15" customFormat="1" x14ac:dyDescent="0.3">
      <c r="A1303" s="56" t="s">
        <v>333</v>
      </c>
      <c r="B1303" s="59">
        <v>7.1083818056999997</v>
      </c>
      <c r="C1303" s="60">
        <v>7.66244578073739E-3</v>
      </c>
      <c r="D1303" s="59">
        <v>0</v>
      </c>
      <c r="E1303" s="60">
        <v>0</v>
      </c>
      <c r="F1303" s="59">
        <v>0.93191543839999902</v>
      </c>
      <c r="G1303" s="60">
        <v>2.59010682061964E-3</v>
      </c>
      <c r="H1303" s="87">
        <v>0.605314938999998</v>
      </c>
      <c r="I1303" s="89">
        <v>2.9773811657388799E-3</v>
      </c>
      <c r="J1303" s="87">
        <v>0</v>
      </c>
      <c r="K1303" s="89">
        <v>0</v>
      </c>
      <c r="L1303" s="87">
        <v>0</v>
      </c>
      <c r="M1303" s="89">
        <v>0</v>
      </c>
      <c r="N1303" s="87">
        <v>5.5711514283000003</v>
      </c>
      <c r="O1303" s="88">
        <v>5.8423374939510199E-2</v>
      </c>
    </row>
    <row r="1304" spans="1:15" customFormat="1" x14ac:dyDescent="0.3">
      <c r="A1304" s="56" t="s">
        <v>334</v>
      </c>
      <c r="B1304" s="57">
        <v>56.852290504000003</v>
      </c>
      <c r="C1304" s="58">
        <v>6.1283651526471798E-2</v>
      </c>
      <c r="D1304" s="57">
        <v>4.1157372153999896</v>
      </c>
      <c r="E1304" s="58">
        <v>7.9833455719856602E-2</v>
      </c>
      <c r="F1304" s="57">
        <v>18.7764097608</v>
      </c>
      <c r="G1304" s="58">
        <v>5.2185965576120097E-2</v>
      </c>
      <c r="H1304" s="84">
        <v>15.833383256499999</v>
      </c>
      <c r="I1304" s="86">
        <v>7.7880148102256699E-2</v>
      </c>
      <c r="J1304" s="84">
        <v>5.7171474414999999</v>
      </c>
      <c r="K1304" s="86">
        <v>6.6095592620257798E-2</v>
      </c>
      <c r="L1304" s="84">
        <v>13.8143690072</v>
      </c>
      <c r="M1304" s="86">
        <v>8.2701745552540104E-2</v>
      </c>
      <c r="N1304" s="84">
        <v>1.4427170945000001</v>
      </c>
      <c r="O1304" s="86">
        <v>1.51294400858413E-2</v>
      </c>
    </row>
    <row r="1305" spans="1:15" customFormat="1" x14ac:dyDescent="0.3">
      <c r="A1305" s="56" t="s">
        <v>335</v>
      </c>
      <c r="B1305" s="59">
        <v>498.50955661979998</v>
      </c>
      <c r="C1305" s="60">
        <v>0.53736596502394796</v>
      </c>
      <c r="D1305" s="59">
        <v>26.382688046299901</v>
      </c>
      <c r="E1305" s="60">
        <v>0.51174821124005598</v>
      </c>
      <c r="F1305" s="59">
        <v>182.0537032217</v>
      </c>
      <c r="G1305" s="60">
        <v>0.50598854681833705</v>
      </c>
      <c r="H1305" s="87">
        <v>120.8192048338</v>
      </c>
      <c r="I1305" s="89">
        <v>0.59427713039096897</v>
      </c>
      <c r="J1305" s="87">
        <v>43.592759773499999</v>
      </c>
      <c r="K1305" s="89">
        <v>0.50397323502051605</v>
      </c>
      <c r="L1305" s="87">
        <v>83.544569605799794</v>
      </c>
      <c r="M1305" s="89">
        <v>0.50015181542017995</v>
      </c>
      <c r="N1305" s="87">
        <v>59.129793043399999</v>
      </c>
      <c r="O1305" s="89">
        <v>0.62008044719838795</v>
      </c>
    </row>
    <row r="1306" spans="1:15" customFormat="1" x14ac:dyDescent="0.3">
      <c r="A1306" s="56" t="s">
        <v>336</v>
      </c>
      <c r="B1306" s="57">
        <v>346.23464853500002</v>
      </c>
      <c r="C1306" s="58">
        <v>0.373221964482091</v>
      </c>
      <c r="D1306" s="57">
        <v>21.0556153130001</v>
      </c>
      <c r="E1306" s="58">
        <v>0.40841833304008701</v>
      </c>
      <c r="F1306" s="57">
        <v>156.60188304190001</v>
      </c>
      <c r="G1306" s="61">
        <v>0.43524936778073298</v>
      </c>
      <c r="H1306" s="84">
        <v>63.262962166399902</v>
      </c>
      <c r="I1306" s="86">
        <v>0.31117347335630602</v>
      </c>
      <c r="J1306" s="84">
        <v>36.256309725199998</v>
      </c>
      <c r="K1306" s="86">
        <v>0.41915698379854499</v>
      </c>
      <c r="L1306" s="84">
        <v>56.965738560799998</v>
      </c>
      <c r="M1306" s="86">
        <v>0.34103374632691202</v>
      </c>
      <c r="N1306" s="84">
        <v>27.745489903300001</v>
      </c>
      <c r="O1306" s="86">
        <v>0.290960527704687</v>
      </c>
    </row>
    <row r="1307" spans="1:15" customFormat="1" x14ac:dyDescent="0.3">
      <c r="A1307" s="56" t="s">
        <v>337</v>
      </c>
      <c r="B1307" s="59">
        <v>18.986098642599998</v>
      </c>
      <c r="C1307" s="60">
        <v>2.04659731867523E-2</v>
      </c>
      <c r="D1307" s="59">
        <v>0</v>
      </c>
      <c r="E1307" s="60">
        <v>0</v>
      </c>
      <c r="F1307" s="59">
        <v>1.4341597908999999</v>
      </c>
      <c r="G1307" s="62">
        <v>3.9860130041907502E-3</v>
      </c>
      <c r="H1307" s="87">
        <v>2.7836179405000001</v>
      </c>
      <c r="I1307" s="89">
        <v>1.36918669847293E-2</v>
      </c>
      <c r="J1307" s="87">
        <v>0.93194753419999998</v>
      </c>
      <c r="K1307" s="89">
        <v>1.07741885606812E-2</v>
      </c>
      <c r="L1307" s="87">
        <v>12.7137440216</v>
      </c>
      <c r="M1307" s="88">
        <v>7.6112692700367302E-2</v>
      </c>
      <c r="N1307" s="87">
        <v>1.4691093989999999</v>
      </c>
      <c r="O1307" s="89">
        <v>1.5406210071573299E-2</v>
      </c>
    </row>
    <row r="1308" spans="1:15" customFormat="1" x14ac:dyDescent="0.3">
      <c r="A1308" s="56" t="s">
        <v>310</v>
      </c>
      <c r="B1308" s="57">
        <v>7.1083818056999997</v>
      </c>
      <c r="C1308" s="58">
        <v>7.66244578073739E-3</v>
      </c>
      <c r="D1308" s="57">
        <v>0</v>
      </c>
      <c r="E1308" s="58">
        <v>0</v>
      </c>
      <c r="F1308" s="57">
        <v>0.93191543839999902</v>
      </c>
      <c r="G1308" s="58">
        <v>2.59010682061964E-3</v>
      </c>
      <c r="H1308" s="84">
        <v>0.605314938999998</v>
      </c>
      <c r="I1308" s="86">
        <v>2.9773811657388799E-3</v>
      </c>
      <c r="J1308" s="84">
        <v>0</v>
      </c>
      <c r="K1308" s="86">
        <v>0</v>
      </c>
      <c r="L1308" s="84">
        <v>0</v>
      </c>
      <c r="M1308" s="86">
        <v>0</v>
      </c>
      <c r="N1308" s="84">
        <v>5.5711514283000003</v>
      </c>
      <c r="O1308" s="88">
        <v>5.8423374939510199E-2</v>
      </c>
    </row>
    <row r="1309" spans="1:15" customFormat="1" x14ac:dyDescent="0.3">
      <c r="A1309" s="56" t="s">
        <v>311</v>
      </c>
      <c r="B1309" s="59">
        <v>844.74420515480006</v>
      </c>
      <c r="C1309" s="60">
        <v>0.91058792950603795</v>
      </c>
      <c r="D1309" s="59">
        <v>47.438303359300001</v>
      </c>
      <c r="E1309" s="60">
        <v>0.92016654428014399</v>
      </c>
      <c r="F1309" s="59">
        <v>338.65558626359899</v>
      </c>
      <c r="G1309" s="61">
        <v>0.94123791459907002</v>
      </c>
      <c r="H1309" s="87">
        <v>184.0821670002</v>
      </c>
      <c r="I1309" s="89">
        <v>0.90545060374727504</v>
      </c>
      <c r="J1309" s="87">
        <v>79.849069498700004</v>
      </c>
      <c r="K1309" s="89">
        <v>0.92313021881906099</v>
      </c>
      <c r="L1309" s="87">
        <v>140.5103081666</v>
      </c>
      <c r="M1309" s="85">
        <v>0.84118556174709302</v>
      </c>
      <c r="N1309" s="87">
        <v>86.875282946699997</v>
      </c>
      <c r="O1309" s="89">
        <v>0.91104097490307501</v>
      </c>
    </row>
    <row r="1310" spans="1:15" customFormat="1" x14ac:dyDescent="0.3">
      <c r="A1310" s="63" t="s">
        <v>1</v>
      </c>
      <c r="H1310" s="82"/>
      <c r="I1310" s="82"/>
      <c r="J1310" s="82"/>
      <c r="K1310" s="82"/>
      <c r="L1310" s="82"/>
      <c r="M1310" s="82"/>
      <c r="N1310" s="82"/>
      <c r="O1310" s="82"/>
    </row>
    <row r="1311" spans="1:15" customFormat="1" x14ac:dyDescent="0.3">
      <c r="A1311" s="63" t="s">
        <v>1</v>
      </c>
      <c r="H1311" s="82"/>
      <c r="I1311" s="82"/>
      <c r="J1311" s="82"/>
      <c r="K1311" s="82"/>
      <c r="L1311" s="82"/>
      <c r="M1311" s="82"/>
      <c r="N1311" s="82"/>
      <c r="O1311" s="82"/>
    </row>
    <row r="1312" spans="1:15" customFormat="1" x14ac:dyDescent="0.3">
      <c r="A1312" s="51" t="s">
        <v>474</v>
      </c>
      <c r="H1312" s="82"/>
      <c r="I1312" s="82"/>
      <c r="J1312" s="82"/>
      <c r="K1312" s="82"/>
      <c r="L1312" s="82"/>
      <c r="M1312" s="82"/>
      <c r="N1312" s="82"/>
      <c r="O1312" s="82"/>
    </row>
    <row r="1313" spans="1:15" customFormat="1" x14ac:dyDescent="0.3">
      <c r="A1313" s="52" t="s">
        <v>1</v>
      </c>
      <c r="H1313" s="82"/>
      <c r="I1313" s="82"/>
      <c r="J1313" s="82"/>
      <c r="K1313" s="82"/>
      <c r="L1313" s="82"/>
      <c r="M1313" s="82"/>
      <c r="N1313" s="82"/>
      <c r="O1313" s="82"/>
    </row>
    <row r="1314" spans="1:15" customFormat="1" ht="25.5" customHeight="1" x14ac:dyDescent="0.3">
      <c r="A1314" s="112" t="s">
        <v>1</v>
      </c>
      <c r="B1314" s="114" t="s">
        <v>502</v>
      </c>
      <c r="C1314" s="114" t="s">
        <v>1</v>
      </c>
      <c r="D1314" s="114" t="s">
        <v>496</v>
      </c>
      <c r="E1314" s="114" t="s">
        <v>1</v>
      </c>
      <c r="F1314" s="114" t="s">
        <v>497</v>
      </c>
      <c r="G1314" s="114" t="s">
        <v>1</v>
      </c>
      <c r="H1314" s="115" t="s">
        <v>498</v>
      </c>
      <c r="I1314" s="115" t="s">
        <v>1</v>
      </c>
      <c r="J1314" s="115" t="s">
        <v>499</v>
      </c>
      <c r="K1314" s="115" t="s">
        <v>1</v>
      </c>
      <c r="L1314" s="115" t="s">
        <v>500</v>
      </c>
      <c r="M1314" s="115" t="s">
        <v>1</v>
      </c>
      <c r="N1314" s="115" t="s">
        <v>501</v>
      </c>
      <c r="O1314" s="115" t="s">
        <v>1</v>
      </c>
    </row>
    <row r="1315" spans="1:15" customFormat="1" x14ac:dyDescent="0.3">
      <c r="A1315" s="113" t="s">
        <v>1</v>
      </c>
      <c r="B1315" s="53" t="s">
        <v>14</v>
      </c>
      <c r="C1315" s="53" t="s">
        <v>15</v>
      </c>
      <c r="D1315" s="53" t="s">
        <v>14</v>
      </c>
      <c r="E1315" s="53" t="s">
        <v>15</v>
      </c>
      <c r="F1315" s="53" t="s">
        <v>14</v>
      </c>
      <c r="G1315" s="53" t="s">
        <v>15</v>
      </c>
      <c r="H1315" s="78" t="s">
        <v>14</v>
      </c>
      <c r="I1315" s="78" t="s">
        <v>15</v>
      </c>
      <c r="J1315" s="78" t="s">
        <v>14</v>
      </c>
      <c r="K1315" s="78" t="s">
        <v>15</v>
      </c>
      <c r="L1315" s="78" t="s">
        <v>14</v>
      </c>
      <c r="M1315" s="78" t="s">
        <v>15</v>
      </c>
      <c r="N1315" s="78" t="s">
        <v>14</v>
      </c>
      <c r="O1315" s="78" t="s">
        <v>15</v>
      </c>
    </row>
    <row r="1316" spans="1:15" customFormat="1" x14ac:dyDescent="0.3">
      <c r="A1316" s="54" t="s">
        <v>16</v>
      </c>
      <c r="B1316" s="55">
        <v>927.69097610710003</v>
      </c>
      <c r="C1316" s="55">
        <v>927.69097610710003</v>
      </c>
      <c r="D1316" s="55">
        <v>51.554040574699997</v>
      </c>
      <c r="E1316" s="55">
        <v>51.554040574699997</v>
      </c>
      <c r="F1316" s="55">
        <v>359.79807125370002</v>
      </c>
      <c r="G1316" s="55">
        <v>359.79807125370002</v>
      </c>
      <c r="H1316" s="83">
        <v>203.30448313619999</v>
      </c>
      <c r="I1316" s="83">
        <v>203.30448313619999</v>
      </c>
      <c r="J1316" s="83">
        <v>86.498164474399999</v>
      </c>
      <c r="K1316" s="83">
        <v>86.498164474399999</v>
      </c>
      <c r="L1316" s="83">
        <v>167.03842119539999</v>
      </c>
      <c r="M1316" s="83">
        <v>167.03842119539999</v>
      </c>
      <c r="N1316" s="83">
        <v>95.358260868499997</v>
      </c>
      <c r="O1316" s="83">
        <v>95.358260868499997</v>
      </c>
    </row>
    <row r="1317" spans="1:15" customFormat="1" x14ac:dyDescent="0.3">
      <c r="A1317" s="56" t="s">
        <v>332</v>
      </c>
      <c r="B1317" s="57">
        <v>3.6680865953000001</v>
      </c>
      <c r="C1317" s="58">
        <v>3.9539962010760399E-3</v>
      </c>
      <c r="D1317" s="57">
        <v>0</v>
      </c>
      <c r="E1317" s="58">
        <v>0</v>
      </c>
      <c r="F1317" s="57">
        <v>1.304025859</v>
      </c>
      <c r="G1317" s="58">
        <v>3.6243269855677101E-3</v>
      </c>
      <c r="H1317" s="84">
        <v>1.1601762302</v>
      </c>
      <c r="I1317" s="86">
        <v>5.7065944257744796E-3</v>
      </c>
      <c r="J1317" s="84">
        <v>0</v>
      </c>
      <c r="K1317" s="86">
        <v>0</v>
      </c>
      <c r="L1317" s="84">
        <v>0.38378541199999999</v>
      </c>
      <c r="M1317" s="86">
        <v>2.29758764033726E-3</v>
      </c>
      <c r="N1317" s="84">
        <v>0.82009909410000004</v>
      </c>
      <c r="O1317" s="86">
        <v>8.6001892927863397E-3</v>
      </c>
    </row>
    <row r="1318" spans="1:15" customFormat="1" x14ac:dyDescent="0.3">
      <c r="A1318" s="56" t="s">
        <v>333</v>
      </c>
      <c r="B1318" s="59">
        <v>9.8102435444000005</v>
      </c>
      <c r="C1318" s="60">
        <v>1.05749045717433E-2</v>
      </c>
      <c r="D1318" s="59">
        <v>0.80154546510000002</v>
      </c>
      <c r="E1318" s="60">
        <v>1.55476749477781E-2</v>
      </c>
      <c r="F1318" s="59">
        <v>4.6977329610999901</v>
      </c>
      <c r="G1318" s="60">
        <v>1.3056581834168701E-2</v>
      </c>
      <c r="H1318" s="87">
        <v>3.1485394384999998</v>
      </c>
      <c r="I1318" s="89">
        <v>1.54868175552759E-2</v>
      </c>
      <c r="J1318" s="87">
        <v>1.1251310411</v>
      </c>
      <c r="K1318" s="89">
        <v>1.30075712928335E-2</v>
      </c>
      <c r="L1318" s="87">
        <v>0</v>
      </c>
      <c r="M1318" s="89">
        <v>0</v>
      </c>
      <c r="N1318" s="87">
        <v>0.65501686800000003</v>
      </c>
      <c r="O1318" s="89">
        <v>6.8690102151010802E-3</v>
      </c>
    </row>
    <row r="1319" spans="1:15" customFormat="1" x14ac:dyDescent="0.3">
      <c r="A1319" s="56" t="s">
        <v>334</v>
      </c>
      <c r="B1319" s="57">
        <v>41.611664729600001</v>
      </c>
      <c r="C1319" s="58">
        <v>4.4855092699312898E-2</v>
      </c>
      <c r="D1319" s="57">
        <v>2.0214614495999901</v>
      </c>
      <c r="E1319" s="58">
        <v>3.92105337829141E-2</v>
      </c>
      <c r="F1319" s="57">
        <v>14.096723044399999</v>
      </c>
      <c r="G1319" s="58">
        <v>3.9179540332944601E-2</v>
      </c>
      <c r="H1319" s="84">
        <v>11.192254568299999</v>
      </c>
      <c r="I1319" s="86">
        <v>5.5051686001444201E-2</v>
      </c>
      <c r="J1319" s="84">
        <v>5.3871434853000002</v>
      </c>
      <c r="K1319" s="86">
        <v>6.2280437024699903E-2</v>
      </c>
      <c r="L1319" s="84">
        <v>10.813413904900001</v>
      </c>
      <c r="M1319" s="86">
        <v>6.4736087826468197E-2</v>
      </c>
      <c r="N1319" s="84">
        <v>0</v>
      </c>
      <c r="O1319" s="85">
        <v>0</v>
      </c>
    </row>
    <row r="1320" spans="1:15" customFormat="1" x14ac:dyDescent="0.3">
      <c r="A1320" s="56" t="s">
        <v>335</v>
      </c>
      <c r="B1320" s="59">
        <v>456.21031921989999</v>
      </c>
      <c r="C1320" s="60">
        <v>0.49176970669080999</v>
      </c>
      <c r="D1320" s="59">
        <v>26.533610619099999</v>
      </c>
      <c r="E1320" s="60">
        <v>0.51467567475441101</v>
      </c>
      <c r="F1320" s="59">
        <v>145.50895874970001</v>
      </c>
      <c r="G1320" s="62">
        <v>0.40441839569256399</v>
      </c>
      <c r="H1320" s="87">
        <v>117.96962410410001</v>
      </c>
      <c r="I1320" s="88">
        <v>0.580260810210803</v>
      </c>
      <c r="J1320" s="87">
        <v>52.146605193200102</v>
      </c>
      <c r="K1320" s="88">
        <v>0.60286371982648601</v>
      </c>
      <c r="L1320" s="87">
        <v>80.876290828099798</v>
      </c>
      <c r="M1320" s="89">
        <v>0.48417777328900702</v>
      </c>
      <c r="N1320" s="87">
        <v>53.788807066899999</v>
      </c>
      <c r="O1320" s="89">
        <v>0.56407076405341905</v>
      </c>
    </row>
    <row r="1321" spans="1:15" customFormat="1" x14ac:dyDescent="0.3">
      <c r="A1321" s="56" t="s">
        <v>336</v>
      </c>
      <c r="B1321" s="57">
        <v>389.85957717629998</v>
      </c>
      <c r="C1321" s="58">
        <v>0.42024724527587898</v>
      </c>
      <c r="D1321" s="57">
        <v>20.653664149899999</v>
      </c>
      <c r="E1321" s="58">
        <v>0.40062163740538598</v>
      </c>
      <c r="F1321" s="57">
        <v>180.98971202179999</v>
      </c>
      <c r="G1321" s="61">
        <v>0.50303135698073498</v>
      </c>
      <c r="H1321" s="84">
        <v>68.9419066377002</v>
      </c>
      <c r="I1321" s="85">
        <v>0.33910667179687198</v>
      </c>
      <c r="J1321" s="84">
        <v>26.9473025974</v>
      </c>
      <c r="K1321" s="85">
        <v>0.31153612057716401</v>
      </c>
      <c r="L1321" s="84">
        <v>68.751040835500007</v>
      </c>
      <c r="M1321" s="86">
        <v>0.411588186379442</v>
      </c>
      <c r="N1321" s="84">
        <v>35.4138028789</v>
      </c>
      <c r="O1321" s="86">
        <v>0.37137635015949</v>
      </c>
    </row>
    <row r="1322" spans="1:15" customFormat="1" x14ac:dyDescent="0.3">
      <c r="A1322" s="56" t="s">
        <v>337</v>
      </c>
      <c r="B1322" s="59">
        <v>26.531084841599998</v>
      </c>
      <c r="C1322" s="60">
        <v>2.8599054561178599E-2</v>
      </c>
      <c r="D1322" s="59">
        <v>1.543758891</v>
      </c>
      <c r="E1322" s="60">
        <v>2.9944479109511299E-2</v>
      </c>
      <c r="F1322" s="59">
        <v>13.200918617699999</v>
      </c>
      <c r="G1322" s="60">
        <v>3.6689798174020197E-2</v>
      </c>
      <c r="H1322" s="87">
        <v>0.89198215740000197</v>
      </c>
      <c r="I1322" s="85">
        <v>4.3874200098304398E-3</v>
      </c>
      <c r="J1322" s="87">
        <v>0.89198215740000097</v>
      </c>
      <c r="K1322" s="89">
        <v>1.03121512788169E-2</v>
      </c>
      <c r="L1322" s="87">
        <v>6.2138902149000002</v>
      </c>
      <c r="M1322" s="89">
        <v>3.7200364864745997E-2</v>
      </c>
      <c r="N1322" s="87">
        <v>4.6805349606000002</v>
      </c>
      <c r="O1322" s="89">
        <v>4.9083686279204501E-2</v>
      </c>
    </row>
    <row r="1323" spans="1:15" customFormat="1" x14ac:dyDescent="0.3">
      <c r="A1323" s="56" t="s">
        <v>310</v>
      </c>
      <c r="B1323" s="57">
        <v>13.478330139700001</v>
      </c>
      <c r="C1323" s="58">
        <v>1.45289007728194E-2</v>
      </c>
      <c r="D1323" s="57">
        <v>0.80154546510000002</v>
      </c>
      <c r="E1323" s="58">
        <v>1.55476749477781E-2</v>
      </c>
      <c r="F1323" s="57">
        <v>6.0017588200999903</v>
      </c>
      <c r="G1323" s="58">
        <v>1.6680908819736402E-2</v>
      </c>
      <c r="H1323" s="84">
        <v>4.3087156686999997</v>
      </c>
      <c r="I1323" s="86">
        <v>2.1193411981050399E-2</v>
      </c>
      <c r="J1323" s="84">
        <v>1.1251310411</v>
      </c>
      <c r="K1323" s="86">
        <v>1.30075712928335E-2</v>
      </c>
      <c r="L1323" s="84">
        <v>0.38378541199999999</v>
      </c>
      <c r="M1323" s="86">
        <v>2.29758764033726E-3</v>
      </c>
      <c r="N1323" s="84">
        <v>1.4751159621000001</v>
      </c>
      <c r="O1323" s="86">
        <v>1.54691995078874E-2</v>
      </c>
    </row>
    <row r="1324" spans="1:15" customFormat="1" x14ac:dyDescent="0.3">
      <c r="A1324" s="56" t="s">
        <v>311</v>
      </c>
      <c r="B1324" s="59">
        <v>846.06989639619997</v>
      </c>
      <c r="C1324" s="60">
        <v>0.91201695196668897</v>
      </c>
      <c r="D1324" s="59">
        <v>47.187274768999899</v>
      </c>
      <c r="E1324" s="60">
        <v>0.91529731215979604</v>
      </c>
      <c r="F1324" s="59">
        <v>326.49867077149901</v>
      </c>
      <c r="G1324" s="60">
        <v>0.90744975267329897</v>
      </c>
      <c r="H1324" s="87">
        <v>186.91153074179999</v>
      </c>
      <c r="I1324" s="89">
        <v>0.91936748200767504</v>
      </c>
      <c r="J1324" s="87">
        <v>79.093907790599999</v>
      </c>
      <c r="K1324" s="89">
        <v>0.91439984040364997</v>
      </c>
      <c r="L1324" s="87">
        <v>149.62733166359999</v>
      </c>
      <c r="M1324" s="89">
        <v>0.89576595966844896</v>
      </c>
      <c r="N1324" s="87">
        <v>89.202609945800006</v>
      </c>
      <c r="O1324" s="89">
        <v>0.93544711421290805</v>
      </c>
    </row>
    <row r="1325" spans="1:15" customFormat="1" x14ac:dyDescent="0.3">
      <c r="A1325" s="63" t="s">
        <v>1</v>
      </c>
      <c r="H1325" s="82"/>
      <c r="I1325" s="82"/>
      <c r="J1325" s="82"/>
      <c r="K1325" s="82"/>
      <c r="L1325" s="82"/>
      <c r="M1325" s="82"/>
      <c r="N1325" s="82"/>
      <c r="O1325" s="82"/>
    </row>
    <row r="1326" spans="1:15" customFormat="1" x14ac:dyDescent="0.3">
      <c r="A1326" s="63" t="s">
        <v>1</v>
      </c>
      <c r="H1326" s="82"/>
      <c r="I1326" s="82"/>
      <c r="J1326" s="82"/>
      <c r="K1326" s="82"/>
      <c r="L1326" s="82"/>
      <c r="M1326" s="82"/>
      <c r="N1326" s="82"/>
      <c r="O1326" s="82"/>
    </row>
    <row r="1327" spans="1:15" customFormat="1" x14ac:dyDescent="0.3">
      <c r="A1327" s="51" t="s">
        <v>475</v>
      </c>
      <c r="H1327" s="82"/>
      <c r="I1327" s="82"/>
      <c r="J1327" s="82"/>
      <c r="K1327" s="82"/>
      <c r="L1327" s="82"/>
      <c r="M1327" s="82"/>
      <c r="N1327" s="82"/>
      <c r="O1327" s="82"/>
    </row>
    <row r="1328" spans="1:15" customFormat="1" x14ac:dyDescent="0.3">
      <c r="A1328" s="52" t="s">
        <v>1</v>
      </c>
      <c r="H1328" s="82"/>
      <c r="I1328" s="82"/>
      <c r="J1328" s="82"/>
      <c r="K1328" s="82"/>
      <c r="L1328" s="82"/>
      <c r="M1328" s="82"/>
      <c r="N1328" s="82"/>
      <c r="O1328" s="82"/>
    </row>
    <row r="1329" spans="1:15" customFormat="1" ht="25.5" customHeight="1" x14ac:dyDescent="0.3">
      <c r="A1329" s="112" t="s">
        <v>1</v>
      </c>
      <c r="B1329" s="114" t="s">
        <v>502</v>
      </c>
      <c r="C1329" s="114" t="s">
        <v>1</v>
      </c>
      <c r="D1329" s="114" t="s">
        <v>496</v>
      </c>
      <c r="E1329" s="114" t="s">
        <v>1</v>
      </c>
      <c r="F1329" s="114" t="s">
        <v>497</v>
      </c>
      <c r="G1329" s="114" t="s">
        <v>1</v>
      </c>
      <c r="H1329" s="115" t="s">
        <v>498</v>
      </c>
      <c r="I1329" s="115" t="s">
        <v>1</v>
      </c>
      <c r="J1329" s="115" t="s">
        <v>499</v>
      </c>
      <c r="K1329" s="115" t="s">
        <v>1</v>
      </c>
      <c r="L1329" s="115" t="s">
        <v>500</v>
      </c>
      <c r="M1329" s="115" t="s">
        <v>1</v>
      </c>
      <c r="N1329" s="115" t="s">
        <v>501</v>
      </c>
      <c r="O1329" s="115" t="s">
        <v>1</v>
      </c>
    </row>
    <row r="1330" spans="1:15" customFormat="1" x14ac:dyDescent="0.3">
      <c r="A1330" s="113" t="s">
        <v>1</v>
      </c>
      <c r="B1330" s="53" t="s">
        <v>14</v>
      </c>
      <c r="C1330" s="53" t="s">
        <v>15</v>
      </c>
      <c r="D1330" s="53" t="s">
        <v>14</v>
      </c>
      <c r="E1330" s="53" t="s">
        <v>15</v>
      </c>
      <c r="F1330" s="53" t="s">
        <v>14</v>
      </c>
      <c r="G1330" s="53" t="s">
        <v>15</v>
      </c>
      <c r="H1330" s="78" t="s">
        <v>14</v>
      </c>
      <c r="I1330" s="78" t="s">
        <v>15</v>
      </c>
      <c r="J1330" s="78" t="s">
        <v>14</v>
      </c>
      <c r="K1330" s="78" t="s">
        <v>15</v>
      </c>
      <c r="L1330" s="78" t="s">
        <v>14</v>
      </c>
      <c r="M1330" s="78" t="s">
        <v>15</v>
      </c>
      <c r="N1330" s="78" t="s">
        <v>14</v>
      </c>
      <c r="O1330" s="78" t="s">
        <v>15</v>
      </c>
    </row>
    <row r="1331" spans="1:15" customFormat="1" x14ac:dyDescent="0.3">
      <c r="A1331" s="54" t="s">
        <v>16</v>
      </c>
      <c r="B1331" s="55">
        <v>927.69097610710003</v>
      </c>
      <c r="C1331" s="55">
        <v>927.69097610710003</v>
      </c>
      <c r="D1331" s="55">
        <v>51.554040574699997</v>
      </c>
      <c r="E1331" s="55">
        <v>51.554040574699997</v>
      </c>
      <c r="F1331" s="55">
        <v>359.79807125370002</v>
      </c>
      <c r="G1331" s="55">
        <v>359.79807125370002</v>
      </c>
      <c r="H1331" s="83">
        <v>203.30448313619999</v>
      </c>
      <c r="I1331" s="83">
        <v>203.30448313619999</v>
      </c>
      <c r="J1331" s="83">
        <v>86.498164474399999</v>
      </c>
      <c r="K1331" s="83">
        <v>86.498164474399999</v>
      </c>
      <c r="L1331" s="83">
        <v>167.03842119539999</v>
      </c>
      <c r="M1331" s="83">
        <v>167.03842119539999</v>
      </c>
      <c r="N1331" s="83">
        <v>95.358260868499997</v>
      </c>
      <c r="O1331" s="83">
        <v>95.358260868499997</v>
      </c>
    </row>
    <row r="1332" spans="1:15" customFormat="1" x14ac:dyDescent="0.3">
      <c r="A1332" s="56" t="s">
        <v>332</v>
      </c>
      <c r="B1332" s="57">
        <v>1.4943493327999999</v>
      </c>
      <c r="C1332" s="58">
        <v>1.61082663439369E-3</v>
      </c>
      <c r="D1332" s="57">
        <v>0</v>
      </c>
      <c r="E1332" s="58">
        <v>0</v>
      </c>
      <c r="F1332" s="57">
        <v>0</v>
      </c>
      <c r="G1332" s="58">
        <v>0</v>
      </c>
      <c r="H1332" s="84">
        <v>1.2161483868</v>
      </c>
      <c r="I1332" s="86">
        <v>5.9819063900586203E-3</v>
      </c>
      <c r="J1332" s="84">
        <v>1.2161483868</v>
      </c>
      <c r="K1332" s="88">
        <v>1.40598172711507E-2</v>
      </c>
      <c r="L1332" s="84">
        <v>0.278200946</v>
      </c>
      <c r="M1332" s="86">
        <v>1.66549075361867E-3</v>
      </c>
      <c r="N1332" s="84">
        <v>0</v>
      </c>
      <c r="O1332" s="86">
        <v>0</v>
      </c>
    </row>
    <row r="1333" spans="1:15" customFormat="1" x14ac:dyDescent="0.3">
      <c r="A1333" s="56" t="s">
        <v>333</v>
      </c>
      <c r="B1333" s="59">
        <v>4.1756675144999997</v>
      </c>
      <c r="C1333" s="60">
        <v>4.5011405975106996E-3</v>
      </c>
      <c r="D1333" s="59">
        <v>0</v>
      </c>
      <c r="E1333" s="60">
        <v>0</v>
      </c>
      <c r="F1333" s="59">
        <v>0</v>
      </c>
      <c r="G1333" s="60">
        <v>0</v>
      </c>
      <c r="H1333" s="87">
        <v>0.87084878480000105</v>
      </c>
      <c r="I1333" s="89">
        <v>4.2834706415037201E-3</v>
      </c>
      <c r="J1333" s="87">
        <v>0.7153317884</v>
      </c>
      <c r="K1333" s="89">
        <v>8.2699071448124207E-3</v>
      </c>
      <c r="L1333" s="87">
        <v>0</v>
      </c>
      <c r="M1333" s="89">
        <v>0</v>
      </c>
      <c r="N1333" s="87">
        <v>2.5894869413000001</v>
      </c>
      <c r="O1333" s="88">
        <v>2.7155349916363598E-2</v>
      </c>
    </row>
    <row r="1334" spans="1:15" customFormat="1" x14ac:dyDescent="0.3">
      <c r="A1334" s="56" t="s">
        <v>334</v>
      </c>
      <c r="B1334" s="57">
        <v>44.303621479999997</v>
      </c>
      <c r="C1334" s="58">
        <v>4.7756874456096103E-2</v>
      </c>
      <c r="D1334" s="57">
        <v>1.1530859438000001</v>
      </c>
      <c r="E1334" s="58">
        <v>2.2366548401365701E-2</v>
      </c>
      <c r="F1334" s="57">
        <v>14.7372671392</v>
      </c>
      <c r="G1334" s="58">
        <v>4.0959828072031197E-2</v>
      </c>
      <c r="H1334" s="84">
        <v>9.4223086304000105</v>
      </c>
      <c r="I1334" s="86">
        <v>4.6345798602422897E-2</v>
      </c>
      <c r="J1334" s="84">
        <v>3.1476242821999998</v>
      </c>
      <c r="K1334" s="86">
        <v>3.6389492208607203E-2</v>
      </c>
      <c r="L1334" s="84">
        <v>11.8638626986</v>
      </c>
      <c r="M1334" s="86">
        <v>7.1024753548896202E-2</v>
      </c>
      <c r="N1334" s="84">
        <v>4.5914191626999896</v>
      </c>
      <c r="O1334" s="86">
        <v>4.8149149542813199E-2</v>
      </c>
    </row>
    <row r="1335" spans="1:15" customFormat="1" x14ac:dyDescent="0.3">
      <c r="A1335" s="56" t="s">
        <v>335</v>
      </c>
      <c r="B1335" s="59">
        <v>488.64867307240002</v>
      </c>
      <c r="C1335" s="60">
        <v>0.52673647330594098</v>
      </c>
      <c r="D1335" s="59">
        <v>26.250001130499999</v>
      </c>
      <c r="E1335" s="60">
        <v>0.50917446698410895</v>
      </c>
      <c r="F1335" s="59">
        <v>176.4988168319</v>
      </c>
      <c r="G1335" s="60">
        <v>0.49054964696419301</v>
      </c>
      <c r="H1335" s="87">
        <v>109.6619819556</v>
      </c>
      <c r="I1335" s="89">
        <v>0.53939775583863603</v>
      </c>
      <c r="J1335" s="87">
        <v>43.748064174299998</v>
      </c>
      <c r="K1335" s="89">
        <v>0.50576869971902905</v>
      </c>
      <c r="L1335" s="87">
        <v>91.593250217899694</v>
      </c>
      <c r="M1335" s="89">
        <v>0.54833642201847099</v>
      </c>
      <c r="N1335" s="87">
        <v>54.937415895699999</v>
      </c>
      <c r="O1335" s="89">
        <v>0.57611595886232903</v>
      </c>
    </row>
    <row r="1336" spans="1:15" customFormat="1" x14ac:dyDescent="0.3">
      <c r="A1336" s="56" t="s">
        <v>336</v>
      </c>
      <c r="B1336" s="57">
        <v>339.3743168291</v>
      </c>
      <c r="C1336" s="58">
        <v>0.36582690310649302</v>
      </c>
      <c r="D1336" s="57">
        <v>21.761090970700099</v>
      </c>
      <c r="E1336" s="58">
        <v>0.42210253024045602</v>
      </c>
      <c r="F1336" s="57">
        <v>144.05955448579999</v>
      </c>
      <c r="G1336" s="58">
        <v>0.40039001316441503</v>
      </c>
      <c r="H1336" s="84">
        <v>75.867942146000203</v>
      </c>
      <c r="I1336" s="86">
        <v>0.37317397519057</v>
      </c>
      <c r="J1336" s="84">
        <v>32.239036239599997</v>
      </c>
      <c r="K1336" s="86">
        <v>0.372713530229205</v>
      </c>
      <c r="L1336" s="84">
        <v>58.320842097099998</v>
      </c>
      <c r="M1336" s="86">
        <v>0.349146272335015</v>
      </c>
      <c r="N1336" s="84">
        <v>23.2528622574</v>
      </c>
      <c r="O1336" s="85">
        <v>0.243847381921803</v>
      </c>
    </row>
    <row r="1337" spans="1:15" customFormat="1" x14ac:dyDescent="0.3">
      <c r="A1337" s="56" t="s">
        <v>337</v>
      </c>
      <c r="B1337" s="59">
        <v>49.6943478783</v>
      </c>
      <c r="C1337" s="60">
        <v>5.3567781899565299E-2</v>
      </c>
      <c r="D1337" s="59">
        <v>2.3898625296999998</v>
      </c>
      <c r="E1337" s="60">
        <v>4.6356454374069302E-2</v>
      </c>
      <c r="F1337" s="59">
        <v>24.502432796800001</v>
      </c>
      <c r="G1337" s="60">
        <v>6.8100511799361205E-2</v>
      </c>
      <c r="H1337" s="87">
        <v>6.2652532326000001</v>
      </c>
      <c r="I1337" s="89">
        <v>3.0817093336809102E-2</v>
      </c>
      <c r="J1337" s="87">
        <v>5.4319596031000001</v>
      </c>
      <c r="K1337" s="89">
        <v>6.2798553427195994E-2</v>
      </c>
      <c r="L1337" s="87">
        <v>4.9822652357999999</v>
      </c>
      <c r="M1337" s="89">
        <v>2.98270613439994E-2</v>
      </c>
      <c r="N1337" s="87">
        <v>9.9870766113999991</v>
      </c>
      <c r="O1337" s="89">
        <v>0.10473215975669101</v>
      </c>
    </row>
    <row r="1338" spans="1:15" customFormat="1" x14ac:dyDescent="0.3">
      <c r="A1338" s="56" t="s">
        <v>310</v>
      </c>
      <c r="B1338" s="57">
        <v>5.6700168473000003</v>
      </c>
      <c r="C1338" s="58">
        <v>6.1119672319043996E-3</v>
      </c>
      <c r="D1338" s="57">
        <v>0</v>
      </c>
      <c r="E1338" s="58">
        <v>0</v>
      </c>
      <c r="F1338" s="57">
        <v>0</v>
      </c>
      <c r="G1338" s="58">
        <v>0</v>
      </c>
      <c r="H1338" s="84">
        <v>2.0869971716000002</v>
      </c>
      <c r="I1338" s="86">
        <v>1.0265377031562301E-2</v>
      </c>
      <c r="J1338" s="84">
        <v>1.9314801752000099</v>
      </c>
      <c r="K1338" s="86">
        <v>2.2329724415963099E-2</v>
      </c>
      <c r="L1338" s="84">
        <v>0.278200946</v>
      </c>
      <c r="M1338" s="86">
        <v>1.66549075361867E-3</v>
      </c>
      <c r="N1338" s="84">
        <v>2.5894869413000001</v>
      </c>
      <c r="O1338" s="88">
        <v>2.7155349916363598E-2</v>
      </c>
    </row>
    <row r="1339" spans="1:15" customFormat="1" x14ac:dyDescent="0.3">
      <c r="A1339" s="56" t="s">
        <v>311</v>
      </c>
      <c r="B1339" s="59">
        <v>828.02298990149995</v>
      </c>
      <c r="C1339" s="60">
        <v>0.892563376412434</v>
      </c>
      <c r="D1339" s="59">
        <v>48.0110921011999</v>
      </c>
      <c r="E1339" s="60">
        <v>0.93127699722456503</v>
      </c>
      <c r="F1339" s="59">
        <v>320.55837131769999</v>
      </c>
      <c r="G1339" s="60">
        <v>0.89093966012860804</v>
      </c>
      <c r="H1339" s="87">
        <v>185.52992410159999</v>
      </c>
      <c r="I1339" s="89">
        <v>0.91257173102920597</v>
      </c>
      <c r="J1339" s="87">
        <v>75.987100413899995</v>
      </c>
      <c r="K1339" s="89">
        <v>0.87848222994823399</v>
      </c>
      <c r="L1339" s="87">
        <v>149.914092315</v>
      </c>
      <c r="M1339" s="89">
        <v>0.89748269435348604</v>
      </c>
      <c r="N1339" s="87">
        <v>78.190278153099896</v>
      </c>
      <c r="O1339" s="85">
        <v>0.81996334078413202</v>
      </c>
    </row>
    <row r="1340" spans="1:15" customFormat="1" x14ac:dyDescent="0.3">
      <c r="A1340" s="63" t="s">
        <v>1</v>
      </c>
      <c r="H1340" s="82"/>
      <c r="I1340" s="82"/>
      <c r="J1340" s="82"/>
      <c r="K1340" s="82"/>
      <c r="L1340" s="82"/>
      <c r="M1340" s="82"/>
      <c r="N1340" s="82"/>
      <c r="O1340" s="82"/>
    </row>
    <row r="1341" spans="1:15" customFormat="1" x14ac:dyDescent="0.3">
      <c r="A1341" s="63" t="s">
        <v>1</v>
      </c>
      <c r="H1341" s="82"/>
      <c r="I1341" s="82"/>
      <c r="J1341" s="82"/>
      <c r="K1341" s="82"/>
      <c r="L1341" s="82"/>
      <c r="M1341" s="82"/>
      <c r="N1341" s="82"/>
      <c r="O1341" s="82"/>
    </row>
    <row r="1342" spans="1:15" customFormat="1" x14ac:dyDescent="0.3">
      <c r="A1342" s="51" t="s">
        <v>476</v>
      </c>
      <c r="H1342" s="82"/>
      <c r="I1342" s="82"/>
      <c r="J1342" s="82"/>
      <c r="K1342" s="82"/>
      <c r="L1342" s="82"/>
      <c r="M1342" s="82"/>
      <c r="N1342" s="82"/>
      <c r="O1342" s="82"/>
    </row>
    <row r="1343" spans="1:15" customFormat="1" x14ac:dyDescent="0.3">
      <c r="A1343" s="52" t="s">
        <v>1</v>
      </c>
      <c r="H1343" s="82"/>
      <c r="I1343" s="82"/>
      <c r="J1343" s="82"/>
      <c r="K1343" s="82"/>
      <c r="L1343" s="82"/>
      <c r="M1343" s="82"/>
      <c r="N1343" s="82"/>
      <c r="O1343" s="82"/>
    </row>
    <row r="1344" spans="1:15" customFormat="1" ht="25.5" customHeight="1" x14ac:dyDescent="0.3">
      <c r="A1344" s="112" t="s">
        <v>1</v>
      </c>
      <c r="B1344" s="114" t="s">
        <v>502</v>
      </c>
      <c r="C1344" s="114" t="s">
        <v>1</v>
      </c>
      <c r="D1344" s="114" t="s">
        <v>496</v>
      </c>
      <c r="E1344" s="114" t="s">
        <v>1</v>
      </c>
      <c r="F1344" s="114" t="s">
        <v>497</v>
      </c>
      <c r="G1344" s="114" t="s">
        <v>1</v>
      </c>
      <c r="H1344" s="115" t="s">
        <v>498</v>
      </c>
      <c r="I1344" s="115" t="s">
        <v>1</v>
      </c>
      <c r="J1344" s="115" t="s">
        <v>499</v>
      </c>
      <c r="K1344" s="115" t="s">
        <v>1</v>
      </c>
      <c r="L1344" s="115" t="s">
        <v>500</v>
      </c>
      <c r="M1344" s="115" t="s">
        <v>1</v>
      </c>
      <c r="N1344" s="115" t="s">
        <v>501</v>
      </c>
      <c r="O1344" s="115" t="s">
        <v>1</v>
      </c>
    </row>
    <row r="1345" spans="1:15" customFormat="1" x14ac:dyDescent="0.3">
      <c r="A1345" s="113" t="s">
        <v>1</v>
      </c>
      <c r="B1345" s="53" t="s">
        <v>14</v>
      </c>
      <c r="C1345" s="53" t="s">
        <v>15</v>
      </c>
      <c r="D1345" s="53" t="s">
        <v>14</v>
      </c>
      <c r="E1345" s="53" t="s">
        <v>15</v>
      </c>
      <c r="F1345" s="53" t="s">
        <v>14</v>
      </c>
      <c r="G1345" s="53" t="s">
        <v>15</v>
      </c>
      <c r="H1345" s="78" t="s">
        <v>14</v>
      </c>
      <c r="I1345" s="78" t="s">
        <v>15</v>
      </c>
      <c r="J1345" s="78" t="s">
        <v>14</v>
      </c>
      <c r="K1345" s="78" t="s">
        <v>15</v>
      </c>
      <c r="L1345" s="78" t="s">
        <v>14</v>
      </c>
      <c r="M1345" s="78" t="s">
        <v>15</v>
      </c>
      <c r="N1345" s="78" t="s">
        <v>14</v>
      </c>
      <c r="O1345" s="78" t="s">
        <v>15</v>
      </c>
    </row>
    <row r="1346" spans="1:15" customFormat="1" x14ac:dyDescent="0.3">
      <c r="A1346" s="54" t="s">
        <v>16</v>
      </c>
      <c r="B1346" s="55">
        <v>927.69097610710003</v>
      </c>
      <c r="C1346" s="55">
        <v>927.69097610710003</v>
      </c>
      <c r="D1346" s="55">
        <v>51.554040574699997</v>
      </c>
      <c r="E1346" s="55">
        <v>51.554040574699997</v>
      </c>
      <c r="F1346" s="55">
        <v>359.79807125370002</v>
      </c>
      <c r="G1346" s="55">
        <v>359.79807125370002</v>
      </c>
      <c r="H1346" s="83">
        <v>203.30448313619999</v>
      </c>
      <c r="I1346" s="83">
        <v>203.30448313619999</v>
      </c>
      <c r="J1346" s="83">
        <v>86.498164474399999</v>
      </c>
      <c r="K1346" s="83">
        <v>86.498164474399999</v>
      </c>
      <c r="L1346" s="83">
        <v>167.03842119539999</v>
      </c>
      <c r="M1346" s="83">
        <v>167.03842119539999</v>
      </c>
      <c r="N1346" s="83">
        <v>95.358260868499997</v>
      </c>
      <c r="O1346" s="83">
        <v>95.358260868499997</v>
      </c>
    </row>
    <row r="1347" spans="1:15" customFormat="1" x14ac:dyDescent="0.3">
      <c r="A1347" s="56" t="s">
        <v>332</v>
      </c>
      <c r="B1347" s="57">
        <v>0.19717885260000001</v>
      </c>
      <c r="C1347" s="58">
        <v>2.1254799030969099E-4</v>
      </c>
      <c r="D1347" s="57">
        <v>0</v>
      </c>
      <c r="E1347" s="58">
        <v>0</v>
      </c>
      <c r="F1347" s="57">
        <v>0</v>
      </c>
      <c r="G1347" s="58">
        <v>0</v>
      </c>
      <c r="H1347" s="84">
        <v>0</v>
      </c>
      <c r="I1347" s="86">
        <v>0</v>
      </c>
      <c r="J1347" s="84">
        <v>0</v>
      </c>
      <c r="K1347" s="86">
        <v>0</v>
      </c>
      <c r="L1347" s="84">
        <v>0</v>
      </c>
      <c r="M1347" s="86">
        <v>0</v>
      </c>
      <c r="N1347" s="84">
        <v>0.19717885260000001</v>
      </c>
      <c r="O1347" s="86">
        <v>2.06776896730438E-3</v>
      </c>
    </row>
    <row r="1348" spans="1:15" customFormat="1" x14ac:dyDescent="0.3">
      <c r="A1348" s="56" t="s">
        <v>333</v>
      </c>
      <c r="B1348" s="59">
        <v>9.1574840681000005</v>
      </c>
      <c r="C1348" s="60">
        <v>9.8712656519823593E-3</v>
      </c>
      <c r="D1348" s="59">
        <v>1.5177491389</v>
      </c>
      <c r="E1348" s="60">
        <v>2.9439964782214001E-2</v>
      </c>
      <c r="F1348" s="59">
        <v>0</v>
      </c>
      <c r="G1348" s="62">
        <v>0</v>
      </c>
      <c r="H1348" s="87">
        <v>6.2960424913999997</v>
      </c>
      <c r="I1348" s="88">
        <v>3.0968537408897601E-2</v>
      </c>
      <c r="J1348" s="87">
        <v>0</v>
      </c>
      <c r="K1348" s="89">
        <v>0</v>
      </c>
      <c r="L1348" s="87">
        <v>1.3436924377999999</v>
      </c>
      <c r="M1348" s="89">
        <v>8.0442117938133596E-3</v>
      </c>
      <c r="N1348" s="87">
        <v>0</v>
      </c>
      <c r="O1348" s="89">
        <v>0</v>
      </c>
    </row>
    <row r="1349" spans="1:15" customFormat="1" x14ac:dyDescent="0.3">
      <c r="A1349" s="56" t="s">
        <v>334</v>
      </c>
      <c r="B1349" s="57">
        <v>79.784292611400005</v>
      </c>
      <c r="C1349" s="58">
        <v>8.6003092264841693E-2</v>
      </c>
      <c r="D1349" s="57">
        <v>6.0998402494000104</v>
      </c>
      <c r="E1349" s="58">
        <v>0.118319343768245</v>
      </c>
      <c r="F1349" s="57">
        <v>34.736431078600098</v>
      </c>
      <c r="G1349" s="58">
        <v>9.6544239266104198E-2</v>
      </c>
      <c r="H1349" s="84">
        <v>18.0708735057</v>
      </c>
      <c r="I1349" s="86">
        <v>8.88857600527862E-2</v>
      </c>
      <c r="J1349" s="84">
        <v>7.6691575513999997</v>
      </c>
      <c r="K1349" s="86">
        <v>8.8662662358225702E-2</v>
      </c>
      <c r="L1349" s="84">
        <v>11.5787936924</v>
      </c>
      <c r="M1349" s="86">
        <v>6.9318146145881193E-2</v>
      </c>
      <c r="N1349" s="84">
        <v>6.7724573900999996</v>
      </c>
      <c r="O1349" s="86">
        <v>7.1021192379329204E-2</v>
      </c>
    </row>
    <row r="1350" spans="1:15" customFormat="1" x14ac:dyDescent="0.3">
      <c r="A1350" s="56" t="s">
        <v>335</v>
      </c>
      <c r="B1350" s="59">
        <v>509.67693910800102</v>
      </c>
      <c r="C1350" s="60">
        <v>0.54940379095501601</v>
      </c>
      <c r="D1350" s="59">
        <v>21.690799963300002</v>
      </c>
      <c r="E1350" s="60">
        <v>0.42073908701434898</v>
      </c>
      <c r="F1350" s="59">
        <v>193.40202457710001</v>
      </c>
      <c r="G1350" s="60">
        <v>0.53752935334867002</v>
      </c>
      <c r="H1350" s="87">
        <v>99.656790904700003</v>
      </c>
      <c r="I1350" s="89">
        <v>0.49018491558760602</v>
      </c>
      <c r="J1350" s="87">
        <v>49.196229560500001</v>
      </c>
      <c r="K1350" s="89">
        <v>0.56875460721550997</v>
      </c>
      <c r="L1350" s="87">
        <v>101.1421442871</v>
      </c>
      <c r="M1350" s="89">
        <v>0.60550227644204602</v>
      </c>
      <c r="N1350" s="87">
        <v>57.314553550299998</v>
      </c>
      <c r="O1350" s="89">
        <v>0.60104445098193804</v>
      </c>
    </row>
    <row r="1351" spans="1:15" customFormat="1" x14ac:dyDescent="0.3">
      <c r="A1351" s="56" t="s">
        <v>336</v>
      </c>
      <c r="B1351" s="57">
        <v>231.171848541</v>
      </c>
      <c r="C1351" s="58">
        <v>0.249190575843557</v>
      </c>
      <c r="D1351" s="57">
        <v>14.3460478803</v>
      </c>
      <c r="E1351" s="58">
        <v>0.27827203688357</v>
      </c>
      <c r="F1351" s="57">
        <v>81.431027297399993</v>
      </c>
      <c r="G1351" s="58">
        <v>0.226324246301981</v>
      </c>
      <c r="H1351" s="84">
        <v>74.913525672699905</v>
      </c>
      <c r="I1351" s="88">
        <v>0.36847945759520301</v>
      </c>
      <c r="J1351" s="84">
        <v>27.2181971529</v>
      </c>
      <c r="K1351" s="86">
        <v>0.314667915999021</v>
      </c>
      <c r="L1351" s="84">
        <v>27.4886379738</v>
      </c>
      <c r="M1351" s="85">
        <v>0.16456476167027501</v>
      </c>
      <c r="N1351" s="84">
        <v>22.163770257300101</v>
      </c>
      <c r="O1351" s="86">
        <v>0.23242632631339699</v>
      </c>
    </row>
    <row r="1352" spans="1:15" customFormat="1" x14ac:dyDescent="0.3">
      <c r="A1352" s="56" t="s">
        <v>337</v>
      </c>
      <c r="B1352" s="59">
        <v>97.703232925999998</v>
      </c>
      <c r="C1352" s="60">
        <v>0.10531872729429299</v>
      </c>
      <c r="D1352" s="59">
        <v>7.8996033427999999</v>
      </c>
      <c r="E1352" s="60">
        <v>0.15322956755162101</v>
      </c>
      <c r="F1352" s="59">
        <v>50.228588300599903</v>
      </c>
      <c r="G1352" s="60">
        <v>0.139602161083245</v>
      </c>
      <c r="H1352" s="87">
        <v>4.3672505616999997</v>
      </c>
      <c r="I1352" s="85">
        <v>2.1481329355507801E-2</v>
      </c>
      <c r="J1352" s="87">
        <v>2.4145802096</v>
      </c>
      <c r="K1352" s="85">
        <v>2.79148144272428E-2</v>
      </c>
      <c r="L1352" s="87">
        <v>25.4851528043</v>
      </c>
      <c r="M1352" s="89">
        <v>0.152570603947985</v>
      </c>
      <c r="N1352" s="87">
        <v>8.9103008181999908</v>
      </c>
      <c r="O1352" s="89">
        <v>9.3440261358031601E-2</v>
      </c>
    </row>
    <row r="1353" spans="1:15" customFormat="1" x14ac:dyDescent="0.3">
      <c r="A1353" s="56" t="s">
        <v>310</v>
      </c>
      <c r="B1353" s="57">
        <v>9.3546629206999992</v>
      </c>
      <c r="C1353" s="58">
        <v>1.0083813642292E-2</v>
      </c>
      <c r="D1353" s="57">
        <v>1.5177491389</v>
      </c>
      <c r="E1353" s="58">
        <v>2.9439964782214001E-2</v>
      </c>
      <c r="F1353" s="57">
        <v>0</v>
      </c>
      <c r="G1353" s="62">
        <v>0</v>
      </c>
      <c r="H1353" s="84">
        <v>6.2960424913999997</v>
      </c>
      <c r="I1353" s="88">
        <v>3.0968537408897601E-2</v>
      </c>
      <c r="J1353" s="84">
        <v>0</v>
      </c>
      <c r="K1353" s="86">
        <v>0</v>
      </c>
      <c r="L1353" s="84">
        <v>1.3436924377999999</v>
      </c>
      <c r="M1353" s="86">
        <v>8.0442117938133596E-3</v>
      </c>
      <c r="N1353" s="84">
        <v>0.19717885260000001</v>
      </c>
      <c r="O1353" s="86">
        <v>2.06776896730438E-3</v>
      </c>
    </row>
    <row r="1354" spans="1:15" customFormat="1" x14ac:dyDescent="0.3">
      <c r="A1354" s="56" t="s">
        <v>311</v>
      </c>
      <c r="B1354" s="59">
        <v>740.84878764899895</v>
      </c>
      <c r="C1354" s="60">
        <v>0.79859436679857299</v>
      </c>
      <c r="D1354" s="59">
        <v>36.036847843599901</v>
      </c>
      <c r="E1354" s="60">
        <v>0.69901112389791997</v>
      </c>
      <c r="F1354" s="59">
        <v>274.83305187449997</v>
      </c>
      <c r="G1354" s="60">
        <v>0.76385359965065103</v>
      </c>
      <c r="H1354" s="87">
        <v>174.57031657740001</v>
      </c>
      <c r="I1354" s="88">
        <v>0.85866437318280797</v>
      </c>
      <c r="J1354" s="87">
        <v>76.414426713400005</v>
      </c>
      <c r="K1354" s="88">
        <v>0.88342252321453196</v>
      </c>
      <c r="L1354" s="87">
        <v>128.63078226089999</v>
      </c>
      <c r="M1354" s="89">
        <v>0.77006703811232102</v>
      </c>
      <c r="N1354" s="87">
        <v>79.478323807600006</v>
      </c>
      <c r="O1354" s="89">
        <v>0.83347077729533503</v>
      </c>
    </row>
    <row r="1355" spans="1:15" customFormat="1" x14ac:dyDescent="0.3">
      <c r="A1355" s="63" t="s">
        <v>1</v>
      </c>
      <c r="H1355" s="82"/>
      <c r="I1355" s="82"/>
      <c r="J1355" s="82"/>
      <c r="K1355" s="82"/>
      <c r="L1355" s="82"/>
      <c r="M1355" s="82"/>
      <c r="N1355" s="82"/>
      <c r="O1355" s="82"/>
    </row>
    <row r="1356" spans="1:15" customFormat="1" x14ac:dyDescent="0.3">
      <c r="A1356" s="63" t="s">
        <v>1</v>
      </c>
      <c r="H1356" s="82"/>
      <c r="I1356" s="82"/>
      <c r="J1356" s="82"/>
      <c r="K1356" s="82"/>
      <c r="L1356" s="82"/>
      <c r="M1356" s="82"/>
      <c r="N1356" s="82"/>
      <c r="O1356" s="82"/>
    </row>
    <row r="1357" spans="1:15" customFormat="1" x14ac:dyDescent="0.3">
      <c r="A1357" s="51" t="s">
        <v>477</v>
      </c>
      <c r="H1357" s="82"/>
      <c r="I1357" s="82"/>
      <c r="J1357" s="82"/>
      <c r="K1357" s="82"/>
      <c r="L1357" s="82"/>
      <c r="M1357" s="82"/>
      <c r="N1357" s="82"/>
      <c r="O1357" s="82"/>
    </row>
    <row r="1358" spans="1:15" customFormat="1" x14ac:dyDescent="0.3">
      <c r="A1358" s="52" t="s">
        <v>1</v>
      </c>
      <c r="H1358" s="82"/>
      <c r="I1358" s="82"/>
      <c r="J1358" s="82"/>
      <c r="K1358" s="82"/>
      <c r="L1358" s="82"/>
      <c r="M1358" s="82"/>
      <c r="N1358" s="82"/>
      <c r="O1358" s="82"/>
    </row>
    <row r="1359" spans="1:15" customFormat="1" ht="25.5" customHeight="1" x14ac:dyDescent="0.3">
      <c r="A1359" s="112" t="s">
        <v>1</v>
      </c>
      <c r="B1359" s="114" t="s">
        <v>502</v>
      </c>
      <c r="C1359" s="114" t="s">
        <v>1</v>
      </c>
      <c r="D1359" s="114" t="s">
        <v>496</v>
      </c>
      <c r="E1359" s="114" t="s">
        <v>1</v>
      </c>
      <c r="F1359" s="114" t="s">
        <v>497</v>
      </c>
      <c r="G1359" s="114" t="s">
        <v>1</v>
      </c>
      <c r="H1359" s="115" t="s">
        <v>498</v>
      </c>
      <c r="I1359" s="115" t="s">
        <v>1</v>
      </c>
      <c r="J1359" s="115" t="s">
        <v>499</v>
      </c>
      <c r="K1359" s="115" t="s">
        <v>1</v>
      </c>
      <c r="L1359" s="115" t="s">
        <v>500</v>
      </c>
      <c r="M1359" s="115" t="s">
        <v>1</v>
      </c>
      <c r="N1359" s="115" t="s">
        <v>501</v>
      </c>
      <c r="O1359" s="115" t="s">
        <v>1</v>
      </c>
    </row>
    <row r="1360" spans="1:15" customFormat="1" x14ac:dyDescent="0.3">
      <c r="A1360" s="113" t="s">
        <v>1</v>
      </c>
      <c r="B1360" s="53" t="s">
        <v>14</v>
      </c>
      <c r="C1360" s="53" t="s">
        <v>15</v>
      </c>
      <c r="D1360" s="53" t="s">
        <v>14</v>
      </c>
      <c r="E1360" s="53" t="s">
        <v>15</v>
      </c>
      <c r="F1360" s="53" t="s">
        <v>14</v>
      </c>
      <c r="G1360" s="53" t="s">
        <v>15</v>
      </c>
      <c r="H1360" s="78" t="s">
        <v>14</v>
      </c>
      <c r="I1360" s="78" t="s">
        <v>15</v>
      </c>
      <c r="J1360" s="78" t="s">
        <v>14</v>
      </c>
      <c r="K1360" s="78" t="s">
        <v>15</v>
      </c>
      <c r="L1360" s="78" t="s">
        <v>14</v>
      </c>
      <c r="M1360" s="78" t="s">
        <v>15</v>
      </c>
      <c r="N1360" s="78" t="s">
        <v>14</v>
      </c>
      <c r="O1360" s="78" t="s">
        <v>15</v>
      </c>
    </row>
    <row r="1361" spans="1:15" customFormat="1" x14ac:dyDescent="0.3">
      <c r="A1361" s="54" t="s">
        <v>16</v>
      </c>
      <c r="B1361" s="55">
        <v>927.69097610710003</v>
      </c>
      <c r="C1361" s="55">
        <v>927.69097610710003</v>
      </c>
      <c r="D1361" s="55">
        <v>51.554040574699997</v>
      </c>
      <c r="E1361" s="55">
        <v>51.554040574699997</v>
      </c>
      <c r="F1361" s="55">
        <v>359.79807125370002</v>
      </c>
      <c r="G1361" s="55">
        <v>359.79807125370002</v>
      </c>
      <c r="H1361" s="83">
        <v>203.30448313619999</v>
      </c>
      <c r="I1361" s="83">
        <v>203.30448313619999</v>
      </c>
      <c r="J1361" s="83">
        <v>86.498164474399999</v>
      </c>
      <c r="K1361" s="83">
        <v>86.498164474399999</v>
      </c>
      <c r="L1361" s="83">
        <v>167.03842119539999</v>
      </c>
      <c r="M1361" s="83">
        <v>167.03842119539999</v>
      </c>
      <c r="N1361" s="83">
        <v>95.358260868499997</v>
      </c>
      <c r="O1361" s="83">
        <v>95.358260868499997</v>
      </c>
    </row>
    <row r="1362" spans="1:15" customFormat="1" x14ac:dyDescent="0.3">
      <c r="A1362" s="56" t="s">
        <v>332</v>
      </c>
      <c r="B1362" s="57">
        <v>1.1601762302</v>
      </c>
      <c r="C1362" s="58">
        <v>1.2506063550046401E-3</v>
      </c>
      <c r="D1362" s="57">
        <v>0</v>
      </c>
      <c r="E1362" s="58">
        <v>0</v>
      </c>
      <c r="F1362" s="57">
        <v>0</v>
      </c>
      <c r="G1362" s="58">
        <v>0</v>
      </c>
      <c r="H1362" s="84">
        <v>1.1601762302</v>
      </c>
      <c r="I1362" s="86">
        <v>5.7065944257744796E-3</v>
      </c>
      <c r="J1362" s="84">
        <v>0</v>
      </c>
      <c r="K1362" s="86">
        <v>0</v>
      </c>
      <c r="L1362" s="84">
        <v>0</v>
      </c>
      <c r="M1362" s="86">
        <v>0</v>
      </c>
      <c r="N1362" s="84">
        <v>0</v>
      </c>
      <c r="O1362" s="86">
        <v>0</v>
      </c>
    </row>
    <row r="1363" spans="1:15" customFormat="1" x14ac:dyDescent="0.3">
      <c r="A1363" s="56" t="s">
        <v>333</v>
      </c>
      <c r="B1363" s="59">
        <v>14.5937080442</v>
      </c>
      <c r="C1363" s="60">
        <v>1.57312169893471E-2</v>
      </c>
      <c r="D1363" s="59">
        <v>0</v>
      </c>
      <c r="E1363" s="60">
        <v>0</v>
      </c>
      <c r="F1363" s="59">
        <v>8.7219348197000102</v>
      </c>
      <c r="G1363" s="60">
        <v>2.42411939266623E-2</v>
      </c>
      <c r="H1363" s="87">
        <v>5.8717732245000001</v>
      </c>
      <c r="I1363" s="89">
        <v>2.8881671146259599E-2</v>
      </c>
      <c r="J1363" s="87">
        <v>1.2161483868</v>
      </c>
      <c r="K1363" s="89">
        <v>1.40598172711507E-2</v>
      </c>
      <c r="L1363" s="87">
        <v>0</v>
      </c>
      <c r="M1363" s="89">
        <v>0</v>
      </c>
      <c r="N1363" s="87">
        <v>0</v>
      </c>
      <c r="O1363" s="89">
        <v>0</v>
      </c>
    </row>
    <row r="1364" spans="1:15" customFormat="1" x14ac:dyDescent="0.3">
      <c r="A1364" s="56" t="s">
        <v>334</v>
      </c>
      <c r="B1364" s="57">
        <v>28.707775288800001</v>
      </c>
      <c r="C1364" s="58">
        <v>3.09454074990223E-2</v>
      </c>
      <c r="D1364" s="57">
        <v>0.72804378290000005</v>
      </c>
      <c r="E1364" s="58">
        <v>1.4121953871784099E-2</v>
      </c>
      <c r="F1364" s="57">
        <v>8.7171902726000106</v>
      </c>
      <c r="G1364" s="58">
        <v>2.4228007232571701E-2</v>
      </c>
      <c r="H1364" s="84">
        <v>8.8233266718000198</v>
      </c>
      <c r="I1364" s="86">
        <v>4.3399567661717403E-2</v>
      </c>
      <c r="J1364" s="84">
        <v>1.7562040271999999</v>
      </c>
      <c r="K1364" s="86">
        <v>2.0303367567062799E-2</v>
      </c>
      <c r="L1364" s="84">
        <v>5.3685535242000002</v>
      </c>
      <c r="M1364" s="86">
        <v>3.21396328208821E-2</v>
      </c>
      <c r="N1364" s="84">
        <v>3.6609370537000001</v>
      </c>
      <c r="O1364" s="86">
        <v>3.8391399133720201E-2</v>
      </c>
    </row>
    <row r="1365" spans="1:15" customFormat="1" x14ac:dyDescent="0.3">
      <c r="A1365" s="56" t="s">
        <v>335</v>
      </c>
      <c r="B1365" s="59">
        <v>383.37648549739902</v>
      </c>
      <c r="C1365" s="60">
        <v>0.41325882796249203</v>
      </c>
      <c r="D1365" s="59">
        <v>24.613535739400099</v>
      </c>
      <c r="E1365" s="60">
        <v>0.47743174860825599</v>
      </c>
      <c r="F1365" s="59">
        <v>132.77730938030001</v>
      </c>
      <c r="G1365" s="60">
        <v>0.36903285478336101</v>
      </c>
      <c r="H1365" s="87">
        <v>93.547658589700205</v>
      </c>
      <c r="I1365" s="89">
        <v>0.46013573899907301</v>
      </c>
      <c r="J1365" s="87">
        <v>33.713608705600002</v>
      </c>
      <c r="K1365" s="89">
        <v>0.38976097250685499</v>
      </c>
      <c r="L1365" s="87">
        <v>82.850680488500203</v>
      </c>
      <c r="M1365" s="89">
        <v>0.49599774648002698</v>
      </c>
      <c r="N1365" s="87">
        <v>30.3473525293</v>
      </c>
      <c r="O1365" s="89">
        <v>0.31824565856071202</v>
      </c>
    </row>
    <row r="1366" spans="1:15" customFormat="1" x14ac:dyDescent="0.3">
      <c r="A1366" s="56" t="s">
        <v>336</v>
      </c>
      <c r="B1366" s="57">
        <v>399.84900245900002</v>
      </c>
      <c r="C1366" s="58">
        <v>0.43101529793563298</v>
      </c>
      <c r="D1366" s="57">
        <v>23.904387553300001</v>
      </c>
      <c r="E1366" s="58">
        <v>0.46367631492750599</v>
      </c>
      <c r="F1366" s="57">
        <v>162.2965999507</v>
      </c>
      <c r="G1366" s="58">
        <v>0.45107690373432202</v>
      </c>
      <c r="H1366" s="84">
        <v>68.583184045699895</v>
      </c>
      <c r="I1366" s="85">
        <v>0.33734221197549302</v>
      </c>
      <c r="J1366" s="84">
        <v>44.933759050100001</v>
      </c>
      <c r="K1366" s="86">
        <v>0.51947644580826402</v>
      </c>
      <c r="L1366" s="84">
        <v>66.951191896299903</v>
      </c>
      <c r="M1366" s="86">
        <v>0.400813126807402</v>
      </c>
      <c r="N1366" s="84">
        <v>51.239474436199998</v>
      </c>
      <c r="O1366" s="86">
        <v>0.53733650309394498</v>
      </c>
    </row>
    <row r="1367" spans="1:15" customFormat="1" x14ac:dyDescent="0.3">
      <c r="A1367" s="56" t="s">
        <v>337</v>
      </c>
      <c r="B1367" s="59">
        <v>100.0038285875</v>
      </c>
      <c r="C1367" s="60">
        <v>0.107798643258501</v>
      </c>
      <c r="D1367" s="59">
        <v>2.3080734990999998</v>
      </c>
      <c r="E1367" s="60">
        <v>4.4769982592454301E-2</v>
      </c>
      <c r="F1367" s="59">
        <v>47.285036830400003</v>
      </c>
      <c r="G1367" s="60">
        <v>0.13142104032308299</v>
      </c>
      <c r="H1367" s="87">
        <v>25.3183643743</v>
      </c>
      <c r="I1367" s="89">
        <v>0.124534215791682</v>
      </c>
      <c r="J1367" s="87">
        <v>4.8784443047000003</v>
      </c>
      <c r="K1367" s="89">
        <v>5.6399396846667497E-2</v>
      </c>
      <c r="L1367" s="87">
        <v>11.867995286399999</v>
      </c>
      <c r="M1367" s="89">
        <v>7.1049493891689297E-2</v>
      </c>
      <c r="N1367" s="87">
        <v>10.1104968493</v>
      </c>
      <c r="O1367" s="89">
        <v>0.106026439211622</v>
      </c>
    </row>
    <row r="1368" spans="1:15" customFormat="1" x14ac:dyDescent="0.3">
      <c r="A1368" s="56" t="s">
        <v>310</v>
      </c>
      <c r="B1368" s="57">
        <v>15.753884274400001</v>
      </c>
      <c r="C1368" s="58">
        <v>1.69818233443517E-2</v>
      </c>
      <c r="D1368" s="57">
        <v>0</v>
      </c>
      <c r="E1368" s="58">
        <v>0</v>
      </c>
      <c r="F1368" s="57">
        <v>8.7219348197000102</v>
      </c>
      <c r="G1368" s="58">
        <v>2.42411939266623E-2</v>
      </c>
      <c r="H1368" s="84">
        <v>7.0319494547000101</v>
      </c>
      <c r="I1368" s="86">
        <v>3.4588265572033997E-2</v>
      </c>
      <c r="J1368" s="84">
        <v>1.2161483868</v>
      </c>
      <c r="K1368" s="86">
        <v>1.40598172711507E-2</v>
      </c>
      <c r="L1368" s="84">
        <v>0</v>
      </c>
      <c r="M1368" s="86">
        <v>0</v>
      </c>
      <c r="N1368" s="84">
        <v>0</v>
      </c>
      <c r="O1368" s="86">
        <v>0</v>
      </c>
    </row>
    <row r="1369" spans="1:15" customFormat="1" x14ac:dyDescent="0.3">
      <c r="A1369" s="56" t="s">
        <v>311</v>
      </c>
      <c r="B1369" s="59">
        <v>783.2254879564</v>
      </c>
      <c r="C1369" s="60">
        <v>0.84427412589812501</v>
      </c>
      <c r="D1369" s="59">
        <v>48.517923292699997</v>
      </c>
      <c r="E1369" s="60">
        <v>0.94110806353576204</v>
      </c>
      <c r="F1369" s="59">
        <v>295.07390933099998</v>
      </c>
      <c r="G1369" s="60">
        <v>0.82010975851768297</v>
      </c>
      <c r="H1369" s="87">
        <v>162.1308426354</v>
      </c>
      <c r="I1369" s="89">
        <v>0.79747795097456597</v>
      </c>
      <c r="J1369" s="87">
        <v>78.647367755700003</v>
      </c>
      <c r="K1369" s="89">
        <v>0.90923741831511895</v>
      </c>
      <c r="L1369" s="87">
        <v>149.80187238479999</v>
      </c>
      <c r="M1369" s="89">
        <v>0.89681087328742903</v>
      </c>
      <c r="N1369" s="87">
        <v>81.586826965499995</v>
      </c>
      <c r="O1369" s="89">
        <v>0.85558216165465795</v>
      </c>
    </row>
    <row r="1370" spans="1:15" customFormat="1" x14ac:dyDescent="0.3">
      <c r="A1370" s="63" t="s">
        <v>1</v>
      </c>
      <c r="H1370" s="82"/>
      <c r="I1370" s="82"/>
      <c r="J1370" s="82"/>
      <c r="K1370" s="82"/>
      <c r="L1370" s="82"/>
      <c r="M1370" s="82"/>
      <c r="N1370" s="82"/>
      <c r="O1370" s="82"/>
    </row>
    <row r="1371" spans="1:15" customFormat="1" x14ac:dyDescent="0.3">
      <c r="A1371" s="63" t="s">
        <v>1</v>
      </c>
      <c r="H1371" s="82"/>
      <c r="I1371" s="82"/>
      <c r="J1371" s="82"/>
      <c r="K1371" s="82"/>
      <c r="L1371" s="82"/>
      <c r="M1371" s="82"/>
      <c r="N1371" s="82"/>
      <c r="O1371" s="82"/>
    </row>
    <row r="1372" spans="1:15" customFormat="1" x14ac:dyDescent="0.3">
      <c r="A1372" s="51" t="s">
        <v>478</v>
      </c>
      <c r="H1372" s="82"/>
      <c r="I1372" s="82"/>
      <c r="J1372" s="82"/>
      <c r="K1372" s="82"/>
      <c r="L1372" s="82"/>
      <c r="M1372" s="82"/>
      <c r="N1372" s="82"/>
      <c r="O1372" s="82"/>
    </row>
    <row r="1373" spans="1:15" customFormat="1" x14ac:dyDescent="0.3">
      <c r="A1373" s="52" t="s">
        <v>1</v>
      </c>
      <c r="H1373" s="82"/>
      <c r="I1373" s="82"/>
      <c r="J1373" s="82"/>
      <c r="K1373" s="82"/>
      <c r="L1373" s="82"/>
      <c r="M1373" s="82"/>
      <c r="N1373" s="82"/>
      <c r="O1373" s="82"/>
    </row>
    <row r="1374" spans="1:15" customFormat="1" ht="25.5" customHeight="1" x14ac:dyDescent="0.3">
      <c r="A1374" s="112" t="s">
        <v>1</v>
      </c>
      <c r="B1374" s="114" t="s">
        <v>502</v>
      </c>
      <c r="C1374" s="114" t="s">
        <v>1</v>
      </c>
      <c r="D1374" s="114" t="s">
        <v>496</v>
      </c>
      <c r="E1374" s="114" t="s">
        <v>1</v>
      </c>
      <c r="F1374" s="114" t="s">
        <v>497</v>
      </c>
      <c r="G1374" s="114" t="s">
        <v>1</v>
      </c>
      <c r="H1374" s="115" t="s">
        <v>498</v>
      </c>
      <c r="I1374" s="115" t="s">
        <v>1</v>
      </c>
      <c r="J1374" s="115" t="s">
        <v>499</v>
      </c>
      <c r="K1374" s="115" t="s">
        <v>1</v>
      </c>
      <c r="L1374" s="115" t="s">
        <v>500</v>
      </c>
      <c r="M1374" s="115" t="s">
        <v>1</v>
      </c>
      <c r="N1374" s="115" t="s">
        <v>501</v>
      </c>
      <c r="O1374" s="115" t="s">
        <v>1</v>
      </c>
    </row>
    <row r="1375" spans="1:15" customFormat="1" x14ac:dyDescent="0.3">
      <c r="A1375" s="113" t="s">
        <v>1</v>
      </c>
      <c r="B1375" s="53" t="s">
        <v>14</v>
      </c>
      <c r="C1375" s="53" t="s">
        <v>15</v>
      </c>
      <c r="D1375" s="53" t="s">
        <v>14</v>
      </c>
      <c r="E1375" s="53" t="s">
        <v>15</v>
      </c>
      <c r="F1375" s="53" t="s">
        <v>14</v>
      </c>
      <c r="G1375" s="53" t="s">
        <v>15</v>
      </c>
      <c r="H1375" s="78" t="s">
        <v>14</v>
      </c>
      <c r="I1375" s="78" t="s">
        <v>15</v>
      </c>
      <c r="J1375" s="78" t="s">
        <v>14</v>
      </c>
      <c r="K1375" s="78" t="s">
        <v>15</v>
      </c>
      <c r="L1375" s="78" t="s">
        <v>14</v>
      </c>
      <c r="M1375" s="78" t="s">
        <v>15</v>
      </c>
      <c r="N1375" s="78" t="s">
        <v>14</v>
      </c>
      <c r="O1375" s="78" t="s">
        <v>15</v>
      </c>
    </row>
    <row r="1376" spans="1:15" customFormat="1" x14ac:dyDescent="0.3">
      <c r="A1376" s="54" t="s">
        <v>16</v>
      </c>
      <c r="B1376" s="55">
        <v>927.69097610710003</v>
      </c>
      <c r="C1376" s="55">
        <v>927.69097610710003</v>
      </c>
      <c r="D1376" s="55">
        <v>51.554040574699997</v>
      </c>
      <c r="E1376" s="55">
        <v>51.554040574699997</v>
      </c>
      <c r="F1376" s="55">
        <v>359.79807125370002</v>
      </c>
      <c r="G1376" s="55">
        <v>359.79807125370002</v>
      </c>
      <c r="H1376" s="83">
        <v>203.30448313619999</v>
      </c>
      <c r="I1376" s="83">
        <v>203.30448313619999</v>
      </c>
      <c r="J1376" s="83">
        <v>86.498164474399999</v>
      </c>
      <c r="K1376" s="83">
        <v>86.498164474399999</v>
      </c>
      <c r="L1376" s="83">
        <v>167.03842119539999</v>
      </c>
      <c r="M1376" s="83">
        <v>167.03842119539999</v>
      </c>
      <c r="N1376" s="83">
        <v>95.358260868499997</v>
      </c>
      <c r="O1376" s="83">
        <v>95.358260868499997</v>
      </c>
    </row>
    <row r="1377" spans="1:15" customFormat="1" x14ac:dyDescent="0.3">
      <c r="A1377" s="56" t="s">
        <v>332</v>
      </c>
      <c r="B1377" s="57">
        <v>0</v>
      </c>
      <c r="C1377" s="58">
        <v>0</v>
      </c>
      <c r="D1377" s="57">
        <v>0</v>
      </c>
      <c r="E1377" s="58">
        <v>0</v>
      </c>
      <c r="F1377" s="57">
        <v>0</v>
      </c>
      <c r="G1377" s="58">
        <v>0</v>
      </c>
      <c r="H1377" s="84">
        <v>0</v>
      </c>
      <c r="I1377" s="86">
        <v>0</v>
      </c>
      <c r="J1377" s="84">
        <v>0</v>
      </c>
      <c r="K1377" s="86">
        <v>0</v>
      </c>
      <c r="L1377" s="84">
        <v>0</v>
      </c>
      <c r="M1377" s="86">
        <v>0</v>
      </c>
      <c r="N1377" s="84">
        <v>0</v>
      </c>
      <c r="O1377" s="86">
        <v>0</v>
      </c>
    </row>
    <row r="1378" spans="1:15" customFormat="1" x14ac:dyDescent="0.3">
      <c r="A1378" s="56" t="s">
        <v>333</v>
      </c>
      <c r="B1378" s="59">
        <v>7.0389769734999996</v>
      </c>
      <c r="C1378" s="60">
        <v>7.5876311776124899E-3</v>
      </c>
      <c r="D1378" s="59">
        <v>0</v>
      </c>
      <c r="E1378" s="60">
        <v>0</v>
      </c>
      <c r="F1378" s="59">
        <v>1.7810099580000001</v>
      </c>
      <c r="G1378" s="60">
        <v>4.9500264184134E-3</v>
      </c>
      <c r="H1378" s="87">
        <v>1.5767272895</v>
      </c>
      <c r="I1378" s="89">
        <v>7.7554969038420097E-3</v>
      </c>
      <c r="J1378" s="87">
        <v>0</v>
      </c>
      <c r="K1378" s="89">
        <v>0</v>
      </c>
      <c r="L1378" s="87">
        <v>3.6812397259999998</v>
      </c>
      <c r="M1378" s="89">
        <v>2.2038281370569901E-2</v>
      </c>
      <c r="N1378" s="87">
        <v>0</v>
      </c>
      <c r="O1378" s="89">
        <v>0</v>
      </c>
    </row>
    <row r="1379" spans="1:15" customFormat="1" x14ac:dyDescent="0.3">
      <c r="A1379" s="56" t="s">
        <v>334</v>
      </c>
      <c r="B1379" s="57">
        <v>37.101294385800003</v>
      </c>
      <c r="C1379" s="58">
        <v>3.9993160806079397E-2</v>
      </c>
      <c r="D1379" s="57">
        <v>0.72804378290000005</v>
      </c>
      <c r="E1379" s="58">
        <v>1.4121953871784099E-2</v>
      </c>
      <c r="F1379" s="57">
        <v>9.0406453366000097</v>
      </c>
      <c r="G1379" s="58">
        <v>2.51269977771095E-2</v>
      </c>
      <c r="H1379" s="84">
        <v>9.1297951243999993</v>
      </c>
      <c r="I1379" s="86">
        <v>4.49070034441083E-2</v>
      </c>
      <c r="J1379" s="84">
        <v>9.6558223301999995</v>
      </c>
      <c r="K1379" s="88">
        <v>0.11163037260816901</v>
      </c>
      <c r="L1379" s="84">
        <v>4.9030716495000002</v>
      </c>
      <c r="M1379" s="86">
        <v>2.9352957328089398E-2</v>
      </c>
      <c r="N1379" s="84">
        <v>3.6439161622</v>
      </c>
      <c r="O1379" s="86">
        <v>3.8212904986019001E-2</v>
      </c>
    </row>
    <row r="1380" spans="1:15" customFormat="1" x14ac:dyDescent="0.3">
      <c r="A1380" s="56" t="s">
        <v>335</v>
      </c>
      <c r="B1380" s="59">
        <v>312.962591514</v>
      </c>
      <c r="C1380" s="60">
        <v>0.33735651156950502</v>
      </c>
      <c r="D1380" s="59">
        <v>16.4565589899</v>
      </c>
      <c r="E1380" s="60">
        <v>0.31920987776030901</v>
      </c>
      <c r="F1380" s="59">
        <v>107.87539209099999</v>
      </c>
      <c r="G1380" s="60">
        <v>0.29982204105517601</v>
      </c>
      <c r="H1380" s="87">
        <v>84.051053887299901</v>
      </c>
      <c r="I1380" s="88">
        <v>0.41342449802738301</v>
      </c>
      <c r="J1380" s="87">
        <v>26.365130215200001</v>
      </c>
      <c r="K1380" s="89">
        <v>0.30480566119993202</v>
      </c>
      <c r="L1380" s="87">
        <v>50.552781087</v>
      </c>
      <c r="M1380" s="89">
        <v>0.30264163612911399</v>
      </c>
      <c r="N1380" s="87">
        <v>39.805773064999997</v>
      </c>
      <c r="O1380" s="89">
        <v>0.41743392447029398</v>
      </c>
    </row>
    <row r="1381" spans="1:15" customFormat="1" x14ac:dyDescent="0.3">
      <c r="A1381" s="56" t="s">
        <v>336</v>
      </c>
      <c r="B1381" s="57">
        <v>319.93925405049998</v>
      </c>
      <c r="C1381" s="58">
        <v>0.34487697120119798</v>
      </c>
      <c r="D1381" s="57">
        <v>26.590652627699999</v>
      </c>
      <c r="E1381" s="61">
        <v>0.51578212553817304</v>
      </c>
      <c r="F1381" s="57">
        <v>160.97837965490001</v>
      </c>
      <c r="G1381" s="61">
        <v>0.44741312562898999</v>
      </c>
      <c r="H1381" s="84">
        <v>51.9656117132999</v>
      </c>
      <c r="I1381" s="85">
        <v>0.25560484900122299</v>
      </c>
      <c r="J1381" s="84">
        <v>33.304822869299997</v>
      </c>
      <c r="K1381" s="86">
        <v>0.38503502440397902</v>
      </c>
      <c r="L1381" s="84">
        <v>39.703160455899997</v>
      </c>
      <c r="M1381" s="85">
        <v>0.23768879142754601</v>
      </c>
      <c r="N1381" s="84">
        <v>23.639403389400002</v>
      </c>
      <c r="O1381" s="86">
        <v>0.24790094926331499</v>
      </c>
    </row>
    <row r="1382" spans="1:15" customFormat="1" x14ac:dyDescent="0.3">
      <c r="A1382" s="56" t="s">
        <v>337</v>
      </c>
      <c r="B1382" s="59">
        <v>250.6488591833</v>
      </c>
      <c r="C1382" s="60">
        <v>0.27018572524560502</v>
      </c>
      <c r="D1382" s="59">
        <v>7.77878517420001</v>
      </c>
      <c r="E1382" s="60">
        <v>0.150886042829733</v>
      </c>
      <c r="F1382" s="59">
        <v>80.122644213200005</v>
      </c>
      <c r="G1382" s="60">
        <v>0.222687809120311</v>
      </c>
      <c r="H1382" s="87">
        <v>56.581295121699902</v>
      </c>
      <c r="I1382" s="89">
        <v>0.27830815262344399</v>
      </c>
      <c r="J1382" s="87">
        <v>17.172389059699999</v>
      </c>
      <c r="K1382" s="89">
        <v>0.19852894178791899</v>
      </c>
      <c r="L1382" s="87">
        <v>68.198168276999994</v>
      </c>
      <c r="M1382" s="88">
        <v>0.40827833374467998</v>
      </c>
      <c r="N1382" s="87">
        <v>28.269168251899998</v>
      </c>
      <c r="O1382" s="89">
        <v>0.29645222128037202</v>
      </c>
    </row>
    <row r="1383" spans="1:15" customFormat="1" x14ac:dyDescent="0.3">
      <c r="A1383" s="56" t="s">
        <v>310</v>
      </c>
      <c r="B1383" s="57">
        <v>7.0389769734999996</v>
      </c>
      <c r="C1383" s="58">
        <v>7.5876311776124899E-3</v>
      </c>
      <c r="D1383" s="57">
        <v>0</v>
      </c>
      <c r="E1383" s="58">
        <v>0</v>
      </c>
      <c r="F1383" s="57">
        <v>1.7810099580000001</v>
      </c>
      <c r="G1383" s="58">
        <v>4.9500264184134E-3</v>
      </c>
      <c r="H1383" s="84">
        <v>1.5767272895</v>
      </c>
      <c r="I1383" s="86">
        <v>7.7554969038420097E-3</v>
      </c>
      <c r="J1383" s="84">
        <v>0</v>
      </c>
      <c r="K1383" s="86">
        <v>0</v>
      </c>
      <c r="L1383" s="84">
        <v>3.6812397259999998</v>
      </c>
      <c r="M1383" s="86">
        <v>2.2038281370569901E-2</v>
      </c>
      <c r="N1383" s="84">
        <v>0</v>
      </c>
      <c r="O1383" s="86">
        <v>0</v>
      </c>
    </row>
    <row r="1384" spans="1:15" customFormat="1" x14ac:dyDescent="0.3">
      <c r="A1384" s="56" t="s">
        <v>311</v>
      </c>
      <c r="B1384" s="59">
        <v>632.90184556450004</v>
      </c>
      <c r="C1384" s="60">
        <v>0.68223348277070295</v>
      </c>
      <c r="D1384" s="59">
        <v>43.047211617599999</v>
      </c>
      <c r="E1384" s="61">
        <v>0.834992003298482</v>
      </c>
      <c r="F1384" s="59">
        <v>268.85377174590002</v>
      </c>
      <c r="G1384" s="61">
        <v>0.74723516668416601</v>
      </c>
      <c r="H1384" s="87">
        <v>136.01666560059999</v>
      </c>
      <c r="I1384" s="89">
        <v>0.66902934702860495</v>
      </c>
      <c r="J1384" s="87">
        <v>59.669953084500001</v>
      </c>
      <c r="K1384" s="89">
        <v>0.68984068560391198</v>
      </c>
      <c r="L1384" s="87">
        <v>90.255941542899805</v>
      </c>
      <c r="M1384" s="85">
        <v>0.54033042755666005</v>
      </c>
      <c r="N1384" s="87">
        <v>63.445176454399999</v>
      </c>
      <c r="O1384" s="89">
        <v>0.665334873733609</v>
      </c>
    </row>
    <row r="1385" spans="1:15" customFormat="1" x14ac:dyDescent="0.3">
      <c r="A1385" s="63" t="s">
        <v>1</v>
      </c>
      <c r="H1385" s="82"/>
      <c r="I1385" s="82"/>
      <c r="J1385" s="82"/>
      <c r="K1385" s="82"/>
      <c r="L1385" s="82"/>
      <c r="M1385" s="82"/>
      <c r="N1385" s="82"/>
      <c r="O1385" s="82"/>
    </row>
    <row r="1386" spans="1:15" customFormat="1" x14ac:dyDescent="0.3">
      <c r="A1386" s="63" t="s">
        <v>1</v>
      </c>
      <c r="H1386" s="82"/>
      <c r="I1386" s="82"/>
      <c r="J1386" s="82"/>
      <c r="K1386" s="82"/>
      <c r="L1386" s="82"/>
      <c r="M1386" s="82"/>
      <c r="N1386" s="82"/>
      <c r="O1386" s="82"/>
    </row>
    <row r="1387" spans="1:15" customFormat="1" x14ac:dyDescent="0.3">
      <c r="A1387" s="51" t="s">
        <v>479</v>
      </c>
      <c r="H1387" s="82"/>
      <c r="I1387" s="82"/>
      <c r="J1387" s="82"/>
      <c r="K1387" s="82"/>
      <c r="L1387" s="82"/>
      <c r="M1387" s="82"/>
      <c r="N1387" s="82"/>
      <c r="O1387" s="82"/>
    </row>
    <row r="1388" spans="1:15" customFormat="1" x14ac:dyDescent="0.3">
      <c r="A1388" s="52" t="s">
        <v>1</v>
      </c>
      <c r="H1388" s="82"/>
      <c r="I1388" s="82"/>
      <c r="J1388" s="82"/>
      <c r="K1388" s="82"/>
      <c r="L1388" s="82"/>
      <c r="M1388" s="82"/>
      <c r="N1388" s="82"/>
      <c r="O1388" s="82"/>
    </row>
    <row r="1389" spans="1:15" customFormat="1" ht="25.5" customHeight="1" x14ac:dyDescent="0.3">
      <c r="A1389" s="112" t="s">
        <v>1</v>
      </c>
      <c r="B1389" s="114" t="s">
        <v>502</v>
      </c>
      <c r="C1389" s="114" t="s">
        <v>1</v>
      </c>
      <c r="D1389" s="114" t="s">
        <v>496</v>
      </c>
      <c r="E1389" s="114" t="s">
        <v>1</v>
      </c>
      <c r="F1389" s="114" t="s">
        <v>497</v>
      </c>
      <c r="G1389" s="114" t="s">
        <v>1</v>
      </c>
      <c r="H1389" s="115" t="s">
        <v>498</v>
      </c>
      <c r="I1389" s="115" t="s">
        <v>1</v>
      </c>
      <c r="J1389" s="115" t="s">
        <v>499</v>
      </c>
      <c r="K1389" s="115" t="s">
        <v>1</v>
      </c>
      <c r="L1389" s="115" t="s">
        <v>500</v>
      </c>
      <c r="M1389" s="115" t="s">
        <v>1</v>
      </c>
      <c r="N1389" s="115" t="s">
        <v>501</v>
      </c>
      <c r="O1389" s="115" t="s">
        <v>1</v>
      </c>
    </row>
    <row r="1390" spans="1:15" customFormat="1" x14ac:dyDescent="0.3">
      <c r="A1390" s="113" t="s">
        <v>1</v>
      </c>
      <c r="B1390" s="53" t="s">
        <v>14</v>
      </c>
      <c r="C1390" s="53" t="s">
        <v>15</v>
      </c>
      <c r="D1390" s="53" t="s">
        <v>14</v>
      </c>
      <c r="E1390" s="53" t="s">
        <v>15</v>
      </c>
      <c r="F1390" s="53" t="s">
        <v>14</v>
      </c>
      <c r="G1390" s="53" t="s">
        <v>15</v>
      </c>
      <c r="H1390" s="78" t="s">
        <v>14</v>
      </c>
      <c r="I1390" s="78" t="s">
        <v>15</v>
      </c>
      <c r="J1390" s="78" t="s">
        <v>14</v>
      </c>
      <c r="K1390" s="78" t="s">
        <v>15</v>
      </c>
      <c r="L1390" s="78" t="s">
        <v>14</v>
      </c>
      <c r="M1390" s="78" t="s">
        <v>15</v>
      </c>
      <c r="N1390" s="78" t="s">
        <v>14</v>
      </c>
      <c r="O1390" s="78" t="s">
        <v>15</v>
      </c>
    </row>
    <row r="1391" spans="1:15" customFormat="1" x14ac:dyDescent="0.3">
      <c r="A1391" s="54" t="s">
        <v>16</v>
      </c>
      <c r="B1391" s="55">
        <v>927.69097610710003</v>
      </c>
      <c r="C1391" s="55">
        <v>927.69097610710003</v>
      </c>
      <c r="D1391" s="55">
        <v>51.554040574699997</v>
      </c>
      <c r="E1391" s="55">
        <v>51.554040574699997</v>
      </c>
      <c r="F1391" s="55">
        <v>359.79807125370002</v>
      </c>
      <c r="G1391" s="55">
        <v>359.79807125370002</v>
      </c>
      <c r="H1391" s="83">
        <v>203.30448313619999</v>
      </c>
      <c r="I1391" s="83">
        <v>203.30448313619999</v>
      </c>
      <c r="J1391" s="83">
        <v>86.498164474399999</v>
      </c>
      <c r="K1391" s="83">
        <v>86.498164474399999</v>
      </c>
      <c r="L1391" s="83">
        <v>167.03842119539999</v>
      </c>
      <c r="M1391" s="83">
        <v>167.03842119539999</v>
      </c>
      <c r="N1391" s="83">
        <v>95.358260868499997</v>
      </c>
      <c r="O1391" s="83">
        <v>95.358260868499997</v>
      </c>
    </row>
    <row r="1392" spans="1:15" customFormat="1" x14ac:dyDescent="0.3">
      <c r="A1392" s="56" t="s">
        <v>332</v>
      </c>
      <c r="B1392" s="57">
        <v>1.5840260325</v>
      </c>
      <c r="C1392" s="58">
        <v>1.70749319902528E-3</v>
      </c>
      <c r="D1392" s="57">
        <v>0</v>
      </c>
      <c r="E1392" s="58">
        <v>0</v>
      </c>
      <c r="F1392" s="57">
        <v>0</v>
      </c>
      <c r="G1392" s="58">
        <v>0</v>
      </c>
      <c r="H1392" s="84">
        <v>1.5840260325</v>
      </c>
      <c r="I1392" s="86">
        <v>7.7913974550124004E-3</v>
      </c>
      <c r="J1392" s="84">
        <v>0</v>
      </c>
      <c r="K1392" s="86">
        <v>0</v>
      </c>
      <c r="L1392" s="84">
        <v>0</v>
      </c>
      <c r="M1392" s="86">
        <v>0</v>
      </c>
      <c r="N1392" s="84">
        <v>0</v>
      </c>
      <c r="O1392" s="86">
        <v>0</v>
      </c>
    </row>
    <row r="1393" spans="1:15" customFormat="1" x14ac:dyDescent="0.3">
      <c r="A1393" s="56" t="s">
        <v>333</v>
      </c>
      <c r="B1393" s="59">
        <v>12.963750838599999</v>
      </c>
      <c r="C1393" s="60">
        <v>1.39742125044702E-2</v>
      </c>
      <c r="D1393" s="59">
        <v>0</v>
      </c>
      <c r="E1393" s="60">
        <v>0</v>
      </c>
      <c r="F1393" s="59">
        <v>4.1990362604999998</v>
      </c>
      <c r="G1393" s="60">
        <v>1.16705357698796E-2</v>
      </c>
      <c r="H1393" s="87">
        <v>4.7315025486</v>
      </c>
      <c r="I1393" s="89">
        <v>2.32729867812616E-2</v>
      </c>
      <c r="J1393" s="87">
        <v>1.5461987585999999</v>
      </c>
      <c r="K1393" s="89">
        <v>1.78755094746272E-2</v>
      </c>
      <c r="L1393" s="87">
        <v>0.43749086920000002</v>
      </c>
      <c r="M1393" s="89">
        <v>2.6191032342686399E-3</v>
      </c>
      <c r="N1393" s="87">
        <v>2.7206542040000001</v>
      </c>
      <c r="O1393" s="89">
        <v>2.8530870626424398E-2</v>
      </c>
    </row>
    <row r="1394" spans="1:15" customFormat="1" x14ac:dyDescent="0.3">
      <c r="A1394" s="56" t="s">
        <v>334</v>
      </c>
      <c r="B1394" s="57">
        <v>85.277337722699997</v>
      </c>
      <c r="C1394" s="58">
        <v>9.1924293670023693E-2</v>
      </c>
      <c r="D1394" s="57">
        <v>4.3698273673000099</v>
      </c>
      <c r="E1394" s="58">
        <v>8.4762073323201001E-2</v>
      </c>
      <c r="F1394" s="57">
        <v>20.229575005600001</v>
      </c>
      <c r="G1394" s="62">
        <v>5.6224801136679201E-2</v>
      </c>
      <c r="H1394" s="84">
        <v>27.142775647000001</v>
      </c>
      <c r="I1394" s="86">
        <v>0.13350800350436101</v>
      </c>
      <c r="J1394" s="84">
        <v>10.8954418138</v>
      </c>
      <c r="K1394" s="86">
        <v>0.12596153779684699</v>
      </c>
      <c r="L1394" s="84">
        <v>21.6671945748</v>
      </c>
      <c r="M1394" s="86">
        <v>0.129713837210266</v>
      </c>
      <c r="N1394" s="84">
        <v>5.9425318198000001</v>
      </c>
      <c r="O1394" s="86">
        <v>6.2317955106111003E-2</v>
      </c>
    </row>
    <row r="1395" spans="1:15" customFormat="1" x14ac:dyDescent="0.3">
      <c r="A1395" s="56" t="s">
        <v>335</v>
      </c>
      <c r="B1395" s="59">
        <v>533.82637778629999</v>
      </c>
      <c r="C1395" s="60">
        <v>0.57543556155565201</v>
      </c>
      <c r="D1395" s="59">
        <v>28.674749099</v>
      </c>
      <c r="E1395" s="60">
        <v>0.55620759846071199</v>
      </c>
      <c r="F1395" s="59">
        <v>182.60874951869999</v>
      </c>
      <c r="G1395" s="62">
        <v>0.50753120738643198</v>
      </c>
      <c r="H1395" s="87">
        <v>115.5410534483</v>
      </c>
      <c r="I1395" s="89">
        <v>0.56831532520065198</v>
      </c>
      <c r="J1395" s="87">
        <v>55.435776994900003</v>
      </c>
      <c r="K1395" s="89">
        <v>0.64088963426856005</v>
      </c>
      <c r="L1395" s="87">
        <v>108.2959586904</v>
      </c>
      <c r="M1395" s="89">
        <v>0.64832963527424903</v>
      </c>
      <c r="N1395" s="87">
        <v>62.6797256085</v>
      </c>
      <c r="O1395" s="89">
        <v>0.65730776796502199</v>
      </c>
    </row>
    <row r="1396" spans="1:15" customFormat="1" x14ac:dyDescent="0.3">
      <c r="A1396" s="56" t="s">
        <v>336</v>
      </c>
      <c r="B1396" s="57">
        <v>278.24511939759998</v>
      </c>
      <c r="C1396" s="58">
        <v>0.299932980447012</v>
      </c>
      <c r="D1396" s="57">
        <v>16.006596065899998</v>
      </c>
      <c r="E1396" s="58">
        <v>0.31048189215561101</v>
      </c>
      <c r="F1396" s="57">
        <v>148.2512489806</v>
      </c>
      <c r="G1396" s="61">
        <v>0.41204014369511599</v>
      </c>
      <c r="H1396" s="84">
        <v>51.240083741800198</v>
      </c>
      <c r="I1396" s="86">
        <v>0.25203617230355302</v>
      </c>
      <c r="J1396" s="84">
        <v>17.426773255800001</v>
      </c>
      <c r="K1396" s="85">
        <v>0.20146986195247699</v>
      </c>
      <c r="L1396" s="84">
        <v>31.3786219958</v>
      </c>
      <c r="M1396" s="85">
        <v>0.18785272137536299</v>
      </c>
      <c r="N1396" s="84">
        <v>23.557511220799999</v>
      </c>
      <c r="O1396" s="86">
        <v>0.24704216505464599</v>
      </c>
    </row>
    <row r="1397" spans="1:15" customFormat="1" x14ac:dyDescent="0.3">
      <c r="A1397" s="56" t="s">
        <v>337</v>
      </c>
      <c r="B1397" s="59">
        <v>15.794364329399899</v>
      </c>
      <c r="C1397" s="60">
        <v>1.70254586238172E-2</v>
      </c>
      <c r="D1397" s="59">
        <v>2.5028680424999998</v>
      </c>
      <c r="E1397" s="60">
        <v>4.8548436060475798E-2</v>
      </c>
      <c r="F1397" s="59">
        <v>4.5094614883000004</v>
      </c>
      <c r="G1397" s="60">
        <v>1.25333120118932E-2</v>
      </c>
      <c r="H1397" s="87">
        <v>3.0650417179999998</v>
      </c>
      <c r="I1397" s="89">
        <v>1.50761147551608E-2</v>
      </c>
      <c r="J1397" s="87">
        <v>1.1939736513000001</v>
      </c>
      <c r="K1397" s="89">
        <v>1.38034565074889E-2</v>
      </c>
      <c r="L1397" s="87">
        <v>5.2591550651999999</v>
      </c>
      <c r="M1397" s="89">
        <v>3.1484702905853597E-2</v>
      </c>
      <c r="N1397" s="87">
        <v>0.45783801540000002</v>
      </c>
      <c r="O1397" s="89">
        <v>4.8012412477967002E-3</v>
      </c>
    </row>
    <row r="1398" spans="1:15" customFormat="1" x14ac:dyDescent="0.3">
      <c r="A1398" s="56" t="s">
        <v>310</v>
      </c>
      <c r="B1398" s="57">
        <v>14.547776871100099</v>
      </c>
      <c r="C1398" s="58">
        <v>1.5681705703495499E-2</v>
      </c>
      <c r="D1398" s="57">
        <v>0</v>
      </c>
      <c r="E1398" s="58">
        <v>0</v>
      </c>
      <c r="F1398" s="57">
        <v>4.1990362604999998</v>
      </c>
      <c r="G1398" s="58">
        <v>1.16705357698796E-2</v>
      </c>
      <c r="H1398" s="84">
        <v>6.3155285810999802</v>
      </c>
      <c r="I1398" s="86">
        <v>3.1064384236274001E-2</v>
      </c>
      <c r="J1398" s="84">
        <v>1.5461987585999999</v>
      </c>
      <c r="K1398" s="86">
        <v>1.78755094746272E-2</v>
      </c>
      <c r="L1398" s="84">
        <v>0.43749086920000002</v>
      </c>
      <c r="M1398" s="86">
        <v>2.6191032342686399E-3</v>
      </c>
      <c r="N1398" s="84">
        <v>2.7206542040000001</v>
      </c>
      <c r="O1398" s="86">
        <v>2.8530870626424398E-2</v>
      </c>
    </row>
    <row r="1399" spans="1:15" customFormat="1" x14ac:dyDescent="0.3">
      <c r="A1399" s="56" t="s">
        <v>311</v>
      </c>
      <c r="B1399" s="59">
        <v>812.07149718389996</v>
      </c>
      <c r="C1399" s="60">
        <v>0.87536854200266401</v>
      </c>
      <c r="D1399" s="59">
        <v>44.681345164900002</v>
      </c>
      <c r="E1399" s="60">
        <v>0.86668949061632305</v>
      </c>
      <c r="F1399" s="59">
        <v>330.85999849929902</v>
      </c>
      <c r="G1399" s="61">
        <v>0.91957135108154797</v>
      </c>
      <c r="H1399" s="87">
        <v>166.7811371901</v>
      </c>
      <c r="I1399" s="85">
        <v>0.820351497504205</v>
      </c>
      <c r="J1399" s="87">
        <v>72.862550250699996</v>
      </c>
      <c r="K1399" s="89">
        <v>0.84235949622103701</v>
      </c>
      <c r="L1399" s="87">
        <v>139.67458068619999</v>
      </c>
      <c r="M1399" s="89">
        <v>0.83618235664961205</v>
      </c>
      <c r="N1399" s="87">
        <v>86.237236829299903</v>
      </c>
      <c r="O1399" s="89">
        <v>0.90434993301966804</v>
      </c>
    </row>
    <row r="1400" spans="1:15" customFormat="1" x14ac:dyDescent="0.3">
      <c r="A1400" s="63" t="s">
        <v>1</v>
      </c>
      <c r="H1400" s="82"/>
      <c r="I1400" s="82"/>
      <c r="J1400" s="82"/>
      <c r="K1400" s="82"/>
      <c r="L1400" s="82"/>
      <c r="M1400" s="82"/>
      <c r="N1400" s="82"/>
      <c r="O1400" s="82"/>
    </row>
    <row r="1401" spans="1:15" customFormat="1" x14ac:dyDescent="0.3">
      <c r="A1401" s="63" t="s">
        <v>1</v>
      </c>
      <c r="H1401" s="82"/>
      <c r="I1401" s="82"/>
      <c r="J1401" s="82"/>
      <c r="K1401" s="82"/>
      <c r="L1401" s="82"/>
      <c r="M1401" s="82"/>
      <c r="N1401" s="82"/>
      <c r="O1401" s="82"/>
    </row>
    <row r="1402" spans="1:15" customFormat="1" x14ac:dyDescent="0.3">
      <c r="A1402" s="51" t="s">
        <v>480</v>
      </c>
      <c r="H1402" s="82"/>
      <c r="I1402" s="82"/>
      <c r="J1402" s="82"/>
      <c r="K1402" s="82"/>
      <c r="L1402" s="82"/>
      <c r="M1402" s="82"/>
      <c r="N1402" s="82"/>
      <c r="O1402" s="82"/>
    </row>
    <row r="1403" spans="1:15" customFormat="1" x14ac:dyDescent="0.3">
      <c r="A1403" s="52" t="s">
        <v>1</v>
      </c>
      <c r="H1403" s="82"/>
      <c r="I1403" s="82"/>
      <c r="J1403" s="82"/>
      <c r="K1403" s="82"/>
      <c r="L1403" s="82"/>
      <c r="M1403" s="82"/>
      <c r="N1403" s="82"/>
      <c r="O1403" s="82"/>
    </row>
    <row r="1404" spans="1:15" customFormat="1" ht="25.5" customHeight="1" x14ac:dyDescent="0.3">
      <c r="A1404" s="112" t="s">
        <v>1</v>
      </c>
      <c r="B1404" s="114" t="s">
        <v>502</v>
      </c>
      <c r="C1404" s="114" t="s">
        <v>1</v>
      </c>
      <c r="D1404" s="114" t="s">
        <v>496</v>
      </c>
      <c r="E1404" s="114" t="s">
        <v>1</v>
      </c>
      <c r="F1404" s="114" t="s">
        <v>497</v>
      </c>
      <c r="G1404" s="114" t="s">
        <v>1</v>
      </c>
      <c r="H1404" s="115" t="s">
        <v>498</v>
      </c>
      <c r="I1404" s="115" t="s">
        <v>1</v>
      </c>
      <c r="J1404" s="115" t="s">
        <v>499</v>
      </c>
      <c r="K1404" s="115" t="s">
        <v>1</v>
      </c>
      <c r="L1404" s="115" t="s">
        <v>500</v>
      </c>
      <c r="M1404" s="115" t="s">
        <v>1</v>
      </c>
      <c r="N1404" s="115" t="s">
        <v>501</v>
      </c>
      <c r="O1404" s="115" t="s">
        <v>1</v>
      </c>
    </row>
    <row r="1405" spans="1:15" customFormat="1" x14ac:dyDescent="0.3">
      <c r="A1405" s="113" t="s">
        <v>1</v>
      </c>
      <c r="B1405" s="53" t="s">
        <v>14</v>
      </c>
      <c r="C1405" s="53" t="s">
        <v>15</v>
      </c>
      <c r="D1405" s="53" t="s">
        <v>14</v>
      </c>
      <c r="E1405" s="53" t="s">
        <v>15</v>
      </c>
      <c r="F1405" s="53" t="s">
        <v>14</v>
      </c>
      <c r="G1405" s="53" t="s">
        <v>15</v>
      </c>
      <c r="H1405" s="78" t="s">
        <v>14</v>
      </c>
      <c r="I1405" s="78" t="s">
        <v>15</v>
      </c>
      <c r="J1405" s="78" t="s">
        <v>14</v>
      </c>
      <c r="K1405" s="78" t="s">
        <v>15</v>
      </c>
      <c r="L1405" s="78" t="s">
        <v>14</v>
      </c>
      <c r="M1405" s="78" t="s">
        <v>15</v>
      </c>
      <c r="N1405" s="78" t="s">
        <v>14</v>
      </c>
      <c r="O1405" s="78" t="s">
        <v>15</v>
      </c>
    </row>
    <row r="1406" spans="1:15" customFormat="1" x14ac:dyDescent="0.3">
      <c r="A1406" s="54" t="s">
        <v>16</v>
      </c>
      <c r="B1406" s="55">
        <v>927.69097610710003</v>
      </c>
      <c r="C1406" s="55">
        <v>927.69097610710003</v>
      </c>
      <c r="D1406" s="55">
        <v>51.554040574699997</v>
      </c>
      <c r="E1406" s="55">
        <v>51.554040574699997</v>
      </c>
      <c r="F1406" s="55">
        <v>359.79807125370002</v>
      </c>
      <c r="G1406" s="55">
        <v>359.79807125370002</v>
      </c>
      <c r="H1406" s="83">
        <v>203.30448313619999</v>
      </c>
      <c r="I1406" s="83">
        <v>203.30448313619999</v>
      </c>
      <c r="J1406" s="83">
        <v>86.498164474399999</v>
      </c>
      <c r="K1406" s="83">
        <v>86.498164474399999</v>
      </c>
      <c r="L1406" s="83">
        <v>167.03842119539999</v>
      </c>
      <c r="M1406" s="83">
        <v>167.03842119539999</v>
      </c>
      <c r="N1406" s="83">
        <v>95.358260868499997</v>
      </c>
      <c r="O1406" s="83">
        <v>95.358260868499997</v>
      </c>
    </row>
    <row r="1407" spans="1:15" customFormat="1" x14ac:dyDescent="0.3">
      <c r="A1407" s="56" t="s">
        <v>332</v>
      </c>
      <c r="B1407" s="57">
        <v>2.5875031858000002</v>
      </c>
      <c r="C1407" s="58">
        <v>2.7891865421155902E-3</v>
      </c>
      <c r="D1407" s="57">
        <v>0</v>
      </c>
      <c r="E1407" s="58">
        <v>0</v>
      </c>
      <c r="F1407" s="57">
        <v>1.9821882468000001</v>
      </c>
      <c r="G1407" s="58">
        <v>5.5091686286509404E-3</v>
      </c>
      <c r="H1407" s="84">
        <v>0.605314938999998</v>
      </c>
      <c r="I1407" s="86">
        <v>2.9773811657388799E-3</v>
      </c>
      <c r="J1407" s="84">
        <v>0</v>
      </c>
      <c r="K1407" s="86">
        <v>0</v>
      </c>
      <c r="L1407" s="84">
        <v>0</v>
      </c>
      <c r="M1407" s="86">
        <v>0</v>
      </c>
      <c r="N1407" s="84">
        <v>0</v>
      </c>
      <c r="O1407" s="86">
        <v>0</v>
      </c>
    </row>
    <row r="1408" spans="1:15" customFormat="1" x14ac:dyDescent="0.3">
      <c r="A1408" s="56" t="s">
        <v>333</v>
      </c>
      <c r="B1408" s="59">
        <v>32.035886754899998</v>
      </c>
      <c r="C1408" s="60">
        <v>3.4532929154203099E-2</v>
      </c>
      <c r="D1408" s="59">
        <v>1.9072434574999999</v>
      </c>
      <c r="E1408" s="60">
        <v>3.6995033487946902E-2</v>
      </c>
      <c r="F1408" s="59">
        <v>9.6664434035000006</v>
      </c>
      <c r="G1408" s="60">
        <v>2.68663013390197E-2</v>
      </c>
      <c r="H1408" s="87">
        <v>13.547505062700001</v>
      </c>
      <c r="I1408" s="88">
        <v>6.6636528883743801E-2</v>
      </c>
      <c r="J1408" s="87">
        <v>9.9362921880999995</v>
      </c>
      <c r="K1408" s="88">
        <v>0.114872867516637</v>
      </c>
      <c r="L1408" s="87">
        <v>0.44958639090000002</v>
      </c>
      <c r="M1408" s="85">
        <v>2.6915148483957398E-3</v>
      </c>
      <c r="N1408" s="87">
        <v>4.9482311868000002</v>
      </c>
      <c r="O1408" s="89">
        <v>5.1890954614028303E-2</v>
      </c>
    </row>
    <row r="1409" spans="1:15" customFormat="1" x14ac:dyDescent="0.3">
      <c r="A1409" s="56" t="s">
        <v>334</v>
      </c>
      <c r="B1409" s="57">
        <v>155.00524184299999</v>
      </c>
      <c r="C1409" s="58">
        <v>0.16708715060855001</v>
      </c>
      <c r="D1409" s="57">
        <v>9.1170739308000002</v>
      </c>
      <c r="E1409" s="58">
        <v>0.17684499273320201</v>
      </c>
      <c r="F1409" s="57">
        <v>68.416183847400106</v>
      </c>
      <c r="G1409" s="58">
        <v>0.19015161367877001</v>
      </c>
      <c r="H1409" s="84">
        <v>31.634048340900002</v>
      </c>
      <c r="I1409" s="86">
        <v>0.155599364327384</v>
      </c>
      <c r="J1409" s="84">
        <v>11.298750249599999</v>
      </c>
      <c r="K1409" s="86">
        <v>0.130624162006859</v>
      </c>
      <c r="L1409" s="84">
        <v>24.349896098199999</v>
      </c>
      <c r="M1409" s="86">
        <v>0.145774223223265</v>
      </c>
      <c r="N1409" s="84">
        <v>15.280417864</v>
      </c>
      <c r="O1409" s="86">
        <v>0.16024220371501799</v>
      </c>
    </row>
    <row r="1410" spans="1:15" customFormat="1" x14ac:dyDescent="0.3">
      <c r="A1410" s="56" t="s">
        <v>335</v>
      </c>
      <c r="B1410" s="59">
        <v>436.1598063207</v>
      </c>
      <c r="C1410" s="60">
        <v>0.47015635330524802</v>
      </c>
      <c r="D1410" s="59">
        <v>19.9852731562999</v>
      </c>
      <c r="E1410" s="60">
        <v>0.387656775948377</v>
      </c>
      <c r="F1410" s="59">
        <v>153.66299125730001</v>
      </c>
      <c r="G1410" s="60">
        <v>0.42708119785597598</v>
      </c>
      <c r="H1410" s="87">
        <v>103.14480667799999</v>
      </c>
      <c r="I1410" s="89">
        <v>0.507341525808362</v>
      </c>
      <c r="J1410" s="87">
        <v>37.220510962500001</v>
      </c>
      <c r="K1410" s="89">
        <v>0.43030405545213402</v>
      </c>
      <c r="L1410" s="87">
        <v>90.082361953799904</v>
      </c>
      <c r="M1410" s="89">
        <v>0.53929126789591997</v>
      </c>
      <c r="N1410" s="87">
        <v>45.818121875899998</v>
      </c>
      <c r="O1410" s="89">
        <v>0.48048403419483099</v>
      </c>
    </row>
    <row r="1411" spans="1:15" customFormat="1" x14ac:dyDescent="0.3">
      <c r="A1411" s="56" t="s">
        <v>336</v>
      </c>
      <c r="B1411" s="57">
        <v>116.73438281609999</v>
      </c>
      <c r="C1411" s="58">
        <v>0.12583326325535299</v>
      </c>
      <c r="D1411" s="57">
        <v>10.085148542400001</v>
      </c>
      <c r="E1411" s="58">
        <v>0.19562285380496899</v>
      </c>
      <c r="F1411" s="57">
        <v>55.611186635900097</v>
      </c>
      <c r="G1411" s="58">
        <v>0.15456221441689599</v>
      </c>
      <c r="H1411" s="84">
        <v>17.620768801200001</v>
      </c>
      <c r="I1411" s="86">
        <v>8.6671816230413895E-2</v>
      </c>
      <c r="J1411" s="84">
        <v>16.074376415600099</v>
      </c>
      <c r="K1411" s="86">
        <v>0.185834884627608</v>
      </c>
      <c r="L1411" s="84">
        <v>9.1099824989999707</v>
      </c>
      <c r="M1411" s="85">
        <v>5.45382459544635E-2</v>
      </c>
      <c r="N1411" s="84">
        <v>8.8448662988999995</v>
      </c>
      <c r="O1411" s="86">
        <v>9.2754064706540296E-2</v>
      </c>
    </row>
    <row r="1412" spans="1:15" customFormat="1" x14ac:dyDescent="0.3">
      <c r="A1412" s="56" t="s">
        <v>337</v>
      </c>
      <c r="B1412" s="59">
        <v>185.16815518659999</v>
      </c>
      <c r="C1412" s="60">
        <v>0.19960111713452999</v>
      </c>
      <c r="D1412" s="59">
        <v>10.459301487699999</v>
      </c>
      <c r="E1412" s="60">
        <v>0.20288034402550501</v>
      </c>
      <c r="F1412" s="59">
        <v>70.459077862800001</v>
      </c>
      <c r="G1412" s="60">
        <v>0.195829504080688</v>
      </c>
      <c r="H1412" s="87">
        <v>36.752039314400001</v>
      </c>
      <c r="I1412" s="89">
        <v>0.18077338358435799</v>
      </c>
      <c r="J1412" s="87">
        <v>11.9682346586</v>
      </c>
      <c r="K1412" s="89">
        <v>0.13836403039676201</v>
      </c>
      <c r="L1412" s="87">
        <v>43.046594253499997</v>
      </c>
      <c r="M1412" s="89">
        <v>0.25770474807795601</v>
      </c>
      <c r="N1412" s="87">
        <v>20.4666236429</v>
      </c>
      <c r="O1412" s="89">
        <v>0.21462874276958199</v>
      </c>
    </row>
    <row r="1413" spans="1:15" customFormat="1" x14ac:dyDescent="0.3">
      <c r="A1413" s="56" t="s">
        <v>310</v>
      </c>
      <c r="B1413" s="57">
        <v>34.623389940700001</v>
      </c>
      <c r="C1413" s="58">
        <v>3.73221156963187E-2</v>
      </c>
      <c r="D1413" s="57">
        <v>1.9072434574999999</v>
      </c>
      <c r="E1413" s="58">
        <v>3.6995033487946902E-2</v>
      </c>
      <c r="F1413" s="57">
        <v>11.6486316503</v>
      </c>
      <c r="G1413" s="58">
        <v>3.2375469967670698E-2</v>
      </c>
      <c r="H1413" s="84">
        <v>14.1528200017</v>
      </c>
      <c r="I1413" s="88">
        <v>6.9613910049482697E-2</v>
      </c>
      <c r="J1413" s="84">
        <v>9.9362921880999995</v>
      </c>
      <c r="K1413" s="88">
        <v>0.114872867516637</v>
      </c>
      <c r="L1413" s="84">
        <v>0.44958639090000002</v>
      </c>
      <c r="M1413" s="85">
        <v>2.6915148483957398E-3</v>
      </c>
      <c r="N1413" s="84">
        <v>4.9482311868000002</v>
      </c>
      <c r="O1413" s="86">
        <v>5.1890954614028303E-2</v>
      </c>
    </row>
    <row r="1414" spans="1:15" customFormat="1" x14ac:dyDescent="0.3">
      <c r="A1414" s="56" t="s">
        <v>311</v>
      </c>
      <c r="B1414" s="59">
        <v>552.89418913680004</v>
      </c>
      <c r="C1414" s="60">
        <v>0.59598961656060101</v>
      </c>
      <c r="D1414" s="59">
        <v>30.070421698699999</v>
      </c>
      <c r="E1414" s="60">
        <v>0.58327962975334602</v>
      </c>
      <c r="F1414" s="59">
        <v>209.2741778932</v>
      </c>
      <c r="G1414" s="60">
        <v>0.58164341227287197</v>
      </c>
      <c r="H1414" s="87">
        <v>120.7655754792</v>
      </c>
      <c r="I1414" s="89">
        <v>0.59401334203877498</v>
      </c>
      <c r="J1414" s="87">
        <v>53.2948873781</v>
      </c>
      <c r="K1414" s="89">
        <v>0.61613894007974201</v>
      </c>
      <c r="L1414" s="87">
        <v>99.1923444528</v>
      </c>
      <c r="M1414" s="89">
        <v>0.59382951385038396</v>
      </c>
      <c r="N1414" s="87">
        <v>54.662988174799999</v>
      </c>
      <c r="O1414" s="89">
        <v>0.57323809890137201</v>
      </c>
    </row>
    <row r="1415" spans="1:15" customFormat="1" x14ac:dyDescent="0.3">
      <c r="A1415" s="63" t="s">
        <v>1</v>
      </c>
      <c r="H1415" s="82"/>
      <c r="I1415" s="82"/>
      <c r="J1415" s="82"/>
      <c r="K1415" s="82"/>
      <c r="L1415" s="82"/>
      <c r="M1415" s="82"/>
      <c r="N1415" s="82"/>
      <c r="O1415" s="82"/>
    </row>
    <row r="1416" spans="1:15" customFormat="1" x14ac:dyDescent="0.3">
      <c r="A1416" s="63" t="s">
        <v>1</v>
      </c>
      <c r="H1416" s="82"/>
      <c r="I1416" s="82"/>
      <c r="J1416" s="82"/>
      <c r="K1416" s="82"/>
      <c r="L1416" s="82"/>
      <c r="M1416" s="82"/>
      <c r="N1416" s="82"/>
      <c r="O1416" s="82"/>
    </row>
    <row r="1417" spans="1:15" customFormat="1" x14ac:dyDescent="0.3">
      <c r="A1417" s="51" t="s">
        <v>481</v>
      </c>
      <c r="H1417" s="82"/>
      <c r="I1417" s="82"/>
      <c r="J1417" s="82"/>
      <c r="K1417" s="82"/>
      <c r="L1417" s="82"/>
      <c r="M1417" s="82"/>
      <c r="N1417" s="82"/>
      <c r="O1417" s="82"/>
    </row>
    <row r="1418" spans="1:15" customFormat="1" x14ac:dyDescent="0.3">
      <c r="A1418" s="52" t="s">
        <v>1</v>
      </c>
      <c r="H1418" s="82"/>
      <c r="I1418" s="82"/>
      <c r="J1418" s="82"/>
      <c r="K1418" s="82"/>
      <c r="L1418" s="82"/>
      <c r="M1418" s="82"/>
      <c r="N1418" s="82"/>
      <c r="O1418" s="82"/>
    </row>
    <row r="1419" spans="1:15" customFormat="1" ht="25.5" customHeight="1" x14ac:dyDescent="0.3">
      <c r="A1419" s="112" t="s">
        <v>1</v>
      </c>
      <c r="B1419" s="114" t="s">
        <v>502</v>
      </c>
      <c r="C1419" s="114" t="s">
        <v>1</v>
      </c>
      <c r="D1419" s="114" t="s">
        <v>496</v>
      </c>
      <c r="E1419" s="114" t="s">
        <v>1</v>
      </c>
      <c r="F1419" s="114" t="s">
        <v>497</v>
      </c>
      <c r="G1419" s="114" t="s">
        <v>1</v>
      </c>
      <c r="H1419" s="115" t="s">
        <v>498</v>
      </c>
      <c r="I1419" s="115" t="s">
        <v>1</v>
      </c>
      <c r="J1419" s="115" t="s">
        <v>499</v>
      </c>
      <c r="K1419" s="115" t="s">
        <v>1</v>
      </c>
      <c r="L1419" s="115" t="s">
        <v>500</v>
      </c>
      <c r="M1419" s="115" t="s">
        <v>1</v>
      </c>
      <c r="N1419" s="115" t="s">
        <v>501</v>
      </c>
      <c r="O1419" s="115" t="s">
        <v>1</v>
      </c>
    </row>
    <row r="1420" spans="1:15" customFormat="1" x14ac:dyDescent="0.3">
      <c r="A1420" s="113" t="s">
        <v>1</v>
      </c>
      <c r="B1420" s="53" t="s">
        <v>14</v>
      </c>
      <c r="C1420" s="53" t="s">
        <v>15</v>
      </c>
      <c r="D1420" s="53" t="s">
        <v>14</v>
      </c>
      <c r="E1420" s="53" t="s">
        <v>15</v>
      </c>
      <c r="F1420" s="53" t="s">
        <v>14</v>
      </c>
      <c r="G1420" s="53" t="s">
        <v>15</v>
      </c>
      <c r="H1420" s="78" t="s">
        <v>14</v>
      </c>
      <c r="I1420" s="78" t="s">
        <v>15</v>
      </c>
      <c r="J1420" s="78" t="s">
        <v>14</v>
      </c>
      <c r="K1420" s="78" t="s">
        <v>15</v>
      </c>
      <c r="L1420" s="78" t="s">
        <v>14</v>
      </c>
      <c r="M1420" s="78" t="s">
        <v>15</v>
      </c>
      <c r="N1420" s="78" t="s">
        <v>14</v>
      </c>
      <c r="O1420" s="78" t="s">
        <v>15</v>
      </c>
    </row>
    <row r="1421" spans="1:15" customFormat="1" x14ac:dyDescent="0.3">
      <c r="A1421" s="54" t="s">
        <v>16</v>
      </c>
      <c r="B1421" s="55">
        <v>927.69097610710003</v>
      </c>
      <c r="C1421" s="55">
        <v>927.69097610710003</v>
      </c>
      <c r="D1421" s="55">
        <v>51.554040574699997</v>
      </c>
      <c r="E1421" s="55">
        <v>51.554040574699997</v>
      </c>
      <c r="F1421" s="55">
        <v>359.79807125370002</v>
      </c>
      <c r="G1421" s="55">
        <v>359.79807125370002</v>
      </c>
      <c r="H1421" s="83">
        <v>203.30448313619999</v>
      </c>
      <c r="I1421" s="83">
        <v>203.30448313619999</v>
      </c>
      <c r="J1421" s="83">
        <v>86.498164474399999</v>
      </c>
      <c r="K1421" s="83">
        <v>86.498164474399999</v>
      </c>
      <c r="L1421" s="83">
        <v>167.03842119539999</v>
      </c>
      <c r="M1421" s="83">
        <v>167.03842119539999</v>
      </c>
      <c r="N1421" s="83">
        <v>95.358260868499997</v>
      </c>
      <c r="O1421" s="83">
        <v>95.358260868499997</v>
      </c>
    </row>
    <row r="1422" spans="1:15" customFormat="1" x14ac:dyDescent="0.3">
      <c r="A1422" s="56" t="s">
        <v>332</v>
      </c>
      <c r="B1422" s="57">
        <v>0.80249379160000001</v>
      </c>
      <c r="C1422" s="58">
        <v>8.65044300600542E-4</v>
      </c>
      <c r="D1422" s="57">
        <v>0</v>
      </c>
      <c r="E1422" s="58">
        <v>0</v>
      </c>
      <c r="F1422" s="57">
        <v>0</v>
      </c>
      <c r="G1422" s="58">
        <v>0</v>
      </c>
      <c r="H1422" s="84">
        <v>0.605314938999998</v>
      </c>
      <c r="I1422" s="86">
        <v>2.9773811657388799E-3</v>
      </c>
      <c r="J1422" s="84">
        <v>0</v>
      </c>
      <c r="K1422" s="86">
        <v>0</v>
      </c>
      <c r="L1422" s="84">
        <v>0</v>
      </c>
      <c r="M1422" s="86">
        <v>0</v>
      </c>
      <c r="N1422" s="84">
        <v>0.19717885260000001</v>
      </c>
      <c r="O1422" s="86">
        <v>2.06776896730438E-3</v>
      </c>
    </row>
    <row r="1423" spans="1:15" customFormat="1" x14ac:dyDescent="0.3">
      <c r="A1423" s="56" t="s">
        <v>333</v>
      </c>
      <c r="B1423" s="59">
        <v>15.738551918800001</v>
      </c>
      <c r="C1423" s="60">
        <v>1.6965295905802799E-2</v>
      </c>
      <c r="D1423" s="59">
        <v>1.4754216226000001</v>
      </c>
      <c r="E1423" s="60">
        <v>2.86189327965897E-2</v>
      </c>
      <c r="F1423" s="59">
        <v>8.1024621108999906</v>
      </c>
      <c r="G1423" s="60">
        <v>2.2519470664940901E-2</v>
      </c>
      <c r="H1423" s="87">
        <v>2.757467337</v>
      </c>
      <c r="I1423" s="89">
        <v>1.35632392088112E-2</v>
      </c>
      <c r="J1423" s="87">
        <v>3.0770356688999998</v>
      </c>
      <c r="K1423" s="89">
        <v>3.5573421558681498E-2</v>
      </c>
      <c r="L1423" s="87">
        <v>0.89410604689999795</v>
      </c>
      <c r="M1423" s="89">
        <v>5.3526969454176197E-3</v>
      </c>
      <c r="N1423" s="87">
        <v>1.6382460165999999</v>
      </c>
      <c r="O1423" s="89">
        <v>1.7179906614059999E-2</v>
      </c>
    </row>
    <row r="1424" spans="1:15" customFormat="1" x14ac:dyDescent="0.3">
      <c r="A1424" s="56" t="s">
        <v>334</v>
      </c>
      <c r="B1424" s="57">
        <v>91.270283474400003</v>
      </c>
      <c r="C1424" s="58">
        <v>9.8384360552261102E-2</v>
      </c>
      <c r="D1424" s="57">
        <v>7.6776641362999998</v>
      </c>
      <c r="E1424" s="58">
        <v>0.14892458574949799</v>
      </c>
      <c r="F1424" s="57">
        <v>30.024521606299999</v>
      </c>
      <c r="G1424" s="58">
        <v>8.3448256133449902E-2</v>
      </c>
      <c r="H1424" s="84">
        <v>21.904530058700001</v>
      </c>
      <c r="I1424" s="86">
        <v>0.10774248418332</v>
      </c>
      <c r="J1424" s="84">
        <v>7.2964109044000001</v>
      </c>
      <c r="K1424" s="86">
        <v>8.4353361123165202E-2</v>
      </c>
      <c r="L1424" s="84">
        <v>15.3257847003</v>
      </c>
      <c r="M1424" s="86">
        <v>9.1750057206132496E-2</v>
      </c>
      <c r="N1424" s="84">
        <v>11.0991754634</v>
      </c>
      <c r="O1424" s="86">
        <v>0.116394482893369</v>
      </c>
    </row>
    <row r="1425" spans="1:15" customFormat="1" x14ac:dyDescent="0.3">
      <c r="A1425" s="56" t="s">
        <v>335</v>
      </c>
      <c r="B1425" s="59">
        <v>518.27948349660096</v>
      </c>
      <c r="C1425" s="60">
        <v>0.55867686206399603</v>
      </c>
      <c r="D1425" s="59">
        <v>22.629601194100001</v>
      </c>
      <c r="E1425" s="60">
        <v>0.43894912875568898</v>
      </c>
      <c r="F1425" s="59">
        <v>197.23463154940001</v>
      </c>
      <c r="G1425" s="60">
        <v>0.548181458733631</v>
      </c>
      <c r="H1425" s="87">
        <v>131.65672813239999</v>
      </c>
      <c r="I1425" s="88">
        <v>0.64758398881051304</v>
      </c>
      <c r="J1425" s="87">
        <v>50.935912555300099</v>
      </c>
      <c r="K1425" s="89">
        <v>0.58886697613537198</v>
      </c>
      <c r="L1425" s="87">
        <v>90.282714576900005</v>
      </c>
      <c r="M1425" s="89">
        <v>0.54049070825021805</v>
      </c>
      <c r="N1425" s="87">
        <v>53.249578305100002</v>
      </c>
      <c r="O1425" s="89">
        <v>0.55841599689545196</v>
      </c>
    </row>
    <row r="1426" spans="1:15" customFormat="1" x14ac:dyDescent="0.3">
      <c r="A1426" s="56" t="s">
        <v>336</v>
      </c>
      <c r="B1426" s="57">
        <v>211.970166766799</v>
      </c>
      <c r="C1426" s="58">
        <v>0.22849221586297799</v>
      </c>
      <c r="D1426" s="57">
        <v>9.7064743764999992</v>
      </c>
      <c r="E1426" s="58">
        <v>0.18827766491814801</v>
      </c>
      <c r="F1426" s="57">
        <v>82.619619146800005</v>
      </c>
      <c r="G1426" s="58">
        <v>0.229627743303114</v>
      </c>
      <c r="H1426" s="84">
        <v>34.1048420698</v>
      </c>
      <c r="I1426" s="85">
        <v>0.16775253326289</v>
      </c>
      <c r="J1426" s="84">
        <v>21.838021638000001</v>
      </c>
      <c r="K1426" s="86">
        <v>0.25246803525481998</v>
      </c>
      <c r="L1426" s="84">
        <v>43.544248880300003</v>
      </c>
      <c r="M1426" s="86">
        <v>0.26068403046842897</v>
      </c>
      <c r="N1426" s="84">
        <v>24.197881431199999</v>
      </c>
      <c r="O1426" s="86">
        <v>0.25375757916316399</v>
      </c>
    </row>
    <row r="1427" spans="1:15" customFormat="1" x14ac:dyDescent="0.3">
      <c r="A1427" s="56" t="s">
        <v>337</v>
      </c>
      <c r="B1427" s="59">
        <v>89.629996658899898</v>
      </c>
      <c r="C1427" s="60">
        <v>9.66162213143619E-2</v>
      </c>
      <c r="D1427" s="59">
        <v>10.0648792452</v>
      </c>
      <c r="E1427" s="61">
        <v>0.19522968778007499</v>
      </c>
      <c r="F1427" s="59">
        <v>41.816836840299999</v>
      </c>
      <c r="G1427" s="60">
        <v>0.11622307116486499</v>
      </c>
      <c r="H1427" s="87">
        <v>12.275600599300001</v>
      </c>
      <c r="I1427" s="89">
        <v>6.0380373368727903E-2</v>
      </c>
      <c r="J1427" s="87">
        <v>3.3507837077999998</v>
      </c>
      <c r="K1427" s="89">
        <v>3.8738205927961601E-2</v>
      </c>
      <c r="L1427" s="87">
        <v>16.991566990999999</v>
      </c>
      <c r="M1427" s="89">
        <v>0.10172250712980201</v>
      </c>
      <c r="N1427" s="87">
        <v>4.9762007995999999</v>
      </c>
      <c r="O1427" s="89">
        <v>5.2184265466651399E-2</v>
      </c>
    </row>
    <row r="1428" spans="1:15" customFormat="1" x14ac:dyDescent="0.3">
      <c r="A1428" s="56" t="s">
        <v>310</v>
      </c>
      <c r="B1428" s="57">
        <v>16.541045710399999</v>
      </c>
      <c r="C1428" s="58">
        <v>1.7830340206403401E-2</v>
      </c>
      <c r="D1428" s="57">
        <v>1.4754216226000001</v>
      </c>
      <c r="E1428" s="58">
        <v>2.86189327965897E-2</v>
      </c>
      <c r="F1428" s="57">
        <v>8.1024621108999906</v>
      </c>
      <c r="G1428" s="58">
        <v>2.2519470664940901E-2</v>
      </c>
      <c r="H1428" s="84">
        <v>3.3627822759999999</v>
      </c>
      <c r="I1428" s="86">
        <v>1.6540620374550102E-2</v>
      </c>
      <c r="J1428" s="84">
        <v>3.0770356688999998</v>
      </c>
      <c r="K1428" s="86">
        <v>3.5573421558681498E-2</v>
      </c>
      <c r="L1428" s="84">
        <v>0.89410604689999795</v>
      </c>
      <c r="M1428" s="86">
        <v>5.3526969454176197E-3</v>
      </c>
      <c r="N1428" s="84">
        <v>1.8354248691999999</v>
      </c>
      <c r="O1428" s="86">
        <v>1.92476755813644E-2</v>
      </c>
    </row>
    <row r="1429" spans="1:15" customFormat="1" x14ac:dyDescent="0.3">
      <c r="A1429" s="56" t="s">
        <v>311</v>
      </c>
      <c r="B1429" s="59">
        <v>730.24965026339999</v>
      </c>
      <c r="C1429" s="60">
        <v>0.78716907792697399</v>
      </c>
      <c r="D1429" s="59">
        <v>32.336075570600002</v>
      </c>
      <c r="E1429" s="62">
        <v>0.62722679367383805</v>
      </c>
      <c r="F1429" s="59">
        <v>279.85425069619902</v>
      </c>
      <c r="G1429" s="60">
        <v>0.77780920203674397</v>
      </c>
      <c r="H1429" s="87">
        <v>165.76157020220001</v>
      </c>
      <c r="I1429" s="89">
        <v>0.81533652207340201</v>
      </c>
      <c r="J1429" s="87">
        <v>72.773934193299894</v>
      </c>
      <c r="K1429" s="89">
        <v>0.84133501139019196</v>
      </c>
      <c r="L1429" s="87">
        <v>133.82696345720001</v>
      </c>
      <c r="M1429" s="89">
        <v>0.80117473871864797</v>
      </c>
      <c r="N1429" s="87">
        <v>77.447459736300004</v>
      </c>
      <c r="O1429" s="89">
        <v>0.81217357605861595</v>
      </c>
    </row>
    <row r="1430" spans="1:15" customFormat="1" x14ac:dyDescent="0.3">
      <c r="A1430" s="63" t="s">
        <v>1</v>
      </c>
      <c r="H1430" s="82"/>
      <c r="I1430" s="82"/>
      <c r="J1430" s="82"/>
      <c r="K1430" s="82"/>
      <c r="L1430" s="82"/>
      <c r="M1430" s="82"/>
      <c r="N1430" s="82"/>
      <c r="O1430" s="82"/>
    </row>
    <row r="1431" spans="1:15" customFormat="1" x14ac:dyDescent="0.3">
      <c r="A1431" s="63" t="s">
        <v>1</v>
      </c>
      <c r="H1431" s="82"/>
      <c r="I1431" s="82"/>
      <c r="J1431" s="82"/>
      <c r="K1431" s="82"/>
      <c r="L1431" s="82"/>
      <c r="M1431" s="82"/>
      <c r="N1431" s="82"/>
      <c r="O1431" s="82"/>
    </row>
    <row r="1432" spans="1:15" customFormat="1" x14ac:dyDescent="0.3">
      <c r="A1432" s="51" t="s">
        <v>482</v>
      </c>
      <c r="H1432" s="82"/>
      <c r="I1432" s="82"/>
      <c r="J1432" s="82"/>
      <c r="K1432" s="82"/>
      <c r="L1432" s="82"/>
      <c r="M1432" s="82"/>
      <c r="N1432" s="82"/>
      <c r="O1432" s="82"/>
    </row>
    <row r="1433" spans="1:15" customFormat="1" x14ac:dyDescent="0.3">
      <c r="A1433" s="52" t="s">
        <v>1</v>
      </c>
      <c r="H1433" s="82"/>
      <c r="I1433" s="82"/>
      <c r="J1433" s="82"/>
      <c r="K1433" s="82"/>
      <c r="L1433" s="82"/>
      <c r="M1433" s="82"/>
      <c r="N1433" s="82"/>
      <c r="O1433" s="82"/>
    </row>
    <row r="1434" spans="1:15" customFormat="1" ht="25.5" customHeight="1" x14ac:dyDescent="0.3">
      <c r="A1434" s="112" t="s">
        <v>1</v>
      </c>
      <c r="B1434" s="114" t="s">
        <v>502</v>
      </c>
      <c r="C1434" s="114" t="s">
        <v>1</v>
      </c>
      <c r="D1434" s="114" t="s">
        <v>496</v>
      </c>
      <c r="E1434" s="114" t="s">
        <v>1</v>
      </c>
      <c r="F1434" s="114" t="s">
        <v>497</v>
      </c>
      <c r="G1434" s="114" t="s">
        <v>1</v>
      </c>
      <c r="H1434" s="115" t="s">
        <v>498</v>
      </c>
      <c r="I1434" s="115" t="s">
        <v>1</v>
      </c>
      <c r="J1434" s="115" t="s">
        <v>499</v>
      </c>
      <c r="K1434" s="115" t="s">
        <v>1</v>
      </c>
      <c r="L1434" s="115" t="s">
        <v>500</v>
      </c>
      <c r="M1434" s="115" t="s">
        <v>1</v>
      </c>
      <c r="N1434" s="115" t="s">
        <v>501</v>
      </c>
      <c r="O1434" s="115" t="s">
        <v>1</v>
      </c>
    </row>
    <row r="1435" spans="1:15" customFormat="1" x14ac:dyDescent="0.3">
      <c r="A1435" s="113" t="s">
        <v>1</v>
      </c>
      <c r="B1435" s="53" t="s">
        <v>14</v>
      </c>
      <c r="C1435" s="53" t="s">
        <v>15</v>
      </c>
      <c r="D1435" s="53" t="s">
        <v>14</v>
      </c>
      <c r="E1435" s="53" t="s">
        <v>15</v>
      </c>
      <c r="F1435" s="53" t="s">
        <v>14</v>
      </c>
      <c r="G1435" s="53" t="s">
        <v>15</v>
      </c>
      <c r="H1435" s="78" t="s">
        <v>14</v>
      </c>
      <c r="I1435" s="78" t="s">
        <v>15</v>
      </c>
      <c r="J1435" s="78" t="s">
        <v>14</v>
      </c>
      <c r="K1435" s="78" t="s">
        <v>15</v>
      </c>
      <c r="L1435" s="78" t="s">
        <v>14</v>
      </c>
      <c r="M1435" s="78" t="s">
        <v>15</v>
      </c>
      <c r="N1435" s="78" t="s">
        <v>14</v>
      </c>
      <c r="O1435" s="78" t="s">
        <v>15</v>
      </c>
    </row>
    <row r="1436" spans="1:15" customFormat="1" x14ac:dyDescent="0.3">
      <c r="A1436" s="54" t="s">
        <v>16</v>
      </c>
      <c r="B1436" s="55">
        <v>927.69097610710003</v>
      </c>
      <c r="C1436" s="55">
        <v>927.69097610710003</v>
      </c>
      <c r="D1436" s="55">
        <v>51.554040574699997</v>
      </c>
      <c r="E1436" s="55">
        <v>51.554040574699997</v>
      </c>
      <c r="F1436" s="55">
        <v>359.79807125370002</v>
      </c>
      <c r="G1436" s="55">
        <v>359.79807125370002</v>
      </c>
      <c r="H1436" s="83">
        <v>203.30448313619999</v>
      </c>
      <c r="I1436" s="83">
        <v>203.30448313619999</v>
      </c>
      <c r="J1436" s="83">
        <v>86.498164474399999</v>
      </c>
      <c r="K1436" s="83">
        <v>86.498164474399999</v>
      </c>
      <c r="L1436" s="83">
        <v>167.03842119539999</v>
      </c>
      <c r="M1436" s="83">
        <v>167.03842119539999</v>
      </c>
      <c r="N1436" s="83">
        <v>95.358260868499997</v>
      </c>
      <c r="O1436" s="83">
        <v>95.358260868499997</v>
      </c>
    </row>
    <row r="1437" spans="1:15" customFormat="1" x14ac:dyDescent="0.3">
      <c r="A1437" s="56" t="s">
        <v>332</v>
      </c>
      <c r="B1437" s="57">
        <v>0</v>
      </c>
      <c r="C1437" s="58">
        <v>0</v>
      </c>
      <c r="D1437" s="57">
        <v>0</v>
      </c>
      <c r="E1437" s="58">
        <v>0</v>
      </c>
      <c r="F1437" s="57">
        <v>0</v>
      </c>
      <c r="G1437" s="58">
        <v>0</v>
      </c>
      <c r="H1437" s="84">
        <v>0</v>
      </c>
      <c r="I1437" s="86">
        <v>0</v>
      </c>
      <c r="J1437" s="84">
        <v>0</v>
      </c>
      <c r="K1437" s="86">
        <v>0</v>
      </c>
      <c r="L1437" s="84">
        <v>0</v>
      </c>
      <c r="M1437" s="86">
        <v>0</v>
      </c>
      <c r="N1437" s="84">
        <v>0</v>
      </c>
      <c r="O1437" s="86">
        <v>0</v>
      </c>
    </row>
    <row r="1438" spans="1:15" customFormat="1" x14ac:dyDescent="0.3">
      <c r="A1438" s="56" t="s">
        <v>333</v>
      </c>
      <c r="B1438" s="59">
        <v>5.9068679692000003</v>
      </c>
      <c r="C1438" s="60">
        <v>6.3672797529918702E-3</v>
      </c>
      <c r="D1438" s="59">
        <v>0.34447959500000003</v>
      </c>
      <c r="E1438" s="60">
        <v>6.6819126330333201E-3</v>
      </c>
      <c r="F1438" s="59">
        <v>0</v>
      </c>
      <c r="G1438" s="60">
        <v>0</v>
      </c>
      <c r="H1438" s="87">
        <v>4.0126931699000004</v>
      </c>
      <c r="I1438" s="89">
        <v>1.9737357032170201E-2</v>
      </c>
      <c r="J1438" s="87">
        <v>1.2161483868</v>
      </c>
      <c r="K1438" s="89">
        <v>1.40598172711507E-2</v>
      </c>
      <c r="L1438" s="87">
        <v>1.0918571888999999</v>
      </c>
      <c r="M1438" s="89">
        <v>6.5365631516760801E-3</v>
      </c>
      <c r="N1438" s="87">
        <v>0.45783801540000002</v>
      </c>
      <c r="O1438" s="89">
        <v>4.8012412477967002E-3</v>
      </c>
    </row>
    <row r="1439" spans="1:15" customFormat="1" x14ac:dyDescent="0.3">
      <c r="A1439" s="56" t="s">
        <v>334</v>
      </c>
      <c r="B1439" s="57">
        <v>54.215212035500002</v>
      </c>
      <c r="C1439" s="58">
        <v>5.8441025548189598E-2</v>
      </c>
      <c r="D1439" s="57">
        <v>1.2687678997</v>
      </c>
      <c r="E1439" s="58">
        <v>2.461044538035E-2</v>
      </c>
      <c r="F1439" s="57">
        <v>11.877854168100001</v>
      </c>
      <c r="G1439" s="62">
        <v>3.30125565340363E-2</v>
      </c>
      <c r="H1439" s="84">
        <v>8.5660922331999796</v>
      </c>
      <c r="I1439" s="86">
        <v>4.2134300734830897E-2</v>
      </c>
      <c r="J1439" s="84">
        <v>6.4308089379000002</v>
      </c>
      <c r="K1439" s="86">
        <v>7.4346189621205899E-2</v>
      </c>
      <c r="L1439" s="84">
        <v>19.113633377199999</v>
      </c>
      <c r="M1439" s="88">
        <v>0.114426568692487</v>
      </c>
      <c r="N1439" s="84">
        <v>6.9296330414999998</v>
      </c>
      <c r="O1439" s="86">
        <v>7.2669457039029203E-2</v>
      </c>
    </row>
    <row r="1440" spans="1:15" customFormat="1" x14ac:dyDescent="0.3">
      <c r="A1440" s="56" t="s">
        <v>335</v>
      </c>
      <c r="B1440" s="59">
        <v>485.15935691919998</v>
      </c>
      <c r="C1440" s="60">
        <v>0.52297518183812697</v>
      </c>
      <c r="D1440" s="59">
        <v>29.486060374300099</v>
      </c>
      <c r="E1440" s="60">
        <v>0.57194470201759895</v>
      </c>
      <c r="F1440" s="59">
        <v>162.9765974581</v>
      </c>
      <c r="G1440" s="62">
        <v>0.45296684579273999</v>
      </c>
      <c r="H1440" s="87">
        <v>122.7096187539</v>
      </c>
      <c r="I1440" s="88">
        <v>0.60357556735083395</v>
      </c>
      <c r="J1440" s="87">
        <v>47.078800642200001</v>
      </c>
      <c r="K1440" s="89">
        <v>0.54427514073010697</v>
      </c>
      <c r="L1440" s="87">
        <v>93.204590527899697</v>
      </c>
      <c r="M1440" s="89">
        <v>0.55798294704228601</v>
      </c>
      <c r="N1440" s="87">
        <v>48.839027703799999</v>
      </c>
      <c r="O1440" s="89">
        <v>0.51216357407303703</v>
      </c>
    </row>
    <row r="1441" spans="1:15" customFormat="1" x14ac:dyDescent="0.3">
      <c r="A1441" s="56" t="s">
        <v>336</v>
      </c>
      <c r="B1441" s="57">
        <v>372.35369749799997</v>
      </c>
      <c r="C1441" s="58">
        <v>0.40137686696115099</v>
      </c>
      <c r="D1441" s="57">
        <v>20.4547327057</v>
      </c>
      <c r="E1441" s="58">
        <v>0.39676293996901801</v>
      </c>
      <c r="F1441" s="57">
        <v>182.89752261530001</v>
      </c>
      <c r="G1441" s="61">
        <v>0.50833380506460701</v>
      </c>
      <c r="H1441" s="84">
        <v>62.053890449999898</v>
      </c>
      <c r="I1441" s="85">
        <v>0.30522637520210599</v>
      </c>
      <c r="J1441" s="84">
        <v>30.819415641599999</v>
      </c>
      <c r="K1441" s="86">
        <v>0.35630138314346899</v>
      </c>
      <c r="L1441" s="84">
        <v>53.023025162400003</v>
      </c>
      <c r="M1441" s="85">
        <v>0.317430114478717</v>
      </c>
      <c r="N1441" s="84">
        <v>37.689520903000002</v>
      </c>
      <c r="O1441" s="86">
        <v>0.39524127809937998</v>
      </c>
    </row>
    <row r="1442" spans="1:15" customFormat="1" x14ac:dyDescent="0.3">
      <c r="A1442" s="56" t="s">
        <v>337</v>
      </c>
      <c r="B1442" s="59">
        <v>10.055841685200001</v>
      </c>
      <c r="C1442" s="60">
        <v>1.0839645899540401E-2</v>
      </c>
      <c r="D1442" s="59">
        <v>0</v>
      </c>
      <c r="E1442" s="60">
        <v>0</v>
      </c>
      <c r="F1442" s="59">
        <v>2.0460970122000002</v>
      </c>
      <c r="G1442" s="60">
        <v>5.6867926086164597E-3</v>
      </c>
      <c r="H1442" s="87">
        <v>5.9621885292000201</v>
      </c>
      <c r="I1442" s="88">
        <v>2.9326399680058901E-2</v>
      </c>
      <c r="J1442" s="87">
        <v>0.95299086590000004</v>
      </c>
      <c r="K1442" s="89">
        <v>1.1017469234067399E-2</v>
      </c>
      <c r="L1442" s="87">
        <v>0.605314939000001</v>
      </c>
      <c r="M1442" s="89">
        <v>3.6238066348334799E-3</v>
      </c>
      <c r="N1442" s="87">
        <v>1.4422412048</v>
      </c>
      <c r="O1442" s="89">
        <v>1.51244495407573E-2</v>
      </c>
    </row>
    <row r="1443" spans="1:15" customFormat="1" x14ac:dyDescent="0.3">
      <c r="A1443" s="56" t="s">
        <v>310</v>
      </c>
      <c r="B1443" s="57">
        <v>5.9068679692000003</v>
      </c>
      <c r="C1443" s="58">
        <v>6.3672797529918702E-3</v>
      </c>
      <c r="D1443" s="57">
        <v>0.34447959500000003</v>
      </c>
      <c r="E1443" s="58">
        <v>6.6819126330333201E-3</v>
      </c>
      <c r="F1443" s="57">
        <v>0</v>
      </c>
      <c r="G1443" s="58">
        <v>0</v>
      </c>
      <c r="H1443" s="84">
        <v>4.0126931699000004</v>
      </c>
      <c r="I1443" s="86">
        <v>1.9737357032170201E-2</v>
      </c>
      <c r="J1443" s="84">
        <v>1.2161483868</v>
      </c>
      <c r="K1443" s="86">
        <v>1.40598172711507E-2</v>
      </c>
      <c r="L1443" s="84">
        <v>1.0918571888999999</v>
      </c>
      <c r="M1443" s="86">
        <v>6.5365631516760801E-3</v>
      </c>
      <c r="N1443" s="84">
        <v>0.45783801540000002</v>
      </c>
      <c r="O1443" s="86">
        <v>4.8012412477967002E-3</v>
      </c>
    </row>
    <row r="1444" spans="1:15" customFormat="1" x14ac:dyDescent="0.3">
      <c r="A1444" s="56" t="s">
        <v>311</v>
      </c>
      <c r="B1444" s="59">
        <v>857.51305441720001</v>
      </c>
      <c r="C1444" s="60">
        <v>0.92435204879927801</v>
      </c>
      <c r="D1444" s="59">
        <v>49.940793080000098</v>
      </c>
      <c r="E1444" s="60">
        <v>0.96870764198661696</v>
      </c>
      <c r="F1444" s="59">
        <v>345.87412007339998</v>
      </c>
      <c r="G1444" s="61">
        <v>0.96130065085734695</v>
      </c>
      <c r="H1444" s="87">
        <v>184.76350920390001</v>
      </c>
      <c r="I1444" s="89">
        <v>0.90880194255294</v>
      </c>
      <c r="J1444" s="87">
        <v>77.898216283799997</v>
      </c>
      <c r="K1444" s="89">
        <v>0.90057652387357601</v>
      </c>
      <c r="L1444" s="87">
        <v>146.22761569030001</v>
      </c>
      <c r="M1444" s="85">
        <v>0.87541306152100395</v>
      </c>
      <c r="N1444" s="87">
        <v>86.528548606800001</v>
      </c>
      <c r="O1444" s="89">
        <v>0.90740485217241695</v>
      </c>
    </row>
    <row r="1445" spans="1:15" customFormat="1" x14ac:dyDescent="0.3">
      <c r="A1445" s="63" t="s">
        <v>1</v>
      </c>
      <c r="H1445" s="82"/>
      <c r="I1445" s="82"/>
      <c r="J1445" s="82"/>
      <c r="K1445" s="82"/>
      <c r="L1445" s="82"/>
      <c r="M1445" s="82"/>
      <c r="N1445" s="82"/>
      <c r="O1445" s="82"/>
    </row>
    <row r="1446" spans="1:15" customFormat="1" x14ac:dyDescent="0.3">
      <c r="A1446" s="63" t="s">
        <v>1</v>
      </c>
      <c r="H1446" s="82"/>
      <c r="I1446" s="82"/>
      <c r="J1446" s="82"/>
      <c r="K1446" s="82"/>
      <c r="L1446" s="82"/>
      <c r="M1446" s="82"/>
      <c r="N1446" s="82"/>
      <c r="O1446" s="82"/>
    </row>
    <row r="1447" spans="1:15" customFormat="1" x14ac:dyDescent="0.3">
      <c r="A1447" s="51" t="s">
        <v>483</v>
      </c>
      <c r="H1447" s="82"/>
      <c r="I1447" s="82"/>
      <c r="J1447" s="82"/>
      <c r="K1447" s="82"/>
      <c r="L1447" s="82"/>
      <c r="M1447" s="82"/>
      <c r="N1447" s="82"/>
      <c r="O1447" s="82"/>
    </row>
    <row r="1448" spans="1:15" customFormat="1" x14ac:dyDescent="0.3">
      <c r="A1448" s="52" t="s">
        <v>1</v>
      </c>
      <c r="H1448" s="82"/>
      <c r="I1448" s="82"/>
      <c r="J1448" s="82"/>
      <c r="K1448" s="82"/>
      <c r="L1448" s="82"/>
      <c r="M1448" s="82"/>
      <c r="N1448" s="82"/>
      <c r="O1448" s="82"/>
    </row>
    <row r="1449" spans="1:15" customFormat="1" ht="25.5" customHeight="1" x14ac:dyDescent="0.3">
      <c r="A1449" s="112" t="s">
        <v>1</v>
      </c>
      <c r="B1449" s="114" t="s">
        <v>502</v>
      </c>
      <c r="C1449" s="114" t="s">
        <v>1</v>
      </c>
      <c r="D1449" s="114" t="s">
        <v>496</v>
      </c>
      <c r="E1449" s="114" t="s">
        <v>1</v>
      </c>
      <c r="F1449" s="114" t="s">
        <v>497</v>
      </c>
      <c r="G1449" s="114" t="s">
        <v>1</v>
      </c>
      <c r="H1449" s="115" t="s">
        <v>498</v>
      </c>
      <c r="I1449" s="115" t="s">
        <v>1</v>
      </c>
      <c r="J1449" s="115" t="s">
        <v>499</v>
      </c>
      <c r="K1449" s="115" t="s">
        <v>1</v>
      </c>
      <c r="L1449" s="115" t="s">
        <v>500</v>
      </c>
      <c r="M1449" s="115" t="s">
        <v>1</v>
      </c>
      <c r="N1449" s="115" t="s">
        <v>501</v>
      </c>
      <c r="O1449" s="115" t="s">
        <v>1</v>
      </c>
    </row>
    <row r="1450" spans="1:15" customFormat="1" x14ac:dyDescent="0.3">
      <c r="A1450" s="113" t="s">
        <v>1</v>
      </c>
      <c r="B1450" s="53" t="s">
        <v>14</v>
      </c>
      <c r="C1450" s="53" t="s">
        <v>15</v>
      </c>
      <c r="D1450" s="53" t="s">
        <v>14</v>
      </c>
      <c r="E1450" s="53" t="s">
        <v>15</v>
      </c>
      <c r="F1450" s="53" t="s">
        <v>14</v>
      </c>
      <c r="G1450" s="53" t="s">
        <v>15</v>
      </c>
      <c r="H1450" s="78" t="s">
        <v>14</v>
      </c>
      <c r="I1450" s="78" t="s">
        <v>15</v>
      </c>
      <c r="J1450" s="78" t="s">
        <v>14</v>
      </c>
      <c r="K1450" s="78" t="s">
        <v>15</v>
      </c>
      <c r="L1450" s="78" t="s">
        <v>14</v>
      </c>
      <c r="M1450" s="78" t="s">
        <v>15</v>
      </c>
      <c r="N1450" s="78" t="s">
        <v>14</v>
      </c>
      <c r="O1450" s="78" t="s">
        <v>15</v>
      </c>
    </row>
    <row r="1451" spans="1:15" customFormat="1" x14ac:dyDescent="0.3">
      <c r="A1451" s="54" t="s">
        <v>16</v>
      </c>
      <c r="B1451" s="55">
        <v>927.69097610710003</v>
      </c>
      <c r="C1451" s="55">
        <v>927.69097610710003</v>
      </c>
      <c r="D1451" s="55">
        <v>51.554040574699997</v>
      </c>
      <c r="E1451" s="55">
        <v>51.554040574699997</v>
      </c>
      <c r="F1451" s="55">
        <v>359.79807125370002</v>
      </c>
      <c r="G1451" s="55">
        <v>359.79807125370002</v>
      </c>
      <c r="H1451" s="83">
        <v>203.30448313619999</v>
      </c>
      <c r="I1451" s="83">
        <v>203.30448313619999</v>
      </c>
      <c r="J1451" s="83">
        <v>86.498164474399999</v>
      </c>
      <c r="K1451" s="83">
        <v>86.498164474399999</v>
      </c>
      <c r="L1451" s="83">
        <v>167.03842119539999</v>
      </c>
      <c r="M1451" s="83">
        <v>167.03842119539999</v>
      </c>
      <c r="N1451" s="83">
        <v>95.358260868499997</v>
      </c>
      <c r="O1451" s="83">
        <v>95.358260868499997</v>
      </c>
    </row>
    <row r="1452" spans="1:15" customFormat="1" x14ac:dyDescent="0.3">
      <c r="A1452" s="56" t="s">
        <v>338</v>
      </c>
      <c r="B1452" s="57">
        <v>877.8583056635</v>
      </c>
      <c r="C1452" s="58">
        <v>0.94628311396030396</v>
      </c>
      <c r="D1452" s="57">
        <v>46.9352319682</v>
      </c>
      <c r="E1452" s="58">
        <v>0.91040840727493499</v>
      </c>
      <c r="F1452" s="57">
        <v>352.35710172719899</v>
      </c>
      <c r="G1452" s="61">
        <v>0.97931903998103098</v>
      </c>
      <c r="H1452" s="84">
        <v>186.33153264820001</v>
      </c>
      <c r="I1452" s="86">
        <v>0.91651462758630198</v>
      </c>
      <c r="J1452" s="84">
        <v>72.436181287599993</v>
      </c>
      <c r="K1452" s="85">
        <v>0.83743027066242803</v>
      </c>
      <c r="L1452" s="84">
        <v>161.6120675759</v>
      </c>
      <c r="M1452" s="86">
        <v>0.96751433843383705</v>
      </c>
      <c r="N1452" s="84">
        <v>89.641130263500003</v>
      </c>
      <c r="O1452" s="86">
        <v>0.94004577523824595</v>
      </c>
    </row>
    <row r="1453" spans="1:15" customFormat="1" x14ac:dyDescent="0.3">
      <c r="A1453" s="56" t="s">
        <v>339</v>
      </c>
      <c r="B1453" s="59">
        <v>36.765288040000002</v>
      </c>
      <c r="C1453" s="60">
        <v>3.9630964391051203E-2</v>
      </c>
      <c r="D1453" s="59">
        <v>4.6188086065000098</v>
      </c>
      <c r="E1453" s="60">
        <v>8.9591592725065006E-2</v>
      </c>
      <c r="F1453" s="59">
        <v>6.8434370632999899</v>
      </c>
      <c r="G1453" s="62">
        <v>1.9020216088025E-2</v>
      </c>
      <c r="H1453" s="87">
        <v>13.0813717845</v>
      </c>
      <c r="I1453" s="89">
        <v>6.4343744824044896E-2</v>
      </c>
      <c r="J1453" s="87">
        <v>13.208625878399999</v>
      </c>
      <c r="K1453" s="88">
        <v>0.152704117580544</v>
      </c>
      <c r="L1453" s="87">
        <v>1.7451138934999999</v>
      </c>
      <c r="M1453" s="89">
        <v>1.0447380195593299E-2</v>
      </c>
      <c r="N1453" s="87">
        <v>0.82009909410000004</v>
      </c>
      <c r="O1453" s="89">
        <v>8.6001892927863397E-3</v>
      </c>
    </row>
    <row r="1454" spans="1:15" customFormat="1" x14ac:dyDescent="0.3">
      <c r="A1454" s="56" t="s">
        <v>340</v>
      </c>
      <c r="B1454" s="57">
        <v>13.0673824036</v>
      </c>
      <c r="C1454" s="58">
        <v>1.4085921648645401E-2</v>
      </c>
      <c r="D1454" s="57">
        <v>0</v>
      </c>
      <c r="E1454" s="58">
        <v>0</v>
      </c>
      <c r="F1454" s="57">
        <v>0.59753246319999898</v>
      </c>
      <c r="G1454" s="62">
        <v>1.66074393094417E-3</v>
      </c>
      <c r="H1454" s="84">
        <v>3.8915787035</v>
      </c>
      <c r="I1454" s="86">
        <v>1.9141627589652901E-2</v>
      </c>
      <c r="J1454" s="84">
        <v>0.85335730840000001</v>
      </c>
      <c r="K1454" s="86">
        <v>9.8656117570282108E-3</v>
      </c>
      <c r="L1454" s="84">
        <v>3.6812397259999998</v>
      </c>
      <c r="M1454" s="86">
        <v>2.2038281370569901E-2</v>
      </c>
      <c r="N1454" s="84">
        <v>4.8970315108999998</v>
      </c>
      <c r="O1454" s="88">
        <v>5.1354035468967503E-2</v>
      </c>
    </row>
    <row r="1455" spans="1:15" customFormat="1" x14ac:dyDescent="0.3">
      <c r="A1455" s="63" t="s">
        <v>1</v>
      </c>
      <c r="H1455" s="82"/>
      <c r="I1455" s="82"/>
      <c r="J1455" s="82"/>
      <c r="K1455" s="82"/>
      <c r="L1455" s="82"/>
      <c r="M1455" s="82"/>
      <c r="N1455" s="82"/>
      <c r="O1455" s="82"/>
    </row>
    <row r="1456" spans="1:15" customFormat="1" x14ac:dyDescent="0.3">
      <c r="A1456" s="63" t="s">
        <v>1</v>
      </c>
      <c r="H1456" s="82"/>
      <c r="I1456" s="82"/>
      <c r="J1456" s="82"/>
      <c r="K1456" s="82"/>
      <c r="L1456" s="82"/>
      <c r="M1456" s="82"/>
      <c r="N1456" s="82"/>
      <c r="O1456" s="82"/>
    </row>
    <row r="1457" spans="1:15" customFormat="1" x14ac:dyDescent="0.3">
      <c r="A1457" s="51" t="s">
        <v>484</v>
      </c>
      <c r="H1457" s="82"/>
      <c r="I1457" s="82"/>
      <c r="J1457" s="82"/>
      <c r="K1457" s="82"/>
      <c r="L1457" s="82"/>
      <c r="M1457" s="82"/>
      <c r="N1457" s="82"/>
      <c r="O1457" s="82"/>
    </row>
    <row r="1458" spans="1:15" customFormat="1" x14ac:dyDescent="0.3">
      <c r="A1458" s="52" t="s">
        <v>1</v>
      </c>
      <c r="H1458" s="82"/>
      <c r="I1458" s="82"/>
      <c r="J1458" s="82"/>
      <c r="K1458" s="82"/>
      <c r="L1458" s="82"/>
      <c r="M1458" s="82"/>
      <c r="N1458" s="82"/>
      <c r="O1458" s="82"/>
    </row>
    <row r="1459" spans="1:15" customFormat="1" ht="25.5" customHeight="1" x14ac:dyDescent="0.3">
      <c r="A1459" s="112" t="s">
        <v>1</v>
      </c>
      <c r="B1459" s="114" t="s">
        <v>502</v>
      </c>
      <c r="C1459" s="114" t="s">
        <v>1</v>
      </c>
      <c r="D1459" s="114" t="s">
        <v>496</v>
      </c>
      <c r="E1459" s="114" t="s">
        <v>1</v>
      </c>
      <c r="F1459" s="114" t="s">
        <v>497</v>
      </c>
      <c r="G1459" s="114" t="s">
        <v>1</v>
      </c>
      <c r="H1459" s="115" t="s">
        <v>498</v>
      </c>
      <c r="I1459" s="115" t="s">
        <v>1</v>
      </c>
      <c r="J1459" s="115" t="s">
        <v>499</v>
      </c>
      <c r="K1459" s="115" t="s">
        <v>1</v>
      </c>
      <c r="L1459" s="115" t="s">
        <v>500</v>
      </c>
      <c r="M1459" s="115" t="s">
        <v>1</v>
      </c>
      <c r="N1459" s="115" t="s">
        <v>501</v>
      </c>
      <c r="O1459" s="115" t="s">
        <v>1</v>
      </c>
    </row>
    <row r="1460" spans="1:15" customFormat="1" x14ac:dyDescent="0.3">
      <c r="A1460" s="113" t="s">
        <v>1</v>
      </c>
      <c r="B1460" s="53" t="s">
        <v>14</v>
      </c>
      <c r="C1460" s="53" t="s">
        <v>15</v>
      </c>
      <c r="D1460" s="53" t="s">
        <v>14</v>
      </c>
      <c r="E1460" s="53" t="s">
        <v>15</v>
      </c>
      <c r="F1460" s="53" t="s">
        <v>14</v>
      </c>
      <c r="G1460" s="53" t="s">
        <v>15</v>
      </c>
      <c r="H1460" s="78" t="s">
        <v>14</v>
      </c>
      <c r="I1460" s="78" t="s">
        <v>15</v>
      </c>
      <c r="J1460" s="78" t="s">
        <v>14</v>
      </c>
      <c r="K1460" s="78" t="s">
        <v>15</v>
      </c>
      <c r="L1460" s="78" t="s">
        <v>14</v>
      </c>
      <c r="M1460" s="78" t="s">
        <v>15</v>
      </c>
      <c r="N1460" s="78" t="s">
        <v>14</v>
      </c>
      <c r="O1460" s="78" t="s">
        <v>15</v>
      </c>
    </row>
    <row r="1461" spans="1:15" customFormat="1" x14ac:dyDescent="0.3">
      <c r="A1461" s="54" t="s">
        <v>16</v>
      </c>
      <c r="B1461" s="55">
        <v>927.69097610710003</v>
      </c>
      <c r="C1461" s="55">
        <v>927.69097610710003</v>
      </c>
      <c r="D1461" s="55">
        <v>51.554040574699997</v>
      </c>
      <c r="E1461" s="55">
        <v>51.554040574699997</v>
      </c>
      <c r="F1461" s="55">
        <v>359.79807125370002</v>
      </c>
      <c r="G1461" s="55">
        <v>359.79807125370002</v>
      </c>
      <c r="H1461" s="83">
        <v>203.30448313619999</v>
      </c>
      <c r="I1461" s="83">
        <v>203.30448313619999</v>
      </c>
      <c r="J1461" s="83">
        <v>86.498164474399999</v>
      </c>
      <c r="K1461" s="83">
        <v>86.498164474399999</v>
      </c>
      <c r="L1461" s="83">
        <v>167.03842119539999</v>
      </c>
      <c r="M1461" s="83">
        <v>167.03842119539999</v>
      </c>
      <c r="N1461" s="83">
        <v>95.358260868499997</v>
      </c>
      <c r="O1461" s="83">
        <v>95.358260868499997</v>
      </c>
    </row>
    <row r="1462" spans="1:15" customFormat="1" x14ac:dyDescent="0.3">
      <c r="A1462" s="56" t="s">
        <v>341</v>
      </c>
      <c r="B1462" s="57">
        <v>120.69218705119999</v>
      </c>
      <c r="C1462" s="58">
        <v>0.130099559184746</v>
      </c>
      <c r="D1462" s="57">
        <v>10.812174711700001</v>
      </c>
      <c r="E1462" s="58">
        <v>0.20972506890189399</v>
      </c>
      <c r="F1462" s="57">
        <v>49.541211031300101</v>
      </c>
      <c r="G1462" s="58">
        <v>0.13769170818141399</v>
      </c>
      <c r="H1462" s="84">
        <v>31.553692593299999</v>
      </c>
      <c r="I1462" s="86">
        <v>0.15520411604578899</v>
      </c>
      <c r="J1462" s="84">
        <v>9.9526867824000007</v>
      </c>
      <c r="K1462" s="86">
        <v>0.115062404420681</v>
      </c>
      <c r="L1462" s="84">
        <v>18.178832890799999</v>
      </c>
      <c r="M1462" s="86">
        <v>0.108830248518301</v>
      </c>
      <c r="N1462" s="84">
        <v>5.4997998211999999</v>
      </c>
      <c r="O1462" s="86">
        <v>5.76751271584564E-2</v>
      </c>
    </row>
    <row r="1463" spans="1:15" customFormat="1" x14ac:dyDescent="0.3">
      <c r="A1463" s="56" t="s">
        <v>237</v>
      </c>
      <c r="B1463" s="59">
        <v>212.83993567100001</v>
      </c>
      <c r="C1463" s="60">
        <v>0.229429779045763</v>
      </c>
      <c r="D1463" s="59">
        <v>8.0100397911000005</v>
      </c>
      <c r="E1463" s="60">
        <v>0.155371716781224</v>
      </c>
      <c r="F1463" s="59">
        <v>74.426586912000104</v>
      </c>
      <c r="G1463" s="60">
        <v>0.206856547764873</v>
      </c>
      <c r="H1463" s="87">
        <v>63.085367458400199</v>
      </c>
      <c r="I1463" s="88">
        <v>0.31029993281622398</v>
      </c>
      <c r="J1463" s="87">
        <v>15.4457592757</v>
      </c>
      <c r="K1463" s="89">
        <v>0.17856748024140201</v>
      </c>
      <c r="L1463" s="87">
        <v>44.7774737047</v>
      </c>
      <c r="M1463" s="89">
        <v>0.26806691169763702</v>
      </c>
      <c r="N1463" s="87">
        <v>13.6061250536</v>
      </c>
      <c r="O1463" s="89">
        <v>0.14268428272158801</v>
      </c>
    </row>
    <row r="1464" spans="1:15" customFormat="1" x14ac:dyDescent="0.3">
      <c r="A1464" s="56" t="s">
        <v>238</v>
      </c>
      <c r="B1464" s="57">
        <v>270.0089881481</v>
      </c>
      <c r="C1464" s="58">
        <v>0.29105488260880502</v>
      </c>
      <c r="D1464" s="57">
        <v>9.4472016614999905</v>
      </c>
      <c r="E1464" s="58">
        <v>0.18324852050755</v>
      </c>
      <c r="F1464" s="57">
        <v>93.112398522500101</v>
      </c>
      <c r="G1464" s="58">
        <v>0.25879071057288899</v>
      </c>
      <c r="H1464" s="84">
        <v>53.214657549100203</v>
      </c>
      <c r="I1464" s="86">
        <v>0.26174856908319999</v>
      </c>
      <c r="J1464" s="84">
        <v>29.4796322322</v>
      </c>
      <c r="K1464" s="86">
        <v>0.34081222892220803</v>
      </c>
      <c r="L1464" s="84">
        <v>50.888554822099998</v>
      </c>
      <c r="M1464" s="86">
        <v>0.30465179482611998</v>
      </c>
      <c r="N1464" s="84">
        <v>44.356739140099997</v>
      </c>
      <c r="O1464" s="88">
        <v>0.46515885185100397</v>
      </c>
    </row>
    <row r="1465" spans="1:15" customFormat="1" x14ac:dyDescent="0.3">
      <c r="A1465" s="56" t="s">
        <v>239</v>
      </c>
      <c r="B1465" s="59">
        <v>204.56352581690001</v>
      </c>
      <c r="C1465" s="60">
        <v>0.220508263080575</v>
      </c>
      <c r="D1465" s="59">
        <v>14.0703036725</v>
      </c>
      <c r="E1465" s="60">
        <v>0.27292339292228002</v>
      </c>
      <c r="F1465" s="59">
        <v>83.007925879400005</v>
      </c>
      <c r="G1465" s="60">
        <v>0.23070697847312699</v>
      </c>
      <c r="H1465" s="87">
        <v>32.163983870400003</v>
      </c>
      <c r="I1465" s="85">
        <v>0.158205974478449</v>
      </c>
      <c r="J1465" s="87">
        <v>22.627174008099999</v>
      </c>
      <c r="K1465" s="89">
        <v>0.26159137763896401</v>
      </c>
      <c r="L1465" s="87">
        <v>40.061946975600002</v>
      </c>
      <c r="M1465" s="89">
        <v>0.239836719533741</v>
      </c>
      <c r="N1465" s="87">
        <v>23.225010729499999</v>
      </c>
      <c r="O1465" s="89">
        <v>0.24355530939818101</v>
      </c>
    </row>
    <row r="1466" spans="1:15" customFormat="1" x14ac:dyDescent="0.3">
      <c r="A1466" s="56" t="s">
        <v>342</v>
      </c>
      <c r="B1466" s="57">
        <v>90.706047809200001</v>
      </c>
      <c r="C1466" s="58">
        <v>9.7776145446442503E-2</v>
      </c>
      <c r="D1466" s="57">
        <v>5.54761575960001</v>
      </c>
      <c r="E1466" s="58">
        <v>0.10760777812481399</v>
      </c>
      <c r="F1466" s="57">
        <v>51.5239785557999</v>
      </c>
      <c r="G1466" s="61">
        <v>0.14320248681786199</v>
      </c>
      <c r="H1466" s="84">
        <v>15.070944424</v>
      </c>
      <c r="I1466" s="86">
        <v>7.4129916819903593E-2</v>
      </c>
      <c r="J1466" s="84">
        <v>7.0519786167999996</v>
      </c>
      <c r="K1466" s="86">
        <v>8.1527494365352698E-2</v>
      </c>
      <c r="L1466" s="84">
        <v>7.0110957859999896</v>
      </c>
      <c r="M1466" s="85">
        <v>4.1972952904041697E-2</v>
      </c>
      <c r="N1466" s="84">
        <v>5.9793241015999996</v>
      </c>
      <c r="O1466" s="86">
        <v>6.2703787245507195E-2</v>
      </c>
    </row>
    <row r="1467" spans="1:15" customFormat="1" x14ac:dyDescent="0.3">
      <c r="A1467" s="56" t="s">
        <v>88</v>
      </c>
      <c r="B1467" s="59">
        <v>28.880291610699999</v>
      </c>
      <c r="C1467" s="60">
        <v>3.1131370633668699E-2</v>
      </c>
      <c r="D1467" s="59">
        <v>3.6667049783000101</v>
      </c>
      <c r="E1467" s="60">
        <v>7.1123522762237698E-2</v>
      </c>
      <c r="F1467" s="59">
        <v>8.1859703527000001</v>
      </c>
      <c r="G1467" s="60">
        <v>2.27515681898359E-2</v>
      </c>
      <c r="H1467" s="87">
        <v>8.2158372410000098</v>
      </c>
      <c r="I1467" s="89">
        <v>4.0411490756433299E-2</v>
      </c>
      <c r="J1467" s="87">
        <v>1.9409335592000001</v>
      </c>
      <c r="K1467" s="89">
        <v>2.2439014411391799E-2</v>
      </c>
      <c r="L1467" s="87">
        <v>6.1205170162000098</v>
      </c>
      <c r="M1467" s="89">
        <v>3.6641372520159803E-2</v>
      </c>
      <c r="N1467" s="87">
        <v>2.6912620225000001</v>
      </c>
      <c r="O1467" s="89">
        <v>2.82226416252628E-2</v>
      </c>
    </row>
    <row r="1468" spans="1:15" customFormat="1" x14ac:dyDescent="0.3">
      <c r="A1468" s="56" t="s">
        <v>343</v>
      </c>
      <c r="B1468" s="57">
        <v>333.53212272219997</v>
      </c>
      <c r="C1468" s="58">
        <v>0.35952933823050798</v>
      </c>
      <c r="D1468" s="57">
        <v>18.822214502800001</v>
      </c>
      <c r="E1468" s="58">
        <v>0.36509678568311799</v>
      </c>
      <c r="F1468" s="57">
        <v>123.9677979433</v>
      </c>
      <c r="G1468" s="58">
        <v>0.34454825594628602</v>
      </c>
      <c r="H1468" s="84">
        <v>94.639060051700199</v>
      </c>
      <c r="I1468" s="88">
        <v>0.46550404886201302</v>
      </c>
      <c r="J1468" s="84">
        <v>25.398446058099999</v>
      </c>
      <c r="K1468" s="86">
        <v>0.29362988466208401</v>
      </c>
      <c r="L1468" s="84">
        <v>62.956306595500202</v>
      </c>
      <c r="M1468" s="86">
        <v>0.376897160215938</v>
      </c>
      <c r="N1468" s="84">
        <v>19.105924874799999</v>
      </c>
      <c r="O1468" s="85">
        <v>0.200359409880044</v>
      </c>
    </row>
    <row r="1469" spans="1:15" customFormat="1" x14ac:dyDescent="0.3">
      <c r="A1469" s="56" t="s">
        <v>344</v>
      </c>
      <c r="B1469" s="59">
        <v>295.2695736261</v>
      </c>
      <c r="C1469" s="60">
        <v>0.318284408527018</v>
      </c>
      <c r="D1469" s="59">
        <v>19.617919432099999</v>
      </c>
      <c r="E1469" s="60">
        <v>0.380531171047094</v>
      </c>
      <c r="F1469" s="59">
        <v>134.5319044352</v>
      </c>
      <c r="G1469" s="61">
        <v>0.37390946529098901</v>
      </c>
      <c r="H1469" s="87">
        <v>47.2349282944</v>
      </c>
      <c r="I1469" s="85">
        <v>0.232335891298353</v>
      </c>
      <c r="J1469" s="87">
        <v>29.679152624899999</v>
      </c>
      <c r="K1469" s="89">
        <v>0.34311887200431701</v>
      </c>
      <c r="L1469" s="87">
        <v>47.0730427616</v>
      </c>
      <c r="M1469" s="89">
        <v>0.28180967243778199</v>
      </c>
      <c r="N1469" s="87">
        <v>29.204334831099999</v>
      </c>
      <c r="O1469" s="89">
        <v>0.306259096643688</v>
      </c>
    </row>
    <row r="1470" spans="1:15" customFormat="1" x14ac:dyDescent="0.3">
      <c r="A1470" s="63" t="s">
        <v>1</v>
      </c>
      <c r="H1470" s="82"/>
      <c r="I1470" s="82"/>
      <c r="J1470" s="82"/>
      <c r="K1470" s="82"/>
      <c r="L1470" s="82"/>
      <c r="M1470" s="82"/>
      <c r="N1470" s="82"/>
      <c r="O1470" s="82"/>
    </row>
    <row r="1471" spans="1:15" customFormat="1" x14ac:dyDescent="0.3">
      <c r="A1471" s="63" t="s">
        <v>1</v>
      </c>
      <c r="H1471" s="82"/>
      <c r="I1471" s="82"/>
      <c r="J1471" s="82"/>
      <c r="K1471" s="82"/>
      <c r="L1471" s="82"/>
      <c r="M1471" s="82"/>
      <c r="N1471" s="82"/>
      <c r="O1471" s="82"/>
    </row>
    <row r="1472" spans="1:15" customFormat="1" x14ac:dyDescent="0.3">
      <c r="A1472" s="51" t="s">
        <v>485</v>
      </c>
      <c r="H1472" s="82"/>
      <c r="I1472" s="82"/>
      <c r="J1472" s="82"/>
      <c r="K1472" s="82"/>
      <c r="L1472" s="82"/>
      <c r="M1472" s="82"/>
      <c r="N1472" s="82"/>
      <c r="O1472" s="82"/>
    </row>
    <row r="1473" spans="1:15" customFormat="1" x14ac:dyDescent="0.3">
      <c r="A1473" s="52" t="s">
        <v>1</v>
      </c>
      <c r="H1473" s="82"/>
      <c r="I1473" s="82"/>
      <c r="J1473" s="82"/>
      <c r="K1473" s="82"/>
      <c r="L1473" s="82"/>
      <c r="M1473" s="82"/>
      <c r="N1473" s="82"/>
      <c r="O1473" s="82"/>
    </row>
    <row r="1474" spans="1:15" customFormat="1" ht="25.5" customHeight="1" x14ac:dyDescent="0.3">
      <c r="A1474" s="112" t="s">
        <v>1</v>
      </c>
      <c r="B1474" s="114" t="s">
        <v>502</v>
      </c>
      <c r="C1474" s="114" t="s">
        <v>1</v>
      </c>
      <c r="D1474" s="114" t="s">
        <v>496</v>
      </c>
      <c r="E1474" s="114" t="s">
        <v>1</v>
      </c>
      <c r="F1474" s="114" t="s">
        <v>497</v>
      </c>
      <c r="G1474" s="114" t="s">
        <v>1</v>
      </c>
      <c r="H1474" s="115" t="s">
        <v>498</v>
      </c>
      <c r="I1474" s="115" t="s">
        <v>1</v>
      </c>
      <c r="J1474" s="115" t="s">
        <v>499</v>
      </c>
      <c r="K1474" s="115" t="s">
        <v>1</v>
      </c>
      <c r="L1474" s="115" t="s">
        <v>500</v>
      </c>
      <c r="M1474" s="115" t="s">
        <v>1</v>
      </c>
      <c r="N1474" s="115" t="s">
        <v>501</v>
      </c>
      <c r="O1474" s="115" t="s">
        <v>1</v>
      </c>
    </row>
    <row r="1475" spans="1:15" customFormat="1" x14ac:dyDescent="0.3">
      <c r="A1475" s="113" t="s">
        <v>1</v>
      </c>
      <c r="B1475" s="53" t="s">
        <v>14</v>
      </c>
      <c r="C1475" s="53" t="s">
        <v>15</v>
      </c>
      <c r="D1475" s="53" t="s">
        <v>14</v>
      </c>
      <c r="E1475" s="53" t="s">
        <v>15</v>
      </c>
      <c r="F1475" s="53" t="s">
        <v>14</v>
      </c>
      <c r="G1475" s="53" t="s">
        <v>15</v>
      </c>
      <c r="H1475" s="78" t="s">
        <v>14</v>
      </c>
      <c r="I1475" s="78" t="s">
        <v>15</v>
      </c>
      <c r="J1475" s="78" t="s">
        <v>14</v>
      </c>
      <c r="K1475" s="78" t="s">
        <v>15</v>
      </c>
      <c r="L1475" s="78" t="s">
        <v>14</v>
      </c>
      <c r="M1475" s="78" t="s">
        <v>15</v>
      </c>
      <c r="N1475" s="78" t="s">
        <v>14</v>
      </c>
      <c r="O1475" s="78" t="s">
        <v>15</v>
      </c>
    </row>
    <row r="1476" spans="1:15" customFormat="1" x14ac:dyDescent="0.3">
      <c r="A1476" s="54" t="s">
        <v>16</v>
      </c>
      <c r="B1476" s="55">
        <v>927.69097610710003</v>
      </c>
      <c r="C1476" s="55">
        <v>927.69097610710003</v>
      </c>
      <c r="D1476" s="55">
        <v>51.554040574699997</v>
      </c>
      <c r="E1476" s="55">
        <v>51.554040574699997</v>
      </c>
      <c r="F1476" s="55">
        <v>359.79807125370002</v>
      </c>
      <c r="G1476" s="55">
        <v>359.79807125370002</v>
      </c>
      <c r="H1476" s="83">
        <v>203.30448313619999</v>
      </c>
      <c r="I1476" s="83">
        <v>203.30448313619999</v>
      </c>
      <c r="J1476" s="83">
        <v>86.498164474399999</v>
      </c>
      <c r="K1476" s="83">
        <v>86.498164474399999</v>
      </c>
      <c r="L1476" s="83">
        <v>167.03842119539999</v>
      </c>
      <c r="M1476" s="83">
        <v>167.03842119539999</v>
      </c>
      <c r="N1476" s="83">
        <v>95.358260868499997</v>
      </c>
      <c r="O1476" s="83">
        <v>95.358260868499997</v>
      </c>
    </row>
    <row r="1477" spans="1:15" customFormat="1" x14ac:dyDescent="0.3">
      <c r="A1477" s="56" t="s">
        <v>341</v>
      </c>
      <c r="B1477" s="57">
        <v>120.395138145299</v>
      </c>
      <c r="C1477" s="58">
        <v>0.129779356753601</v>
      </c>
      <c r="D1477" s="57">
        <v>4.0507467865000102</v>
      </c>
      <c r="E1477" s="58">
        <v>7.8572828460081803E-2</v>
      </c>
      <c r="F1477" s="57">
        <v>50.737890410200102</v>
      </c>
      <c r="G1477" s="58">
        <v>0.14101768315045801</v>
      </c>
      <c r="H1477" s="84">
        <v>25.054235225700001</v>
      </c>
      <c r="I1477" s="86">
        <v>0.12323503564314101</v>
      </c>
      <c r="J1477" s="84">
        <v>5.8831874925000003</v>
      </c>
      <c r="K1477" s="86">
        <v>6.8015171515473996E-2</v>
      </c>
      <c r="L1477" s="84">
        <v>32.973756822600002</v>
      </c>
      <c r="M1477" s="88">
        <v>0.19740222989792</v>
      </c>
      <c r="N1477" s="84">
        <v>4.9737578431999996</v>
      </c>
      <c r="O1477" s="85">
        <v>5.21586467485902E-2</v>
      </c>
    </row>
    <row r="1478" spans="1:15" customFormat="1" x14ac:dyDescent="0.3">
      <c r="A1478" s="56" t="s">
        <v>237</v>
      </c>
      <c r="B1478" s="59">
        <v>247.00293904279999</v>
      </c>
      <c r="C1478" s="60">
        <v>0.266255623267251</v>
      </c>
      <c r="D1478" s="59">
        <v>12.521042316100001</v>
      </c>
      <c r="E1478" s="60">
        <v>0.24287218182166401</v>
      </c>
      <c r="F1478" s="59">
        <v>97.874809494700003</v>
      </c>
      <c r="G1478" s="60">
        <v>0.27202705437986302</v>
      </c>
      <c r="H1478" s="87">
        <v>52.679955837900003</v>
      </c>
      <c r="I1478" s="89">
        <v>0.259118515367947</v>
      </c>
      <c r="J1478" s="87">
        <v>21.744479593200001</v>
      </c>
      <c r="K1478" s="89">
        <v>0.25138660138430502</v>
      </c>
      <c r="L1478" s="87">
        <v>46.9289342621</v>
      </c>
      <c r="M1478" s="89">
        <v>0.28094694577604401</v>
      </c>
      <c r="N1478" s="87">
        <v>28.343379557700001</v>
      </c>
      <c r="O1478" s="89">
        <v>0.297230458059484</v>
      </c>
    </row>
    <row r="1479" spans="1:15" customFormat="1" x14ac:dyDescent="0.3">
      <c r="A1479" s="56" t="s">
        <v>238</v>
      </c>
      <c r="B1479" s="57">
        <v>307.07910073170001</v>
      </c>
      <c r="C1479" s="58">
        <v>0.33101443114204498</v>
      </c>
      <c r="D1479" s="57">
        <v>20.719691726200001</v>
      </c>
      <c r="E1479" s="58">
        <v>0.40190238233951597</v>
      </c>
      <c r="F1479" s="57">
        <v>116.0618545504</v>
      </c>
      <c r="G1479" s="58">
        <v>0.32257497697524601</v>
      </c>
      <c r="H1479" s="84">
        <v>64.512072510900097</v>
      </c>
      <c r="I1479" s="86">
        <v>0.317317510739207</v>
      </c>
      <c r="J1479" s="84">
        <v>26.3054471433</v>
      </c>
      <c r="K1479" s="86">
        <v>0.304115668848503</v>
      </c>
      <c r="L1479" s="84">
        <v>46.100621361899996</v>
      </c>
      <c r="M1479" s="86">
        <v>0.27598812915007098</v>
      </c>
      <c r="N1479" s="84">
        <v>41.742559732399997</v>
      </c>
      <c r="O1479" s="88">
        <v>0.43774455775743898</v>
      </c>
    </row>
    <row r="1480" spans="1:15" customFormat="1" x14ac:dyDescent="0.3">
      <c r="A1480" s="56" t="s">
        <v>239</v>
      </c>
      <c r="B1480" s="59">
        <v>168.71651800449999</v>
      </c>
      <c r="C1480" s="60">
        <v>0.181867154418695</v>
      </c>
      <c r="D1480" s="59">
        <v>7.950874905</v>
      </c>
      <c r="E1480" s="60">
        <v>0.154224088284205</v>
      </c>
      <c r="F1480" s="59">
        <v>50.564489604800002</v>
      </c>
      <c r="G1480" s="60">
        <v>0.140535743920501</v>
      </c>
      <c r="H1480" s="87">
        <v>46.833709624699999</v>
      </c>
      <c r="I1480" s="89">
        <v>0.230362404715516</v>
      </c>
      <c r="J1480" s="87">
        <v>23.8066914593999</v>
      </c>
      <c r="K1480" s="88">
        <v>0.275227706900599</v>
      </c>
      <c r="L1480" s="87">
        <v>30.698340797299998</v>
      </c>
      <c r="M1480" s="89">
        <v>0.18378011823632701</v>
      </c>
      <c r="N1480" s="87">
        <v>17.8138069763</v>
      </c>
      <c r="O1480" s="89">
        <v>0.18680926868900699</v>
      </c>
    </row>
    <row r="1481" spans="1:15" customFormat="1" x14ac:dyDescent="0.3">
      <c r="A1481" s="56" t="s">
        <v>342</v>
      </c>
      <c r="B1481" s="57">
        <v>70.723460958000004</v>
      </c>
      <c r="C1481" s="58">
        <v>7.6236012615730306E-2</v>
      </c>
      <c r="D1481" s="57">
        <v>3.4878578608000099</v>
      </c>
      <c r="E1481" s="58">
        <v>6.7654403455461795E-2</v>
      </c>
      <c r="F1481" s="57">
        <v>41.522691814399998</v>
      </c>
      <c r="G1481" s="61">
        <v>0.11540554308619901</v>
      </c>
      <c r="H1481" s="84">
        <v>9.9040830303000007</v>
      </c>
      <c r="I1481" s="86">
        <v>4.8715517127406099E-2</v>
      </c>
      <c r="J1481" s="84">
        <v>7.9373617703999999</v>
      </c>
      <c r="K1481" s="86">
        <v>9.1763354964013596E-2</v>
      </c>
      <c r="L1481" s="84">
        <v>7.7664963524999804</v>
      </c>
      <c r="M1481" s="86">
        <v>4.64952691537645E-2</v>
      </c>
      <c r="N1481" s="84">
        <v>1.8992892683</v>
      </c>
      <c r="O1481" s="86">
        <v>1.9917406745904701E-2</v>
      </c>
    </row>
    <row r="1482" spans="1:15" customFormat="1" x14ac:dyDescent="0.3">
      <c r="A1482" s="56" t="s">
        <v>88</v>
      </c>
      <c r="B1482" s="59">
        <v>13.7738192248001</v>
      </c>
      <c r="C1482" s="60">
        <v>1.48474218026778E-2</v>
      </c>
      <c r="D1482" s="59">
        <v>2.8238269801000002</v>
      </c>
      <c r="E1482" s="61">
        <v>5.4774115639071502E-2</v>
      </c>
      <c r="F1482" s="59">
        <v>3.0363353792000001</v>
      </c>
      <c r="G1482" s="60">
        <v>8.4389984877351592E-3</v>
      </c>
      <c r="H1482" s="87">
        <v>4.3204269066999998</v>
      </c>
      <c r="I1482" s="89">
        <v>2.12510164067834E-2</v>
      </c>
      <c r="J1482" s="87">
        <v>0.82099701560000105</v>
      </c>
      <c r="K1482" s="89">
        <v>9.4914963871052093E-3</v>
      </c>
      <c r="L1482" s="87">
        <v>2.5702715989999998</v>
      </c>
      <c r="M1482" s="89">
        <v>1.5387307785873499E-2</v>
      </c>
      <c r="N1482" s="87">
        <v>0.58546749060000003</v>
      </c>
      <c r="O1482" s="89">
        <v>6.1396619995761599E-3</v>
      </c>
    </row>
    <row r="1483" spans="1:15" customFormat="1" x14ac:dyDescent="0.3">
      <c r="A1483" s="56" t="s">
        <v>343</v>
      </c>
      <c r="B1483" s="57">
        <v>367.39807718809999</v>
      </c>
      <c r="C1483" s="58">
        <v>0.39603498002085202</v>
      </c>
      <c r="D1483" s="57">
        <v>16.5717891026</v>
      </c>
      <c r="E1483" s="58">
        <v>0.32144501028174599</v>
      </c>
      <c r="F1483" s="57">
        <v>148.61269990490001</v>
      </c>
      <c r="G1483" s="58">
        <v>0.41304473753032001</v>
      </c>
      <c r="H1483" s="84">
        <v>77.734191063599894</v>
      </c>
      <c r="I1483" s="86">
        <v>0.38235355101108798</v>
      </c>
      <c r="J1483" s="84">
        <v>27.627667085700001</v>
      </c>
      <c r="K1483" s="86">
        <v>0.319401772899779</v>
      </c>
      <c r="L1483" s="84">
        <v>79.902691084699697</v>
      </c>
      <c r="M1483" s="86">
        <v>0.47834917567396401</v>
      </c>
      <c r="N1483" s="84">
        <v>33.317137400900002</v>
      </c>
      <c r="O1483" s="86">
        <v>0.349389104808074</v>
      </c>
    </row>
    <row r="1484" spans="1:15" customFormat="1" x14ac:dyDescent="0.3">
      <c r="A1484" s="56" t="s">
        <v>344</v>
      </c>
      <c r="B1484" s="59">
        <v>239.43997896249999</v>
      </c>
      <c r="C1484" s="60">
        <v>0.25810316703442499</v>
      </c>
      <c r="D1484" s="59">
        <v>11.438732765799999</v>
      </c>
      <c r="E1484" s="60">
        <v>0.22187849173966601</v>
      </c>
      <c r="F1484" s="59">
        <v>92.087181419199894</v>
      </c>
      <c r="G1484" s="60">
        <v>0.25594128700669899</v>
      </c>
      <c r="H1484" s="87">
        <v>56.737792655000199</v>
      </c>
      <c r="I1484" s="89">
        <v>0.27907792184292202</v>
      </c>
      <c r="J1484" s="87">
        <v>31.744053229799999</v>
      </c>
      <c r="K1484" s="88">
        <v>0.366991061864613</v>
      </c>
      <c r="L1484" s="87">
        <v>38.464837149799997</v>
      </c>
      <c r="M1484" s="89">
        <v>0.23027538739009101</v>
      </c>
      <c r="N1484" s="87">
        <v>19.713096244599999</v>
      </c>
      <c r="O1484" s="89">
        <v>0.20672667543491099</v>
      </c>
    </row>
    <row r="1485" spans="1:15" customFormat="1" x14ac:dyDescent="0.3">
      <c r="A1485" s="63" t="s">
        <v>1</v>
      </c>
      <c r="H1485" s="82"/>
      <c r="I1485" s="82"/>
      <c r="J1485" s="82"/>
      <c r="K1485" s="82"/>
      <c r="L1485" s="82"/>
      <c r="M1485" s="82"/>
      <c r="N1485" s="82"/>
      <c r="O1485" s="82"/>
    </row>
    <row r="1486" spans="1:15" customFormat="1" x14ac:dyDescent="0.3">
      <c r="A1486" s="63" t="s">
        <v>1</v>
      </c>
      <c r="H1486" s="82"/>
      <c r="I1486" s="82"/>
      <c r="J1486" s="82"/>
      <c r="K1486" s="82"/>
      <c r="L1486" s="82"/>
      <c r="M1486" s="82"/>
      <c r="N1486" s="82"/>
      <c r="O1486" s="82"/>
    </row>
    <row r="1487" spans="1:15" customFormat="1" x14ac:dyDescent="0.3">
      <c r="A1487" s="51" t="s">
        <v>486</v>
      </c>
      <c r="H1487" s="82"/>
      <c r="I1487" s="82"/>
      <c r="J1487" s="82"/>
      <c r="K1487" s="82"/>
      <c r="L1487" s="82"/>
      <c r="M1487" s="82"/>
      <c r="N1487" s="82"/>
      <c r="O1487" s="82"/>
    </row>
    <row r="1488" spans="1:15" customFormat="1" x14ac:dyDescent="0.3">
      <c r="A1488" s="52" t="s">
        <v>1</v>
      </c>
      <c r="H1488" s="82"/>
      <c r="I1488" s="82"/>
      <c r="J1488" s="82"/>
      <c r="K1488" s="82"/>
      <c r="L1488" s="82"/>
      <c r="M1488" s="82"/>
      <c r="N1488" s="82"/>
      <c r="O1488" s="82"/>
    </row>
    <row r="1489" spans="1:15" customFormat="1" ht="25.5" customHeight="1" x14ac:dyDescent="0.3">
      <c r="A1489" s="112" t="s">
        <v>1</v>
      </c>
      <c r="B1489" s="114" t="s">
        <v>502</v>
      </c>
      <c r="C1489" s="114" t="s">
        <v>1</v>
      </c>
      <c r="D1489" s="114" t="s">
        <v>496</v>
      </c>
      <c r="E1489" s="114" t="s">
        <v>1</v>
      </c>
      <c r="F1489" s="114" t="s">
        <v>497</v>
      </c>
      <c r="G1489" s="114" t="s">
        <v>1</v>
      </c>
      <c r="H1489" s="115" t="s">
        <v>498</v>
      </c>
      <c r="I1489" s="115" t="s">
        <v>1</v>
      </c>
      <c r="J1489" s="115" t="s">
        <v>499</v>
      </c>
      <c r="K1489" s="115" t="s">
        <v>1</v>
      </c>
      <c r="L1489" s="115" t="s">
        <v>500</v>
      </c>
      <c r="M1489" s="115" t="s">
        <v>1</v>
      </c>
      <c r="N1489" s="115" t="s">
        <v>501</v>
      </c>
      <c r="O1489" s="115" t="s">
        <v>1</v>
      </c>
    </row>
    <row r="1490" spans="1:15" customFormat="1" x14ac:dyDescent="0.3">
      <c r="A1490" s="113" t="s">
        <v>1</v>
      </c>
      <c r="B1490" s="53" t="s">
        <v>14</v>
      </c>
      <c r="C1490" s="53" t="s">
        <v>15</v>
      </c>
      <c r="D1490" s="53" t="s">
        <v>14</v>
      </c>
      <c r="E1490" s="53" t="s">
        <v>15</v>
      </c>
      <c r="F1490" s="53" t="s">
        <v>14</v>
      </c>
      <c r="G1490" s="53" t="s">
        <v>15</v>
      </c>
      <c r="H1490" s="78" t="s">
        <v>14</v>
      </c>
      <c r="I1490" s="78" t="s">
        <v>15</v>
      </c>
      <c r="J1490" s="78" t="s">
        <v>14</v>
      </c>
      <c r="K1490" s="78" t="s">
        <v>15</v>
      </c>
      <c r="L1490" s="78" t="s">
        <v>14</v>
      </c>
      <c r="M1490" s="78" t="s">
        <v>15</v>
      </c>
      <c r="N1490" s="78" t="s">
        <v>14</v>
      </c>
      <c r="O1490" s="78" t="s">
        <v>15</v>
      </c>
    </row>
    <row r="1491" spans="1:15" customFormat="1" x14ac:dyDescent="0.3">
      <c r="A1491" s="54" t="s">
        <v>16</v>
      </c>
      <c r="B1491" s="55">
        <v>927.69097610710003</v>
      </c>
      <c r="C1491" s="55">
        <v>927.69097610710003</v>
      </c>
      <c r="D1491" s="55">
        <v>51.554040574699997</v>
      </c>
      <c r="E1491" s="55">
        <v>51.554040574699997</v>
      </c>
      <c r="F1491" s="55">
        <v>359.79807125370002</v>
      </c>
      <c r="G1491" s="55">
        <v>359.79807125370002</v>
      </c>
      <c r="H1491" s="83">
        <v>203.30448313619999</v>
      </c>
      <c r="I1491" s="83">
        <v>203.30448313619999</v>
      </c>
      <c r="J1491" s="83">
        <v>86.498164474399999</v>
      </c>
      <c r="K1491" s="83">
        <v>86.498164474399999</v>
      </c>
      <c r="L1491" s="83">
        <v>167.03842119539999</v>
      </c>
      <c r="M1491" s="83">
        <v>167.03842119539999</v>
      </c>
      <c r="N1491" s="83">
        <v>95.358260868499997</v>
      </c>
      <c r="O1491" s="83">
        <v>95.358260868499997</v>
      </c>
    </row>
    <row r="1492" spans="1:15" customFormat="1" x14ac:dyDescent="0.3">
      <c r="A1492" s="56" t="s">
        <v>341</v>
      </c>
      <c r="B1492" s="57">
        <v>457.42341852850001</v>
      </c>
      <c r="C1492" s="58">
        <v>0.493077361222161</v>
      </c>
      <c r="D1492" s="57">
        <v>24.456505167</v>
      </c>
      <c r="E1492" s="58">
        <v>0.47438580748221598</v>
      </c>
      <c r="F1492" s="57">
        <v>187.8415200805</v>
      </c>
      <c r="G1492" s="58">
        <v>0.52207483888386297</v>
      </c>
      <c r="H1492" s="84">
        <v>88.535570738700102</v>
      </c>
      <c r="I1492" s="86">
        <v>0.43548262868058502</v>
      </c>
      <c r="J1492" s="84">
        <v>31.655098310900001</v>
      </c>
      <c r="K1492" s="85">
        <v>0.36596265947664902</v>
      </c>
      <c r="L1492" s="84">
        <v>99.285207477299906</v>
      </c>
      <c r="M1492" s="88">
        <v>0.59438545196231896</v>
      </c>
      <c r="N1492" s="84">
        <v>35.832851273599999</v>
      </c>
      <c r="O1492" s="85">
        <v>0.37577081363736098</v>
      </c>
    </row>
    <row r="1493" spans="1:15" customFormat="1" x14ac:dyDescent="0.3">
      <c r="A1493" s="56" t="s">
        <v>237</v>
      </c>
      <c r="B1493" s="59">
        <v>182.4568313174</v>
      </c>
      <c r="C1493" s="60">
        <v>0.19667845868572501</v>
      </c>
      <c r="D1493" s="59">
        <v>8.8870058002999901</v>
      </c>
      <c r="E1493" s="60">
        <v>0.172382333202827</v>
      </c>
      <c r="F1493" s="59">
        <v>67.525754551400098</v>
      </c>
      <c r="G1493" s="60">
        <v>0.187676810818106</v>
      </c>
      <c r="H1493" s="87">
        <v>52.713708444599803</v>
      </c>
      <c r="I1493" s="88">
        <v>0.259284535350288</v>
      </c>
      <c r="J1493" s="87">
        <v>24.634744668</v>
      </c>
      <c r="K1493" s="88">
        <v>0.284800779504297</v>
      </c>
      <c r="L1493" s="87">
        <v>32.4519548675</v>
      </c>
      <c r="M1493" s="89">
        <v>0.19427838598604799</v>
      </c>
      <c r="N1493" s="87">
        <v>15.807244322900001</v>
      </c>
      <c r="O1493" s="89">
        <v>0.16576691079442299</v>
      </c>
    </row>
    <row r="1494" spans="1:15" customFormat="1" x14ac:dyDescent="0.3">
      <c r="A1494" s="56" t="s">
        <v>238</v>
      </c>
      <c r="B1494" s="57">
        <v>151.6722254339</v>
      </c>
      <c r="C1494" s="58">
        <v>0.16349434169379001</v>
      </c>
      <c r="D1494" s="57">
        <v>4.82991839840001</v>
      </c>
      <c r="E1494" s="58">
        <v>9.3686515054074507E-2</v>
      </c>
      <c r="F1494" s="57">
        <v>61.180414829500101</v>
      </c>
      <c r="G1494" s="58">
        <v>0.17004097497332199</v>
      </c>
      <c r="H1494" s="84">
        <v>30.067453160900001</v>
      </c>
      <c r="I1494" s="86">
        <v>0.147893704541463</v>
      </c>
      <c r="J1494" s="84">
        <v>17.713653479800001</v>
      </c>
      <c r="K1494" s="86">
        <v>0.20478646671216399</v>
      </c>
      <c r="L1494" s="84">
        <v>23.4216918437</v>
      </c>
      <c r="M1494" s="86">
        <v>0.140217392358501</v>
      </c>
      <c r="N1494" s="84">
        <v>16.7228741202</v>
      </c>
      <c r="O1494" s="86">
        <v>0.17536890845000799</v>
      </c>
    </row>
    <row r="1495" spans="1:15" customFormat="1" x14ac:dyDescent="0.3">
      <c r="A1495" s="56" t="s">
        <v>239</v>
      </c>
      <c r="B1495" s="59">
        <v>61.713746569900003</v>
      </c>
      <c r="C1495" s="60">
        <v>6.6524034575469806E-2</v>
      </c>
      <c r="D1495" s="59">
        <v>5.90448410379999</v>
      </c>
      <c r="E1495" s="60">
        <v>0.11452999683399399</v>
      </c>
      <c r="F1495" s="59">
        <v>22.2217383825</v>
      </c>
      <c r="G1495" s="60">
        <v>6.17616940109472E-2</v>
      </c>
      <c r="H1495" s="87">
        <v>16.714503098400002</v>
      </c>
      <c r="I1495" s="89">
        <v>8.2214139307505804E-2</v>
      </c>
      <c r="J1495" s="87">
        <v>5.9466420228999999</v>
      </c>
      <c r="K1495" s="89">
        <v>6.8748765468427606E-2</v>
      </c>
      <c r="L1495" s="87">
        <v>6.5271534740000003</v>
      </c>
      <c r="M1495" s="89">
        <v>3.9075761296645597E-2</v>
      </c>
      <c r="N1495" s="87">
        <v>5.3133904021999996</v>
      </c>
      <c r="O1495" s="89">
        <v>5.5720294747480997E-2</v>
      </c>
    </row>
    <row r="1496" spans="1:15" customFormat="1" x14ac:dyDescent="0.3">
      <c r="A1496" s="56" t="s">
        <v>342</v>
      </c>
      <c r="B1496" s="57">
        <v>38.3110798238</v>
      </c>
      <c r="C1496" s="58">
        <v>4.1297243166648102E-2</v>
      </c>
      <c r="D1496" s="57">
        <v>7.4761271051999998</v>
      </c>
      <c r="E1496" s="61">
        <v>0.14501534742688801</v>
      </c>
      <c r="F1496" s="57">
        <v>8.5727374745000091</v>
      </c>
      <c r="G1496" s="58">
        <v>2.3826524262980899E-2</v>
      </c>
      <c r="H1496" s="84">
        <v>7.1784674032000204</v>
      </c>
      <c r="I1496" s="86">
        <v>3.53089479015124E-2</v>
      </c>
      <c r="J1496" s="84">
        <v>3.1611241551000102</v>
      </c>
      <c r="K1496" s="86">
        <v>3.6545563415227897E-2</v>
      </c>
      <c r="L1496" s="84">
        <v>0</v>
      </c>
      <c r="M1496" s="85">
        <v>0</v>
      </c>
      <c r="N1496" s="84">
        <v>13.2384556455</v>
      </c>
      <c r="O1496" s="88">
        <v>0.138828618778566</v>
      </c>
    </row>
    <row r="1497" spans="1:15" customFormat="1" x14ac:dyDescent="0.3">
      <c r="A1497" s="56" t="s">
        <v>88</v>
      </c>
      <c r="B1497" s="59">
        <v>36.113674433600004</v>
      </c>
      <c r="C1497" s="60">
        <v>3.8928560656205799E-2</v>
      </c>
      <c r="D1497" s="59">
        <v>0</v>
      </c>
      <c r="E1497" s="60">
        <v>0</v>
      </c>
      <c r="F1497" s="59">
        <v>12.455905935300001</v>
      </c>
      <c r="G1497" s="60">
        <v>3.4619157050781203E-2</v>
      </c>
      <c r="H1497" s="87">
        <v>8.0947802903999992</v>
      </c>
      <c r="I1497" s="89">
        <v>3.9816044218646401E-2</v>
      </c>
      <c r="J1497" s="87">
        <v>3.3869018377</v>
      </c>
      <c r="K1497" s="89">
        <v>3.9155765423234901E-2</v>
      </c>
      <c r="L1497" s="87">
        <v>5.3524135329</v>
      </c>
      <c r="M1497" s="89">
        <v>3.2043008396486203E-2</v>
      </c>
      <c r="N1497" s="87">
        <v>8.4434451041000003</v>
      </c>
      <c r="O1497" s="88">
        <v>8.8544453592160205E-2</v>
      </c>
    </row>
    <row r="1498" spans="1:15" customFormat="1" x14ac:dyDescent="0.3">
      <c r="A1498" s="56" t="s">
        <v>343</v>
      </c>
      <c r="B1498" s="57">
        <v>639.88024984590004</v>
      </c>
      <c r="C1498" s="58">
        <v>0.68975581990788604</v>
      </c>
      <c r="D1498" s="57">
        <v>33.343510967299999</v>
      </c>
      <c r="E1498" s="58">
        <v>0.64676814068504296</v>
      </c>
      <c r="F1498" s="57">
        <v>255.36727463189999</v>
      </c>
      <c r="G1498" s="58">
        <v>0.70975164970196902</v>
      </c>
      <c r="H1498" s="84">
        <v>141.24927918329999</v>
      </c>
      <c r="I1498" s="86">
        <v>0.69476716403087202</v>
      </c>
      <c r="J1498" s="84">
        <v>56.289842978899998</v>
      </c>
      <c r="K1498" s="86">
        <v>0.65076343898094602</v>
      </c>
      <c r="L1498" s="84">
        <v>131.7371623448</v>
      </c>
      <c r="M1498" s="88">
        <v>0.78866383794836703</v>
      </c>
      <c r="N1498" s="84">
        <v>51.640095596499897</v>
      </c>
      <c r="O1498" s="85">
        <v>0.54153772443178505</v>
      </c>
    </row>
    <row r="1499" spans="1:15" customFormat="1" x14ac:dyDescent="0.3">
      <c r="A1499" s="56" t="s">
        <v>344</v>
      </c>
      <c r="B1499" s="59">
        <v>100.0248263937</v>
      </c>
      <c r="C1499" s="60">
        <v>0.107821277742118</v>
      </c>
      <c r="D1499" s="59">
        <v>13.380611209</v>
      </c>
      <c r="E1499" s="61">
        <v>0.25954534426088199</v>
      </c>
      <c r="F1499" s="59">
        <v>30.794475856999899</v>
      </c>
      <c r="G1499" s="60">
        <v>8.5588218273928096E-2</v>
      </c>
      <c r="H1499" s="87">
        <v>23.892970501600001</v>
      </c>
      <c r="I1499" s="89">
        <v>0.117523087209018</v>
      </c>
      <c r="J1499" s="87">
        <v>9.1077661780000092</v>
      </c>
      <c r="K1499" s="89">
        <v>0.105294328883656</v>
      </c>
      <c r="L1499" s="87">
        <v>6.5271534740000003</v>
      </c>
      <c r="M1499" s="85">
        <v>3.9075761296645597E-2</v>
      </c>
      <c r="N1499" s="87">
        <v>18.5518460477</v>
      </c>
      <c r="O1499" s="88">
        <v>0.194548913526047</v>
      </c>
    </row>
    <row r="1500" spans="1:15" customFormat="1" x14ac:dyDescent="0.3">
      <c r="A1500" s="63" t="s">
        <v>1</v>
      </c>
      <c r="H1500" s="82"/>
      <c r="I1500" s="82"/>
      <c r="J1500" s="82"/>
      <c r="K1500" s="82"/>
      <c r="L1500" s="82"/>
      <c r="M1500" s="82"/>
      <c r="N1500" s="82"/>
      <c r="O1500" s="82"/>
    </row>
    <row r="1501" spans="1:15" customFormat="1" x14ac:dyDescent="0.3">
      <c r="A1501" s="63" t="s">
        <v>1</v>
      </c>
      <c r="H1501" s="82"/>
      <c r="I1501" s="82"/>
      <c r="J1501" s="82"/>
      <c r="K1501" s="82"/>
      <c r="L1501" s="82"/>
      <c r="M1501" s="82"/>
      <c r="N1501" s="82"/>
      <c r="O1501" s="82"/>
    </row>
    <row r="1502" spans="1:15" customFormat="1" x14ac:dyDescent="0.3">
      <c r="A1502" s="51" t="s">
        <v>487</v>
      </c>
      <c r="H1502" s="82"/>
      <c r="I1502" s="82"/>
      <c r="J1502" s="82"/>
      <c r="K1502" s="82"/>
      <c r="L1502" s="82"/>
      <c r="M1502" s="82"/>
      <c r="N1502" s="82"/>
      <c r="O1502" s="82"/>
    </row>
    <row r="1503" spans="1:15" customFormat="1" x14ac:dyDescent="0.3">
      <c r="A1503" s="52" t="s">
        <v>1</v>
      </c>
      <c r="H1503" s="82"/>
      <c r="I1503" s="82"/>
      <c r="J1503" s="82"/>
      <c r="K1503" s="82"/>
      <c r="L1503" s="82"/>
      <c r="M1503" s="82"/>
      <c r="N1503" s="82"/>
      <c r="O1503" s="82"/>
    </row>
    <row r="1504" spans="1:15" customFormat="1" ht="25.5" customHeight="1" x14ac:dyDescent="0.3">
      <c r="A1504" s="112" t="s">
        <v>1</v>
      </c>
      <c r="B1504" s="114" t="s">
        <v>502</v>
      </c>
      <c r="C1504" s="114" t="s">
        <v>1</v>
      </c>
      <c r="D1504" s="114" t="s">
        <v>496</v>
      </c>
      <c r="E1504" s="114" t="s">
        <v>1</v>
      </c>
      <c r="F1504" s="114" t="s">
        <v>497</v>
      </c>
      <c r="G1504" s="114" t="s">
        <v>1</v>
      </c>
      <c r="H1504" s="115" t="s">
        <v>498</v>
      </c>
      <c r="I1504" s="115" t="s">
        <v>1</v>
      </c>
      <c r="J1504" s="115" t="s">
        <v>499</v>
      </c>
      <c r="K1504" s="115" t="s">
        <v>1</v>
      </c>
      <c r="L1504" s="115" t="s">
        <v>500</v>
      </c>
      <c r="M1504" s="115" t="s">
        <v>1</v>
      </c>
      <c r="N1504" s="115" t="s">
        <v>501</v>
      </c>
      <c r="O1504" s="115" t="s">
        <v>1</v>
      </c>
    </row>
    <row r="1505" spans="1:15" customFormat="1" x14ac:dyDescent="0.3">
      <c r="A1505" s="113" t="s">
        <v>1</v>
      </c>
      <c r="B1505" s="53" t="s">
        <v>14</v>
      </c>
      <c r="C1505" s="53" t="s">
        <v>15</v>
      </c>
      <c r="D1505" s="53" t="s">
        <v>14</v>
      </c>
      <c r="E1505" s="53" t="s">
        <v>15</v>
      </c>
      <c r="F1505" s="53" t="s">
        <v>14</v>
      </c>
      <c r="G1505" s="53" t="s">
        <v>15</v>
      </c>
      <c r="H1505" s="78" t="s">
        <v>14</v>
      </c>
      <c r="I1505" s="78" t="s">
        <v>15</v>
      </c>
      <c r="J1505" s="78" t="s">
        <v>14</v>
      </c>
      <c r="K1505" s="78" t="s">
        <v>15</v>
      </c>
      <c r="L1505" s="78" t="s">
        <v>14</v>
      </c>
      <c r="M1505" s="78" t="s">
        <v>15</v>
      </c>
      <c r="N1505" s="78" t="s">
        <v>14</v>
      </c>
      <c r="O1505" s="78" t="s">
        <v>15</v>
      </c>
    </row>
    <row r="1506" spans="1:15" customFormat="1" x14ac:dyDescent="0.3">
      <c r="A1506" s="54" t="s">
        <v>16</v>
      </c>
      <c r="B1506" s="55">
        <v>927.69097610710003</v>
      </c>
      <c r="C1506" s="55">
        <v>927.69097610710003</v>
      </c>
      <c r="D1506" s="55">
        <v>51.554040574699997</v>
      </c>
      <c r="E1506" s="55">
        <v>51.554040574699997</v>
      </c>
      <c r="F1506" s="55">
        <v>359.79807125370002</v>
      </c>
      <c r="G1506" s="55">
        <v>359.79807125370002</v>
      </c>
      <c r="H1506" s="83">
        <v>203.30448313619999</v>
      </c>
      <c r="I1506" s="83">
        <v>203.30448313619999</v>
      </c>
      <c r="J1506" s="83">
        <v>86.498164474399999</v>
      </c>
      <c r="K1506" s="83">
        <v>86.498164474399999</v>
      </c>
      <c r="L1506" s="83">
        <v>167.03842119539999</v>
      </c>
      <c r="M1506" s="83">
        <v>167.03842119539999</v>
      </c>
      <c r="N1506" s="83">
        <v>95.358260868499997</v>
      </c>
      <c r="O1506" s="83">
        <v>95.358260868499997</v>
      </c>
    </row>
    <row r="1507" spans="1:15" customFormat="1" x14ac:dyDescent="0.3">
      <c r="A1507" s="56" t="s">
        <v>341</v>
      </c>
      <c r="B1507" s="57">
        <v>12.1978281179</v>
      </c>
      <c r="C1507" s="58">
        <v>1.31485898128342E-2</v>
      </c>
      <c r="D1507" s="57">
        <v>1.3412886401999999</v>
      </c>
      <c r="E1507" s="58">
        <v>2.60171390107924E-2</v>
      </c>
      <c r="F1507" s="57">
        <v>5.8448464323999998</v>
      </c>
      <c r="G1507" s="58">
        <v>1.6244796454950101E-2</v>
      </c>
      <c r="H1507" s="84">
        <v>0</v>
      </c>
      <c r="I1507" s="86">
        <v>0</v>
      </c>
      <c r="J1507" s="84">
        <v>1.8459550162</v>
      </c>
      <c r="K1507" s="86">
        <v>2.13409732728644E-2</v>
      </c>
      <c r="L1507" s="84">
        <v>1.9495896423000001</v>
      </c>
      <c r="M1507" s="86">
        <v>1.16715042464355E-2</v>
      </c>
      <c r="N1507" s="84">
        <v>1.2161483868</v>
      </c>
      <c r="O1507" s="86">
        <v>1.2753466513793501E-2</v>
      </c>
    </row>
    <row r="1508" spans="1:15" customFormat="1" x14ac:dyDescent="0.3">
      <c r="A1508" s="56" t="s">
        <v>237</v>
      </c>
      <c r="B1508" s="59">
        <v>44.4499216627</v>
      </c>
      <c r="C1508" s="60">
        <v>4.7914578030312002E-2</v>
      </c>
      <c r="D1508" s="59">
        <v>4.2836781648000102</v>
      </c>
      <c r="E1508" s="60">
        <v>8.3091026756537206E-2</v>
      </c>
      <c r="F1508" s="59">
        <v>14.911418236999999</v>
      </c>
      <c r="G1508" s="60">
        <v>4.1443852617224601E-2</v>
      </c>
      <c r="H1508" s="87">
        <v>8.5862753358999893</v>
      </c>
      <c r="I1508" s="89">
        <v>4.2233575981439599E-2</v>
      </c>
      <c r="J1508" s="87">
        <v>7.6747246015000004</v>
      </c>
      <c r="K1508" s="89">
        <v>8.8727022684642207E-2</v>
      </c>
      <c r="L1508" s="87">
        <v>13.729844552499999</v>
      </c>
      <c r="M1508" s="89">
        <v>8.2195727511330793E-2</v>
      </c>
      <c r="N1508" s="87">
        <v>0</v>
      </c>
      <c r="O1508" s="85">
        <v>0</v>
      </c>
    </row>
    <row r="1509" spans="1:15" customFormat="1" x14ac:dyDescent="0.3">
      <c r="A1509" s="56" t="s">
        <v>238</v>
      </c>
      <c r="B1509" s="57">
        <v>220.49658037399999</v>
      </c>
      <c r="C1509" s="58">
        <v>0.237683222164429</v>
      </c>
      <c r="D1509" s="57">
        <v>10.179052501399999</v>
      </c>
      <c r="E1509" s="58">
        <v>0.19744432032734499</v>
      </c>
      <c r="F1509" s="57">
        <v>70.122442145500102</v>
      </c>
      <c r="G1509" s="58">
        <v>0.194893880062118</v>
      </c>
      <c r="H1509" s="84">
        <v>50.748314629900101</v>
      </c>
      <c r="I1509" s="86">
        <v>0.249617292481948</v>
      </c>
      <c r="J1509" s="84">
        <v>21.983331534200101</v>
      </c>
      <c r="K1509" s="86">
        <v>0.25414795409567598</v>
      </c>
      <c r="L1509" s="84">
        <v>43.066869108600002</v>
      </c>
      <c r="M1509" s="86">
        <v>0.25782612647075198</v>
      </c>
      <c r="N1509" s="84">
        <v>28.594677097400002</v>
      </c>
      <c r="O1509" s="86">
        <v>0.29986575716635999</v>
      </c>
    </row>
    <row r="1510" spans="1:15" customFormat="1" x14ac:dyDescent="0.3">
      <c r="A1510" s="56" t="s">
        <v>239</v>
      </c>
      <c r="B1510" s="59">
        <v>403.29952410530001</v>
      </c>
      <c r="C1510" s="60">
        <v>0.43473477105240299</v>
      </c>
      <c r="D1510" s="59">
        <v>20.412096840299998</v>
      </c>
      <c r="E1510" s="60">
        <v>0.39593592689836998</v>
      </c>
      <c r="F1510" s="59">
        <v>160.5333871876</v>
      </c>
      <c r="G1510" s="60">
        <v>0.44617634171364201</v>
      </c>
      <c r="H1510" s="87">
        <v>105.5689837589</v>
      </c>
      <c r="I1510" s="88">
        <v>0.51926540000682697</v>
      </c>
      <c r="J1510" s="87">
        <v>39.9328618447</v>
      </c>
      <c r="K1510" s="89">
        <v>0.461661378450621</v>
      </c>
      <c r="L1510" s="87">
        <v>59.578224903699997</v>
      </c>
      <c r="M1510" s="89">
        <v>0.356673778866755</v>
      </c>
      <c r="N1510" s="87">
        <v>38.342614481200002</v>
      </c>
      <c r="O1510" s="89">
        <v>0.40209011921971699</v>
      </c>
    </row>
    <row r="1511" spans="1:15" customFormat="1" x14ac:dyDescent="0.3">
      <c r="A1511" s="56" t="s">
        <v>342</v>
      </c>
      <c r="B1511" s="57">
        <v>238.8681845001</v>
      </c>
      <c r="C1511" s="58">
        <v>0.257486803959731</v>
      </c>
      <c r="D1511" s="57">
        <v>12.514097447899999</v>
      </c>
      <c r="E1511" s="58">
        <v>0.24273747136788501</v>
      </c>
      <c r="F1511" s="57">
        <v>107.1477535674</v>
      </c>
      <c r="G1511" s="58">
        <v>0.29779968856989297</v>
      </c>
      <c r="H1511" s="84">
        <v>37.196126983900001</v>
      </c>
      <c r="I1511" s="85">
        <v>0.18295773123203199</v>
      </c>
      <c r="J1511" s="84">
        <v>12.658768043</v>
      </c>
      <c r="K1511" s="85">
        <v>0.146347244706522</v>
      </c>
      <c r="L1511" s="84">
        <v>48.206273511699997</v>
      </c>
      <c r="M1511" s="86">
        <v>0.28859392447985799</v>
      </c>
      <c r="N1511" s="84">
        <v>26.619353412500001</v>
      </c>
      <c r="O1511" s="86">
        <v>0.27915099510055402</v>
      </c>
    </row>
    <row r="1512" spans="1:15" customFormat="1" x14ac:dyDescent="0.3">
      <c r="A1512" s="56" t="s">
        <v>88</v>
      </c>
      <c r="B1512" s="59">
        <v>8.3789373471000097</v>
      </c>
      <c r="C1512" s="60">
        <v>9.0320349802913997E-3</v>
      </c>
      <c r="D1512" s="59">
        <v>2.8238269801000002</v>
      </c>
      <c r="E1512" s="61">
        <v>5.4774115639071502E-2</v>
      </c>
      <c r="F1512" s="59">
        <v>1.2382236838</v>
      </c>
      <c r="G1512" s="60">
        <v>3.4414405821728399E-3</v>
      </c>
      <c r="H1512" s="87">
        <v>1.2047824276000001</v>
      </c>
      <c r="I1512" s="89">
        <v>5.9260002977547703E-3</v>
      </c>
      <c r="J1512" s="87">
        <v>2.4025234348</v>
      </c>
      <c r="K1512" s="89">
        <v>2.77754267896754E-2</v>
      </c>
      <c r="L1512" s="87">
        <v>0.50761947659999995</v>
      </c>
      <c r="M1512" s="89">
        <v>3.0389384248680801E-3</v>
      </c>
      <c r="N1512" s="87">
        <v>0.58546749060000003</v>
      </c>
      <c r="O1512" s="89">
        <v>6.1396619995761599E-3</v>
      </c>
    </row>
    <row r="1513" spans="1:15" customFormat="1" x14ac:dyDescent="0.3">
      <c r="A1513" s="56" t="s">
        <v>343</v>
      </c>
      <c r="B1513" s="57">
        <v>56.647749780600002</v>
      </c>
      <c r="C1513" s="58">
        <v>6.10631678431462E-2</v>
      </c>
      <c r="D1513" s="57">
        <v>5.6249668050000103</v>
      </c>
      <c r="E1513" s="58">
        <v>0.10910816576733</v>
      </c>
      <c r="F1513" s="57">
        <v>20.7562646694</v>
      </c>
      <c r="G1513" s="58">
        <v>5.7688649072174698E-2</v>
      </c>
      <c r="H1513" s="84">
        <v>8.5862753358999893</v>
      </c>
      <c r="I1513" s="86">
        <v>4.2233575981439599E-2</v>
      </c>
      <c r="J1513" s="84">
        <v>9.5206796177000008</v>
      </c>
      <c r="K1513" s="86">
        <v>0.11006799595750701</v>
      </c>
      <c r="L1513" s="84">
        <v>15.679434194800001</v>
      </c>
      <c r="M1513" s="86">
        <v>9.3867231757766401E-2</v>
      </c>
      <c r="N1513" s="84">
        <v>1.2161483868</v>
      </c>
      <c r="O1513" s="86">
        <v>1.2753466513793501E-2</v>
      </c>
    </row>
    <row r="1514" spans="1:15" customFormat="1" x14ac:dyDescent="0.3">
      <c r="A1514" s="56" t="s">
        <v>344</v>
      </c>
      <c r="B1514" s="59">
        <v>642.167708605401</v>
      </c>
      <c r="C1514" s="60">
        <v>0.69222157501213299</v>
      </c>
      <c r="D1514" s="59">
        <v>32.926194288200001</v>
      </c>
      <c r="E1514" s="60">
        <v>0.63867339826625402</v>
      </c>
      <c r="F1514" s="59">
        <v>267.681140755</v>
      </c>
      <c r="G1514" s="61">
        <v>0.74397603028353398</v>
      </c>
      <c r="H1514" s="87">
        <v>142.7651107428</v>
      </c>
      <c r="I1514" s="89">
        <v>0.70222313123885804</v>
      </c>
      <c r="J1514" s="87">
        <v>52.591629887700101</v>
      </c>
      <c r="K1514" s="89">
        <v>0.60800862315714299</v>
      </c>
      <c r="L1514" s="87">
        <v>107.78449841539999</v>
      </c>
      <c r="M1514" s="89">
        <v>0.64526770334661299</v>
      </c>
      <c r="N1514" s="87">
        <v>64.961967893700006</v>
      </c>
      <c r="O1514" s="89">
        <v>0.68124111432027101</v>
      </c>
    </row>
    <row r="1515" spans="1:15" customFormat="1" x14ac:dyDescent="0.3">
      <c r="A1515" s="63" t="s">
        <v>1</v>
      </c>
      <c r="H1515" s="82"/>
      <c r="I1515" s="82"/>
      <c r="J1515" s="82"/>
      <c r="K1515" s="82"/>
      <c r="L1515" s="82"/>
      <c r="M1515" s="82"/>
      <c r="N1515" s="82"/>
      <c r="O1515" s="82"/>
    </row>
    <row r="1516" spans="1:15" customFormat="1" x14ac:dyDescent="0.3">
      <c r="A1516" s="63" t="s">
        <v>1</v>
      </c>
      <c r="H1516" s="82"/>
      <c r="I1516" s="82"/>
      <c r="J1516" s="82"/>
      <c r="K1516" s="82"/>
      <c r="L1516" s="82"/>
      <c r="M1516" s="82"/>
      <c r="N1516" s="82"/>
      <c r="O1516" s="82"/>
    </row>
    <row r="1517" spans="1:15" customFormat="1" x14ac:dyDescent="0.3">
      <c r="A1517" s="51" t="s">
        <v>488</v>
      </c>
      <c r="H1517" s="82"/>
      <c r="I1517" s="82"/>
      <c r="J1517" s="82"/>
      <c r="K1517" s="82"/>
      <c r="L1517" s="82"/>
      <c r="M1517" s="82"/>
      <c r="N1517" s="82"/>
      <c r="O1517" s="82"/>
    </row>
    <row r="1518" spans="1:15" customFormat="1" x14ac:dyDescent="0.3">
      <c r="A1518" s="52" t="s">
        <v>1</v>
      </c>
      <c r="H1518" s="82"/>
      <c r="I1518" s="82"/>
      <c r="J1518" s="82"/>
      <c r="K1518" s="82"/>
      <c r="L1518" s="82"/>
      <c r="M1518" s="82"/>
      <c r="N1518" s="82"/>
      <c r="O1518" s="82"/>
    </row>
    <row r="1519" spans="1:15" customFormat="1" ht="25.5" customHeight="1" x14ac:dyDescent="0.3">
      <c r="A1519" s="112" t="s">
        <v>1</v>
      </c>
      <c r="B1519" s="114" t="s">
        <v>502</v>
      </c>
      <c r="C1519" s="114" t="s">
        <v>1</v>
      </c>
      <c r="D1519" s="114" t="s">
        <v>496</v>
      </c>
      <c r="E1519" s="114" t="s">
        <v>1</v>
      </c>
      <c r="F1519" s="114" t="s">
        <v>497</v>
      </c>
      <c r="G1519" s="114" t="s">
        <v>1</v>
      </c>
      <c r="H1519" s="115" t="s">
        <v>498</v>
      </c>
      <c r="I1519" s="115" t="s">
        <v>1</v>
      </c>
      <c r="J1519" s="115" t="s">
        <v>499</v>
      </c>
      <c r="K1519" s="115" t="s">
        <v>1</v>
      </c>
      <c r="L1519" s="115" t="s">
        <v>500</v>
      </c>
      <c r="M1519" s="115" t="s">
        <v>1</v>
      </c>
      <c r="N1519" s="115" t="s">
        <v>501</v>
      </c>
      <c r="O1519" s="115" t="s">
        <v>1</v>
      </c>
    </row>
    <row r="1520" spans="1:15" customFormat="1" x14ac:dyDescent="0.3">
      <c r="A1520" s="113" t="s">
        <v>1</v>
      </c>
      <c r="B1520" s="53" t="s">
        <v>14</v>
      </c>
      <c r="C1520" s="53" t="s">
        <v>15</v>
      </c>
      <c r="D1520" s="53" t="s">
        <v>14</v>
      </c>
      <c r="E1520" s="53" t="s">
        <v>15</v>
      </c>
      <c r="F1520" s="53" t="s">
        <v>14</v>
      </c>
      <c r="G1520" s="53" t="s">
        <v>15</v>
      </c>
      <c r="H1520" s="78" t="s">
        <v>14</v>
      </c>
      <c r="I1520" s="78" t="s">
        <v>15</v>
      </c>
      <c r="J1520" s="78" t="s">
        <v>14</v>
      </c>
      <c r="K1520" s="78" t="s">
        <v>15</v>
      </c>
      <c r="L1520" s="78" t="s">
        <v>14</v>
      </c>
      <c r="M1520" s="78" t="s">
        <v>15</v>
      </c>
      <c r="N1520" s="78" t="s">
        <v>14</v>
      </c>
      <c r="O1520" s="78" t="s">
        <v>15</v>
      </c>
    </row>
    <row r="1521" spans="1:15" customFormat="1" x14ac:dyDescent="0.3">
      <c r="A1521" s="54" t="s">
        <v>16</v>
      </c>
      <c r="B1521" s="55">
        <v>927.69097610710003</v>
      </c>
      <c r="C1521" s="55">
        <v>927.69097610710003</v>
      </c>
      <c r="D1521" s="55">
        <v>51.554040574699997</v>
      </c>
      <c r="E1521" s="55">
        <v>51.554040574699997</v>
      </c>
      <c r="F1521" s="55">
        <v>359.79807125370002</v>
      </c>
      <c r="G1521" s="55">
        <v>359.79807125370002</v>
      </c>
      <c r="H1521" s="83">
        <v>203.30448313619999</v>
      </c>
      <c r="I1521" s="83">
        <v>203.30448313619999</v>
      </c>
      <c r="J1521" s="83">
        <v>86.498164474399999</v>
      </c>
      <c r="K1521" s="83">
        <v>86.498164474399999</v>
      </c>
      <c r="L1521" s="83">
        <v>167.03842119539999</v>
      </c>
      <c r="M1521" s="83">
        <v>167.03842119539999</v>
      </c>
      <c r="N1521" s="83">
        <v>95.358260868499997</v>
      </c>
      <c r="O1521" s="83">
        <v>95.358260868499997</v>
      </c>
    </row>
    <row r="1522" spans="1:15" customFormat="1" x14ac:dyDescent="0.3">
      <c r="A1522" s="56" t="s">
        <v>341</v>
      </c>
      <c r="B1522" s="57">
        <v>22.916518257300002</v>
      </c>
      <c r="C1522" s="58">
        <v>2.4702749997057599E-2</v>
      </c>
      <c r="D1522" s="57">
        <v>2.3453043561000002</v>
      </c>
      <c r="E1522" s="58">
        <v>4.5492154057289402E-2</v>
      </c>
      <c r="F1522" s="57">
        <v>3.7563398107000001</v>
      </c>
      <c r="G1522" s="58">
        <v>1.04401332603346E-2</v>
      </c>
      <c r="H1522" s="84">
        <v>10.3052104257</v>
      </c>
      <c r="I1522" s="88">
        <v>5.0688554756543297E-2</v>
      </c>
      <c r="J1522" s="84">
        <v>4.0314057154</v>
      </c>
      <c r="K1522" s="86">
        <v>4.6606835415485999E-2</v>
      </c>
      <c r="L1522" s="84">
        <v>3.4945448218999999</v>
      </c>
      <c r="M1522" s="86">
        <v>2.0920604953587999E-2</v>
      </c>
      <c r="N1522" s="84">
        <v>1.9222425406000001</v>
      </c>
      <c r="O1522" s="86">
        <v>2.0158112397318101E-2</v>
      </c>
    </row>
    <row r="1523" spans="1:15" customFormat="1" x14ac:dyDescent="0.3">
      <c r="A1523" s="56" t="s">
        <v>237</v>
      </c>
      <c r="B1523" s="59">
        <v>74.637328644099995</v>
      </c>
      <c r="C1523" s="60">
        <v>8.0454947354670903E-2</v>
      </c>
      <c r="D1523" s="59">
        <v>3.9852825837000001</v>
      </c>
      <c r="E1523" s="60">
        <v>7.7303011350302694E-2</v>
      </c>
      <c r="F1523" s="59">
        <v>27.142383195899999</v>
      </c>
      <c r="G1523" s="60">
        <v>7.5437822946975805E-2</v>
      </c>
      <c r="H1523" s="87">
        <v>25.368680104300001</v>
      </c>
      <c r="I1523" s="88">
        <v>0.12478170531687099</v>
      </c>
      <c r="J1523" s="87">
        <v>7.5603319238999998</v>
      </c>
      <c r="K1523" s="89">
        <v>8.7404535920962298E-2</v>
      </c>
      <c r="L1523" s="87">
        <v>11.090622831399999</v>
      </c>
      <c r="M1523" s="89">
        <v>6.6395639709898202E-2</v>
      </c>
      <c r="N1523" s="87">
        <v>3.6717365605999999</v>
      </c>
      <c r="O1523" s="89">
        <v>3.8504651061782302E-2</v>
      </c>
    </row>
    <row r="1524" spans="1:15" customFormat="1" x14ac:dyDescent="0.3">
      <c r="A1524" s="56" t="s">
        <v>238</v>
      </c>
      <c r="B1524" s="57">
        <v>236.11517614690101</v>
      </c>
      <c r="C1524" s="58">
        <v>0.254519211923046</v>
      </c>
      <c r="D1524" s="57">
        <v>5.7134553899</v>
      </c>
      <c r="E1524" s="62">
        <v>0.110824589619147</v>
      </c>
      <c r="F1524" s="57">
        <v>70.447875405900007</v>
      </c>
      <c r="G1524" s="62">
        <v>0.195798368680598</v>
      </c>
      <c r="H1524" s="84">
        <v>62.374646814900203</v>
      </c>
      <c r="I1524" s="86">
        <v>0.30680408937718001</v>
      </c>
      <c r="J1524" s="84">
        <v>24.8845921927999</v>
      </c>
      <c r="K1524" s="86">
        <v>0.28768925148885499</v>
      </c>
      <c r="L1524" s="84">
        <v>49.3087672837</v>
      </c>
      <c r="M1524" s="86">
        <v>0.29519416509582003</v>
      </c>
      <c r="N1524" s="84">
        <v>30.710736637899998</v>
      </c>
      <c r="O1524" s="86">
        <v>0.32205638356020799</v>
      </c>
    </row>
    <row r="1525" spans="1:15" customFormat="1" x14ac:dyDescent="0.3">
      <c r="A1525" s="56" t="s">
        <v>239</v>
      </c>
      <c r="B1525" s="59">
        <v>349.52277457449998</v>
      </c>
      <c r="C1525" s="60">
        <v>0.37676638404009699</v>
      </c>
      <c r="D1525" s="59">
        <v>13.6036590767</v>
      </c>
      <c r="E1525" s="60">
        <v>0.26387183089924399</v>
      </c>
      <c r="F1525" s="59">
        <v>147.9886374363</v>
      </c>
      <c r="G1525" s="60">
        <v>0.41131025778053898</v>
      </c>
      <c r="H1525" s="87">
        <v>63.3817138936002</v>
      </c>
      <c r="I1525" s="89">
        <v>0.31175758112101598</v>
      </c>
      <c r="J1525" s="87">
        <v>29.0944731148</v>
      </c>
      <c r="K1525" s="89">
        <v>0.33635942787445899</v>
      </c>
      <c r="L1525" s="87">
        <v>64.471189631100103</v>
      </c>
      <c r="M1525" s="89">
        <v>0.38596622962379501</v>
      </c>
      <c r="N1525" s="87">
        <v>43.047121436200001</v>
      </c>
      <c r="O1525" s="89">
        <v>0.45142519425309602</v>
      </c>
    </row>
    <row r="1526" spans="1:15" customFormat="1" x14ac:dyDescent="0.3">
      <c r="A1526" s="56" t="s">
        <v>342</v>
      </c>
      <c r="B1526" s="57">
        <v>237.12746930669999</v>
      </c>
      <c r="C1526" s="58">
        <v>0.255610408437695</v>
      </c>
      <c r="D1526" s="57">
        <v>25.906339168300001</v>
      </c>
      <c r="E1526" s="61">
        <v>0.50250841407401703</v>
      </c>
      <c r="F1526" s="57">
        <v>109.36669487100001</v>
      </c>
      <c r="G1526" s="58">
        <v>0.30396687366865699</v>
      </c>
      <c r="H1526" s="84">
        <v>38.267301505600003</v>
      </c>
      <c r="I1526" s="85">
        <v>0.18822655022301499</v>
      </c>
      <c r="J1526" s="84">
        <v>18.787508359</v>
      </c>
      <c r="K1526" s="86">
        <v>0.21720123742695599</v>
      </c>
      <c r="L1526" s="84">
        <v>38.673296627299997</v>
      </c>
      <c r="M1526" s="86">
        <v>0.23152336061689899</v>
      </c>
      <c r="N1526" s="84">
        <v>14.6566415945</v>
      </c>
      <c r="O1526" s="85">
        <v>0.153700806422127</v>
      </c>
    </row>
    <row r="1527" spans="1:15" customFormat="1" x14ac:dyDescent="0.3">
      <c r="A1527" s="56" t="s">
        <v>88</v>
      </c>
      <c r="B1527" s="59">
        <v>7.3717091775999997</v>
      </c>
      <c r="C1527" s="60">
        <v>7.9462982474338001E-3</v>
      </c>
      <c r="D1527" s="59">
        <v>0</v>
      </c>
      <c r="E1527" s="60">
        <v>0</v>
      </c>
      <c r="F1527" s="59">
        <v>1.0961405339000001</v>
      </c>
      <c r="G1527" s="60">
        <v>3.0465436628955502E-3</v>
      </c>
      <c r="H1527" s="87">
        <v>3.6069303921000002</v>
      </c>
      <c r="I1527" s="89">
        <v>1.77415192053763E-2</v>
      </c>
      <c r="J1527" s="87">
        <v>2.1398531685000002</v>
      </c>
      <c r="K1527" s="89">
        <v>2.47387118732827E-2</v>
      </c>
      <c r="L1527" s="87">
        <v>0</v>
      </c>
      <c r="M1527" s="89">
        <v>0</v>
      </c>
      <c r="N1527" s="87">
        <v>1.3497820987</v>
      </c>
      <c r="O1527" s="89">
        <v>1.4154852305469E-2</v>
      </c>
    </row>
    <row r="1528" spans="1:15" customFormat="1" x14ac:dyDescent="0.3">
      <c r="A1528" s="56" t="s">
        <v>343</v>
      </c>
      <c r="B1528" s="57">
        <v>97.553846901399993</v>
      </c>
      <c r="C1528" s="58">
        <v>0.105157697351728</v>
      </c>
      <c r="D1528" s="57">
        <v>6.3305869397999999</v>
      </c>
      <c r="E1528" s="58">
        <v>0.122795165407592</v>
      </c>
      <c r="F1528" s="57">
        <v>30.898723006600001</v>
      </c>
      <c r="G1528" s="58">
        <v>8.5877956207310396E-2</v>
      </c>
      <c r="H1528" s="84">
        <v>35.673890530000001</v>
      </c>
      <c r="I1528" s="88">
        <v>0.17547026007341399</v>
      </c>
      <c r="J1528" s="84">
        <v>11.5917376392999</v>
      </c>
      <c r="K1528" s="86">
        <v>0.134011371336448</v>
      </c>
      <c r="L1528" s="84">
        <v>14.585167653299999</v>
      </c>
      <c r="M1528" s="86">
        <v>8.7316244663486198E-2</v>
      </c>
      <c r="N1528" s="84">
        <v>5.5939791012000004</v>
      </c>
      <c r="O1528" s="86">
        <v>5.8662763459100403E-2</v>
      </c>
    </row>
    <row r="1529" spans="1:15" customFormat="1" x14ac:dyDescent="0.3">
      <c r="A1529" s="56" t="s">
        <v>344</v>
      </c>
      <c r="B1529" s="59">
        <v>586.65024388120003</v>
      </c>
      <c r="C1529" s="60">
        <v>0.63237679247779199</v>
      </c>
      <c r="D1529" s="59">
        <v>39.509998245000098</v>
      </c>
      <c r="E1529" s="60">
        <v>0.76638024497325996</v>
      </c>
      <c r="F1529" s="59">
        <v>257.35533230729999</v>
      </c>
      <c r="G1529" s="61">
        <v>0.71527713144919602</v>
      </c>
      <c r="H1529" s="87">
        <v>101.6490153992</v>
      </c>
      <c r="I1529" s="85">
        <v>0.49998413134403003</v>
      </c>
      <c r="J1529" s="87">
        <v>47.881981473800003</v>
      </c>
      <c r="K1529" s="89">
        <v>0.55356066530141401</v>
      </c>
      <c r="L1529" s="87">
        <v>103.14448625839999</v>
      </c>
      <c r="M1529" s="89">
        <v>0.61748959024069405</v>
      </c>
      <c r="N1529" s="87">
        <v>57.703763030700003</v>
      </c>
      <c r="O1529" s="89">
        <v>0.60512600067522304</v>
      </c>
    </row>
    <row r="1530" spans="1:15" customFormat="1" x14ac:dyDescent="0.3">
      <c r="A1530" s="63" t="s">
        <v>1</v>
      </c>
      <c r="H1530" s="82"/>
      <c r="I1530" s="82"/>
      <c r="J1530" s="82"/>
      <c r="K1530" s="82"/>
      <c r="L1530" s="82"/>
      <c r="M1530" s="82"/>
      <c r="N1530" s="82"/>
      <c r="O1530" s="82"/>
    </row>
    <row r="1531" spans="1:15" customFormat="1" x14ac:dyDescent="0.3">
      <c r="A1531" s="63" t="s">
        <v>1</v>
      </c>
      <c r="H1531" s="82"/>
      <c r="I1531" s="82"/>
      <c r="J1531" s="82"/>
      <c r="K1531" s="82"/>
      <c r="L1531" s="82"/>
      <c r="M1531" s="82"/>
      <c r="N1531" s="82"/>
      <c r="O1531" s="82"/>
    </row>
    <row r="1532" spans="1:15" customFormat="1" x14ac:dyDescent="0.3">
      <c r="A1532" s="51" t="s">
        <v>489</v>
      </c>
      <c r="H1532" s="82"/>
      <c r="I1532" s="82"/>
      <c r="J1532" s="82"/>
      <c r="K1532" s="82"/>
      <c r="L1532" s="82"/>
      <c r="M1532" s="82"/>
      <c r="N1532" s="82"/>
      <c r="O1532" s="82"/>
    </row>
    <row r="1533" spans="1:15" customFormat="1" x14ac:dyDescent="0.3">
      <c r="A1533" s="52" t="s">
        <v>1</v>
      </c>
      <c r="H1533" s="82"/>
      <c r="I1533" s="82"/>
      <c r="J1533" s="82"/>
      <c r="K1533" s="82"/>
      <c r="L1533" s="82"/>
      <c r="M1533" s="82"/>
      <c r="N1533" s="82"/>
      <c r="O1533" s="82"/>
    </row>
    <row r="1534" spans="1:15" customFormat="1" ht="25.5" customHeight="1" x14ac:dyDescent="0.3">
      <c r="A1534" s="112" t="s">
        <v>1</v>
      </c>
      <c r="B1534" s="114" t="s">
        <v>502</v>
      </c>
      <c r="C1534" s="114" t="s">
        <v>1</v>
      </c>
      <c r="D1534" s="114" t="s">
        <v>496</v>
      </c>
      <c r="E1534" s="114" t="s">
        <v>1</v>
      </c>
      <c r="F1534" s="114" t="s">
        <v>497</v>
      </c>
      <c r="G1534" s="114" t="s">
        <v>1</v>
      </c>
      <c r="H1534" s="115" t="s">
        <v>498</v>
      </c>
      <c r="I1534" s="115" t="s">
        <v>1</v>
      </c>
      <c r="J1534" s="115" t="s">
        <v>499</v>
      </c>
      <c r="K1534" s="115" t="s">
        <v>1</v>
      </c>
      <c r="L1534" s="115" t="s">
        <v>500</v>
      </c>
      <c r="M1534" s="115" t="s">
        <v>1</v>
      </c>
      <c r="N1534" s="115" t="s">
        <v>501</v>
      </c>
      <c r="O1534" s="115" t="s">
        <v>1</v>
      </c>
    </row>
    <row r="1535" spans="1:15" customFormat="1" x14ac:dyDescent="0.3">
      <c r="A1535" s="113" t="s">
        <v>1</v>
      </c>
      <c r="B1535" s="53" t="s">
        <v>14</v>
      </c>
      <c r="C1535" s="53" t="s">
        <v>15</v>
      </c>
      <c r="D1535" s="53" t="s">
        <v>14</v>
      </c>
      <c r="E1535" s="53" t="s">
        <v>15</v>
      </c>
      <c r="F1535" s="53" t="s">
        <v>14</v>
      </c>
      <c r="G1535" s="53" t="s">
        <v>15</v>
      </c>
      <c r="H1535" s="78" t="s">
        <v>14</v>
      </c>
      <c r="I1535" s="78" t="s">
        <v>15</v>
      </c>
      <c r="J1535" s="78" t="s">
        <v>14</v>
      </c>
      <c r="K1535" s="78" t="s">
        <v>15</v>
      </c>
      <c r="L1535" s="78" t="s">
        <v>14</v>
      </c>
      <c r="M1535" s="78" t="s">
        <v>15</v>
      </c>
      <c r="N1535" s="78" t="s">
        <v>14</v>
      </c>
      <c r="O1535" s="78" t="s">
        <v>15</v>
      </c>
    </row>
    <row r="1536" spans="1:15" customFormat="1" x14ac:dyDescent="0.3">
      <c r="A1536" s="54" t="s">
        <v>16</v>
      </c>
      <c r="B1536" s="55">
        <v>927.69097610710003</v>
      </c>
      <c r="C1536" s="55">
        <v>927.69097610710003</v>
      </c>
      <c r="D1536" s="55">
        <v>51.554040574699997</v>
      </c>
      <c r="E1536" s="55">
        <v>51.554040574699997</v>
      </c>
      <c r="F1536" s="55">
        <v>359.79807125370002</v>
      </c>
      <c r="G1536" s="55">
        <v>359.79807125370002</v>
      </c>
      <c r="H1536" s="83">
        <v>203.30448313619999</v>
      </c>
      <c r="I1536" s="83">
        <v>203.30448313619999</v>
      </c>
      <c r="J1536" s="83">
        <v>86.498164474399999</v>
      </c>
      <c r="K1536" s="83">
        <v>86.498164474399999</v>
      </c>
      <c r="L1536" s="83">
        <v>167.03842119539999</v>
      </c>
      <c r="M1536" s="83">
        <v>167.03842119539999</v>
      </c>
      <c r="N1536" s="83">
        <v>95.358260868499997</v>
      </c>
      <c r="O1536" s="83">
        <v>95.358260868499997</v>
      </c>
    </row>
    <row r="1537" spans="1:15" customFormat="1" x14ac:dyDescent="0.3">
      <c r="A1537" s="56" t="s">
        <v>341</v>
      </c>
      <c r="B1537" s="57">
        <v>43.858918161399998</v>
      </c>
      <c r="C1537" s="58">
        <v>4.7277508665058497E-2</v>
      </c>
      <c r="D1537" s="57">
        <v>5.2534764799999998</v>
      </c>
      <c r="E1537" s="58">
        <v>0.101902322716837</v>
      </c>
      <c r="F1537" s="57">
        <v>16.8568782113</v>
      </c>
      <c r="G1537" s="58">
        <v>4.6850941008557898E-2</v>
      </c>
      <c r="H1537" s="84">
        <v>2.5822939843000001</v>
      </c>
      <c r="I1537" s="85">
        <v>1.2701608663346801E-2</v>
      </c>
      <c r="J1537" s="84">
        <v>3.9978519619999999</v>
      </c>
      <c r="K1537" s="86">
        <v>4.6218922520410301E-2</v>
      </c>
      <c r="L1537" s="84">
        <v>12.963371823199999</v>
      </c>
      <c r="M1537" s="86">
        <v>7.7607126135582696E-2</v>
      </c>
      <c r="N1537" s="84">
        <v>3.6531667989000001</v>
      </c>
      <c r="O1537" s="86">
        <v>3.83099142709592E-2</v>
      </c>
    </row>
    <row r="1538" spans="1:15" customFormat="1" x14ac:dyDescent="0.3">
      <c r="A1538" s="56" t="s">
        <v>237</v>
      </c>
      <c r="B1538" s="59">
        <v>88.955317391500003</v>
      </c>
      <c r="C1538" s="60">
        <v>9.5888954061821394E-2</v>
      </c>
      <c r="D1538" s="59">
        <v>5.7134553899</v>
      </c>
      <c r="E1538" s="60">
        <v>0.110824589619147</v>
      </c>
      <c r="F1538" s="59">
        <v>40.507433359199901</v>
      </c>
      <c r="G1538" s="60">
        <v>0.112583797956597</v>
      </c>
      <c r="H1538" s="87">
        <v>22.6920705922</v>
      </c>
      <c r="I1538" s="89">
        <v>0.111616183972676</v>
      </c>
      <c r="J1538" s="87">
        <v>4.9658348202000004</v>
      </c>
      <c r="K1538" s="89">
        <v>5.7409713262408998E-2</v>
      </c>
      <c r="L1538" s="87">
        <v>9.6940263188000202</v>
      </c>
      <c r="M1538" s="89">
        <v>5.8034709915391398E-2</v>
      </c>
      <c r="N1538" s="87">
        <v>7.8004544400000002</v>
      </c>
      <c r="O1538" s="89">
        <v>8.1801559392498793E-2</v>
      </c>
    </row>
    <row r="1539" spans="1:15" customFormat="1" x14ac:dyDescent="0.3">
      <c r="A1539" s="56" t="s">
        <v>238</v>
      </c>
      <c r="B1539" s="57">
        <v>282.446571522</v>
      </c>
      <c r="C1539" s="58">
        <v>0.30446191544003098</v>
      </c>
      <c r="D1539" s="57">
        <v>11.010488339</v>
      </c>
      <c r="E1539" s="58">
        <v>0.21357178246865399</v>
      </c>
      <c r="F1539" s="57">
        <v>100.0679533223</v>
      </c>
      <c r="G1539" s="58">
        <v>0.27812253960566802</v>
      </c>
      <c r="H1539" s="84">
        <v>63.2662166144002</v>
      </c>
      <c r="I1539" s="86">
        <v>0.31118948110955302</v>
      </c>
      <c r="J1539" s="84">
        <v>27.964419746299999</v>
      </c>
      <c r="K1539" s="86">
        <v>0.32329494985499202</v>
      </c>
      <c r="L1539" s="84">
        <v>47.839268531999998</v>
      </c>
      <c r="M1539" s="86">
        <v>0.286396795357866</v>
      </c>
      <c r="N1539" s="84">
        <v>40.705010979699999</v>
      </c>
      <c r="O1539" s="88">
        <v>0.426864024248855</v>
      </c>
    </row>
    <row r="1540" spans="1:15" customFormat="1" x14ac:dyDescent="0.3">
      <c r="A1540" s="56" t="s">
        <v>239</v>
      </c>
      <c r="B1540" s="59">
        <v>363.85301396609998</v>
      </c>
      <c r="C1540" s="60">
        <v>0.39221359626989999</v>
      </c>
      <c r="D1540" s="59">
        <v>20.039174264300101</v>
      </c>
      <c r="E1540" s="60">
        <v>0.38870230230090203</v>
      </c>
      <c r="F1540" s="59">
        <v>135.3136484275</v>
      </c>
      <c r="G1540" s="60">
        <v>0.37608219509350299</v>
      </c>
      <c r="H1540" s="87">
        <v>81.839345982499907</v>
      </c>
      <c r="I1540" s="89">
        <v>0.40254570248543597</v>
      </c>
      <c r="J1540" s="87">
        <v>34.437210976199999</v>
      </c>
      <c r="K1540" s="89">
        <v>0.39812649419158502</v>
      </c>
      <c r="L1540" s="87">
        <v>70.199608725299797</v>
      </c>
      <c r="M1540" s="89">
        <v>0.42026025044370602</v>
      </c>
      <c r="N1540" s="87">
        <v>35.965468381299999</v>
      </c>
      <c r="O1540" s="89">
        <v>0.37716153853620199</v>
      </c>
    </row>
    <row r="1541" spans="1:15" customFormat="1" x14ac:dyDescent="0.3">
      <c r="A1541" s="56" t="s">
        <v>342</v>
      </c>
      <c r="B1541" s="57">
        <v>134.18976018090001</v>
      </c>
      <c r="C1541" s="58">
        <v>0.144649202845548</v>
      </c>
      <c r="D1541" s="57">
        <v>7.8602105451000002</v>
      </c>
      <c r="E1541" s="58">
        <v>0.15246546065988401</v>
      </c>
      <c r="F1541" s="57">
        <v>59.735568017899901</v>
      </c>
      <c r="G1541" s="58">
        <v>0.166025259139812</v>
      </c>
      <c r="H1541" s="84">
        <v>30.615841940399999</v>
      </c>
      <c r="I1541" s="86">
        <v>0.15059108125957801</v>
      </c>
      <c r="J1541" s="84">
        <v>14.311849954099999</v>
      </c>
      <c r="K1541" s="86">
        <v>0.16545842378349801</v>
      </c>
      <c r="L1541" s="84">
        <v>23.842757895799998</v>
      </c>
      <c r="M1541" s="86">
        <v>0.14273816601696099</v>
      </c>
      <c r="N1541" s="84">
        <v>6.648692778</v>
      </c>
      <c r="O1541" s="86">
        <v>6.9723301551908701E-2</v>
      </c>
    </row>
    <row r="1542" spans="1:15" customFormat="1" x14ac:dyDescent="0.3">
      <c r="A1542" s="56" t="s">
        <v>88</v>
      </c>
      <c r="B1542" s="59">
        <v>14.387394885200001</v>
      </c>
      <c r="C1542" s="60">
        <v>1.55088227176406E-2</v>
      </c>
      <c r="D1542" s="59">
        <v>1.6772355564000001</v>
      </c>
      <c r="E1542" s="60">
        <v>3.2533542234575101E-2</v>
      </c>
      <c r="F1542" s="59">
        <v>7.3165899154999998</v>
      </c>
      <c r="G1542" s="60">
        <v>2.0335267195862601E-2</v>
      </c>
      <c r="H1542" s="87">
        <v>2.3087140223999998</v>
      </c>
      <c r="I1542" s="89">
        <v>1.1355942509409999E-2</v>
      </c>
      <c r="J1542" s="87">
        <v>0.82099701560000105</v>
      </c>
      <c r="K1542" s="89">
        <v>9.4914963871052093E-3</v>
      </c>
      <c r="L1542" s="87">
        <v>2.4993879002999999</v>
      </c>
      <c r="M1542" s="89">
        <v>1.49629521304936E-2</v>
      </c>
      <c r="N1542" s="87">
        <v>0.58546749060000003</v>
      </c>
      <c r="O1542" s="89">
        <v>6.1396619995761599E-3</v>
      </c>
    </row>
    <row r="1543" spans="1:15" customFormat="1" x14ac:dyDescent="0.3">
      <c r="A1543" s="56" t="s">
        <v>343</v>
      </c>
      <c r="B1543" s="57">
        <v>132.81423555289999</v>
      </c>
      <c r="C1543" s="58">
        <v>0.14316646272687999</v>
      </c>
      <c r="D1543" s="57">
        <v>10.9669318699</v>
      </c>
      <c r="E1543" s="58">
        <v>0.21272691233598501</v>
      </c>
      <c r="F1543" s="57">
        <v>57.3643115705</v>
      </c>
      <c r="G1543" s="58">
        <v>0.159434738965155</v>
      </c>
      <c r="H1543" s="84">
        <v>25.274364576499998</v>
      </c>
      <c r="I1543" s="86">
        <v>0.12431779263602299</v>
      </c>
      <c r="J1543" s="84">
        <v>8.9636867821999999</v>
      </c>
      <c r="K1543" s="86">
        <v>0.103628635782819</v>
      </c>
      <c r="L1543" s="84">
        <v>22.657398142000002</v>
      </c>
      <c r="M1543" s="86">
        <v>0.13564183605097399</v>
      </c>
      <c r="N1543" s="84">
        <v>11.4536212389</v>
      </c>
      <c r="O1543" s="86">
        <v>0.12011147366345799</v>
      </c>
    </row>
    <row r="1544" spans="1:15" customFormat="1" x14ac:dyDescent="0.3">
      <c r="A1544" s="56" t="s">
        <v>344</v>
      </c>
      <c r="B1544" s="59">
        <v>498.04277414699999</v>
      </c>
      <c r="C1544" s="60">
        <v>0.53686279911544799</v>
      </c>
      <c r="D1544" s="59">
        <v>27.8993848094001</v>
      </c>
      <c r="E1544" s="60">
        <v>0.54116776296078595</v>
      </c>
      <c r="F1544" s="59">
        <v>195.04921644539999</v>
      </c>
      <c r="G1544" s="60">
        <v>0.54210745423331397</v>
      </c>
      <c r="H1544" s="87">
        <v>112.4551879229</v>
      </c>
      <c r="I1544" s="89">
        <v>0.55313678374501396</v>
      </c>
      <c r="J1544" s="87">
        <v>48.749060930299997</v>
      </c>
      <c r="K1544" s="89">
        <v>0.56358491797508303</v>
      </c>
      <c r="L1544" s="87">
        <v>94.042366621099802</v>
      </c>
      <c r="M1544" s="89">
        <v>0.56299841646066595</v>
      </c>
      <c r="N1544" s="87">
        <v>42.614161159299996</v>
      </c>
      <c r="O1544" s="89">
        <v>0.44688484008811102</v>
      </c>
    </row>
    <row r="1545" spans="1:15" customFormat="1" x14ac:dyDescent="0.3">
      <c r="A1545" s="63" t="s">
        <v>1</v>
      </c>
      <c r="H1545" s="82"/>
      <c r="I1545" s="82"/>
      <c r="J1545" s="82"/>
      <c r="K1545" s="82"/>
      <c r="L1545" s="82"/>
      <c r="M1545" s="82"/>
      <c r="N1545" s="82"/>
      <c r="O1545" s="82"/>
    </row>
    <row r="1546" spans="1:15" customFormat="1" x14ac:dyDescent="0.3">
      <c r="A1546" s="63" t="s">
        <v>1</v>
      </c>
      <c r="H1546" s="82"/>
      <c r="I1546" s="82"/>
      <c r="J1546" s="82"/>
      <c r="K1546" s="82"/>
      <c r="L1546" s="82"/>
      <c r="M1546" s="82"/>
      <c r="N1546" s="82"/>
      <c r="O1546" s="82"/>
    </row>
    <row r="1547" spans="1:15" customFormat="1" x14ac:dyDescent="0.3">
      <c r="A1547" s="51" t="s">
        <v>490</v>
      </c>
      <c r="H1547" s="82"/>
      <c r="I1547" s="82"/>
      <c r="J1547" s="82"/>
      <c r="K1547" s="82"/>
      <c r="L1547" s="82"/>
      <c r="M1547" s="82"/>
      <c r="N1547" s="82"/>
      <c r="O1547" s="82"/>
    </row>
    <row r="1548" spans="1:15" customFormat="1" x14ac:dyDescent="0.3">
      <c r="A1548" s="52" t="s">
        <v>1</v>
      </c>
      <c r="H1548" s="82"/>
      <c r="I1548" s="82"/>
      <c r="J1548" s="82"/>
      <c r="K1548" s="82"/>
      <c r="L1548" s="82"/>
      <c r="M1548" s="82"/>
      <c r="N1548" s="82"/>
      <c r="O1548" s="82"/>
    </row>
    <row r="1549" spans="1:15" customFormat="1" ht="25.5" customHeight="1" x14ac:dyDescent="0.3">
      <c r="A1549" s="112" t="s">
        <v>1</v>
      </c>
      <c r="B1549" s="114" t="s">
        <v>502</v>
      </c>
      <c r="C1549" s="114" t="s">
        <v>1</v>
      </c>
      <c r="D1549" s="114" t="s">
        <v>496</v>
      </c>
      <c r="E1549" s="114" t="s">
        <v>1</v>
      </c>
      <c r="F1549" s="114" t="s">
        <v>497</v>
      </c>
      <c r="G1549" s="114" t="s">
        <v>1</v>
      </c>
      <c r="H1549" s="115" t="s">
        <v>498</v>
      </c>
      <c r="I1549" s="115" t="s">
        <v>1</v>
      </c>
      <c r="J1549" s="115" t="s">
        <v>499</v>
      </c>
      <c r="K1549" s="115" t="s">
        <v>1</v>
      </c>
      <c r="L1549" s="115" t="s">
        <v>500</v>
      </c>
      <c r="M1549" s="115" t="s">
        <v>1</v>
      </c>
      <c r="N1549" s="115" t="s">
        <v>501</v>
      </c>
      <c r="O1549" s="115" t="s">
        <v>1</v>
      </c>
    </row>
    <row r="1550" spans="1:15" customFormat="1" x14ac:dyDescent="0.3">
      <c r="A1550" s="113" t="s">
        <v>1</v>
      </c>
      <c r="B1550" s="53" t="s">
        <v>14</v>
      </c>
      <c r="C1550" s="53" t="s">
        <v>15</v>
      </c>
      <c r="D1550" s="53" t="s">
        <v>14</v>
      </c>
      <c r="E1550" s="53" t="s">
        <v>15</v>
      </c>
      <c r="F1550" s="53" t="s">
        <v>14</v>
      </c>
      <c r="G1550" s="53" t="s">
        <v>15</v>
      </c>
      <c r="H1550" s="78" t="s">
        <v>14</v>
      </c>
      <c r="I1550" s="78" t="s">
        <v>15</v>
      </c>
      <c r="J1550" s="78" t="s">
        <v>14</v>
      </c>
      <c r="K1550" s="78" t="s">
        <v>15</v>
      </c>
      <c r="L1550" s="78" t="s">
        <v>14</v>
      </c>
      <c r="M1550" s="78" t="s">
        <v>15</v>
      </c>
      <c r="N1550" s="78" t="s">
        <v>14</v>
      </c>
      <c r="O1550" s="78" t="s">
        <v>15</v>
      </c>
    </row>
    <row r="1551" spans="1:15" customFormat="1" x14ac:dyDescent="0.3">
      <c r="A1551" s="54" t="s">
        <v>16</v>
      </c>
      <c r="B1551" s="55">
        <v>927.69097610710003</v>
      </c>
      <c r="C1551" s="55">
        <v>927.69097610710003</v>
      </c>
      <c r="D1551" s="55">
        <v>51.554040574699997</v>
      </c>
      <c r="E1551" s="55">
        <v>51.554040574699997</v>
      </c>
      <c r="F1551" s="55">
        <v>359.79807125370002</v>
      </c>
      <c r="G1551" s="55">
        <v>359.79807125370002</v>
      </c>
      <c r="H1551" s="83">
        <v>203.30448313619999</v>
      </c>
      <c r="I1551" s="83">
        <v>203.30448313619999</v>
      </c>
      <c r="J1551" s="83">
        <v>86.498164474399999</v>
      </c>
      <c r="K1551" s="83">
        <v>86.498164474399999</v>
      </c>
      <c r="L1551" s="83">
        <v>167.03842119539999</v>
      </c>
      <c r="M1551" s="83">
        <v>167.03842119539999</v>
      </c>
      <c r="N1551" s="83">
        <v>95.358260868499997</v>
      </c>
      <c r="O1551" s="83">
        <v>95.358260868499997</v>
      </c>
    </row>
    <row r="1552" spans="1:15" customFormat="1" x14ac:dyDescent="0.3">
      <c r="A1552" s="56" t="s">
        <v>341</v>
      </c>
      <c r="B1552" s="57">
        <v>68.054324030199993</v>
      </c>
      <c r="C1552" s="58">
        <v>7.3358829376328094E-2</v>
      </c>
      <c r="D1552" s="57">
        <v>5.0713737707000002</v>
      </c>
      <c r="E1552" s="58">
        <v>9.8370054299657797E-2</v>
      </c>
      <c r="F1552" s="57">
        <v>33.435599285799903</v>
      </c>
      <c r="G1552" s="58">
        <v>9.2928789666090195E-2</v>
      </c>
      <c r="H1552" s="84">
        <v>11.9898132348</v>
      </c>
      <c r="I1552" s="86">
        <v>5.8974662289014303E-2</v>
      </c>
      <c r="J1552" s="84">
        <v>3.9113157382999999</v>
      </c>
      <c r="K1552" s="86">
        <v>4.5218482520026103E-2</v>
      </c>
      <c r="L1552" s="84">
        <v>9.3081965125999897</v>
      </c>
      <c r="M1552" s="86">
        <v>5.57248832094226E-2</v>
      </c>
      <c r="N1552" s="84">
        <v>3.8507699351000002</v>
      </c>
      <c r="O1552" s="86">
        <v>4.0382132602127203E-2</v>
      </c>
    </row>
    <row r="1553" spans="1:15" customFormat="1" x14ac:dyDescent="0.3">
      <c r="A1553" s="56" t="s">
        <v>237</v>
      </c>
      <c r="B1553" s="59">
        <v>195.7254152157</v>
      </c>
      <c r="C1553" s="60">
        <v>0.210981264512272</v>
      </c>
      <c r="D1553" s="59">
        <v>22.059355674100001</v>
      </c>
      <c r="E1553" s="61">
        <v>0.42788800699601398</v>
      </c>
      <c r="F1553" s="59">
        <v>72.961933586200004</v>
      </c>
      <c r="G1553" s="60">
        <v>0.202785782958668</v>
      </c>
      <c r="H1553" s="87">
        <v>32.981960387400001</v>
      </c>
      <c r="I1553" s="89">
        <v>0.16222938067383599</v>
      </c>
      <c r="J1553" s="87">
        <v>10.9903143649</v>
      </c>
      <c r="K1553" s="89">
        <v>0.127058353569488</v>
      </c>
      <c r="L1553" s="87">
        <v>44.6148994996</v>
      </c>
      <c r="M1553" s="89">
        <v>0.26709363738184499</v>
      </c>
      <c r="N1553" s="87">
        <v>18.842821627500001</v>
      </c>
      <c r="O1553" s="89">
        <v>0.197600307051368</v>
      </c>
    </row>
    <row r="1554" spans="1:15" customFormat="1" x14ac:dyDescent="0.3">
      <c r="A1554" s="56" t="s">
        <v>238</v>
      </c>
      <c r="B1554" s="57">
        <v>325.98767527349997</v>
      </c>
      <c r="C1554" s="58">
        <v>0.35139683759936202</v>
      </c>
      <c r="D1554" s="57">
        <v>14.7465053125</v>
      </c>
      <c r="E1554" s="58">
        <v>0.28603975843819301</v>
      </c>
      <c r="F1554" s="57">
        <v>124.7832635573</v>
      </c>
      <c r="G1554" s="58">
        <v>0.34681470949107202</v>
      </c>
      <c r="H1554" s="84">
        <v>77.797426846799993</v>
      </c>
      <c r="I1554" s="86">
        <v>0.38266459079842902</v>
      </c>
      <c r="J1554" s="84">
        <v>40.298094601199999</v>
      </c>
      <c r="K1554" s="88">
        <v>0.46588381205622698</v>
      </c>
      <c r="L1554" s="84">
        <v>54.286580294799997</v>
      </c>
      <c r="M1554" s="86">
        <v>0.324994572543858</v>
      </c>
      <c r="N1554" s="84">
        <v>30.7818128382</v>
      </c>
      <c r="O1554" s="86">
        <v>0.32280174321392502</v>
      </c>
    </row>
    <row r="1555" spans="1:15" customFormat="1" x14ac:dyDescent="0.3">
      <c r="A1555" s="56" t="s">
        <v>239</v>
      </c>
      <c r="B1555" s="59">
        <v>258.64449476380003</v>
      </c>
      <c r="C1555" s="60">
        <v>0.27880458194080798</v>
      </c>
      <c r="D1555" s="59">
        <v>1.7580786921</v>
      </c>
      <c r="E1555" s="62">
        <v>3.4101666377683901E-2</v>
      </c>
      <c r="F1555" s="59">
        <v>98.838619235799996</v>
      </c>
      <c r="G1555" s="60">
        <v>0.27470580620791402</v>
      </c>
      <c r="H1555" s="87">
        <v>67.823272520700201</v>
      </c>
      <c r="I1555" s="89">
        <v>0.33360441183809603</v>
      </c>
      <c r="J1555" s="87">
        <v>26.162493816400001</v>
      </c>
      <c r="K1555" s="89">
        <v>0.30246299416148997</v>
      </c>
      <c r="L1555" s="87">
        <v>52.326619371100001</v>
      </c>
      <c r="M1555" s="89">
        <v>0.31326097910066297</v>
      </c>
      <c r="N1555" s="87">
        <v>22.326535003899998</v>
      </c>
      <c r="O1555" s="89">
        <v>0.23413320252021499</v>
      </c>
    </row>
    <row r="1556" spans="1:15" customFormat="1" x14ac:dyDescent="0.3">
      <c r="A1556" s="56" t="s">
        <v>342</v>
      </c>
      <c r="B1556" s="57">
        <v>75.452522815699993</v>
      </c>
      <c r="C1556" s="58">
        <v>8.1333681968454502E-2</v>
      </c>
      <c r="D1556" s="57">
        <v>7.91872712530001</v>
      </c>
      <c r="E1556" s="58">
        <v>0.153600513888452</v>
      </c>
      <c r="F1556" s="57">
        <v>28.7794048961999</v>
      </c>
      <c r="G1556" s="58">
        <v>7.9987657510001295E-2</v>
      </c>
      <c r="H1556" s="84">
        <v>11.0201643461</v>
      </c>
      <c r="I1556" s="86">
        <v>5.42052205445821E-2</v>
      </c>
      <c r="J1556" s="84">
        <v>4.3149489379999997</v>
      </c>
      <c r="K1556" s="86">
        <v>4.9884861305664503E-2</v>
      </c>
      <c r="L1556" s="84">
        <v>5.9521454924999997</v>
      </c>
      <c r="M1556" s="85">
        <v>3.5633391706553802E-2</v>
      </c>
      <c r="N1556" s="84">
        <v>18.9708539732001</v>
      </c>
      <c r="O1556" s="88">
        <v>0.19894295261278899</v>
      </c>
    </row>
    <row r="1557" spans="1:15" customFormat="1" x14ac:dyDescent="0.3">
      <c r="A1557" s="56" t="s">
        <v>88</v>
      </c>
      <c r="B1557" s="59">
        <v>3.8265440082</v>
      </c>
      <c r="C1557" s="60">
        <v>4.1248046027756499E-3</v>
      </c>
      <c r="D1557" s="59">
        <v>0</v>
      </c>
      <c r="E1557" s="60">
        <v>0</v>
      </c>
      <c r="F1557" s="59">
        <v>0.99925069239999897</v>
      </c>
      <c r="G1557" s="60">
        <v>2.7772541662554099E-3</v>
      </c>
      <c r="H1557" s="87">
        <v>1.6918458004000001</v>
      </c>
      <c r="I1557" s="89">
        <v>8.3217338560437892E-3</v>
      </c>
      <c r="J1557" s="87">
        <v>0.82099701560000105</v>
      </c>
      <c r="K1557" s="89">
        <v>9.4914963871052093E-3</v>
      </c>
      <c r="L1557" s="87">
        <v>0.54998002479999997</v>
      </c>
      <c r="M1557" s="89">
        <v>3.29253605765729E-3</v>
      </c>
      <c r="N1557" s="87">
        <v>0.58546749060000003</v>
      </c>
      <c r="O1557" s="89">
        <v>6.1396619995761599E-3</v>
      </c>
    </row>
    <row r="1558" spans="1:15" customFormat="1" x14ac:dyDescent="0.3">
      <c r="A1558" s="56" t="s">
        <v>343</v>
      </c>
      <c r="B1558" s="57">
        <v>263.77973924589998</v>
      </c>
      <c r="C1558" s="58">
        <v>0.28434009388859999</v>
      </c>
      <c r="D1558" s="57">
        <v>27.1307294448001</v>
      </c>
      <c r="E1558" s="61">
        <v>0.52625806129567099</v>
      </c>
      <c r="F1558" s="57">
        <v>106.397532872</v>
      </c>
      <c r="G1558" s="58">
        <v>0.29571457262475798</v>
      </c>
      <c r="H1558" s="84">
        <v>44.971773622199997</v>
      </c>
      <c r="I1558" s="86">
        <v>0.22120404296285001</v>
      </c>
      <c r="J1558" s="84">
        <v>14.9016301032</v>
      </c>
      <c r="K1558" s="85">
        <v>0.172276836089514</v>
      </c>
      <c r="L1558" s="84">
        <v>53.923096012199998</v>
      </c>
      <c r="M1558" s="86">
        <v>0.32281852059126698</v>
      </c>
      <c r="N1558" s="84">
        <v>22.693591562600002</v>
      </c>
      <c r="O1558" s="86">
        <v>0.237982439653495</v>
      </c>
    </row>
    <row r="1559" spans="1:15" customFormat="1" x14ac:dyDescent="0.3">
      <c r="A1559" s="56" t="s">
        <v>344</v>
      </c>
      <c r="B1559" s="59">
        <v>334.0970175795</v>
      </c>
      <c r="C1559" s="60">
        <v>0.36013826390926201</v>
      </c>
      <c r="D1559" s="59">
        <v>9.6768058174000107</v>
      </c>
      <c r="E1559" s="62">
        <v>0.187702180266135</v>
      </c>
      <c r="F1559" s="59">
        <v>127.618024132</v>
      </c>
      <c r="G1559" s="60">
        <v>0.35469346371791499</v>
      </c>
      <c r="H1559" s="87">
        <v>78.843436866800005</v>
      </c>
      <c r="I1559" s="89">
        <v>0.38780963238267802</v>
      </c>
      <c r="J1559" s="87">
        <v>30.477442754399998</v>
      </c>
      <c r="K1559" s="89">
        <v>0.35234785546715403</v>
      </c>
      <c r="L1559" s="87">
        <v>58.278764863600003</v>
      </c>
      <c r="M1559" s="89">
        <v>0.34889437080721702</v>
      </c>
      <c r="N1559" s="87">
        <v>41.297388977099999</v>
      </c>
      <c r="O1559" s="89">
        <v>0.43307615513300401</v>
      </c>
    </row>
    <row r="1560" spans="1:15" customFormat="1" x14ac:dyDescent="0.3">
      <c r="A1560" s="63" t="s">
        <v>1</v>
      </c>
      <c r="H1560" s="82"/>
      <c r="I1560" s="82"/>
      <c r="J1560" s="82"/>
      <c r="K1560" s="82"/>
      <c r="L1560" s="82"/>
      <c r="M1560" s="82"/>
      <c r="N1560" s="82"/>
      <c r="O1560" s="82"/>
    </row>
    <row r="1561" spans="1:15" customFormat="1" x14ac:dyDescent="0.3">
      <c r="A1561" s="63" t="s">
        <v>1</v>
      </c>
      <c r="H1561" s="82"/>
      <c r="I1561" s="82"/>
      <c r="J1561" s="82"/>
      <c r="K1561" s="82"/>
      <c r="L1561" s="82"/>
      <c r="M1561" s="82"/>
      <c r="N1561" s="82"/>
      <c r="O1561" s="82"/>
    </row>
    <row r="1562" spans="1:15" customFormat="1" x14ac:dyDescent="0.3">
      <c r="A1562" s="51" t="s">
        <v>491</v>
      </c>
      <c r="H1562" s="82"/>
      <c r="I1562" s="82"/>
      <c r="J1562" s="82"/>
      <c r="K1562" s="82"/>
      <c r="L1562" s="82"/>
      <c r="M1562" s="82"/>
      <c r="N1562" s="82"/>
      <c r="O1562" s="82"/>
    </row>
    <row r="1563" spans="1:15" customFormat="1" x14ac:dyDescent="0.3">
      <c r="A1563" s="52" t="s">
        <v>1</v>
      </c>
      <c r="H1563" s="82"/>
      <c r="I1563" s="82"/>
      <c r="J1563" s="82"/>
      <c r="K1563" s="82"/>
      <c r="L1563" s="82"/>
      <c r="M1563" s="82"/>
      <c r="N1563" s="82"/>
      <c r="O1563" s="82"/>
    </row>
    <row r="1564" spans="1:15" customFormat="1" ht="25.5" customHeight="1" x14ac:dyDescent="0.3">
      <c r="A1564" s="112" t="s">
        <v>1</v>
      </c>
      <c r="B1564" s="114" t="s">
        <v>502</v>
      </c>
      <c r="C1564" s="114" t="s">
        <v>1</v>
      </c>
      <c r="D1564" s="114" t="s">
        <v>496</v>
      </c>
      <c r="E1564" s="114" t="s">
        <v>1</v>
      </c>
      <c r="F1564" s="114" t="s">
        <v>497</v>
      </c>
      <c r="G1564" s="114" t="s">
        <v>1</v>
      </c>
      <c r="H1564" s="115" t="s">
        <v>498</v>
      </c>
      <c r="I1564" s="115" t="s">
        <v>1</v>
      </c>
      <c r="J1564" s="115" t="s">
        <v>499</v>
      </c>
      <c r="K1564" s="115" t="s">
        <v>1</v>
      </c>
      <c r="L1564" s="115" t="s">
        <v>500</v>
      </c>
      <c r="M1564" s="115" t="s">
        <v>1</v>
      </c>
      <c r="N1564" s="115" t="s">
        <v>501</v>
      </c>
      <c r="O1564" s="115" t="s">
        <v>1</v>
      </c>
    </row>
    <row r="1565" spans="1:15" customFormat="1" x14ac:dyDescent="0.3">
      <c r="A1565" s="113" t="s">
        <v>1</v>
      </c>
      <c r="B1565" s="53" t="s">
        <v>14</v>
      </c>
      <c r="C1565" s="53" t="s">
        <v>15</v>
      </c>
      <c r="D1565" s="53" t="s">
        <v>14</v>
      </c>
      <c r="E1565" s="53" t="s">
        <v>15</v>
      </c>
      <c r="F1565" s="53" t="s">
        <v>14</v>
      </c>
      <c r="G1565" s="53" t="s">
        <v>15</v>
      </c>
      <c r="H1565" s="78" t="s">
        <v>14</v>
      </c>
      <c r="I1565" s="78" t="s">
        <v>15</v>
      </c>
      <c r="J1565" s="78" t="s">
        <v>14</v>
      </c>
      <c r="K1565" s="78" t="s">
        <v>15</v>
      </c>
      <c r="L1565" s="78" t="s">
        <v>14</v>
      </c>
      <c r="M1565" s="78" t="s">
        <v>15</v>
      </c>
      <c r="N1565" s="78" t="s">
        <v>14</v>
      </c>
      <c r="O1565" s="78" t="s">
        <v>15</v>
      </c>
    </row>
    <row r="1566" spans="1:15" customFormat="1" x14ac:dyDescent="0.3">
      <c r="A1566" s="54" t="s">
        <v>16</v>
      </c>
      <c r="B1566" s="55">
        <v>927.69097610710003</v>
      </c>
      <c r="C1566" s="55">
        <v>927.69097610710003</v>
      </c>
      <c r="D1566" s="55">
        <v>51.554040574699997</v>
      </c>
      <c r="E1566" s="55">
        <v>51.554040574699997</v>
      </c>
      <c r="F1566" s="55">
        <v>359.79807125370002</v>
      </c>
      <c r="G1566" s="55">
        <v>359.79807125370002</v>
      </c>
      <c r="H1566" s="83">
        <v>203.30448313619999</v>
      </c>
      <c r="I1566" s="83">
        <v>203.30448313619999</v>
      </c>
      <c r="J1566" s="83">
        <v>86.498164474399999</v>
      </c>
      <c r="K1566" s="83">
        <v>86.498164474399999</v>
      </c>
      <c r="L1566" s="83">
        <v>167.03842119539999</v>
      </c>
      <c r="M1566" s="83">
        <v>167.03842119539999</v>
      </c>
      <c r="N1566" s="83">
        <v>95.358260868499997</v>
      </c>
      <c r="O1566" s="83">
        <v>95.358260868499997</v>
      </c>
    </row>
    <row r="1567" spans="1:15" customFormat="1" x14ac:dyDescent="0.3">
      <c r="A1567" s="56" t="s">
        <v>341</v>
      </c>
      <c r="B1567" s="57">
        <v>47.1775846516</v>
      </c>
      <c r="C1567" s="58">
        <v>5.0854849154157798E-2</v>
      </c>
      <c r="D1567" s="57">
        <v>1.3412886401999999</v>
      </c>
      <c r="E1567" s="58">
        <v>2.60171390107924E-2</v>
      </c>
      <c r="F1567" s="57">
        <v>24.0306296467</v>
      </c>
      <c r="G1567" s="58">
        <v>6.6789211968164203E-2</v>
      </c>
      <c r="H1567" s="84">
        <v>13.036621571</v>
      </c>
      <c r="I1567" s="86">
        <v>6.4123630575654206E-2</v>
      </c>
      <c r="J1567" s="84">
        <v>5.0914574223000004</v>
      </c>
      <c r="K1567" s="86">
        <v>5.8862028497805502E-2</v>
      </c>
      <c r="L1567" s="84">
        <v>4.0845855448000004</v>
      </c>
      <c r="M1567" s="86">
        <v>2.4452970254202101E-2</v>
      </c>
      <c r="N1567" s="84">
        <v>1.9051102207999999</v>
      </c>
      <c r="O1567" s="86">
        <v>1.99784497268377E-2</v>
      </c>
    </row>
    <row r="1568" spans="1:15" customFormat="1" x14ac:dyDescent="0.3">
      <c r="A1568" s="56" t="s">
        <v>237</v>
      </c>
      <c r="B1568" s="59">
        <v>136.8810637535</v>
      </c>
      <c r="C1568" s="60">
        <v>0.14755028051248101</v>
      </c>
      <c r="D1568" s="59">
        <v>9.5036422857999998</v>
      </c>
      <c r="E1568" s="60">
        <v>0.18434330616684799</v>
      </c>
      <c r="F1568" s="59">
        <v>51.739783794799997</v>
      </c>
      <c r="G1568" s="60">
        <v>0.14380228224824901</v>
      </c>
      <c r="H1568" s="87">
        <v>30.392372561599998</v>
      </c>
      <c r="I1568" s="89">
        <v>0.149491895568477</v>
      </c>
      <c r="J1568" s="87">
        <v>13.6564239205</v>
      </c>
      <c r="K1568" s="89">
        <v>0.15788108341352999</v>
      </c>
      <c r="L1568" s="87">
        <v>32.246039938599999</v>
      </c>
      <c r="M1568" s="89">
        <v>0.193045646072522</v>
      </c>
      <c r="N1568" s="87">
        <v>6.3923139323999996</v>
      </c>
      <c r="O1568" s="85">
        <v>6.7034715966717007E-2</v>
      </c>
    </row>
    <row r="1569" spans="1:15" customFormat="1" x14ac:dyDescent="0.3">
      <c r="A1569" s="56" t="s">
        <v>238</v>
      </c>
      <c r="B1569" s="57">
        <v>318.95861706379998</v>
      </c>
      <c r="C1569" s="58">
        <v>0.34381989830520598</v>
      </c>
      <c r="D1569" s="57">
        <v>17.165654505199999</v>
      </c>
      <c r="E1569" s="58">
        <v>0.332964289779141</v>
      </c>
      <c r="F1569" s="57">
        <v>112.5255273173</v>
      </c>
      <c r="G1569" s="58">
        <v>0.312746332756065</v>
      </c>
      <c r="H1569" s="84">
        <v>70.877866618500207</v>
      </c>
      <c r="I1569" s="86">
        <v>0.34862913756317299</v>
      </c>
      <c r="J1569" s="84">
        <v>25.539739671</v>
      </c>
      <c r="K1569" s="86">
        <v>0.29526337149684501</v>
      </c>
      <c r="L1569" s="84">
        <v>62.763645786600101</v>
      </c>
      <c r="M1569" s="86">
        <v>0.37574376803513798</v>
      </c>
      <c r="N1569" s="84">
        <v>41.304657862500001</v>
      </c>
      <c r="O1569" s="86">
        <v>0.43315238225096803</v>
      </c>
    </row>
    <row r="1570" spans="1:15" customFormat="1" x14ac:dyDescent="0.3">
      <c r="A1570" s="56" t="s">
        <v>239</v>
      </c>
      <c r="B1570" s="59">
        <v>303.64047647929999</v>
      </c>
      <c r="C1570" s="60">
        <v>0.327307782763476</v>
      </c>
      <c r="D1570" s="59">
        <v>11.0451230598</v>
      </c>
      <c r="E1570" s="60">
        <v>0.214243596363626</v>
      </c>
      <c r="F1570" s="59">
        <v>116.1694306997</v>
      </c>
      <c r="G1570" s="60">
        <v>0.32287396731981599</v>
      </c>
      <c r="H1570" s="87">
        <v>73.844806536499902</v>
      </c>
      <c r="I1570" s="89">
        <v>0.36322271598422701</v>
      </c>
      <c r="J1570" s="87">
        <v>35.343308738200001</v>
      </c>
      <c r="K1570" s="89">
        <v>0.40860183511362502</v>
      </c>
      <c r="L1570" s="87">
        <v>52.660717862600002</v>
      </c>
      <c r="M1570" s="89">
        <v>0.31526110870622998</v>
      </c>
      <c r="N1570" s="87">
        <v>28.0347357248001</v>
      </c>
      <c r="O1570" s="89">
        <v>0.29399378165526902</v>
      </c>
    </row>
    <row r="1571" spans="1:15" customFormat="1" x14ac:dyDescent="0.3">
      <c r="A1571" s="56" t="s">
        <v>342</v>
      </c>
      <c r="B1571" s="57">
        <v>107.48126128449999</v>
      </c>
      <c r="C1571" s="58">
        <v>0.115858905662236</v>
      </c>
      <c r="D1571" s="57">
        <v>9.6745051036000103</v>
      </c>
      <c r="E1571" s="58">
        <v>0.18765755304052201</v>
      </c>
      <c r="F1571" s="57">
        <v>51.520538776699901</v>
      </c>
      <c r="G1571" s="58">
        <v>0.143192926513416</v>
      </c>
      <c r="H1571" s="84">
        <v>12.7648833069</v>
      </c>
      <c r="I1571" s="85">
        <v>6.2787023237202297E-2</v>
      </c>
      <c r="J1571" s="84">
        <v>5.3501509655000001</v>
      </c>
      <c r="K1571" s="86">
        <v>6.1852768761161803E-2</v>
      </c>
      <c r="L1571" s="84">
        <v>14.733452037999999</v>
      </c>
      <c r="M1571" s="86">
        <v>8.82039708742514E-2</v>
      </c>
      <c r="N1571" s="84">
        <v>13.7433708186999</v>
      </c>
      <c r="O1571" s="86">
        <v>0.14412354727874299</v>
      </c>
    </row>
    <row r="1572" spans="1:15" customFormat="1" x14ac:dyDescent="0.3">
      <c r="A1572" s="56" t="s">
        <v>88</v>
      </c>
      <c r="B1572" s="59">
        <v>13.551972874400001</v>
      </c>
      <c r="C1572" s="60">
        <v>1.46082836024433E-2</v>
      </c>
      <c r="D1572" s="59">
        <v>2.8238269801000002</v>
      </c>
      <c r="E1572" s="61">
        <v>5.4774115639071502E-2</v>
      </c>
      <c r="F1572" s="59">
        <v>3.8121610184999999</v>
      </c>
      <c r="G1572" s="60">
        <v>1.059527919429E-2</v>
      </c>
      <c r="H1572" s="87">
        <v>2.3879325417000001</v>
      </c>
      <c r="I1572" s="89">
        <v>1.1745597071266999E-2</v>
      </c>
      <c r="J1572" s="87">
        <v>1.5170837569</v>
      </c>
      <c r="K1572" s="89">
        <v>1.7538912717032201E-2</v>
      </c>
      <c r="L1572" s="87">
        <v>0.54998002479999997</v>
      </c>
      <c r="M1572" s="89">
        <v>3.29253605765729E-3</v>
      </c>
      <c r="N1572" s="87">
        <v>3.9780723092999999</v>
      </c>
      <c r="O1572" s="89">
        <v>4.1717123121465097E-2</v>
      </c>
    </row>
    <row r="1573" spans="1:15" customFormat="1" x14ac:dyDescent="0.3">
      <c r="A1573" s="56" t="s">
        <v>343</v>
      </c>
      <c r="B1573" s="57">
        <v>184.0586484051</v>
      </c>
      <c r="C1573" s="58">
        <v>0.19840512966663901</v>
      </c>
      <c r="D1573" s="57">
        <v>10.844930926</v>
      </c>
      <c r="E1573" s="58">
        <v>0.21036044517763999</v>
      </c>
      <c r="F1573" s="57">
        <v>75.770413441499898</v>
      </c>
      <c r="G1573" s="58">
        <v>0.21059149421641299</v>
      </c>
      <c r="H1573" s="84">
        <v>43.428994132600003</v>
      </c>
      <c r="I1573" s="86">
        <v>0.21361552614413101</v>
      </c>
      <c r="J1573" s="84">
        <v>18.7478813428</v>
      </c>
      <c r="K1573" s="86">
        <v>0.21674311191133599</v>
      </c>
      <c r="L1573" s="84">
        <v>36.330625483399999</v>
      </c>
      <c r="M1573" s="86">
        <v>0.21749861632672399</v>
      </c>
      <c r="N1573" s="84">
        <v>8.2974241531999997</v>
      </c>
      <c r="O1573" s="85">
        <v>8.7013165693554606E-2</v>
      </c>
    </row>
    <row r="1574" spans="1:15" customFormat="1" x14ac:dyDescent="0.3">
      <c r="A1574" s="56" t="s">
        <v>344</v>
      </c>
      <c r="B1574" s="59">
        <v>411.12173776380001</v>
      </c>
      <c r="C1574" s="60">
        <v>0.443166688425712</v>
      </c>
      <c r="D1574" s="59">
        <v>20.719628163399999</v>
      </c>
      <c r="E1574" s="60">
        <v>0.40190114940414801</v>
      </c>
      <c r="F1574" s="59">
        <v>167.68996947639999</v>
      </c>
      <c r="G1574" s="60">
        <v>0.46606689383323202</v>
      </c>
      <c r="H1574" s="87">
        <v>86.609689843399906</v>
      </c>
      <c r="I1574" s="89">
        <v>0.42600973922142898</v>
      </c>
      <c r="J1574" s="87">
        <v>40.6934597037</v>
      </c>
      <c r="K1574" s="89">
        <v>0.47045460387478699</v>
      </c>
      <c r="L1574" s="87">
        <v>67.394169900600204</v>
      </c>
      <c r="M1574" s="89">
        <v>0.403465079580481</v>
      </c>
      <c r="N1574" s="87">
        <v>41.778106543500002</v>
      </c>
      <c r="O1574" s="89">
        <v>0.43811732893401301</v>
      </c>
    </row>
    <row r="1575" spans="1:15" customFormat="1" x14ac:dyDescent="0.3">
      <c r="A1575" s="63" t="s">
        <v>1</v>
      </c>
      <c r="H1575" s="82"/>
      <c r="I1575" s="82"/>
      <c r="J1575" s="82"/>
      <c r="K1575" s="82"/>
      <c r="L1575" s="82"/>
      <c r="M1575" s="82"/>
      <c r="N1575" s="82"/>
      <c r="O1575" s="82"/>
    </row>
    <row r="1576" spans="1:15" customFormat="1" x14ac:dyDescent="0.3">
      <c r="A1576" s="63" t="s">
        <v>1</v>
      </c>
      <c r="H1576" s="82"/>
      <c r="I1576" s="82"/>
      <c r="J1576" s="82"/>
      <c r="K1576" s="82"/>
      <c r="L1576" s="82"/>
      <c r="M1576" s="82"/>
      <c r="N1576" s="82"/>
      <c r="O1576" s="82"/>
    </row>
    <row r="1577" spans="1:15" customFormat="1" x14ac:dyDescent="0.3">
      <c r="A1577" s="51" t="s">
        <v>492</v>
      </c>
      <c r="H1577" s="82"/>
      <c r="I1577" s="82"/>
      <c r="J1577" s="82"/>
      <c r="K1577" s="82"/>
      <c r="L1577" s="82"/>
      <c r="M1577" s="82"/>
      <c r="N1577" s="82"/>
      <c r="O1577" s="82"/>
    </row>
    <row r="1578" spans="1:15" customFormat="1" x14ac:dyDescent="0.3">
      <c r="A1578" s="52" t="s">
        <v>1</v>
      </c>
      <c r="H1578" s="82"/>
      <c r="I1578" s="82"/>
      <c r="J1578" s="82"/>
      <c r="K1578" s="82"/>
      <c r="L1578" s="82"/>
      <c r="M1578" s="82"/>
      <c r="N1578" s="82"/>
      <c r="O1578" s="82"/>
    </row>
    <row r="1579" spans="1:15" customFormat="1" ht="25.5" customHeight="1" x14ac:dyDescent="0.3">
      <c r="A1579" s="112" t="s">
        <v>1</v>
      </c>
      <c r="B1579" s="114" t="s">
        <v>502</v>
      </c>
      <c r="C1579" s="114" t="s">
        <v>1</v>
      </c>
      <c r="D1579" s="114" t="s">
        <v>496</v>
      </c>
      <c r="E1579" s="114" t="s">
        <v>1</v>
      </c>
      <c r="F1579" s="114" t="s">
        <v>497</v>
      </c>
      <c r="G1579" s="114" t="s">
        <v>1</v>
      </c>
      <c r="H1579" s="115" t="s">
        <v>498</v>
      </c>
      <c r="I1579" s="115" t="s">
        <v>1</v>
      </c>
      <c r="J1579" s="115" t="s">
        <v>499</v>
      </c>
      <c r="K1579" s="115" t="s">
        <v>1</v>
      </c>
      <c r="L1579" s="115" t="s">
        <v>500</v>
      </c>
      <c r="M1579" s="115" t="s">
        <v>1</v>
      </c>
      <c r="N1579" s="115" t="s">
        <v>501</v>
      </c>
      <c r="O1579" s="115" t="s">
        <v>1</v>
      </c>
    </row>
    <row r="1580" spans="1:15" customFormat="1" x14ac:dyDescent="0.3">
      <c r="A1580" s="113" t="s">
        <v>1</v>
      </c>
      <c r="B1580" s="53" t="s">
        <v>14</v>
      </c>
      <c r="C1580" s="53" t="s">
        <v>15</v>
      </c>
      <c r="D1580" s="53" t="s">
        <v>14</v>
      </c>
      <c r="E1580" s="53" t="s">
        <v>15</v>
      </c>
      <c r="F1580" s="53" t="s">
        <v>14</v>
      </c>
      <c r="G1580" s="53" t="s">
        <v>15</v>
      </c>
      <c r="H1580" s="78" t="s">
        <v>14</v>
      </c>
      <c r="I1580" s="78" t="s">
        <v>15</v>
      </c>
      <c r="J1580" s="78" t="s">
        <v>14</v>
      </c>
      <c r="K1580" s="78" t="s">
        <v>15</v>
      </c>
      <c r="L1580" s="78" t="s">
        <v>14</v>
      </c>
      <c r="M1580" s="78" t="s">
        <v>15</v>
      </c>
      <c r="N1580" s="78" t="s">
        <v>14</v>
      </c>
      <c r="O1580" s="78" t="s">
        <v>15</v>
      </c>
    </row>
    <row r="1581" spans="1:15" customFormat="1" x14ac:dyDescent="0.3">
      <c r="A1581" s="54" t="s">
        <v>16</v>
      </c>
      <c r="B1581" s="55">
        <v>927.69097610710003</v>
      </c>
      <c r="C1581" s="55">
        <v>927.69097610710003</v>
      </c>
      <c r="D1581" s="55">
        <v>51.554040574699997</v>
      </c>
      <c r="E1581" s="55">
        <v>51.554040574699997</v>
      </c>
      <c r="F1581" s="55">
        <v>359.79807125370002</v>
      </c>
      <c r="G1581" s="55">
        <v>359.79807125370002</v>
      </c>
      <c r="H1581" s="83">
        <v>203.30448313619999</v>
      </c>
      <c r="I1581" s="83">
        <v>203.30448313619999</v>
      </c>
      <c r="J1581" s="83">
        <v>86.498164474399999</v>
      </c>
      <c r="K1581" s="83">
        <v>86.498164474399999</v>
      </c>
      <c r="L1581" s="83">
        <v>167.03842119539999</v>
      </c>
      <c r="M1581" s="83">
        <v>167.03842119539999</v>
      </c>
      <c r="N1581" s="83">
        <v>95.358260868499997</v>
      </c>
      <c r="O1581" s="83">
        <v>95.358260868499997</v>
      </c>
    </row>
    <row r="1582" spans="1:15" customFormat="1" x14ac:dyDescent="0.3">
      <c r="A1582" s="56" t="s">
        <v>341</v>
      </c>
      <c r="B1582" s="57">
        <v>50.674828000600002</v>
      </c>
      <c r="C1582" s="58">
        <v>5.4624685704337102E-2</v>
      </c>
      <c r="D1582" s="57">
        <v>2.3398253255000099</v>
      </c>
      <c r="E1582" s="58">
        <v>4.5385876633853302E-2</v>
      </c>
      <c r="F1582" s="57">
        <v>11.8112444057</v>
      </c>
      <c r="G1582" s="58">
        <v>3.2827425573862201E-2</v>
      </c>
      <c r="H1582" s="84">
        <v>15.707331567700001</v>
      </c>
      <c r="I1582" s="86">
        <v>7.7260133792412103E-2</v>
      </c>
      <c r="J1582" s="84">
        <v>3.9317654234999999</v>
      </c>
      <c r="K1582" s="86">
        <v>4.5454900082459497E-2</v>
      </c>
      <c r="L1582" s="84">
        <v>8.9522485508999807</v>
      </c>
      <c r="M1582" s="86">
        <v>5.3593948546890001E-2</v>
      </c>
      <c r="N1582" s="84">
        <v>10.3850592092</v>
      </c>
      <c r="O1582" s="88">
        <v>0.10890571110059501</v>
      </c>
    </row>
    <row r="1583" spans="1:15" customFormat="1" x14ac:dyDescent="0.3">
      <c r="A1583" s="56" t="s">
        <v>237</v>
      </c>
      <c r="B1583" s="59">
        <v>138.84994140009999</v>
      </c>
      <c r="C1583" s="60">
        <v>0.14967262264721001</v>
      </c>
      <c r="D1583" s="59">
        <v>4.4150803714000002</v>
      </c>
      <c r="E1583" s="60">
        <v>8.5639851351761706E-2</v>
      </c>
      <c r="F1583" s="59">
        <v>30.841586659800001</v>
      </c>
      <c r="G1583" s="62">
        <v>8.5719155059208393E-2</v>
      </c>
      <c r="H1583" s="87">
        <v>53.245453042500202</v>
      </c>
      <c r="I1583" s="88">
        <v>0.26190004382160698</v>
      </c>
      <c r="J1583" s="87">
        <v>20.0354004145</v>
      </c>
      <c r="K1583" s="88">
        <v>0.231628041314445</v>
      </c>
      <c r="L1583" s="87">
        <v>32.178460521799998</v>
      </c>
      <c r="M1583" s="89">
        <v>0.19264107198521699</v>
      </c>
      <c r="N1583" s="87">
        <v>14.1642874975</v>
      </c>
      <c r="O1583" s="89">
        <v>0.14853760301934099</v>
      </c>
    </row>
    <row r="1584" spans="1:15" customFormat="1" x14ac:dyDescent="0.3">
      <c r="A1584" s="56" t="s">
        <v>238</v>
      </c>
      <c r="B1584" s="57">
        <v>301.73460734079998</v>
      </c>
      <c r="C1584" s="58">
        <v>0.32525336034525099</v>
      </c>
      <c r="D1584" s="57">
        <v>8.7319161155000007</v>
      </c>
      <c r="E1584" s="62">
        <v>0.169374039709802</v>
      </c>
      <c r="F1584" s="57">
        <v>112.6159082059</v>
      </c>
      <c r="G1584" s="58">
        <v>0.31299753168074201</v>
      </c>
      <c r="H1584" s="84">
        <v>65.423132441199897</v>
      </c>
      <c r="I1584" s="86">
        <v>0.321798769176039</v>
      </c>
      <c r="J1584" s="84">
        <v>36.2275886583</v>
      </c>
      <c r="K1584" s="86">
        <v>0.41882494129712899</v>
      </c>
      <c r="L1584" s="84">
        <v>51.843950056399997</v>
      </c>
      <c r="M1584" s="86">
        <v>0.31037140847825301</v>
      </c>
      <c r="N1584" s="84">
        <v>36.787074811399997</v>
      </c>
      <c r="O1584" s="86">
        <v>0.38577753491257299</v>
      </c>
    </row>
    <row r="1585" spans="1:15" customFormat="1" x14ac:dyDescent="0.3">
      <c r="A1585" s="56" t="s">
        <v>239</v>
      </c>
      <c r="B1585" s="59">
        <v>319.22505920629999</v>
      </c>
      <c r="C1585" s="60">
        <v>0.34410710832380298</v>
      </c>
      <c r="D1585" s="59">
        <v>25.756406038600002</v>
      </c>
      <c r="E1585" s="61">
        <v>0.499600142907904</v>
      </c>
      <c r="F1585" s="59">
        <v>142.0481219708</v>
      </c>
      <c r="G1585" s="60">
        <v>0.39479956486659201</v>
      </c>
      <c r="H1585" s="87">
        <v>52.504118248099999</v>
      </c>
      <c r="I1585" s="85">
        <v>0.258253617619076</v>
      </c>
      <c r="J1585" s="87">
        <v>15.6972394786</v>
      </c>
      <c r="K1585" s="85">
        <v>0.18147482751782301</v>
      </c>
      <c r="L1585" s="87">
        <v>59.552026115399997</v>
      </c>
      <c r="M1585" s="89">
        <v>0.35651693597927703</v>
      </c>
      <c r="N1585" s="87">
        <v>26.933872342000001</v>
      </c>
      <c r="O1585" s="89">
        <v>0.28244928228234001</v>
      </c>
    </row>
    <row r="1586" spans="1:15" customFormat="1" x14ac:dyDescent="0.3">
      <c r="A1586" s="56" t="s">
        <v>342</v>
      </c>
      <c r="B1586" s="57">
        <v>111.3623054925</v>
      </c>
      <c r="C1586" s="58">
        <v>0.120042458491742</v>
      </c>
      <c r="D1586" s="57">
        <v>10.3108127237</v>
      </c>
      <c r="E1586" s="58">
        <v>0.20000008939667899</v>
      </c>
      <c r="F1586" s="57">
        <v>59.807359734799903</v>
      </c>
      <c r="G1586" s="61">
        <v>0.16622479249653599</v>
      </c>
      <c r="H1586" s="84">
        <v>15.603450821099999</v>
      </c>
      <c r="I1586" s="86">
        <v>7.67491723763256E-2</v>
      </c>
      <c r="J1586" s="84">
        <v>9.7851734838999995</v>
      </c>
      <c r="K1586" s="86">
        <v>0.113125793401038</v>
      </c>
      <c r="L1586" s="84">
        <v>13.9617559261</v>
      </c>
      <c r="M1586" s="86">
        <v>8.3584098952705396E-2</v>
      </c>
      <c r="N1586" s="84">
        <v>5.7871677294000001</v>
      </c>
      <c r="O1586" s="86">
        <v>6.0688687867122101E-2</v>
      </c>
    </row>
    <row r="1587" spans="1:15" customFormat="1" x14ac:dyDescent="0.3">
      <c r="A1587" s="56" t="s">
        <v>88</v>
      </c>
      <c r="B1587" s="59">
        <v>5.8442346668000003</v>
      </c>
      <c r="C1587" s="60">
        <v>6.2997644876576801E-3</v>
      </c>
      <c r="D1587" s="59">
        <v>0</v>
      </c>
      <c r="E1587" s="60">
        <v>0</v>
      </c>
      <c r="F1587" s="59">
        <v>2.6738502767000001</v>
      </c>
      <c r="G1587" s="60">
        <v>7.4315303230589602E-3</v>
      </c>
      <c r="H1587" s="87">
        <v>0.82099701560000105</v>
      </c>
      <c r="I1587" s="89">
        <v>4.0382632145400804E-3</v>
      </c>
      <c r="J1587" s="87">
        <v>0.82099701560000105</v>
      </c>
      <c r="K1587" s="89">
        <v>9.4914963871052093E-3</v>
      </c>
      <c r="L1587" s="87">
        <v>0.54998002479999997</v>
      </c>
      <c r="M1587" s="89">
        <v>3.29253605765729E-3</v>
      </c>
      <c r="N1587" s="87">
        <v>1.300799279</v>
      </c>
      <c r="O1587" s="89">
        <v>1.36411808180291E-2</v>
      </c>
    </row>
    <row r="1588" spans="1:15" customFormat="1" x14ac:dyDescent="0.3">
      <c r="A1588" s="56" t="s">
        <v>343</v>
      </c>
      <c r="B1588" s="57">
        <v>189.5247694007</v>
      </c>
      <c r="C1588" s="58">
        <v>0.204297308351547</v>
      </c>
      <c r="D1588" s="57">
        <v>6.7549056968999999</v>
      </c>
      <c r="E1588" s="58">
        <v>0.13102572798561499</v>
      </c>
      <c r="F1588" s="57">
        <v>42.652831065500003</v>
      </c>
      <c r="G1588" s="62">
        <v>0.118546580633071</v>
      </c>
      <c r="H1588" s="84">
        <v>68.952784610199799</v>
      </c>
      <c r="I1588" s="88">
        <v>0.33916017761401901</v>
      </c>
      <c r="J1588" s="84">
        <v>23.9671658379999</v>
      </c>
      <c r="K1588" s="86">
        <v>0.27708294139690498</v>
      </c>
      <c r="L1588" s="84">
        <v>41.1307090727</v>
      </c>
      <c r="M1588" s="86">
        <v>0.246235020532107</v>
      </c>
      <c r="N1588" s="84">
        <v>24.5493467067</v>
      </c>
      <c r="O1588" s="86">
        <v>0.25744331411993598</v>
      </c>
    </row>
    <row r="1589" spans="1:15" customFormat="1" x14ac:dyDescent="0.3">
      <c r="A1589" s="56" t="s">
        <v>344</v>
      </c>
      <c r="B1589" s="59">
        <v>430.5873646988</v>
      </c>
      <c r="C1589" s="60">
        <v>0.46414956681554398</v>
      </c>
      <c r="D1589" s="59">
        <v>36.067218762300101</v>
      </c>
      <c r="E1589" s="61">
        <v>0.69960023230458301</v>
      </c>
      <c r="F1589" s="59">
        <v>201.8554817056</v>
      </c>
      <c r="G1589" s="61">
        <v>0.56102435736312795</v>
      </c>
      <c r="H1589" s="87">
        <v>68.107569069199798</v>
      </c>
      <c r="I1589" s="85">
        <v>0.33500278999540101</v>
      </c>
      <c r="J1589" s="87">
        <v>25.4824129625</v>
      </c>
      <c r="K1589" s="85">
        <v>0.29460062091886102</v>
      </c>
      <c r="L1589" s="87">
        <v>73.513782041499994</v>
      </c>
      <c r="M1589" s="89">
        <v>0.44010103493198299</v>
      </c>
      <c r="N1589" s="87">
        <v>32.721040071399997</v>
      </c>
      <c r="O1589" s="85">
        <v>0.34313797014946201</v>
      </c>
    </row>
    <row r="1590" spans="1:15" customFormat="1" x14ac:dyDescent="0.3">
      <c r="A1590" s="63" t="s">
        <v>1</v>
      </c>
      <c r="H1590" s="82"/>
      <c r="I1590" s="82"/>
      <c r="J1590" s="82"/>
      <c r="K1590" s="82"/>
      <c r="L1590" s="82"/>
      <c r="M1590" s="82"/>
      <c r="N1590" s="82"/>
      <c r="O1590" s="82"/>
    </row>
    <row r="1591" spans="1:15" customFormat="1" x14ac:dyDescent="0.3">
      <c r="A1591" s="63" t="s">
        <v>1</v>
      </c>
      <c r="H1591" s="82"/>
      <c r="I1591" s="82"/>
      <c r="J1591" s="82"/>
      <c r="K1591" s="82"/>
      <c r="L1591" s="82"/>
      <c r="M1591" s="82"/>
      <c r="N1591" s="82"/>
      <c r="O1591" s="82"/>
    </row>
    <row r="1592" spans="1:15" customFormat="1" x14ac:dyDescent="0.3">
      <c r="A1592" s="51" t="s">
        <v>493</v>
      </c>
      <c r="H1592" s="82"/>
      <c r="I1592" s="82"/>
      <c r="J1592" s="82"/>
      <c r="K1592" s="82"/>
      <c r="L1592" s="82"/>
      <c r="M1592" s="82"/>
      <c r="N1592" s="82"/>
      <c r="O1592" s="82"/>
    </row>
    <row r="1593" spans="1:15" customFormat="1" x14ac:dyDescent="0.3">
      <c r="A1593" s="52" t="s">
        <v>1</v>
      </c>
      <c r="H1593" s="82"/>
      <c r="I1593" s="82"/>
      <c r="J1593" s="82"/>
      <c r="K1593" s="82"/>
      <c r="L1593" s="82"/>
      <c r="M1593" s="82"/>
      <c r="N1593" s="82"/>
      <c r="O1593" s="82"/>
    </row>
    <row r="1594" spans="1:15" customFormat="1" ht="25.5" customHeight="1" x14ac:dyDescent="0.3">
      <c r="A1594" s="112" t="s">
        <v>1</v>
      </c>
      <c r="B1594" s="114" t="s">
        <v>502</v>
      </c>
      <c r="C1594" s="114" t="s">
        <v>1</v>
      </c>
      <c r="D1594" s="114" t="s">
        <v>496</v>
      </c>
      <c r="E1594" s="114" t="s">
        <v>1</v>
      </c>
      <c r="F1594" s="114" t="s">
        <v>497</v>
      </c>
      <c r="G1594" s="114" t="s">
        <v>1</v>
      </c>
      <c r="H1594" s="115" t="s">
        <v>498</v>
      </c>
      <c r="I1594" s="115" t="s">
        <v>1</v>
      </c>
      <c r="J1594" s="115" t="s">
        <v>499</v>
      </c>
      <c r="K1594" s="115" t="s">
        <v>1</v>
      </c>
      <c r="L1594" s="115" t="s">
        <v>500</v>
      </c>
      <c r="M1594" s="115" t="s">
        <v>1</v>
      </c>
      <c r="N1594" s="115" t="s">
        <v>501</v>
      </c>
      <c r="O1594" s="115" t="s">
        <v>1</v>
      </c>
    </row>
    <row r="1595" spans="1:15" customFormat="1" x14ac:dyDescent="0.3">
      <c r="A1595" s="113" t="s">
        <v>1</v>
      </c>
      <c r="B1595" s="53" t="s">
        <v>14</v>
      </c>
      <c r="C1595" s="53" t="s">
        <v>15</v>
      </c>
      <c r="D1595" s="53" t="s">
        <v>14</v>
      </c>
      <c r="E1595" s="53" t="s">
        <v>15</v>
      </c>
      <c r="F1595" s="53" t="s">
        <v>14</v>
      </c>
      <c r="G1595" s="53" t="s">
        <v>15</v>
      </c>
      <c r="H1595" s="78" t="s">
        <v>14</v>
      </c>
      <c r="I1595" s="78" t="s">
        <v>15</v>
      </c>
      <c r="J1595" s="78" t="s">
        <v>14</v>
      </c>
      <c r="K1595" s="78" t="s">
        <v>15</v>
      </c>
      <c r="L1595" s="78" t="s">
        <v>14</v>
      </c>
      <c r="M1595" s="78" t="s">
        <v>15</v>
      </c>
      <c r="N1595" s="78" t="s">
        <v>14</v>
      </c>
      <c r="O1595" s="78" t="s">
        <v>15</v>
      </c>
    </row>
    <row r="1596" spans="1:15" customFormat="1" x14ac:dyDescent="0.3">
      <c r="A1596" s="54" t="s">
        <v>16</v>
      </c>
      <c r="B1596" s="55">
        <v>927.69097610710003</v>
      </c>
      <c r="C1596" s="55">
        <v>927.69097610710003</v>
      </c>
      <c r="D1596" s="55">
        <v>51.554040574699997</v>
      </c>
      <c r="E1596" s="55">
        <v>51.554040574699997</v>
      </c>
      <c r="F1596" s="55">
        <v>359.79807125370002</v>
      </c>
      <c r="G1596" s="55">
        <v>359.79807125370002</v>
      </c>
      <c r="H1596" s="83">
        <v>203.30448313619999</v>
      </c>
      <c r="I1596" s="83">
        <v>203.30448313619999</v>
      </c>
      <c r="J1596" s="83">
        <v>86.498164474399999</v>
      </c>
      <c r="K1596" s="83">
        <v>86.498164474399999</v>
      </c>
      <c r="L1596" s="83">
        <v>167.03842119539999</v>
      </c>
      <c r="M1596" s="83">
        <v>167.03842119539999</v>
      </c>
      <c r="N1596" s="83">
        <v>95.358260868499997</v>
      </c>
      <c r="O1596" s="83">
        <v>95.358260868499997</v>
      </c>
    </row>
    <row r="1597" spans="1:15" customFormat="1" x14ac:dyDescent="0.3">
      <c r="A1597" s="56" t="s">
        <v>341</v>
      </c>
      <c r="B1597" s="57">
        <v>7.5943726153000002</v>
      </c>
      <c r="C1597" s="58">
        <v>8.1863172229706405E-3</v>
      </c>
      <c r="D1597" s="57">
        <v>1.6756116706999999</v>
      </c>
      <c r="E1597" s="58">
        <v>3.2502043525998697E-2</v>
      </c>
      <c r="F1597" s="57">
        <v>2.2054457312000002</v>
      </c>
      <c r="G1597" s="58">
        <v>6.1296763585063797E-3</v>
      </c>
      <c r="H1597" s="84">
        <v>3.7133152134</v>
      </c>
      <c r="I1597" s="86">
        <v>1.82647974905321E-2</v>
      </c>
      <c r="J1597" s="84">
        <v>0</v>
      </c>
      <c r="K1597" s="86">
        <v>0</v>
      </c>
      <c r="L1597" s="84">
        <v>0</v>
      </c>
      <c r="M1597" s="86">
        <v>0</v>
      </c>
      <c r="N1597" s="84">
        <v>0</v>
      </c>
      <c r="O1597" s="86">
        <v>0</v>
      </c>
    </row>
    <row r="1598" spans="1:15" customFormat="1" x14ac:dyDescent="0.3">
      <c r="A1598" s="56" t="s">
        <v>237</v>
      </c>
      <c r="B1598" s="59">
        <v>28.4925873954999</v>
      </c>
      <c r="C1598" s="60">
        <v>3.0713446750408602E-2</v>
      </c>
      <c r="D1598" s="59">
        <v>3.0875177819999999</v>
      </c>
      <c r="E1598" s="60">
        <v>5.9888958219022501E-2</v>
      </c>
      <c r="F1598" s="59">
        <v>2.8912923131000001</v>
      </c>
      <c r="G1598" s="62">
        <v>8.0358749646028509E-3</v>
      </c>
      <c r="H1598" s="87">
        <v>10.1687950947</v>
      </c>
      <c r="I1598" s="89">
        <v>5.0017564481780803E-2</v>
      </c>
      <c r="J1598" s="87">
        <v>4.8442656009</v>
      </c>
      <c r="K1598" s="89">
        <v>5.6004258938161702E-2</v>
      </c>
      <c r="L1598" s="87">
        <v>8.4829465297999995</v>
      </c>
      <c r="M1598" s="89">
        <v>5.0784403187555997E-2</v>
      </c>
      <c r="N1598" s="87">
        <v>0.76431460809999996</v>
      </c>
      <c r="O1598" s="89">
        <v>8.0151903058928199E-3</v>
      </c>
    </row>
    <row r="1599" spans="1:15" customFormat="1" x14ac:dyDescent="0.3">
      <c r="A1599" s="56" t="s">
        <v>238</v>
      </c>
      <c r="B1599" s="57">
        <v>189.88845250579999</v>
      </c>
      <c r="C1599" s="58">
        <v>0.20468933879537701</v>
      </c>
      <c r="D1599" s="57">
        <v>5.1704683112999996</v>
      </c>
      <c r="E1599" s="58">
        <v>0.10029220316510699</v>
      </c>
      <c r="F1599" s="57">
        <v>60.2122127073999</v>
      </c>
      <c r="G1599" s="58">
        <v>0.16735001523936299</v>
      </c>
      <c r="H1599" s="84">
        <v>59.586007526100097</v>
      </c>
      <c r="I1599" s="88">
        <v>0.29308752373247698</v>
      </c>
      <c r="J1599" s="84">
        <v>22.9517430362</v>
      </c>
      <c r="K1599" s="86">
        <v>0.265343700362483</v>
      </c>
      <c r="L1599" s="84">
        <v>30.986604869800001</v>
      </c>
      <c r="M1599" s="86">
        <v>0.18550585337221401</v>
      </c>
      <c r="N1599" s="84">
        <v>21.133769516200001</v>
      </c>
      <c r="O1599" s="86">
        <v>0.22162494705460001</v>
      </c>
    </row>
    <row r="1600" spans="1:15" customFormat="1" x14ac:dyDescent="0.3">
      <c r="A1600" s="56" t="s">
        <v>239</v>
      </c>
      <c r="B1600" s="59">
        <v>371.42135284929998</v>
      </c>
      <c r="C1600" s="60">
        <v>0.40037185055729202</v>
      </c>
      <c r="D1600" s="59">
        <v>10.0443092082</v>
      </c>
      <c r="E1600" s="62">
        <v>0.194830688268675</v>
      </c>
      <c r="F1600" s="59">
        <v>149.73013251859999</v>
      </c>
      <c r="G1600" s="60">
        <v>0.41615045905296899</v>
      </c>
      <c r="H1600" s="87">
        <v>76.690120337799996</v>
      </c>
      <c r="I1600" s="89">
        <v>0.37721804829273198</v>
      </c>
      <c r="J1600" s="87">
        <v>34.939358044599999</v>
      </c>
      <c r="K1600" s="89">
        <v>0.40393178580038702</v>
      </c>
      <c r="L1600" s="87">
        <v>68.026350562799905</v>
      </c>
      <c r="M1600" s="89">
        <v>0.40724972180635899</v>
      </c>
      <c r="N1600" s="87">
        <v>42.716733223799999</v>
      </c>
      <c r="O1600" s="89">
        <v>0.44796048957632301</v>
      </c>
    </row>
    <row r="1601" spans="1:15" customFormat="1" x14ac:dyDescent="0.3">
      <c r="A1601" s="56" t="s">
        <v>342</v>
      </c>
      <c r="B1601" s="57">
        <v>325.42024678590002</v>
      </c>
      <c r="C1601" s="58">
        <v>0.35078518080608201</v>
      </c>
      <c r="D1601" s="57">
        <v>30.088416595699901</v>
      </c>
      <c r="E1601" s="61">
        <v>0.58362867896072901</v>
      </c>
      <c r="F1601" s="57">
        <v>143.66284744949999</v>
      </c>
      <c r="G1601" s="58">
        <v>0.39928743072166401</v>
      </c>
      <c r="H1601" s="84">
        <v>52.325247948599802</v>
      </c>
      <c r="I1601" s="85">
        <v>0.25737380278793798</v>
      </c>
      <c r="J1601" s="84">
        <v>22.941800777099999</v>
      </c>
      <c r="K1601" s="86">
        <v>0.26522875851186201</v>
      </c>
      <c r="L1601" s="84">
        <v>59.542519233</v>
      </c>
      <c r="M1601" s="86">
        <v>0.35646002163387103</v>
      </c>
      <c r="N1601" s="84">
        <v>29.274334121399999</v>
      </c>
      <c r="O1601" s="86">
        <v>0.306993162991611</v>
      </c>
    </row>
    <row r="1602" spans="1:15" customFormat="1" x14ac:dyDescent="0.3">
      <c r="A1602" s="56" t="s">
        <v>88</v>
      </c>
      <c r="B1602" s="59">
        <v>4.8739639552999998</v>
      </c>
      <c r="C1602" s="60">
        <v>5.2538658678699E-3</v>
      </c>
      <c r="D1602" s="59">
        <v>1.4877170068000001</v>
      </c>
      <c r="E1602" s="61">
        <v>2.8857427860467098E-2</v>
      </c>
      <c r="F1602" s="59">
        <v>1.0961405339000001</v>
      </c>
      <c r="G1602" s="60">
        <v>3.0465436628955502E-3</v>
      </c>
      <c r="H1602" s="87">
        <v>0.82099701560000105</v>
      </c>
      <c r="I1602" s="89">
        <v>4.0382632145400804E-3</v>
      </c>
      <c r="J1602" s="87">
        <v>0.82099701560000105</v>
      </c>
      <c r="K1602" s="89">
        <v>9.4914963871052093E-3</v>
      </c>
      <c r="L1602" s="87">
        <v>0</v>
      </c>
      <c r="M1602" s="89">
        <v>0</v>
      </c>
      <c r="N1602" s="87">
        <v>1.4691093989999999</v>
      </c>
      <c r="O1602" s="89">
        <v>1.5406210071573299E-2</v>
      </c>
    </row>
    <row r="1603" spans="1:15" customFormat="1" x14ac:dyDescent="0.3">
      <c r="A1603" s="56" t="s">
        <v>343</v>
      </c>
      <c r="B1603" s="57">
        <v>36.086960010799999</v>
      </c>
      <c r="C1603" s="58">
        <v>3.8899763973379201E-2</v>
      </c>
      <c r="D1603" s="57">
        <v>4.7631294526999897</v>
      </c>
      <c r="E1603" s="58">
        <v>9.2391001745021198E-2</v>
      </c>
      <c r="F1603" s="57">
        <v>5.0967380443000101</v>
      </c>
      <c r="G1603" s="62">
        <v>1.4165551323109199E-2</v>
      </c>
      <c r="H1603" s="84">
        <v>13.8821103081</v>
      </c>
      <c r="I1603" s="86">
        <v>6.8282361972312897E-2</v>
      </c>
      <c r="J1603" s="84">
        <v>4.8442656009</v>
      </c>
      <c r="K1603" s="86">
        <v>5.6004258938161702E-2</v>
      </c>
      <c r="L1603" s="84">
        <v>8.4829465297999995</v>
      </c>
      <c r="M1603" s="86">
        <v>5.0784403187555997E-2</v>
      </c>
      <c r="N1603" s="84">
        <v>0.76431460809999996</v>
      </c>
      <c r="O1603" s="86">
        <v>8.0151903058928199E-3</v>
      </c>
    </row>
    <row r="1604" spans="1:15" customFormat="1" x14ac:dyDescent="0.3">
      <c r="A1604" s="56" t="s">
        <v>344</v>
      </c>
      <c r="B1604" s="59">
        <v>696.84159963520005</v>
      </c>
      <c r="C1604" s="60">
        <v>0.75115703136337397</v>
      </c>
      <c r="D1604" s="59">
        <v>40.132725803900001</v>
      </c>
      <c r="E1604" s="60">
        <v>0.77845936722940401</v>
      </c>
      <c r="F1604" s="59">
        <v>293.39297996810097</v>
      </c>
      <c r="G1604" s="61">
        <v>0.81543788977463205</v>
      </c>
      <c r="H1604" s="87">
        <v>129.01536828639999</v>
      </c>
      <c r="I1604" s="85">
        <v>0.63459185108066996</v>
      </c>
      <c r="J1604" s="87">
        <v>57.881158821700097</v>
      </c>
      <c r="K1604" s="89">
        <v>0.66916054431225003</v>
      </c>
      <c r="L1604" s="87">
        <v>127.5688697958</v>
      </c>
      <c r="M1604" s="89">
        <v>0.76370974344023002</v>
      </c>
      <c r="N1604" s="87">
        <v>71.991067345199994</v>
      </c>
      <c r="O1604" s="89">
        <v>0.75495365256793401</v>
      </c>
    </row>
    <row r="1605" spans="1:15" customFormat="1" x14ac:dyDescent="0.3">
      <c r="A1605" s="63" t="s">
        <v>1</v>
      </c>
      <c r="H1605" s="82"/>
      <c r="I1605" s="82"/>
      <c r="J1605" s="82"/>
      <c r="K1605" s="82"/>
      <c r="L1605" s="82"/>
      <c r="M1605" s="82"/>
      <c r="N1605" s="82"/>
      <c r="O1605" s="82"/>
    </row>
    <row r="1606" spans="1:15" customFormat="1" x14ac:dyDescent="0.3">
      <c r="A1606" s="63" t="s">
        <v>1</v>
      </c>
      <c r="H1606" s="82"/>
      <c r="I1606" s="82"/>
      <c r="J1606" s="82"/>
      <c r="K1606" s="82"/>
      <c r="L1606" s="82"/>
      <c r="M1606" s="82"/>
      <c r="N1606" s="82"/>
      <c r="O1606" s="82"/>
    </row>
    <row r="1607" spans="1:15" customFormat="1" x14ac:dyDescent="0.3">
      <c r="A1607" s="51" t="s">
        <v>494</v>
      </c>
      <c r="H1607" s="82"/>
      <c r="I1607" s="82"/>
      <c r="J1607" s="82"/>
      <c r="K1607" s="82"/>
      <c r="L1607" s="82"/>
      <c r="M1607" s="82"/>
      <c r="N1607" s="82"/>
      <c r="O1607" s="82"/>
    </row>
    <row r="1608" spans="1:15" customFormat="1" x14ac:dyDescent="0.3">
      <c r="A1608" s="52" t="s">
        <v>1</v>
      </c>
      <c r="H1608" s="82"/>
      <c r="I1608" s="82"/>
      <c r="J1608" s="82"/>
      <c r="K1608" s="82"/>
      <c r="L1608" s="82"/>
      <c r="M1608" s="82"/>
      <c r="N1608" s="82"/>
      <c r="O1608" s="82"/>
    </row>
    <row r="1609" spans="1:15" customFormat="1" ht="25.5" customHeight="1" x14ac:dyDescent="0.3">
      <c r="A1609" s="112" t="s">
        <v>1</v>
      </c>
      <c r="B1609" s="114" t="s">
        <v>502</v>
      </c>
      <c r="C1609" s="114" t="s">
        <v>1</v>
      </c>
      <c r="D1609" s="114" t="s">
        <v>496</v>
      </c>
      <c r="E1609" s="114" t="s">
        <v>1</v>
      </c>
      <c r="F1609" s="114" t="s">
        <v>497</v>
      </c>
      <c r="G1609" s="114" t="s">
        <v>1</v>
      </c>
      <c r="H1609" s="115" t="s">
        <v>498</v>
      </c>
      <c r="I1609" s="115" t="s">
        <v>1</v>
      </c>
      <c r="J1609" s="115" t="s">
        <v>499</v>
      </c>
      <c r="K1609" s="115" t="s">
        <v>1</v>
      </c>
      <c r="L1609" s="115" t="s">
        <v>500</v>
      </c>
      <c r="M1609" s="115" t="s">
        <v>1</v>
      </c>
      <c r="N1609" s="115" t="s">
        <v>501</v>
      </c>
      <c r="O1609" s="115" t="s">
        <v>1</v>
      </c>
    </row>
    <row r="1610" spans="1:15" customFormat="1" x14ac:dyDescent="0.3">
      <c r="A1610" s="113" t="s">
        <v>1</v>
      </c>
      <c r="B1610" s="53" t="s">
        <v>14</v>
      </c>
      <c r="C1610" s="53" t="s">
        <v>15</v>
      </c>
      <c r="D1610" s="53" t="s">
        <v>14</v>
      </c>
      <c r="E1610" s="53" t="s">
        <v>15</v>
      </c>
      <c r="F1610" s="53" t="s">
        <v>14</v>
      </c>
      <c r="G1610" s="53" t="s">
        <v>15</v>
      </c>
      <c r="H1610" s="78" t="s">
        <v>14</v>
      </c>
      <c r="I1610" s="78" t="s">
        <v>15</v>
      </c>
      <c r="J1610" s="78" t="s">
        <v>14</v>
      </c>
      <c r="K1610" s="78" t="s">
        <v>15</v>
      </c>
      <c r="L1610" s="78" t="s">
        <v>14</v>
      </c>
      <c r="M1610" s="78" t="s">
        <v>15</v>
      </c>
      <c r="N1610" s="78" t="s">
        <v>14</v>
      </c>
      <c r="O1610" s="78" t="s">
        <v>15</v>
      </c>
    </row>
    <row r="1611" spans="1:15" customFormat="1" x14ac:dyDescent="0.3">
      <c r="A1611" s="54" t="s">
        <v>16</v>
      </c>
      <c r="B1611" s="55">
        <v>927.69097610710003</v>
      </c>
      <c r="C1611" s="55">
        <v>927.69097610710003</v>
      </c>
      <c r="D1611" s="55">
        <v>51.554040574699997</v>
      </c>
      <c r="E1611" s="55">
        <v>51.554040574699997</v>
      </c>
      <c r="F1611" s="55">
        <v>359.79807125370002</v>
      </c>
      <c r="G1611" s="55">
        <v>359.79807125370002</v>
      </c>
      <c r="H1611" s="83">
        <v>203.30448313619999</v>
      </c>
      <c r="I1611" s="83">
        <v>203.30448313619999</v>
      </c>
      <c r="J1611" s="83">
        <v>86.498164474399999</v>
      </c>
      <c r="K1611" s="83">
        <v>86.498164474399999</v>
      </c>
      <c r="L1611" s="83">
        <v>167.03842119539999</v>
      </c>
      <c r="M1611" s="83">
        <v>167.03842119539999</v>
      </c>
      <c r="N1611" s="83">
        <v>95.358260868499997</v>
      </c>
      <c r="O1611" s="83">
        <v>95.358260868499997</v>
      </c>
    </row>
    <row r="1612" spans="1:15" customFormat="1" x14ac:dyDescent="0.3">
      <c r="A1612" s="56" t="s">
        <v>341</v>
      </c>
      <c r="B1612" s="57">
        <v>48.538793198</v>
      </c>
      <c r="C1612" s="58">
        <v>5.2322157321918701E-2</v>
      </c>
      <c r="D1612" s="57">
        <v>7.2511826899000003</v>
      </c>
      <c r="E1612" s="61">
        <v>0.14065207322388801</v>
      </c>
      <c r="F1612" s="57">
        <v>31.791873321800001</v>
      </c>
      <c r="G1612" s="61">
        <v>8.8360321696619101E-2</v>
      </c>
      <c r="H1612" s="84">
        <v>2.7652471523000002</v>
      </c>
      <c r="I1612" s="85">
        <v>1.36015060250662E-2</v>
      </c>
      <c r="J1612" s="84">
        <v>1.2604875256000001</v>
      </c>
      <c r="K1612" s="86">
        <v>1.4572419348540699E-2</v>
      </c>
      <c r="L1612" s="84">
        <v>2.3159017514000002</v>
      </c>
      <c r="M1612" s="85">
        <v>1.38644853969907E-2</v>
      </c>
      <c r="N1612" s="84">
        <v>3.1541007570000001</v>
      </c>
      <c r="O1612" s="86">
        <v>3.3076324256264902E-2</v>
      </c>
    </row>
    <row r="1613" spans="1:15" customFormat="1" x14ac:dyDescent="0.3">
      <c r="A1613" s="56" t="s">
        <v>237</v>
      </c>
      <c r="B1613" s="59">
        <v>49.6444356891</v>
      </c>
      <c r="C1613" s="60">
        <v>5.3513979296666798E-2</v>
      </c>
      <c r="D1613" s="59">
        <v>1.567250563</v>
      </c>
      <c r="E1613" s="60">
        <v>3.0400149930617199E-2</v>
      </c>
      <c r="F1613" s="59">
        <v>34.577039883699896</v>
      </c>
      <c r="G1613" s="61">
        <v>9.6101237461384603E-2</v>
      </c>
      <c r="H1613" s="87">
        <v>4.2834666066000002</v>
      </c>
      <c r="I1613" s="85">
        <v>2.1069218644482E-2</v>
      </c>
      <c r="J1613" s="87">
        <v>5.5327034923999898</v>
      </c>
      <c r="K1613" s="89">
        <v>6.3963247382404997E-2</v>
      </c>
      <c r="L1613" s="87">
        <v>2.4143319659000002</v>
      </c>
      <c r="M1613" s="85">
        <v>1.44537523081336E-2</v>
      </c>
      <c r="N1613" s="87">
        <v>3.6904441980999998</v>
      </c>
      <c r="O1613" s="89">
        <v>3.8700833724192599E-2</v>
      </c>
    </row>
    <row r="1614" spans="1:15" customFormat="1" x14ac:dyDescent="0.3">
      <c r="A1614" s="56" t="s">
        <v>238</v>
      </c>
      <c r="B1614" s="57">
        <v>223.71528466180001</v>
      </c>
      <c r="C1614" s="58">
        <v>0.24115280888101701</v>
      </c>
      <c r="D1614" s="57">
        <v>8.9951833086000104</v>
      </c>
      <c r="E1614" s="58">
        <v>0.17448066549829999</v>
      </c>
      <c r="F1614" s="57">
        <v>99.876709968399993</v>
      </c>
      <c r="G1614" s="58">
        <v>0.27759100992505098</v>
      </c>
      <c r="H1614" s="84">
        <v>41.213790151799998</v>
      </c>
      <c r="I1614" s="86">
        <v>0.202719534345879</v>
      </c>
      <c r="J1614" s="84">
        <v>20.7077987278001</v>
      </c>
      <c r="K1614" s="86">
        <v>0.239401597174107</v>
      </c>
      <c r="L1614" s="84">
        <v>43.032767867399997</v>
      </c>
      <c r="M1614" s="86">
        <v>0.25762197439031498</v>
      </c>
      <c r="N1614" s="84">
        <v>22.186441427799998</v>
      </c>
      <c r="O1614" s="86">
        <v>0.23266407362855901</v>
      </c>
    </row>
    <row r="1615" spans="1:15" customFormat="1" x14ac:dyDescent="0.3">
      <c r="A1615" s="56" t="s">
        <v>239</v>
      </c>
      <c r="B1615" s="59">
        <v>368.0584074949</v>
      </c>
      <c r="C1615" s="60">
        <v>0.39674677988072699</v>
      </c>
      <c r="D1615" s="59">
        <v>19.0863200828</v>
      </c>
      <c r="E1615" s="60">
        <v>0.37021967376435999</v>
      </c>
      <c r="F1615" s="59">
        <v>107.6632767251</v>
      </c>
      <c r="G1615" s="62">
        <v>0.29923250102467802</v>
      </c>
      <c r="H1615" s="87">
        <v>95.7986454774001</v>
      </c>
      <c r="I1615" s="88">
        <v>0.471207737279564</v>
      </c>
      <c r="J1615" s="87">
        <v>33.454050516199999</v>
      </c>
      <c r="K1615" s="89">
        <v>0.38676023612155402</v>
      </c>
      <c r="L1615" s="87">
        <v>84.121239439200096</v>
      </c>
      <c r="M1615" s="88">
        <v>0.50360413393033499</v>
      </c>
      <c r="N1615" s="87">
        <v>38.695851684700003</v>
      </c>
      <c r="O1615" s="89">
        <v>0.405794435975106</v>
      </c>
    </row>
    <row r="1616" spans="1:15" customFormat="1" x14ac:dyDescent="0.3">
      <c r="A1616" s="56" t="s">
        <v>342</v>
      </c>
      <c r="B1616" s="57">
        <v>202.71431151569899</v>
      </c>
      <c r="C1616" s="58">
        <v>0.21851491147015001</v>
      </c>
      <c r="D1616" s="57">
        <v>6.3338220387999904</v>
      </c>
      <c r="E1616" s="58">
        <v>0.12285791701666</v>
      </c>
      <c r="F1616" s="57">
        <v>66.222143410599998</v>
      </c>
      <c r="G1616" s="58">
        <v>0.18405363647407</v>
      </c>
      <c r="H1616" s="84">
        <v>58.422336732499801</v>
      </c>
      <c r="I1616" s="88">
        <v>0.28736374049046998</v>
      </c>
      <c r="J1616" s="84">
        <v>24.722127196799999</v>
      </c>
      <c r="K1616" s="86">
        <v>0.28581100358628703</v>
      </c>
      <c r="L1616" s="84">
        <v>32.594189485699999</v>
      </c>
      <c r="M1616" s="86">
        <v>0.19512989438263201</v>
      </c>
      <c r="N1616" s="84">
        <v>24.68179512</v>
      </c>
      <c r="O1616" s="86">
        <v>0.25883226995966802</v>
      </c>
    </row>
    <row r="1617" spans="1:15" customFormat="1" x14ac:dyDescent="0.3">
      <c r="A1617" s="56" t="s">
        <v>88</v>
      </c>
      <c r="B1617" s="59">
        <v>35.019743547600001</v>
      </c>
      <c r="C1617" s="60">
        <v>3.7749363149520397E-2</v>
      </c>
      <c r="D1617" s="59">
        <v>8.3202818916000005</v>
      </c>
      <c r="E1617" s="61">
        <v>0.161389520566176</v>
      </c>
      <c r="F1617" s="59">
        <v>19.667027944099999</v>
      </c>
      <c r="G1617" s="60">
        <v>5.46612934181974E-2</v>
      </c>
      <c r="H1617" s="87">
        <v>0.82099701560000105</v>
      </c>
      <c r="I1617" s="85">
        <v>4.0382632145400804E-3</v>
      </c>
      <c r="J1617" s="87">
        <v>0.82099701560000105</v>
      </c>
      <c r="K1617" s="89">
        <v>9.4914963871052093E-3</v>
      </c>
      <c r="L1617" s="87">
        <v>2.5599906857999999</v>
      </c>
      <c r="M1617" s="89">
        <v>1.53257595915933E-2</v>
      </c>
      <c r="N1617" s="87">
        <v>2.9496276808999999</v>
      </c>
      <c r="O1617" s="89">
        <v>3.0932062456209899E-2</v>
      </c>
    </row>
    <row r="1618" spans="1:15" customFormat="1" x14ac:dyDescent="0.3">
      <c r="A1618" s="56" t="s">
        <v>343</v>
      </c>
      <c r="B1618" s="57">
        <v>98.1832288871</v>
      </c>
      <c r="C1618" s="58">
        <v>0.105836136618586</v>
      </c>
      <c r="D1618" s="57">
        <v>8.8184332528999896</v>
      </c>
      <c r="E1618" s="58">
        <v>0.171052223154505</v>
      </c>
      <c r="F1618" s="57">
        <v>66.368913205499894</v>
      </c>
      <c r="G1618" s="61">
        <v>0.184461559158004</v>
      </c>
      <c r="H1618" s="84">
        <v>7.0487137589000204</v>
      </c>
      <c r="I1618" s="85">
        <v>3.4670724669548202E-2</v>
      </c>
      <c r="J1618" s="84">
        <v>6.7931910179999999</v>
      </c>
      <c r="K1618" s="86">
        <v>7.85356667309456E-2</v>
      </c>
      <c r="L1618" s="84">
        <v>4.7302337173</v>
      </c>
      <c r="M1618" s="85">
        <v>2.8318237705124202E-2</v>
      </c>
      <c r="N1618" s="84">
        <v>6.8445449550999999</v>
      </c>
      <c r="O1618" s="86">
        <v>7.1777157980457501E-2</v>
      </c>
    </row>
    <row r="1619" spans="1:15" customFormat="1" x14ac:dyDescent="0.3">
      <c r="A1619" s="56" t="s">
        <v>344</v>
      </c>
      <c r="B1619" s="59">
        <v>570.77271901059999</v>
      </c>
      <c r="C1619" s="60">
        <v>0.61526169135087705</v>
      </c>
      <c r="D1619" s="59">
        <v>25.420142121600101</v>
      </c>
      <c r="E1619" s="60">
        <v>0.49307759078101998</v>
      </c>
      <c r="F1619" s="59">
        <v>173.8854201357</v>
      </c>
      <c r="G1619" s="62">
        <v>0.48328613749874799</v>
      </c>
      <c r="H1619" s="87">
        <v>154.2209822099</v>
      </c>
      <c r="I1619" s="88">
        <v>0.75857147777003298</v>
      </c>
      <c r="J1619" s="87">
        <v>58.176177713000001</v>
      </c>
      <c r="K1619" s="89">
        <v>0.67257123970784205</v>
      </c>
      <c r="L1619" s="87">
        <v>116.7154289249</v>
      </c>
      <c r="M1619" s="88">
        <v>0.69873402831296705</v>
      </c>
      <c r="N1619" s="87">
        <v>63.377646804699999</v>
      </c>
      <c r="O1619" s="89">
        <v>0.66462670593477402</v>
      </c>
    </row>
    <row r="1620" spans="1:15" customFormat="1" x14ac:dyDescent="0.3">
      <c r="A1620" s="63" t="s">
        <v>1</v>
      </c>
      <c r="H1620" s="82"/>
      <c r="I1620" s="82"/>
      <c r="J1620" s="82"/>
      <c r="K1620" s="82"/>
      <c r="L1620" s="82"/>
      <c r="M1620" s="82"/>
      <c r="N1620" s="82"/>
      <c r="O1620" s="82"/>
    </row>
    <row r="1621" spans="1:15" customFormat="1" x14ac:dyDescent="0.3">
      <c r="A1621" s="63" t="s">
        <v>1</v>
      </c>
      <c r="H1621" s="82"/>
      <c r="I1621" s="82"/>
      <c r="J1621" s="82"/>
      <c r="K1621" s="82"/>
      <c r="L1621" s="82"/>
      <c r="M1621" s="82"/>
      <c r="N1621" s="82"/>
      <c r="O1621" s="82"/>
    </row>
    <row r="1622" spans="1:15" customFormat="1" x14ac:dyDescent="0.3">
      <c r="A1622" s="51" t="s">
        <v>495</v>
      </c>
      <c r="H1622" s="82"/>
      <c r="I1622" s="82"/>
      <c r="J1622" s="82"/>
      <c r="K1622" s="82"/>
      <c r="L1622" s="82"/>
      <c r="M1622" s="82"/>
      <c r="N1622" s="82"/>
      <c r="O1622" s="82"/>
    </row>
    <row r="1623" spans="1:15" customFormat="1" x14ac:dyDescent="0.3">
      <c r="A1623" s="52" t="s">
        <v>1</v>
      </c>
      <c r="H1623" s="82"/>
      <c r="I1623" s="82"/>
      <c r="J1623" s="82"/>
      <c r="K1623" s="82"/>
      <c r="L1623" s="82"/>
      <c r="M1623" s="82"/>
      <c r="N1623" s="82"/>
      <c r="O1623" s="82"/>
    </row>
    <row r="1624" spans="1:15" customFormat="1" ht="25.5" customHeight="1" x14ac:dyDescent="0.3">
      <c r="A1624" s="112" t="s">
        <v>1</v>
      </c>
      <c r="B1624" s="114" t="s">
        <v>502</v>
      </c>
      <c r="C1624" s="114" t="s">
        <v>1</v>
      </c>
      <c r="D1624" s="114" t="s">
        <v>496</v>
      </c>
      <c r="E1624" s="114" t="s">
        <v>1</v>
      </c>
      <c r="F1624" s="114" t="s">
        <v>497</v>
      </c>
      <c r="G1624" s="114" t="s">
        <v>1</v>
      </c>
      <c r="H1624" s="115" t="s">
        <v>498</v>
      </c>
      <c r="I1624" s="115" t="s">
        <v>1</v>
      </c>
      <c r="J1624" s="115" t="s">
        <v>499</v>
      </c>
      <c r="K1624" s="115" t="s">
        <v>1</v>
      </c>
      <c r="L1624" s="115" t="s">
        <v>500</v>
      </c>
      <c r="M1624" s="115" t="s">
        <v>1</v>
      </c>
      <c r="N1624" s="115" t="s">
        <v>501</v>
      </c>
      <c r="O1624" s="115" t="s">
        <v>1</v>
      </c>
    </row>
    <row r="1625" spans="1:15" customFormat="1" x14ac:dyDescent="0.3">
      <c r="A1625" s="113" t="s">
        <v>1</v>
      </c>
      <c r="B1625" s="53" t="s">
        <v>14</v>
      </c>
      <c r="C1625" s="53" t="s">
        <v>15</v>
      </c>
      <c r="D1625" s="53" t="s">
        <v>14</v>
      </c>
      <c r="E1625" s="53" t="s">
        <v>15</v>
      </c>
      <c r="F1625" s="53" t="s">
        <v>14</v>
      </c>
      <c r="G1625" s="53" t="s">
        <v>15</v>
      </c>
      <c r="H1625" s="78" t="s">
        <v>14</v>
      </c>
      <c r="I1625" s="78" t="s">
        <v>15</v>
      </c>
      <c r="J1625" s="78" t="s">
        <v>14</v>
      </c>
      <c r="K1625" s="78" t="s">
        <v>15</v>
      </c>
      <c r="L1625" s="78" t="s">
        <v>14</v>
      </c>
      <c r="M1625" s="78" t="s">
        <v>15</v>
      </c>
      <c r="N1625" s="78" t="s">
        <v>14</v>
      </c>
      <c r="O1625" s="78" t="s">
        <v>15</v>
      </c>
    </row>
    <row r="1626" spans="1:15" customFormat="1" x14ac:dyDescent="0.3">
      <c r="A1626" s="54" t="s">
        <v>16</v>
      </c>
      <c r="B1626" s="55">
        <v>927.69097610710003</v>
      </c>
      <c r="C1626" s="55">
        <v>927.69097610710003</v>
      </c>
      <c r="D1626" s="55">
        <v>51.554040574699997</v>
      </c>
      <c r="E1626" s="55">
        <v>51.554040574699997</v>
      </c>
      <c r="F1626" s="55">
        <v>359.79807125370002</v>
      </c>
      <c r="G1626" s="55">
        <v>359.79807125370002</v>
      </c>
      <c r="H1626" s="83">
        <v>203.30448313619999</v>
      </c>
      <c r="I1626" s="83">
        <v>203.30448313619999</v>
      </c>
      <c r="J1626" s="83">
        <v>86.498164474399999</v>
      </c>
      <c r="K1626" s="83">
        <v>86.498164474399999</v>
      </c>
      <c r="L1626" s="83">
        <v>167.03842119539999</v>
      </c>
      <c r="M1626" s="83">
        <v>167.03842119539999</v>
      </c>
      <c r="N1626" s="83">
        <v>95.358260868499997</v>
      </c>
      <c r="O1626" s="83">
        <v>95.358260868499997</v>
      </c>
    </row>
    <row r="1627" spans="1:15" customFormat="1" x14ac:dyDescent="0.3">
      <c r="A1627" s="56" t="s">
        <v>341</v>
      </c>
      <c r="B1627" s="57">
        <v>124.57345391130001</v>
      </c>
      <c r="C1627" s="58">
        <v>0.134283352021006</v>
      </c>
      <c r="D1627" s="57">
        <v>8.3115553768999906</v>
      </c>
      <c r="E1627" s="58">
        <v>0.16122025129838</v>
      </c>
      <c r="F1627" s="57">
        <v>49.912104161400002</v>
      </c>
      <c r="G1627" s="58">
        <v>0.13872254508614701</v>
      </c>
      <c r="H1627" s="84">
        <v>29.780841922099999</v>
      </c>
      <c r="I1627" s="86">
        <v>0.146483941045948</v>
      </c>
      <c r="J1627" s="84">
        <v>9.7460151133000092</v>
      </c>
      <c r="K1627" s="86">
        <v>0.11267308586859601</v>
      </c>
      <c r="L1627" s="84">
        <v>19.938233671599999</v>
      </c>
      <c r="M1627" s="86">
        <v>0.119363159259488</v>
      </c>
      <c r="N1627" s="84">
        <v>10.941624518499999</v>
      </c>
      <c r="O1627" s="86">
        <v>0.114742282617639</v>
      </c>
    </row>
    <row r="1628" spans="1:15" customFormat="1" x14ac:dyDescent="0.3">
      <c r="A1628" s="56" t="s">
        <v>237</v>
      </c>
      <c r="B1628" s="59">
        <v>206.70519673870001</v>
      </c>
      <c r="C1628" s="60">
        <v>0.22281686689042099</v>
      </c>
      <c r="D1628" s="59">
        <v>7.2101274887000102</v>
      </c>
      <c r="E1628" s="60">
        <v>0.13985572048912001</v>
      </c>
      <c r="F1628" s="59">
        <v>80.300405272199995</v>
      </c>
      <c r="G1628" s="60">
        <v>0.22318186696331299</v>
      </c>
      <c r="H1628" s="87">
        <v>51.060840870299998</v>
      </c>
      <c r="I1628" s="89">
        <v>0.25115452489108497</v>
      </c>
      <c r="J1628" s="87">
        <v>19.843817312799999</v>
      </c>
      <c r="K1628" s="89">
        <v>0.22941316076912799</v>
      </c>
      <c r="L1628" s="87">
        <v>38.724672937699999</v>
      </c>
      <c r="M1628" s="89">
        <v>0.231830932432008</v>
      </c>
      <c r="N1628" s="87">
        <v>17.6318250283</v>
      </c>
      <c r="O1628" s="89">
        <v>0.184900866141156</v>
      </c>
    </row>
    <row r="1629" spans="1:15" customFormat="1" x14ac:dyDescent="0.3">
      <c r="A1629" s="56" t="s">
        <v>238</v>
      </c>
      <c r="B1629" s="57">
        <v>282.96788238969998</v>
      </c>
      <c r="C1629" s="58">
        <v>0.305023859968033</v>
      </c>
      <c r="D1629" s="57">
        <v>16.635717044500002</v>
      </c>
      <c r="E1629" s="58">
        <v>0.32268502835186003</v>
      </c>
      <c r="F1629" s="57">
        <v>101.274217842</v>
      </c>
      <c r="G1629" s="58">
        <v>0.28147515490873698</v>
      </c>
      <c r="H1629" s="84">
        <v>60.685431855300202</v>
      </c>
      <c r="I1629" s="86">
        <v>0.29849529591851098</v>
      </c>
      <c r="J1629" s="84">
        <v>30.142030373800001</v>
      </c>
      <c r="K1629" s="86">
        <v>0.34847017340721498</v>
      </c>
      <c r="L1629" s="84">
        <v>44.687370690599998</v>
      </c>
      <c r="M1629" s="86">
        <v>0.26752749679263998</v>
      </c>
      <c r="N1629" s="84">
        <v>37.2167342941</v>
      </c>
      <c r="O1629" s="86">
        <v>0.39028327441313398</v>
      </c>
    </row>
    <row r="1630" spans="1:15" customFormat="1" x14ac:dyDescent="0.3">
      <c r="A1630" s="56" t="s">
        <v>239</v>
      </c>
      <c r="B1630" s="59">
        <v>218.698780564</v>
      </c>
      <c r="C1630" s="60">
        <v>0.23574529255607601</v>
      </c>
      <c r="D1630" s="59">
        <v>10.3581501849</v>
      </c>
      <c r="E1630" s="60">
        <v>0.200918299893321</v>
      </c>
      <c r="F1630" s="59">
        <v>90.666668986800005</v>
      </c>
      <c r="G1630" s="60">
        <v>0.251993204607451</v>
      </c>
      <c r="H1630" s="87">
        <v>38.441114150300002</v>
      </c>
      <c r="I1630" s="89">
        <v>0.18908148781228401</v>
      </c>
      <c r="J1630" s="87">
        <v>19.6592300915</v>
      </c>
      <c r="K1630" s="89">
        <v>0.22727915917011601</v>
      </c>
      <c r="L1630" s="87">
        <v>49.500521538400001</v>
      </c>
      <c r="M1630" s="89">
        <v>0.29634213005698101</v>
      </c>
      <c r="N1630" s="87">
        <v>22.5865383278</v>
      </c>
      <c r="O1630" s="89">
        <v>0.236859797170033</v>
      </c>
    </row>
    <row r="1631" spans="1:15" customFormat="1" x14ac:dyDescent="0.3">
      <c r="A1631" s="56" t="s">
        <v>342</v>
      </c>
      <c r="B1631" s="57">
        <v>68.276481813100006</v>
      </c>
      <c r="C1631" s="58">
        <v>7.3598303283719399E-2</v>
      </c>
      <c r="D1631" s="57">
        <v>6.2146634996000101</v>
      </c>
      <c r="E1631" s="58">
        <v>0.120546584328248</v>
      </c>
      <c r="F1631" s="57">
        <v>29.4703285623001</v>
      </c>
      <c r="G1631" s="58">
        <v>8.19079670427693E-2</v>
      </c>
      <c r="H1631" s="84">
        <v>12.3862614593</v>
      </c>
      <c r="I1631" s="86">
        <v>6.0924684336656099E-2</v>
      </c>
      <c r="J1631" s="84">
        <v>3.319792268</v>
      </c>
      <c r="K1631" s="86">
        <v>3.83799157840225E-2</v>
      </c>
      <c r="L1631" s="84">
        <v>12.439700227199999</v>
      </c>
      <c r="M1631" s="86">
        <v>7.4472089344332096E-2</v>
      </c>
      <c r="N1631" s="84">
        <v>6.3960712091999996</v>
      </c>
      <c r="O1631" s="86">
        <v>6.7074117658461094E-2</v>
      </c>
    </row>
    <row r="1632" spans="1:15" customFormat="1" x14ac:dyDescent="0.3">
      <c r="A1632" s="56" t="s">
        <v>88</v>
      </c>
      <c r="B1632" s="59">
        <v>26.4691806903</v>
      </c>
      <c r="C1632" s="60">
        <v>2.85323252807454E-2</v>
      </c>
      <c r="D1632" s="59">
        <v>2.8238269801000002</v>
      </c>
      <c r="E1632" s="60">
        <v>5.4774115639071502E-2</v>
      </c>
      <c r="F1632" s="59">
        <v>8.1743464289999999</v>
      </c>
      <c r="G1632" s="60">
        <v>2.2719261391582399E-2</v>
      </c>
      <c r="H1632" s="87">
        <v>10.9499928789</v>
      </c>
      <c r="I1632" s="89">
        <v>5.3860065995516002E-2</v>
      </c>
      <c r="J1632" s="87">
        <v>3.7872793150000001</v>
      </c>
      <c r="K1632" s="89">
        <v>4.3784505000922701E-2</v>
      </c>
      <c r="L1632" s="87">
        <v>1.7479221299000001</v>
      </c>
      <c r="M1632" s="89">
        <v>1.04641921145513E-2</v>
      </c>
      <c r="N1632" s="87">
        <v>0.58546749060000003</v>
      </c>
      <c r="O1632" s="89">
        <v>6.1396619995761599E-3</v>
      </c>
    </row>
    <row r="1633" spans="1:15" customFormat="1" x14ac:dyDescent="0.3">
      <c r="A1633" s="56" t="s">
        <v>343</v>
      </c>
      <c r="B1633" s="57">
        <v>331.27865064999901</v>
      </c>
      <c r="C1633" s="58">
        <v>0.35710021891142602</v>
      </c>
      <c r="D1633" s="57">
        <v>15.521682865600001</v>
      </c>
      <c r="E1633" s="58">
        <v>0.30107597178750001</v>
      </c>
      <c r="F1633" s="57">
        <v>130.21250943359999</v>
      </c>
      <c r="G1633" s="58">
        <v>0.36190441204946</v>
      </c>
      <c r="H1633" s="84">
        <v>80.841682792399894</v>
      </c>
      <c r="I1633" s="86">
        <v>0.397638465937033</v>
      </c>
      <c r="J1633" s="84">
        <v>29.589832426099999</v>
      </c>
      <c r="K1633" s="86">
        <v>0.34208624663772402</v>
      </c>
      <c r="L1633" s="84">
        <v>58.662906609300002</v>
      </c>
      <c r="M1633" s="86">
        <v>0.35119409169149601</v>
      </c>
      <c r="N1633" s="84">
        <v>28.573449546799999</v>
      </c>
      <c r="O1633" s="86">
        <v>0.299643148758796</v>
      </c>
    </row>
    <row r="1634" spans="1:15" customFormat="1" x14ac:dyDescent="0.3">
      <c r="A1634" s="56" t="s">
        <v>344</v>
      </c>
      <c r="B1634" s="59">
        <v>286.97526237710002</v>
      </c>
      <c r="C1634" s="60">
        <v>0.30934359583979498</v>
      </c>
      <c r="D1634" s="59">
        <v>16.572813684500002</v>
      </c>
      <c r="E1634" s="60">
        <v>0.32146488422156899</v>
      </c>
      <c r="F1634" s="59">
        <v>120.1369975491</v>
      </c>
      <c r="G1634" s="60">
        <v>0.33390117165022098</v>
      </c>
      <c r="H1634" s="87">
        <v>50.827375609599898</v>
      </c>
      <c r="I1634" s="89">
        <v>0.25000617214894</v>
      </c>
      <c r="J1634" s="87">
        <v>22.9790223595</v>
      </c>
      <c r="K1634" s="89">
        <v>0.26565907495413799</v>
      </c>
      <c r="L1634" s="87">
        <v>61.9402217656001</v>
      </c>
      <c r="M1634" s="89">
        <v>0.37081421940131298</v>
      </c>
      <c r="N1634" s="87">
        <v>28.982609536999998</v>
      </c>
      <c r="O1634" s="89">
        <v>0.30393391482849402</v>
      </c>
    </row>
    <row r="1635" spans="1:15" customFormat="1" x14ac:dyDescent="0.3">
      <c r="A1635" s="63" t="s">
        <v>1</v>
      </c>
      <c r="H1635" s="82"/>
      <c r="I1635" s="82"/>
      <c r="J1635" s="82"/>
      <c r="K1635" s="82"/>
      <c r="L1635" s="82"/>
      <c r="M1635" s="82"/>
      <c r="N1635" s="82"/>
      <c r="O1635" s="82"/>
    </row>
    <row r="1636" spans="1:15" customFormat="1" x14ac:dyDescent="0.3">
      <c r="A1636" s="63" t="s">
        <v>1</v>
      </c>
      <c r="H1636" s="82"/>
      <c r="I1636" s="82"/>
      <c r="J1636" s="82"/>
      <c r="K1636" s="82"/>
      <c r="L1636" s="82"/>
      <c r="M1636" s="82"/>
      <c r="N1636" s="82"/>
      <c r="O1636" s="82"/>
    </row>
    <row r="1637" spans="1:15" customFormat="1" x14ac:dyDescent="0.3">
      <c r="A1637" s="51" t="s">
        <v>345</v>
      </c>
      <c r="H1637" s="82"/>
      <c r="I1637" s="82"/>
      <c r="J1637" s="82"/>
      <c r="K1637" s="82"/>
      <c r="L1637" s="82"/>
      <c r="M1637" s="82"/>
      <c r="N1637" s="82"/>
      <c r="O1637" s="82"/>
    </row>
    <row r="1638" spans="1:15" customFormat="1" x14ac:dyDescent="0.3">
      <c r="A1638" s="52" t="s">
        <v>1</v>
      </c>
      <c r="H1638" s="82"/>
      <c r="I1638" s="82"/>
      <c r="J1638" s="82"/>
      <c r="K1638" s="82"/>
      <c r="L1638" s="82"/>
      <c r="M1638" s="82"/>
      <c r="N1638" s="82"/>
      <c r="O1638" s="82"/>
    </row>
    <row r="1639" spans="1:15" customFormat="1" ht="25.5" customHeight="1" x14ac:dyDescent="0.3">
      <c r="A1639" s="112" t="s">
        <v>1</v>
      </c>
      <c r="B1639" s="114" t="s">
        <v>502</v>
      </c>
      <c r="C1639" s="114" t="s">
        <v>1</v>
      </c>
      <c r="D1639" s="114" t="s">
        <v>496</v>
      </c>
      <c r="E1639" s="114" t="s">
        <v>1</v>
      </c>
      <c r="F1639" s="114" t="s">
        <v>497</v>
      </c>
      <c r="G1639" s="114" t="s">
        <v>1</v>
      </c>
      <c r="H1639" s="115" t="s">
        <v>498</v>
      </c>
      <c r="I1639" s="115" t="s">
        <v>1</v>
      </c>
      <c r="J1639" s="115" t="s">
        <v>499</v>
      </c>
      <c r="K1639" s="115" t="s">
        <v>1</v>
      </c>
      <c r="L1639" s="115" t="s">
        <v>500</v>
      </c>
      <c r="M1639" s="115" t="s">
        <v>1</v>
      </c>
      <c r="N1639" s="115" t="s">
        <v>501</v>
      </c>
      <c r="O1639" s="115" t="s">
        <v>1</v>
      </c>
    </row>
    <row r="1640" spans="1:15" customFormat="1" x14ac:dyDescent="0.3">
      <c r="A1640" s="113" t="s">
        <v>1</v>
      </c>
      <c r="B1640" s="53" t="s">
        <v>14</v>
      </c>
      <c r="C1640" s="53" t="s">
        <v>15</v>
      </c>
      <c r="D1640" s="53" t="s">
        <v>14</v>
      </c>
      <c r="E1640" s="53" t="s">
        <v>15</v>
      </c>
      <c r="F1640" s="53" t="s">
        <v>14</v>
      </c>
      <c r="G1640" s="53" t="s">
        <v>15</v>
      </c>
      <c r="H1640" s="78" t="s">
        <v>14</v>
      </c>
      <c r="I1640" s="78" t="s">
        <v>15</v>
      </c>
      <c r="J1640" s="78" t="s">
        <v>14</v>
      </c>
      <c r="K1640" s="78" t="s">
        <v>15</v>
      </c>
      <c r="L1640" s="78" t="s">
        <v>14</v>
      </c>
      <c r="M1640" s="78" t="s">
        <v>15</v>
      </c>
      <c r="N1640" s="78" t="s">
        <v>14</v>
      </c>
      <c r="O1640" s="78" t="s">
        <v>15</v>
      </c>
    </row>
    <row r="1641" spans="1:15" customFormat="1" x14ac:dyDescent="0.3">
      <c r="A1641" s="54" t="s">
        <v>16</v>
      </c>
      <c r="B1641" s="55">
        <v>927.69097610710003</v>
      </c>
      <c r="C1641" s="55">
        <v>927.69097610710003</v>
      </c>
      <c r="D1641" s="55">
        <v>51.554040574699997</v>
      </c>
      <c r="E1641" s="55">
        <v>51.554040574699997</v>
      </c>
      <c r="F1641" s="55">
        <v>359.79807125370002</v>
      </c>
      <c r="G1641" s="55">
        <v>359.79807125370002</v>
      </c>
      <c r="H1641" s="83">
        <v>203.30448313619999</v>
      </c>
      <c r="I1641" s="83">
        <v>203.30448313619999</v>
      </c>
      <c r="J1641" s="83">
        <v>86.498164474399999</v>
      </c>
      <c r="K1641" s="83">
        <v>86.498164474399999</v>
      </c>
      <c r="L1641" s="83">
        <v>167.03842119539999</v>
      </c>
      <c r="M1641" s="83">
        <v>167.03842119539999</v>
      </c>
      <c r="N1641" s="83">
        <v>95.358260868499997</v>
      </c>
      <c r="O1641" s="83">
        <v>95.358260868499997</v>
      </c>
    </row>
    <row r="1642" spans="1:15" customFormat="1" x14ac:dyDescent="0.3">
      <c r="A1642" s="56" t="s">
        <v>346</v>
      </c>
      <c r="B1642" s="57">
        <v>393.01853753189999</v>
      </c>
      <c r="C1642" s="58">
        <v>0.42365243130976299</v>
      </c>
      <c r="D1642" s="57">
        <v>19.3500875368</v>
      </c>
      <c r="E1642" s="58">
        <v>0.375336003174424</v>
      </c>
      <c r="F1642" s="57">
        <v>152.76364727430001</v>
      </c>
      <c r="G1642" s="58">
        <v>0.42458161807816802</v>
      </c>
      <c r="H1642" s="84">
        <v>81.698843211300101</v>
      </c>
      <c r="I1642" s="86">
        <v>0.40185460719312999</v>
      </c>
      <c r="J1642" s="84">
        <v>26.785515997699999</v>
      </c>
      <c r="K1642" s="85">
        <v>0.30966571557281403</v>
      </c>
      <c r="L1642" s="84">
        <v>83.102587055599898</v>
      </c>
      <c r="M1642" s="86">
        <v>0.49750582207902599</v>
      </c>
      <c r="N1642" s="84">
        <v>43.546755821700003</v>
      </c>
      <c r="O1642" s="86">
        <v>0.45666474435551402</v>
      </c>
    </row>
    <row r="1643" spans="1:15" customFormat="1" x14ac:dyDescent="0.3">
      <c r="A1643" s="56" t="s">
        <v>347</v>
      </c>
      <c r="B1643" s="59">
        <v>534.67243857519998</v>
      </c>
      <c r="C1643" s="60">
        <v>0.57634756869023696</v>
      </c>
      <c r="D1643" s="59">
        <v>32.2039530379</v>
      </c>
      <c r="E1643" s="60">
        <v>0.62466399682557605</v>
      </c>
      <c r="F1643" s="59">
        <v>207.0344239794</v>
      </c>
      <c r="G1643" s="60">
        <v>0.57541838192183203</v>
      </c>
      <c r="H1643" s="87">
        <v>121.6056399249</v>
      </c>
      <c r="I1643" s="89">
        <v>0.59814539280686996</v>
      </c>
      <c r="J1643" s="87">
        <v>59.712648476699997</v>
      </c>
      <c r="K1643" s="88">
        <v>0.69033428442718603</v>
      </c>
      <c r="L1643" s="87">
        <v>83.935834139799695</v>
      </c>
      <c r="M1643" s="89">
        <v>0.50249417792097395</v>
      </c>
      <c r="N1643" s="87">
        <v>51.811505046800001</v>
      </c>
      <c r="O1643" s="89">
        <v>0.54333525564448604</v>
      </c>
    </row>
    <row r="1644" spans="1:15" customFormat="1" x14ac:dyDescent="0.3">
      <c r="A1644" s="56" t="s">
        <v>348</v>
      </c>
      <c r="B1644" s="57">
        <v>0</v>
      </c>
      <c r="C1644" s="58">
        <v>0</v>
      </c>
      <c r="D1644" s="57">
        <v>0</v>
      </c>
      <c r="E1644" s="58">
        <v>0</v>
      </c>
      <c r="F1644" s="57">
        <v>0</v>
      </c>
      <c r="G1644" s="58">
        <v>0</v>
      </c>
      <c r="H1644" s="84">
        <v>0</v>
      </c>
      <c r="I1644" s="86">
        <v>0</v>
      </c>
      <c r="J1644" s="84">
        <v>0</v>
      </c>
      <c r="K1644" s="86">
        <v>0</v>
      </c>
      <c r="L1644" s="84">
        <v>0</v>
      </c>
      <c r="M1644" s="86">
        <v>0</v>
      </c>
      <c r="N1644" s="84">
        <v>0</v>
      </c>
      <c r="O1644" s="86">
        <v>0</v>
      </c>
    </row>
    <row r="1645" spans="1:15" customFormat="1" x14ac:dyDescent="0.3">
      <c r="A1645" s="63" t="s">
        <v>1</v>
      </c>
      <c r="H1645" s="82"/>
      <c r="I1645" s="82"/>
      <c r="J1645" s="82"/>
      <c r="K1645" s="82"/>
      <c r="L1645" s="82"/>
      <c r="M1645" s="82"/>
      <c r="N1645" s="82"/>
      <c r="O1645" s="82"/>
    </row>
    <row r="1646" spans="1:15" customFormat="1" x14ac:dyDescent="0.3">
      <c r="A1646" s="63" t="s">
        <v>1</v>
      </c>
      <c r="H1646" s="82"/>
      <c r="I1646" s="82"/>
      <c r="J1646" s="82"/>
      <c r="K1646" s="82"/>
      <c r="L1646" s="82"/>
      <c r="M1646" s="82"/>
      <c r="N1646" s="82"/>
      <c r="O1646" s="82"/>
    </row>
    <row r="1647" spans="1:15" customFormat="1" x14ac:dyDescent="0.3">
      <c r="A1647" s="51" t="s">
        <v>349</v>
      </c>
      <c r="H1647" s="82"/>
      <c r="I1647" s="82"/>
      <c r="J1647" s="82"/>
      <c r="K1647" s="82"/>
      <c r="L1647" s="82"/>
      <c r="M1647" s="82"/>
      <c r="N1647" s="82"/>
      <c r="O1647" s="82"/>
    </row>
    <row r="1648" spans="1:15" customFormat="1" x14ac:dyDescent="0.3">
      <c r="A1648" s="52" t="s">
        <v>1</v>
      </c>
      <c r="H1648" s="82"/>
      <c r="I1648" s="82"/>
      <c r="J1648" s="82"/>
      <c r="K1648" s="82"/>
      <c r="L1648" s="82"/>
      <c r="M1648" s="82"/>
      <c r="N1648" s="82"/>
      <c r="O1648" s="82"/>
    </row>
    <row r="1649" spans="1:15" customFormat="1" ht="25.5" customHeight="1" x14ac:dyDescent="0.3">
      <c r="A1649" s="112" t="s">
        <v>1</v>
      </c>
      <c r="B1649" s="114" t="s">
        <v>502</v>
      </c>
      <c r="C1649" s="114" t="s">
        <v>1</v>
      </c>
      <c r="D1649" s="114" t="s">
        <v>496</v>
      </c>
      <c r="E1649" s="114" t="s">
        <v>1</v>
      </c>
      <c r="F1649" s="114" t="s">
        <v>497</v>
      </c>
      <c r="G1649" s="114" t="s">
        <v>1</v>
      </c>
      <c r="H1649" s="115" t="s">
        <v>498</v>
      </c>
      <c r="I1649" s="115" t="s">
        <v>1</v>
      </c>
      <c r="J1649" s="115" t="s">
        <v>499</v>
      </c>
      <c r="K1649" s="115" t="s">
        <v>1</v>
      </c>
      <c r="L1649" s="115" t="s">
        <v>500</v>
      </c>
      <c r="M1649" s="115" t="s">
        <v>1</v>
      </c>
      <c r="N1649" s="115" t="s">
        <v>501</v>
      </c>
      <c r="O1649" s="115" t="s">
        <v>1</v>
      </c>
    </row>
    <row r="1650" spans="1:15" customFormat="1" x14ac:dyDescent="0.3">
      <c r="A1650" s="113" t="s">
        <v>1</v>
      </c>
      <c r="B1650" s="53" t="s">
        <v>14</v>
      </c>
      <c r="C1650" s="53" t="s">
        <v>15</v>
      </c>
      <c r="D1650" s="53" t="s">
        <v>14</v>
      </c>
      <c r="E1650" s="53" t="s">
        <v>15</v>
      </c>
      <c r="F1650" s="53" t="s">
        <v>14</v>
      </c>
      <c r="G1650" s="53" t="s">
        <v>15</v>
      </c>
      <c r="H1650" s="78" t="s">
        <v>14</v>
      </c>
      <c r="I1650" s="78" t="s">
        <v>15</v>
      </c>
      <c r="J1650" s="78" t="s">
        <v>14</v>
      </c>
      <c r="K1650" s="78" t="s">
        <v>15</v>
      </c>
      <c r="L1650" s="78" t="s">
        <v>14</v>
      </c>
      <c r="M1650" s="78" t="s">
        <v>15</v>
      </c>
      <c r="N1650" s="78" t="s">
        <v>14</v>
      </c>
      <c r="O1650" s="78" t="s">
        <v>15</v>
      </c>
    </row>
    <row r="1651" spans="1:15" customFormat="1" x14ac:dyDescent="0.3">
      <c r="A1651" s="54" t="s">
        <v>16</v>
      </c>
      <c r="B1651" s="55">
        <v>927.69097610710003</v>
      </c>
      <c r="C1651" s="55">
        <v>927.69097610710003</v>
      </c>
      <c r="D1651" s="55">
        <v>51.554040574699997</v>
      </c>
      <c r="E1651" s="55">
        <v>51.554040574699997</v>
      </c>
      <c r="F1651" s="55">
        <v>359.79807125370002</v>
      </c>
      <c r="G1651" s="55">
        <v>359.79807125370002</v>
      </c>
      <c r="H1651" s="83">
        <v>203.30448313619999</v>
      </c>
      <c r="I1651" s="83">
        <v>203.30448313619999</v>
      </c>
      <c r="J1651" s="83">
        <v>86.498164474399999</v>
      </c>
      <c r="K1651" s="83">
        <v>86.498164474399999</v>
      </c>
      <c r="L1651" s="83">
        <v>167.03842119539999</v>
      </c>
      <c r="M1651" s="83">
        <v>167.03842119539999</v>
      </c>
      <c r="N1651" s="83">
        <v>95.358260868499997</v>
      </c>
      <c r="O1651" s="83">
        <v>95.358260868499997</v>
      </c>
    </row>
    <row r="1652" spans="1:15" customFormat="1" x14ac:dyDescent="0.3">
      <c r="A1652" s="56" t="s">
        <v>350</v>
      </c>
      <c r="B1652" s="57">
        <v>136.497729212</v>
      </c>
      <c r="C1652" s="58">
        <v>0.147137066897848</v>
      </c>
      <c r="D1652" s="57">
        <v>2.9023903701999898</v>
      </c>
      <c r="E1652" s="58">
        <v>5.6298019279294703E-2</v>
      </c>
      <c r="F1652" s="57">
        <v>38.869498849499998</v>
      </c>
      <c r="G1652" s="62">
        <v>0.10803142638886599</v>
      </c>
      <c r="H1652" s="84">
        <v>12.752490697800001</v>
      </c>
      <c r="I1652" s="85">
        <v>6.2726067330530599E-2</v>
      </c>
      <c r="J1652" s="84">
        <v>14.2611218058</v>
      </c>
      <c r="K1652" s="86">
        <v>0.16487195875723701</v>
      </c>
      <c r="L1652" s="84">
        <v>55.965179744700002</v>
      </c>
      <c r="M1652" s="88">
        <v>0.33504375427035699</v>
      </c>
      <c r="N1652" s="84">
        <v>18.877608646900001</v>
      </c>
      <c r="O1652" s="86">
        <v>0.19796511046832599</v>
      </c>
    </row>
    <row r="1653" spans="1:15" customFormat="1" x14ac:dyDescent="0.3">
      <c r="A1653" s="56" t="s">
        <v>351</v>
      </c>
      <c r="B1653" s="59">
        <v>135.9202908131</v>
      </c>
      <c r="C1653" s="60">
        <v>0.146514619969105</v>
      </c>
      <c r="D1653" s="59">
        <v>12.7122047532</v>
      </c>
      <c r="E1653" s="60">
        <v>0.246580182881698</v>
      </c>
      <c r="F1653" s="59">
        <v>33.274483683800099</v>
      </c>
      <c r="G1653" s="62">
        <v>9.2480995153355297E-2</v>
      </c>
      <c r="H1653" s="87">
        <v>39.991469932800001</v>
      </c>
      <c r="I1653" s="89">
        <v>0.19670727037538299</v>
      </c>
      <c r="J1653" s="87">
        <v>8.4523255207000005</v>
      </c>
      <c r="K1653" s="89">
        <v>9.7716819449984393E-2</v>
      </c>
      <c r="L1653" s="87">
        <v>19.055403164200001</v>
      </c>
      <c r="M1653" s="89">
        <v>0.11407796498453</v>
      </c>
      <c r="N1653" s="87">
        <v>27.748408193700001</v>
      </c>
      <c r="O1653" s="88">
        <v>0.29099113114033598</v>
      </c>
    </row>
    <row r="1654" spans="1:15" customFormat="1" x14ac:dyDescent="0.3">
      <c r="A1654" s="56" t="s">
        <v>352</v>
      </c>
      <c r="B1654" s="57">
        <v>129.4697737768</v>
      </c>
      <c r="C1654" s="58">
        <v>0.13956131633412899</v>
      </c>
      <c r="D1654" s="57">
        <v>5.6769473783000004</v>
      </c>
      <c r="E1654" s="58">
        <v>0.110116439274518</v>
      </c>
      <c r="F1654" s="57">
        <v>17.914659195700001</v>
      </c>
      <c r="G1654" s="62">
        <v>4.9790870566029398E-2</v>
      </c>
      <c r="H1654" s="84">
        <v>86.789399427100093</v>
      </c>
      <c r="I1654" s="88">
        <v>0.42689368226551599</v>
      </c>
      <c r="J1654" s="84">
        <v>15.2062544769</v>
      </c>
      <c r="K1654" s="86">
        <v>0.17579857988085301</v>
      </c>
      <c r="L1654" s="84">
        <v>9.0357521934999792</v>
      </c>
      <c r="M1654" s="85">
        <v>5.4093855346789101E-2</v>
      </c>
      <c r="N1654" s="84">
        <v>6.8165520269000002</v>
      </c>
      <c r="O1654" s="86">
        <v>7.1483602624633602E-2</v>
      </c>
    </row>
    <row r="1655" spans="1:15" customFormat="1" x14ac:dyDescent="0.3">
      <c r="A1655" s="56" t="s">
        <v>353</v>
      </c>
      <c r="B1655" s="59">
        <v>148.76138935540001</v>
      </c>
      <c r="C1655" s="60">
        <v>0.160356620024108</v>
      </c>
      <c r="D1655" s="59">
        <v>7.9706066786000003</v>
      </c>
      <c r="E1655" s="60">
        <v>0.15460682789840399</v>
      </c>
      <c r="F1655" s="59">
        <v>52.079186639099902</v>
      </c>
      <c r="G1655" s="60">
        <v>0.14474559704456599</v>
      </c>
      <c r="H1655" s="87">
        <v>35.995332977300002</v>
      </c>
      <c r="I1655" s="89">
        <v>0.177051348903042</v>
      </c>
      <c r="J1655" s="87">
        <v>38.496664623199997</v>
      </c>
      <c r="K1655" s="88">
        <v>0.44505759003237</v>
      </c>
      <c r="L1655" s="87">
        <v>21.2307671756</v>
      </c>
      <c r="M1655" s="89">
        <v>0.12710110059508101</v>
      </c>
      <c r="N1655" s="87">
        <v>3.850243291</v>
      </c>
      <c r="O1655" s="85">
        <v>4.0376609807403298E-2</v>
      </c>
    </row>
    <row r="1656" spans="1:15" customFormat="1" x14ac:dyDescent="0.3">
      <c r="A1656" s="56" t="s">
        <v>354</v>
      </c>
      <c r="B1656" s="57">
        <v>105.3519480991</v>
      </c>
      <c r="C1656" s="58">
        <v>0.113563622814562</v>
      </c>
      <c r="D1656" s="57">
        <v>4.56008709620001</v>
      </c>
      <c r="E1656" s="58">
        <v>8.8452564442404694E-2</v>
      </c>
      <c r="F1656" s="57">
        <v>62.382262373300001</v>
      </c>
      <c r="G1656" s="61">
        <v>0.17338131401297399</v>
      </c>
      <c r="H1656" s="84">
        <v>7.6129706827000101</v>
      </c>
      <c r="I1656" s="85">
        <v>3.7446152515976897E-2</v>
      </c>
      <c r="J1656" s="84">
        <v>2.0380257658000001</v>
      </c>
      <c r="K1656" s="85">
        <v>2.35614914857896E-2</v>
      </c>
      <c r="L1656" s="84">
        <v>20.250888282199998</v>
      </c>
      <c r="M1656" s="86">
        <v>0.12123491192790101</v>
      </c>
      <c r="N1656" s="84">
        <v>8.7675720609999992</v>
      </c>
      <c r="O1656" s="86">
        <v>9.1943497932398005E-2</v>
      </c>
    </row>
    <row r="1657" spans="1:15" customFormat="1" x14ac:dyDescent="0.3">
      <c r="A1657" s="56" t="s">
        <v>355</v>
      </c>
      <c r="B1657" s="59">
        <v>177.58395469690001</v>
      </c>
      <c r="C1657" s="60">
        <v>0.19142576490514299</v>
      </c>
      <c r="D1657" s="59">
        <v>9.4760201861000102</v>
      </c>
      <c r="E1657" s="60">
        <v>0.183807516936904</v>
      </c>
      <c r="F1657" s="59">
        <v>105.62238445609999</v>
      </c>
      <c r="G1657" s="61">
        <v>0.29356017415008301</v>
      </c>
      <c r="H1657" s="87">
        <v>15.623737047800001</v>
      </c>
      <c r="I1657" s="85">
        <v>7.6848954862117694E-2</v>
      </c>
      <c r="J1657" s="87">
        <v>3.916876287</v>
      </c>
      <c r="K1657" s="85">
        <v>4.5282767684153999E-2</v>
      </c>
      <c r="L1657" s="87">
        <v>27.1533878356</v>
      </c>
      <c r="M1657" s="89">
        <v>0.162557737562882</v>
      </c>
      <c r="N1657" s="87">
        <v>16.570341405699999</v>
      </c>
      <c r="O1657" s="89">
        <v>0.173769333194433</v>
      </c>
    </row>
    <row r="1658" spans="1:15" customFormat="1" x14ac:dyDescent="0.3">
      <c r="A1658" s="56" t="s">
        <v>356</v>
      </c>
      <c r="B1658" s="57">
        <v>94.105890153800004</v>
      </c>
      <c r="C1658" s="58">
        <v>0.101440989055105</v>
      </c>
      <c r="D1658" s="57">
        <v>8.2557841121000006</v>
      </c>
      <c r="E1658" s="58">
        <v>0.16013844928677601</v>
      </c>
      <c r="F1658" s="57">
        <v>49.655596056199997</v>
      </c>
      <c r="G1658" s="61">
        <v>0.138009622684128</v>
      </c>
      <c r="H1658" s="84">
        <v>4.5390823707000001</v>
      </c>
      <c r="I1658" s="85">
        <v>2.23265237474332E-2</v>
      </c>
      <c r="J1658" s="84">
        <v>4.1268959949999999</v>
      </c>
      <c r="K1658" s="86">
        <v>4.7710792709611698E-2</v>
      </c>
      <c r="L1658" s="84">
        <v>14.347042799600001</v>
      </c>
      <c r="M1658" s="86">
        <v>8.5890675312459794E-2</v>
      </c>
      <c r="N1658" s="84">
        <v>12.7275352433</v>
      </c>
      <c r="O1658" s="86">
        <v>0.133470714832472</v>
      </c>
    </row>
    <row r="1659" spans="1:15" customFormat="1" x14ac:dyDescent="0.3">
      <c r="A1659" s="63" t="s">
        <v>1</v>
      </c>
      <c r="H1659" s="82"/>
      <c r="I1659" s="82"/>
      <c r="J1659" s="82"/>
      <c r="K1659" s="82"/>
      <c r="L1659" s="82"/>
      <c r="M1659" s="82"/>
      <c r="N1659" s="82"/>
      <c r="O1659" s="82"/>
    </row>
    <row r="1660" spans="1:15" customFormat="1" x14ac:dyDescent="0.3">
      <c r="A1660" s="63" t="s">
        <v>1</v>
      </c>
      <c r="H1660" s="82"/>
      <c r="I1660" s="82"/>
      <c r="J1660" s="82"/>
      <c r="K1660" s="82"/>
      <c r="L1660" s="82"/>
      <c r="M1660" s="82"/>
      <c r="N1660" s="82"/>
      <c r="O1660" s="82"/>
    </row>
    <row r="1661" spans="1:15" customFormat="1" x14ac:dyDescent="0.3">
      <c r="A1661" s="51" t="s">
        <v>357</v>
      </c>
      <c r="H1661" s="82"/>
      <c r="I1661" s="82"/>
      <c r="J1661" s="82"/>
      <c r="K1661" s="82"/>
      <c r="L1661" s="82"/>
      <c r="M1661" s="82"/>
      <c r="N1661" s="82"/>
      <c r="O1661" s="82"/>
    </row>
    <row r="1662" spans="1:15" customFormat="1" x14ac:dyDescent="0.3">
      <c r="A1662" s="52" t="s">
        <v>1</v>
      </c>
      <c r="H1662" s="82"/>
      <c r="I1662" s="82"/>
      <c r="J1662" s="82"/>
      <c r="K1662" s="82"/>
      <c r="L1662" s="82"/>
      <c r="M1662" s="82"/>
      <c r="N1662" s="82"/>
      <c r="O1662" s="82"/>
    </row>
    <row r="1663" spans="1:15" customFormat="1" ht="25.5" customHeight="1" x14ac:dyDescent="0.3">
      <c r="A1663" s="112" t="s">
        <v>1</v>
      </c>
      <c r="B1663" s="114" t="s">
        <v>502</v>
      </c>
      <c r="C1663" s="114" t="s">
        <v>1</v>
      </c>
      <c r="D1663" s="114" t="s">
        <v>496</v>
      </c>
      <c r="E1663" s="114" t="s">
        <v>1</v>
      </c>
      <c r="F1663" s="114" t="s">
        <v>497</v>
      </c>
      <c r="G1663" s="114" t="s">
        <v>1</v>
      </c>
      <c r="H1663" s="115" t="s">
        <v>498</v>
      </c>
      <c r="I1663" s="115" t="s">
        <v>1</v>
      </c>
      <c r="J1663" s="115" t="s">
        <v>499</v>
      </c>
      <c r="K1663" s="115" t="s">
        <v>1</v>
      </c>
      <c r="L1663" s="115" t="s">
        <v>500</v>
      </c>
      <c r="M1663" s="115" t="s">
        <v>1</v>
      </c>
      <c r="N1663" s="115" t="s">
        <v>501</v>
      </c>
      <c r="O1663" s="115" t="s">
        <v>1</v>
      </c>
    </row>
    <row r="1664" spans="1:15" customFormat="1" x14ac:dyDescent="0.3">
      <c r="A1664" s="113" t="s">
        <v>1</v>
      </c>
      <c r="B1664" s="53" t="s">
        <v>14</v>
      </c>
      <c r="C1664" s="53" t="s">
        <v>15</v>
      </c>
      <c r="D1664" s="53" t="s">
        <v>14</v>
      </c>
      <c r="E1664" s="53" t="s">
        <v>15</v>
      </c>
      <c r="F1664" s="53" t="s">
        <v>14</v>
      </c>
      <c r="G1664" s="53" t="s">
        <v>15</v>
      </c>
      <c r="H1664" s="78" t="s">
        <v>14</v>
      </c>
      <c r="I1664" s="78" t="s">
        <v>15</v>
      </c>
      <c r="J1664" s="78" t="s">
        <v>14</v>
      </c>
      <c r="K1664" s="78" t="s">
        <v>15</v>
      </c>
      <c r="L1664" s="78" t="s">
        <v>14</v>
      </c>
      <c r="M1664" s="78" t="s">
        <v>15</v>
      </c>
      <c r="N1664" s="78" t="s">
        <v>14</v>
      </c>
      <c r="O1664" s="78" t="s">
        <v>15</v>
      </c>
    </row>
    <row r="1665" spans="1:15" customFormat="1" x14ac:dyDescent="0.3">
      <c r="A1665" s="54" t="s">
        <v>16</v>
      </c>
      <c r="B1665" s="55">
        <v>927.69097610710003</v>
      </c>
      <c r="C1665" s="55">
        <v>927.69097610710003</v>
      </c>
      <c r="D1665" s="55">
        <v>51.554040574699997</v>
      </c>
      <c r="E1665" s="55">
        <v>51.554040574699997</v>
      </c>
      <c r="F1665" s="55">
        <v>359.79807125370002</v>
      </c>
      <c r="G1665" s="55">
        <v>359.79807125370002</v>
      </c>
      <c r="H1665" s="83">
        <v>203.30448313619999</v>
      </c>
      <c r="I1665" s="83">
        <v>203.30448313619999</v>
      </c>
      <c r="J1665" s="83">
        <v>86.498164474399999</v>
      </c>
      <c r="K1665" s="83">
        <v>86.498164474399999</v>
      </c>
      <c r="L1665" s="83">
        <v>167.03842119539999</v>
      </c>
      <c r="M1665" s="83">
        <v>167.03842119539999</v>
      </c>
      <c r="N1665" s="83">
        <v>95.358260868499997</v>
      </c>
      <c r="O1665" s="83">
        <v>95.358260868499997</v>
      </c>
    </row>
    <row r="1666" spans="1:15" customFormat="1" x14ac:dyDescent="0.3">
      <c r="A1666" s="56" t="s">
        <v>358</v>
      </c>
      <c r="B1666" s="57">
        <v>189.64763080040001</v>
      </c>
      <c r="C1666" s="58">
        <v>0.20442974620301299</v>
      </c>
      <c r="D1666" s="57">
        <v>8.2378523759999993</v>
      </c>
      <c r="E1666" s="58">
        <v>0.15979062521905801</v>
      </c>
      <c r="F1666" s="57">
        <v>69.678565357600107</v>
      </c>
      <c r="G1666" s="58">
        <v>0.19366019699552101</v>
      </c>
      <c r="H1666" s="84">
        <v>27.0789822576</v>
      </c>
      <c r="I1666" s="85">
        <v>0.133194221002293</v>
      </c>
      <c r="J1666" s="84">
        <v>27.157722713799998</v>
      </c>
      <c r="K1666" s="88">
        <v>0.31396877469969398</v>
      </c>
      <c r="L1666" s="84">
        <v>51.979738854600001</v>
      </c>
      <c r="M1666" s="88">
        <v>0.31118432802830798</v>
      </c>
      <c r="N1666" s="84">
        <v>15.390942300300001</v>
      </c>
      <c r="O1666" s="86">
        <v>0.16140124788479801</v>
      </c>
    </row>
    <row r="1667" spans="1:15" customFormat="1" x14ac:dyDescent="0.3">
      <c r="A1667" s="56" t="s">
        <v>359</v>
      </c>
      <c r="B1667" s="59">
        <v>333.02921838219999</v>
      </c>
      <c r="C1667" s="60">
        <v>0.35898723492999901</v>
      </c>
      <c r="D1667" s="59">
        <v>21.078277102400001</v>
      </c>
      <c r="E1667" s="60">
        <v>0.40885790652739101</v>
      </c>
      <c r="F1667" s="59">
        <v>133.81205453780001</v>
      </c>
      <c r="G1667" s="60">
        <v>0.37190876002069201</v>
      </c>
      <c r="H1667" s="87">
        <v>64.9680291447998</v>
      </c>
      <c r="I1667" s="89">
        <v>0.31956023862629701</v>
      </c>
      <c r="J1667" s="87">
        <v>27.341946938100001</v>
      </c>
      <c r="K1667" s="89">
        <v>0.31609857971254601</v>
      </c>
      <c r="L1667" s="87">
        <v>68.336689570900006</v>
      </c>
      <c r="M1667" s="89">
        <v>0.409107611780887</v>
      </c>
      <c r="N1667" s="87">
        <v>28.251956353499999</v>
      </c>
      <c r="O1667" s="89">
        <v>0.29627172408754099</v>
      </c>
    </row>
    <row r="1668" spans="1:15" customFormat="1" x14ac:dyDescent="0.3">
      <c r="A1668" s="56" t="s">
        <v>360</v>
      </c>
      <c r="B1668" s="57">
        <v>391.20340787949999</v>
      </c>
      <c r="C1668" s="58">
        <v>0.42169582108162801</v>
      </c>
      <c r="D1668" s="57">
        <v>19.728037404999998</v>
      </c>
      <c r="E1668" s="58">
        <v>0.38266714277059899</v>
      </c>
      <c r="F1668" s="57">
        <v>149.90363751550001</v>
      </c>
      <c r="G1668" s="58">
        <v>0.41663268786619001</v>
      </c>
      <c r="H1668" s="84">
        <v>111.2574717338</v>
      </c>
      <c r="I1668" s="88">
        <v>0.54724554037141004</v>
      </c>
      <c r="J1668" s="84">
        <v>31.9984948225</v>
      </c>
      <c r="K1668" s="86">
        <v>0.36993264558776001</v>
      </c>
      <c r="L1668" s="84">
        <v>46.721992769899998</v>
      </c>
      <c r="M1668" s="85">
        <v>0.27970806019080502</v>
      </c>
      <c r="N1668" s="84">
        <v>46.818330703800001</v>
      </c>
      <c r="O1668" s="86">
        <v>0.49097299255869398</v>
      </c>
    </row>
    <row r="1669" spans="1:15" customFormat="1" x14ac:dyDescent="0.3">
      <c r="A1669" s="56" t="s">
        <v>361</v>
      </c>
      <c r="B1669" s="59">
        <v>13.810719045000001</v>
      </c>
      <c r="C1669" s="60">
        <v>1.48871977853599E-2</v>
      </c>
      <c r="D1669" s="59">
        <v>2.5098736913000002</v>
      </c>
      <c r="E1669" s="60">
        <v>4.8684325482951797E-2</v>
      </c>
      <c r="F1669" s="59">
        <v>6.4038138427999902</v>
      </c>
      <c r="G1669" s="60">
        <v>1.77983551175975E-2</v>
      </c>
      <c r="H1669" s="87">
        <v>0</v>
      </c>
      <c r="I1669" s="89">
        <v>0</v>
      </c>
      <c r="J1669" s="87">
        <v>0</v>
      </c>
      <c r="K1669" s="89">
        <v>0</v>
      </c>
      <c r="L1669" s="87">
        <v>0</v>
      </c>
      <c r="M1669" s="89">
        <v>0</v>
      </c>
      <c r="N1669" s="87">
        <v>4.8970315108999998</v>
      </c>
      <c r="O1669" s="88">
        <v>5.1354035468967503E-2</v>
      </c>
    </row>
    <row r="1670" spans="1:15" customFormat="1" x14ac:dyDescent="0.3">
      <c r="A1670" s="63" t="s">
        <v>1</v>
      </c>
      <c r="H1670" s="82"/>
      <c r="I1670" s="82"/>
      <c r="J1670" s="82"/>
      <c r="K1670" s="82"/>
      <c r="L1670" s="82"/>
      <c r="M1670" s="82"/>
      <c r="N1670" s="82"/>
      <c r="O1670" s="82"/>
    </row>
    <row r="1671" spans="1:15" customFormat="1" x14ac:dyDescent="0.3">
      <c r="A1671" s="63" t="s">
        <v>1</v>
      </c>
      <c r="H1671" s="82"/>
      <c r="I1671" s="82"/>
      <c r="J1671" s="82"/>
      <c r="K1671" s="82"/>
      <c r="L1671" s="82"/>
      <c r="M1671" s="82"/>
      <c r="N1671" s="82"/>
      <c r="O1671" s="82"/>
    </row>
    <row r="1672" spans="1:15" customFormat="1" x14ac:dyDescent="0.3">
      <c r="A1672" s="51" t="s">
        <v>362</v>
      </c>
      <c r="H1672" s="82"/>
      <c r="I1672" s="82"/>
      <c r="J1672" s="82"/>
      <c r="K1672" s="82"/>
      <c r="L1672" s="82"/>
      <c r="M1672" s="82"/>
      <c r="N1672" s="82"/>
      <c r="O1672" s="82"/>
    </row>
    <row r="1673" spans="1:15" customFormat="1" x14ac:dyDescent="0.3">
      <c r="A1673" s="52" t="s">
        <v>1</v>
      </c>
      <c r="H1673" s="82"/>
      <c r="I1673" s="82"/>
      <c r="J1673" s="82"/>
      <c r="K1673" s="82"/>
      <c r="L1673" s="82"/>
      <c r="M1673" s="82"/>
      <c r="N1673" s="82"/>
      <c r="O1673" s="82"/>
    </row>
    <row r="1674" spans="1:15" customFormat="1" ht="25.5" customHeight="1" x14ac:dyDescent="0.3">
      <c r="A1674" s="112" t="s">
        <v>1</v>
      </c>
      <c r="B1674" s="114" t="s">
        <v>502</v>
      </c>
      <c r="C1674" s="114" t="s">
        <v>1</v>
      </c>
      <c r="D1674" s="114" t="s">
        <v>496</v>
      </c>
      <c r="E1674" s="114" t="s">
        <v>1</v>
      </c>
      <c r="F1674" s="114" t="s">
        <v>497</v>
      </c>
      <c r="G1674" s="114" t="s">
        <v>1</v>
      </c>
      <c r="H1674" s="115" t="s">
        <v>498</v>
      </c>
      <c r="I1674" s="115" t="s">
        <v>1</v>
      </c>
      <c r="J1674" s="115" t="s">
        <v>499</v>
      </c>
      <c r="K1674" s="115" t="s">
        <v>1</v>
      </c>
      <c r="L1674" s="115" t="s">
        <v>500</v>
      </c>
      <c r="M1674" s="115" t="s">
        <v>1</v>
      </c>
      <c r="N1674" s="115" t="s">
        <v>501</v>
      </c>
      <c r="O1674" s="115" t="s">
        <v>1</v>
      </c>
    </row>
    <row r="1675" spans="1:15" customFormat="1" x14ac:dyDescent="0.3">
      <c r="A1675" s="113" t="s">
        <v>1</v>
      </c>
      <c r="B1675" s="53" t="s">
        <v>14</v>
      </c>
      <c r="C1675" s="53" t="s">
        <v>15</v>
      </c>
      <c r="D1675" s="53" t="s">
        <v>14</v>
      </c>
      <c r="E1675" s="53" t="s">
        <v>15</v>
      </c>
      <c r="F1675" s="53" t="s">
        <v>14</v>
      </c>
      <c r="G1675" s="53" t="s">
        <v>15</v>
      </c>
      <c r="H1675" s="78" t="s">
        <v>14</v>
      </c>
      <c r="I1675" s="78" t="s">
        <v>15</v>
      </c>
      <c r="J1675" s="78" t="s">
        <v>14</v>
      </c>
      <c r="K1675" s="78" t="s">
        <v>15</v>
      </c>
      <c r="L1675" s="78" t="s">
        <v>14</v>
      </c>
      <c r="M1675" s="78" t="s">
        <v>15</v>
      </c>
      <c r="N1675" s="78" t="s">
        <v>14</v>
      </c>
      <c r="O1675" s="78" t="s">
        <v>15</v>
      </c>
    </row>
    <row r="1676" spans="1:15" customFormat="1" x14ac:dyDescent="0.3">
      <c r="A1676" s="54" t="s">
        <v>16</v>
      </c>
      <c r="B1676" s="55">
        <v>927.69097610710003</v>
      </c>
      <c r="C1676" s="55">
        <v>927.69097610710003</v>
      </c>
      <c r="D1676" s="55">
        <v>51.554040574699997</v>
      </c>
      <c r="E1676" s="55">
        <v>51.554040574699997</v>
      </c>
      <c r="F1676" s="55">
        <v>359.79807125370002</v>
      </c>
      <c r="G1676" s="55">
        <v>359.79807125370002</v>
      </c>
      <c r="H1676" s="83">
        <v>203.30448313619999</v>
      </c>
      <c r="I1676" s="83">
        <v>203.30448313619999</v>
      </c>
      <c r="J1676" s="83">
        <v>86.498164474399999</v>
      </c>
      <c r="K1676" s="83">
        <v>86.498164474399999</v>
      </c>
      <c r="L1676" s="83">
        <v>167.03842119539999</v>
      </c>
      <c r="M1676" s="83">
        <v>167.03842119539999</v>
      </c>
      <c r="N1676" s="83">
        <v>95.358260868499997</v>
      </c>
      <c r="O1676" s="83">
        <v>95.358260868499997</v>
      </c>
    </row>
    <row r="1677" spans="1:15" customFormat="1" x14ac:dyDescent="0.3">
      <c r="A1677" s="64" t="s">
        <v>363</v>
      </c>
      <c r="B1677" s="57">
        <v>58.526485194899998</v>
      </c>
      <c r="C1677" s="58">
        <v>6.3088341594629505E-2</v>
      </c>
      <c r="D1677" s="57">
        <v>3.65559207339999</v>
      </c>
      <c r="E1677" s="58">
        <v>7.0907964393269504E-2</v>
      </c>
      <c r="F1677" s="57">
        <v>30.818340060699999</v>
      </c>
      <c r="G1677" s="58">
        <v>8.56545449321474E-2</v>
      </c>
      <c r="H1677" s="84">
        <v>11.0464439418</v>
      </c>
      <c r="I1677" s="86">
        <v>5.43344827983928E-2</v>
      </c>
      <c r="J1677" s="84">
        <v>3.5183526582</v>
      </c>
      <c r="K1677" s="86">
        <v>4.0675460335823602E-2</v>
      </c>
      <c r="L1677" s="84">
        <v>5.4093285812999996</v>
      </c>
      <c r="M1677" s="86">
        <v>3.2383738678733197E-2</v>
      </c>
      <c r="N1677" s="84">
        <v>5.9925940975999996</v>
      </c>
      <c r="O1677" s="86">
        <v>6.2842946620679699E-2</v>
      </c>
    </row>
    <row r="1678" spans="1:15" customFormat="1" ht="25.5" customHeight="1" x14ac:dyDescent="0.3">
      <c r="A1678" s="64" t="s">
        <v>364</v>
      </c>
      <c r="B1678" s="59">
        <v>333.56534953729999</v>
      </c>
      <c r="C1678" s="60">
        <v>0.35956515491511098</v>
      </c>
      <c r="D1678" s="59">
        <v>21.3522602427999</v>
      </c>
      <c r="E1678" s="60">
        <v>0.41417239084997298</v>
      </c>
      <c r="F1678" s="59">
        <v>131.5816777714</v>
      </c>
      <c r="G1678" s="60">
        <v>0.36570979191997799</v>
      </c>
      <c r="H1678" s="87">
        <v>60.062748496700202</v>
      </c>
      <c r="I1678" s="89">
        <v>0.29543248417430201</v>
      </c>
      <c r="J1678" s="87">
        <v>28.321578691599999</v>
      </c>
      <c r="K1678" s="89">
        <v>0.327424042622107</v>
      </c>
      <c r="L1678" s="87">
        <v>66.435086266600194</v>
      </c>
      <c r="M1678" s="89">
        <v>0.39772338478274299</v>
      </c>
      <c r="N1678" s="87">
        <v>32.571881810999997</v>
      </c>
      <c r="O1678" s="89">
        <v>0.34157378201262401</v>
      </c>
    </row>
    <row r="1679" spans="1:15" customFormat="1" x14ac:dyDescent="0.3">
      <c r="A1679" s="56" t="s">
        <v>365</v>
      </c>
      <c r="B1679" s="57">
        <v>142.528195779801</v>
      </c>
      <c r="C1679" s="58">
        <v>0.15363757916229401</v>
      </c>
      <c r="D1679" s="57">
        <v>14.7078780751</v>
      </c>
      <c r="E1679" s="61">
        <v>0.28529050121277699</v>
      </c>
      <c r="F1679" s="57">
        <v>45.204196832999997</v>
      </c>
      <c r="G1679" s="58">
        <v>0.12563768525909</v>
      </c>
      <c r="H1679" s="84">
        <v>36.914993706300002</v>
      </c>
      <c r="I1679" s="86">
        <v>0.181574912352373</v>
      </c>
      <c r="J1679" s="84">
        <v>18.4618644209</v>
      </c>
      <c r="K1679" s="86">
        <v>0.213436487734534</v>
      </c>
      <c r="L1679" s="84">
        <v>28.9552979889</v>
      </c>
      <c r="M1679" s="86">
        <v>0.173345136895352</v>
      </c>
      <c r="N1679" s="84">
        <v>7.7450403367999998</v>
      </c>
      <c r="O1679" s="86">
        <v>8.1220444524260901E-2</v>
      </c>
    </row>
    <row r="1680" spans="1:15" customFormat="1" x14ac:dyDescent="0.3">
      <c r="A1680" s="56" t="s">
        <v>366</v>
      </c>
      <c r="B1680" s="59">
        <v>216.7790766537</v>
      </c>
      <c r="C1680" s="60">
        <v>0.23367595701251401</v>
      </c>
      <c r="D1680" s="59">
        <v>9.2522031849000008</v>
      </c>
      <c r="E1680" s="60">
        <v>0.17946611132242599</v>
      </c>
      <c r="F1680" s="59">
        <v>68.867407188799902</v>
      </c>
      <c r="G1680" s="60">
        <v>0.191405715291454</v>
      </c>
      <c r="H1680" s="87">
        <v>63.423450506399902</v>
      </c>
      <c r="I1680" s="88">
        <v>0.31196287227916503</v>
      </c>
      <c r="J1680" s="87">
        <v>20.456897763499999</v>
      </c>
      <c r="K1680" s="89">
        <v>0.236500946439787</v>
      </c>
      <c r="L1680" s="87">
        <v>43.866241346099997</v>
      </c>
      <c r="M1680" s="89">
        <v>0.26261168557613301</v>
      </c>
      <c r="N1680" s="87">
        <v>24.213523793699999</v>
      </c>
      <c r="O1680" s="89">
        <v>0.25392161699646199</v>
      </c>
    </row>
    <row r="1681" spans="1:15" customFormat="1" x14ac:dyDescent="0.3">
      <c r="A1681" s="56" t="s">
        <v>367</v>
      </c>
      <c r="B1681" s="57">
        <v>135.2233559801</v>
      </c>
      <c r="C1681" s="58">
        <v>0.14576336243728699</v>
      </c>
      <c r="D1681" s="57">
        <v>1.8699033247000001</v>
      </c>
      <c r="E1681" s="62">
        <v>3.6270742387118499E-2</v>
      </c>
      <c r="F1681" s="57">
        <v>67.718405883399896</v>
      </c>
      <c r="G1681" s="61">
        <v>0.188212253743991</v>
      </c>
      <c r="H1681" s="84">
        <v>22.643624925499999</v>
      </c>
      <c r="I1681" s="86">
        <v>0.111377892785229</v>
      </c>
      <c r="J1681" s="84">
        <v>13.8991679215</v>
      </c>
      <c r="K1681" s="86">
        <v>0.160687431993006</v>
      </c>
      <c r="L1681" s="84">
        <v>19.229851546799999</v>
      </c>
      <c r="M1681" s="86">
        <v>0.115122325804942</v>
      </c>
      <c r="N1681" s="84">
        <v>12.9140145181</v>
      </c>
      <c r="O1681" s="86">
        <v>0.13542627980504501</v>
      </c>
    </row>
    <row r="1682" spans="1:15" customFormat="1" ht="25.5" customHeight="1" x14ac:dyDescent="0.3">
      <c r="A1682" s="64" t="s">
        <v>368</v>
      </c>
      <c r="B1682" s="59">
        <v>41.068512961300002</v>
      </c>
      <c r="C1682" s="60">
        <v>4.4269604878164399E-2</v>
      </c>
      <c r="D1682" s="59">
        <v>0.71620367380000005</v>
      </c>
      <c r="E1682" s="60">
        <v>1.3892289834435899E-2</v>
      </c>
      <c r="F1682" s="59">
        <v>15.6080435164</v>
      </c>
      <c r="G1682" s="60">
        <v>4.3380008853339598E-2</v>
      </c>
      <c r="H1682" s="87">
        <v>9.2132215594999902</v>
      </c>
      <c r="I1682" s="89">
        <v>4.5317355610538998E-2</v>
      </c>
      <c r="J1682" s="87">
        <v>1.8403030187</v>
      </c>
      <c r="K1682" s="89">
        <v>2.1275630874741401E-2</v>
      </c>
      <c r="L1682" s="87">
        <v>3.1426154657000001</v>
      </c>
      <c r="M1682" s="89">
        <v>1.88137282620972E-2</v>
      </c>
      <c r="N1682" s="87">
        <v>11.921206311300001</v>
      </c>
      <c r="O1682" s="88">
        <v>0.12501493004092701</v>
      </c>
    </row>
    <row r="1683" spans="1:15" customFormat="1" x14ac:dyDescent="0.3">
      <c r="A1683" s="63" t="s">
        <v>1</v>
      </c>
      <c r="H1683" s="82"/>
      <c r="I1683" s="82"/>
      <c r="J1683" s="82"/>
      <c r="K1683" s="82"/>
      <c r="L1683" s="82"/>
      <c r="M1683" s="82"/>
      <c r="N1683" s="82"/>
      <c r="O1683" s="82"/>
    </row>
    <row r="1684" spans="1:15" customFormat="1" x14ac:dyDescent="0.3">
      <c r="A1684" s="63" t="s">
        <v>1</v>
      </c>
      <c r="H1684" s="82"/>
      <c r="I1684" s="82"/>
      <c r="J1684" s="82"/>
      <c r="K1684" s="82"/>
      <c r="L1684" s="82"/>
      <c r="M1684" s="82"/>
      <c r="N1684" s="82"/>
      <c r="O1684" s="82"/>
    </row>
    <row r="1685" spans="1:15" customFormat="1" x14ac:dyDescent="0.3">
      <c r="A1685" s="51" t="s">
        <v>369</v>
      </c>
      <c r="H1685" s="82"/>
      <c r="I1685" s="82"/>
      <c r="J1685" s="82"/>
      <c r="K1685" s="82"/>
      <c r="L1685" s="82"/>
      <c r="M1685" s="82"/>
      <c r="N1685" s="82"/>
      <c r="O1685" s="82"/>
    </row>
    <row r="1686" spans="1:15" customFormat="1" x14ac:dyDescent="0.3">
      <c r="A1686" s="52" t="s">
        <v>1</v>
      </c>
      <c r="H1686" s="82"/>
      <c r="I1686" s="82"/>
      <c r="J1686" s="82"/>
      <c r="K1686" s="82"/>
      <c r="L1686" s="82"/>
      <c r="M1686" s="82"/>
      <c r="N1686" s="82"/>
      <c r="O1686" s="82"/>
    </row>
    <row r="1687" spans="1:15" customFormat="1" ht="25.5" customHeight="1" x14ac:dyDescent="0.3">
      <c r="A1687" s="112" t="s">
        <v>1</v>
      </c>
      <c r="B1687" s="114" t="s">
        <v>502</v>
      </c>
      <c r="C1687" s="114" t="s">
        <v>1</v>
      </c>
      <c r="D1687" s="114" t="s">
        <v>496</v>
      </c>
      <c r="E1687" s="114" t="s">
        <v>1</v>
      </c>
      <c r="F1687" s="114" t="s">
        <v>497</v>
      </c>
      <c r="G1687" s="114" t="s">
        <v>1</v>
      </c>
      <c r="H1687" s="115" t="s">
        <v>498</v>
      </c>
      <c r="I1687" s="115" t="s">
        <v>1</v>
      </c>
      <c r="J1687" s="115" t="s">
        <v>499</v>
      </c>
      <c r="K1687" s="115" t="s">
        <v>1</v>
      </c>
      <c r="L1687" s="115" t="s">
        <v>500</v>
      </c>
      <c r="M1687" s="115" t="s">
        <v>1</v>
      </c>
      <c r="N1687" s="115" t="s">
        <v>501</v>
      </c>
      <c r="O1687" s="115" t="s">
        <v>1</v>
      </c>
    </row>
    <row r="1688" spans="1:15" customFormat="1" x14ac:dyDescent="0.3">
      <c r="A1688" s="113" t="s">
        <v>1</v>
      </c>
      <c r="B1688" s="53" t="s">
        <v>14</v>
      </c>
      <c r="C1688" s="53" t="s">
        <v>15</v>
      </c>
      <c r="D1688" s="53" t="s">
        <v>14</v>
      </c>
      <c r="E1688" s="53" t="s">
        <v>15</v>
      </c>
      <c r="F1688" s="53" t="s">
        <v>14</v>
      </c>
      <c r="G1688" s="53" t="s">
        <v>15</v>
      </c>
      <c r="H1688" s="78" t="s">
        <v>14</v>
      </c>
      <c r="I1688" s="78" t="s">
        <v>15</v>
      </c>
      <c r="J1688" s="78" t="s">
        <v>14</v>
      </c>
      <c r="K1688" s="78" t="s">
        <v>15</v>
      </c>
      <c r="L1688" s="78" t="s">
        <v>14</v>
      </c>
      <c r="M1688" s="78" t="s">
        <v>15</v>
      </c>
      <c r="N1688" s="78" t="s">
        <v>14</v>
      </c>
      <c r="O1688" s="78" t="s">
        <v>15</v>
      </c>
    </row>
    <row r="1689" spans="1:15" customFormat="1" x14ac:dyDescent="0.3">
      <c r="A1689" s="54" t="s">
        <v>16</v>
      </c>
      <c r="B1689" s="55">
        <v>927.69097610710003</v>
      </c>
      <c r="C1689" s="55">
        <v>927.69097610710003</v>
      </c>
      <c r="D1689" s="55">
        <v>51.554040574699997</v>
      </c>
      <c r="E1689" s="55">
        <v>51.554040574699997</v>
      </c>
      <c r="F1689" s="55">
        <v>359.79807125370002</v>
      </c>
      <c r="G1689" s="55">
        <v>359.79807125370002</v>
      </c>
      <c r="H1689" s="83">
        <v>203.30448313619999</v>
      </c>
      <c r="I1689" s="83">
        <v>203.30448313619999</v>
      </c>
      <c r="J1689" s="83">
        <v>86.498164474399999</v>
      </c>
      <c r="K1689" s="83">
        <v>86.498164474399999</v>
      </c>
      <c r="L1689" s="83">
        <v>167.03842119539999</v>
      </c>
      <c r="M1689" s="83">
        <v>167.03842119539999</v>
      </c>
      <c r="N1689" s="83">
        <v>95.358260868499997</v>
      </c>
      <c r="O1689" s="83">
        <v>95.358260868499997</v>
      </c>
    </row>
    <row r="1690" spans="1:15" customFormat="1" x14ac:dyDescent="0.3">
      <c r="A1690" s="56" t="s">
        <v>2</v>
      </c>
      <c r="B1690" s="57">
        <v>52.346417615500002</v>
      </c>
      <c r="C1690" s="58">
        <v>5.6426567643422597E-2</v>
      </c>
      <c r="D1690" s="57">
        <v>5.7541490392999997</v>
      </c>
      <c r="E1690" s="58">
        <v>0.111613929289644</v>
      </c>
      <c r="F1690" s="57">
        <v>18.517596454700001</v>
      </c>
      <c r="G1690" s="58">
        <v>5.1466636244536498E-2</v>
      </c>
      <c r="H1690" s="84">
        <v>11.048131039499999</v>
      </c>
      <c r="I1690" s="86">
        <v>5.4342781177621702E-2</v>
      </c>
      <c r="J1690" s="84">
        <v>5.2353746880000003</v>
      </c>
      <c r="K1690" s="86">
        <v>6.0525847222451301E-2</v>
      </c>
      <c r="L1690" s="84">
        <v>10.4153681818</v>
      </c>
      <c r="M1690" s="86">
        <v>6.2353128742854903E-2</v>
      </c>
      <c r="N1690" s="84">
        <v>3.2393002696000002</v>
      </c>
      <c r="O1690" s="86">
        <v>3.3969791815593502E-2</v>
      </c>
    </row>
    <row r="1691" spans="1:15" customFormat="1" x14ac:dyDescent="0.3">
      <c r="A1691" s="56" t="s">
        <v>3</v>
      </c>
      <c r="B1691" s="59">
        <v>61.584021182000001</v>
      </c>
      <c r="C1691" s="60">
        <v>6.6384197721127997E-2</v>
      </c>
      <c r="D1691" s="59">
        <v>7.2764934794000098</v>
      </c>
      <c r="E1691" s="61">
        <v>0.14114302968855799</v>
      </c>
      <c r="F1691" s="59">
        <v>17.172846182299999</v>
      </c>
      <c r="G1691" s="60">
        <v>4.7729122400412001E-2</v>
      </c>
      <c r="H1691" s="87">
        <v>20.729848745400002</v>
      </c>
      <c r="I1691" s="89">
        <v>0.101964543160184</v>
      </c>
      <c r="J1691" s="87">
        <v>12.424944267800001</v>
      </c>
      <c r="K1691" s="88">
        <v>0.143644022313066</v>
      </c>
      <c r="L1691" s="87">
        <v>8.8527319217000109</v>
      </c>
      <c r="M1691" s="89">
        <v>5.29981776548532E-2</v>
      </c>
      <c r="N1691" s="87">
        <v>2.7247301091999998</v>
      </c>
      <c r="O1691" s="89">
        <v>2.8573613700415799E-2</v>
      </c>
    </row>
    <row r="1692" spans="1:15" customFormat="1" x14ac:dyDescent="0.3">
      <c r="A1692" s="56" t="s">
        <v>4</v>
      </c>
      <c r="B1692" s="57">
        <v>28.597756982300002</v>
      </c>
      <c r="C1692" s="58">
        <v>3.0826813797743002E-2</v>
      </c>
      <c r="D1692" s="57">
        <v>1.6772355564000001</v>
      </c>
      <c r="E1692" s="58">
        <v>3.2533542234575101E-2</v>
      </c>
      <c r="F1692" s="57">
        <v>9.5137541960000096</v>
      </c>
      <c r="G1692" s="58">
        <v>2.6441926614141499E-2</v>
      </c>
      <c r="H1692" s="84">
        <v>5.1370139214000003</v>
      </c>
      <c r="I1692" s="86">
        <v>2.5267588014567102E-2</v>
      </c>
      <c r="J1692" s="84">
        <v>0.80154546510000002</v>
      </c>
      <c r="K1692" s="86">
        <v>9.2666181990165297E-3</v>
      </c>
      <c r="L1692" s="84">
        <v>9.6871978853999803</v>
      </c>
      <c r="M1692" s="86">
        <v>5.7993830497643402E-2</v>
      </c>
      <c r="N1692" s="84">
        <v>1.7810099580000001</v>
      </c>
      <c r="O1692" s="86">
        <v>1.86770390082515E-2</v>
      </c>
    </row>
    <row r="1693" spans="1:15" customFormat="1" x14ac:dyDescent="0.3">
      <c r="A1693" s="56" t="s">
        <v>5</v>
      </c>
      <c r="B1693" s="59">
        <v>69.079995889200006</v>
      </c>
      <c r="C1693" s="60">
        <v>7.4464447395061098E-2</v>
      </c>
      <c r="D1693" s="59">
        <v>5.2871782353999901</v>
      </c>
      <c r="E1693" s="60">
        <v>0.10255603976838799</v>
      </c>
      <c r="F1693" s="59">
        <v>28.7568449322</v>
      </c>
      <c r="G1693" s="60">
        <v>7.9924955773103795E-2</v>
      </c>
      <c r="H1693" s="87">
        <v>18.747696487599999</v>
      </c>
      <c r="I1693" s="89">
        <v>9.2214870023502302E-2</v>
      </c>
      <c r="J1693" s="87">
        <v>6.1367452223000001</v>
      </c>
      <c r="K1693" s="89">
        <v>7.0946536953581593E-2</v>
      </c>
      <c r="L1693" s="87">
        <v>10.7530178233</v>
      </c>
      <c r="M1693" s="89">
        <v>6.4374517828573202E-2</v>
      </c>
      <c r="N1693" s="87">
        <v>1.3783950953999999</v>
      </c>
      <c r="O1693" s="85">
        <v>1.4454910176065599E-2</v>
      </c>
    </row>
    <row r="1694" spans="1:15" customFormat="1" x14ac:dyDescent="0.3">
      <c r="A1694" s="56" t="s">
        <v>7</v>
      </c>
      <c r="B1694" s="57">
        <v>112.5927813081</v>
      </c>
      <c r="C1694" s="58">
        <v>0.121368843944755</v>
      </c>
      <c r="D1694" s="57">
        <v>1.7252459847999999</v>
      </c>
      <c r="E1694" s="58">
        <v>3.3464806357906697E-2</v>
      </c>
      <c r="F1694" s="57">
        <v>32.723029815800103</v>
      </c>
      <c r="G1694" s="58">
        <v>9.0948319155180798E-2</v>
      </c>
      <c r="H1694" s="84">
        <v>24.858670910600001</v>
      </c>
      <c r="I1694" s="86">
        <v>0.12227310744518299</v>
      </c>
      <c r="J1694" s="84">
        <v>6.3187428535000096</v>
      </c>
      <c r="K1694" s="86">
        <v>7.3050600459505594E-2</v>
      </c>
      <c r="L1694" s="84">
        <v>29.3761199317</v>
      </c>
      <c r="M1694" s="86">
        <v>0.175864449157695</v>
      </c>
      <c r="N1694" s="84">
        <v>21.781176131500001</v>
      </c>
      <c r="O1694" s="88">
        <v>0.22841415031191101</v>
      </c>
    </row>
    <row r="1695" spans="1:15" customFormat="1" x14ac:dyDescent="0.3">
      <c r="A1695" s="56" t="s">
        <v>10</v>
      </c>
      <c r="B1695" s="59">
        <v>74.621683546400106</v>
      </c>
      <c r="C1695" s="60">
        <v>8.0438082797288202E-2</v>
      </c>
      <c r="D1695" s="59">
        <v>9.2545713274000008</v>
      </c>
      <c r="E1695" s="61">
        <v>0.17951204647074101</v>
      </c>
      <c r="F1695" s="59">
        <v>28.334005778400002</v>
      </c>
      <c r="G1695" s="60">
        <v>7.8749743375975997E-2</v>
      </c>
      <c r="H1695" s="87">
        <v>23.250045960800001</v>
      </c>
      <c r="I1695" s="89">
        <v>0.11436071454078101</v>
      </c>
      <c r="J1695" s="87">
        <v>9.8750441125999995</v>
      </c>
      <c r="K1695" s="89">
        <v>0.114164782254109</v>
      </c>
      <c r="L1695" s="87">
        <v>4.6070450307000002</v>
      </c>
      <c r="M1695" s="85">
        <v>2.75807505706171E-2</v>
      </c>
      <c r="N1695" s="87">
        <v>1.7317255185</v>
      </c>
      <c r="O1695" s="85">
        <v>1.8160204503814E-2</v>
      </c>
    </row>
    <row r="1696" spans="1:15" customFormat="1" x14ac:dyDescent="0.3">
      <c r="A1696" s="56" t="s">
        <v>8</v>
      </c>
      <c r="B1696" s="57">
        <v>176.07576602770001</v>
      </c>
      <c r="C1696" s="58">
        <v>0.18980002022502401</v>
      </c>
      <c r="D1696" s="57">
        <v>7.56970130569999</v>
      </c>
      <c r="E1696" s="58">
        <v>0.14683041758350199</v>
      </c>
      <c r="F1696" s="57">
        <v>79.496592567499903</v>
      </c>
      <c r="G1696" s="58">
        <v>0.22094780077752399</v>
      </c>
      <c r="H1696" s="84">
        <v>20.671880488900001</v>
      </c>
      <c r="I1696" s="85">
        <v>0.10167941291806799</v>
      </c>
      <c r="J1696" s="84">
        <v>6.3371035589</v>
      </c>
      <c r="K1696" s="85">
        <v>7.3262867453973896E-2</v>
      </c>
      <c r="L1696" s="84">
        <v>44.011479548300002</v>
      </c>
      <c r="M1696" s="88">
        <v>0.26348117536872401</v>
      </c>
      <c r="N1696" s="84">
        <v>19.185694534700001</v>
      </c>
      <c r="O1696" s="86">
        <v>0.20119593583147699</v>
      </c>
    </row>
    <row r="1697" spans="1:15" customFormat="1" x14ac:dyDescent="0.3">
      <c r="A1697" s="56" t="s">
        <v>9</v>
      </c>
      <c r="B1697" s="59">
        <v>182.46289811940099</v>
      </c>
      <c r="C1697" s="60">
        <v>0.196684998365593</v>
      </c>
      <c r="D1697" s="59">
        <v>8.8997833568999898</v>
      </c>
      <c r="E1697" s="60">
        <v>0.172630181023436</v>
      </c>
      <c r="F1697" s="59">
        <v>70.177463002600106</v>
      </c>
      <c r="G1697" s="60">
        <v>0.19504680155196499</v>
      </c>
      <c r="H1697" s="87">
        <v>36.400487548299999</v>
      </c>
      <c r="I1697" s="89">
        <v>0.17904419512438499</v>
      </c>
      <c r="J1697" s="87">
        <v>17.468086696999901</v>
      </c>
      <c r="K1697" s="89">
        <v>0.20194748412458899</v>
      </c>
      <c r="L1697" s="87">
        <v>26.368505734599999</v>
      </c>
      <c r="M1697" s="89">
        <v>0.157858925784232</v>
      </c>
      <c r="N1697" s="87">
        <v>29.568262166699999</v>
      </c>
      <c r="O1697" s="88">
        <v>0.31007551833893998</v>
      </c>
    </row>
    <row r="1698" spans="1:15" customFormat="1" x14ac:dyDescent="0.3">
      <c r="A1698" s="56" t="s">
        <v>11</v>
      </c>
      <c r="B1698" s="57">
        <v>4.2784867347000004</v>
      </c>
      <c r="C1698" s="58">
        <v>4.6119740785384696E-3</v>
      </c>
      <c r="D1698" s="57">
        <v>0</v>
      </c>
      <c r="E1698" s="58">
        <v>0</v>
      </c>
      <c r="F1698" s="57">
        <v>2.0757880206000001</v>
      </c>
      <c r="G1698" s="58">
        <v>5.7693139192409003E-3</v>
      </c>
      <c r="H1698" s="84">
        <v>0</v>
      </c>
      <c r="I1698" s="86">
        <v>0</v>
      </c>
      <c r="J1698" s="84">
        <v>0</v>
      </c>
      <c r="K1698" s="86">
        <v>0</v>
      </c>
      <c r="L1698" s="84">
        <v>1.1574203087999999</v>
      </c>
      <c r="M1698" s="86">
        <v>6.92906638195568E-3</v>
      </c>
      <c r="N1698" s="84">
        <v>1.0452784052999999</v>
      </c>
      <c r="O1698" s="86">
        <v>1.0961592585475599E-2</v>
      </c>
    </row>
    <row r="1699" spans="1:15" customFormat="1" x14ac:dyDescent="0.3">
      <c r="A1699" s="56" t="s">
        <v>6</v>
      </c>
      <c r="B1699" s="59">
        <v>35.106299456400002</v>
      </c>
      <c r="C1699" s="60">
        <v>3.78426656726982E-2</v>
      </c>
      <c r="D1699" s="59">
        <v>2.2397789646999899</v>
      </c>
      <c r="E1699" s="60">
        <v>4.3445265196132198E-2</v>
      </c>
      <c r="F1699" s="59">
        <v>7.3875324408000003</v>
      </c>
      <c r="G1699" s="60">
        <v>2.05324403631695E-2</v>
      </c>
      <c r="H1699" s="87">
        <v>19.817083108199999</v>
      </c>
      <c r="I1699" s="88">
        <v>9.7474894810479495E-2</v>
      </c>
      <c r="J1699" s="87">
        <v>8.0014096877000007</v>
      </c>
      <c r="K1699" s="88">
        <v>9.2503809026700204E-2</v>
      </c>
      <c r="L1699" s="87">
        <v>3.7371035910999999</v>
      </c>
      <c r="M1699" s="89">
        <v>2.2372718589864799E-2</v>
      </c>
      <c r="N1699" s="87">
        <v>1.0539525668</v>
      </c>
      <c r="O1699" s="89">
        <v>1.10525565084855E-2</v>
      </c>
    </row>
    <row r="1700" spans="1:15" customFormat="1" x14ac:dyDescent="0.3">
      <c r="A1700" s="56" t="s">
        <v>12</v>
      </c>
      <c r="B1700" s="57">
        <v>95.375109201200004</v>
      </c>
      <c r="C1700" s="58">
        <v>0.102809137587417</v>
      </c>
      <c r="D1700" s="57">
        <v>0</v>
      </c>
      <c r="E1700" s="62">
        <v>0</v>
      </c>
      <c r="F1700" s="57">
        <v>46.840003029599899</v>
      </c>
      <c r="G1700" s="58">
        <v>0.13018414152801899</v>
      </c>
      <c r="H1700" s="84">
        <v>16.972573891700002</v>
      </c>
      <c r="I1700" s="86">
        <v>8.3483520037920395E-2</v>
      </c>
      <c r="J1700" s="84">
        <v>9.6802186349999992</v>
      </c>
      <c r="K1700" s="86">
        <v>0.11191241679891301</v>
      </c>
      <c r="L1700" s="84">
        <v>16.979162349599999</v>
      </c>
      <c r="M1700" s="86">
        <v>0.101648244925267</v>
      </c>
      <c r="N1700" s="84">
        <v>7.9547634352000003</v>
      </c>
      <c r="O1700" s="86">
        <v>8.3419762092449404E-2</v>
      </c>
    </row>
    <row r="1701" spans="1:15" customFormat="1" x14ac:dyDescent="0.3">
      <c r="A1701" s="56" t="s">
        <v>13</v>
      </c>
      <c r="B1701" s="59">
        <v>35.569760044200002</v>
      </c>
      <c r="C1701" s="60">
        <v>3.8342250771331798E-2</v>
      </c>
      <c r="D1701" s="59">
        <v>1.8699033247000001</v>
      </c>
      <c r="E1701" s="60">
        <v>3.6270742387118499E-2</v>
      </c>
      <c r="F1701" s="59">
        <v>18.8026148332</v>
      </c>
      <c r="G1701" s="60">
        <v>5.22587982967311E-2</v>
      </c>
      <c r="H1701" s="87">
        <v>5.6710510337999898</v>
      </c>
      <c r="I1701" s="89">
        <v>2.7894372747308199E-2</v>
      </c>
      <c r="J1701" s="87">
        <v>4.2189492865000098</v>
      </c>
      <c r="K1701" s="89">
        <v>4.8775015194092802E-2</v>
      </c>
      <c r="L1701" s="87">
        <v>1.0932688883999999</v>
      </c>
      <c r="M1701" s="85">
        <v>6.5450144977190804E-3</v>
      </c>
      <c r="N1701" s="87">
        <v>3.9139726775999999</v>
      </c>
      <c r="O1701" s="89">
        <v>4.10449251271204E-2</v>
      </c>
    </row>
    <row r="1702" spans="1:15" customFormat="1" x14ac:dyDescent="0.3">
      <c r="A1702" s="63" t="s">
        <v>1</v>
      </c>
      <c r="H1702" s="82"/>
      <c r="I1702" s="82"/>
      <c r="J1702" s="82"/>
      <c r="K1702" s="82"/>
      <c r="L1702" s="82"/>
      <c r="M1702" s="82"/>
      <c r="N1702" s="82"/>
      <c r="O1702" s="82"/>
    </row>
    <row r="1703" spans="1:15" customFormat="1" x14ac:dyDescent="0.3">
      <c r="A1703" s="63" t="s">
        <v>1</v>
      </c>
      <c r="H1703" s="82"/>
      <c r="I1703" s="82"/>
      <c r="J1703" s="82"/>
      <c r="K1703" s="82"/>
      <c r="L1703" s="82"/>
      <c r="M1703" s="82"/>
      <c r="N1703" s="82"/>
      <c r="O1703" s="82"/>
    </row>
    <row r="1704" spans="1:15" customFormat="1" x14ac:dyDescent="0.3">
      <c r="A1704" s="51" t="s">
        <v>370</v>
      </c>
      <c r="H1704" s="82"/>
      <c r="I1704" s="82"/>
      <c r="J1704" s="82"/>
      <c r="K1704" s="82"/>
      <c r="L1704" s="82"/>
      <c r="M1704" s="82"/>
      <c r="N1704" s="82"/>
      <c r="O1704" s="82"/>
    </row>
    <row r="1705" spans="1:15" customFormat="1" x14ac:dyDescent="0.3">
      <c r="A1705" s="52" t="s">
        <v>1</v>
      </c>
      <c r="H1705" s="82"/>
      <c r="I1705" s="82"/>
      <c r="J1705" s="82"/>
      <c r="K1705" s="82"/>
      <c r="L1705" s="82"/>
      <c r="M1705" s="82"/>
      <c r="N1705" s="82"/>
      <c r="O1705" s="82"/>
    </row>
    <row r="1706" spans="1:15" customFormat="1" ht="25.5" customHeight="1" x14ac:dyDescent="0.3">
      <c r="A1706" s="112" t="s">
        <v>1</v>
      </c>
      <c r="B1706" s="114" t="s">
        <v>502</v>
      </c>
      <c r="C1706" s="114" t="s">
        <v>1</v>
      </c>
      <c r="D1706" s="114" t="s">
        <v>496</v>
      </c>
      <c r="E1706" s="114" t="s">
        <v>1</v>
      </c>
      <c r="F1706" s="114" t="s">
        <v>497</v>
      </c>
      <c r="G1706" s="114" t="s">
        <v>1</v>
      </c>
      <c r="H1706" s="115" t="s">
        <v>498</v>
      </c>
      <c r="I1706" s="115" t="s">
        <v>1</v>
      </c>
      <c r="J1706" s="115" t="s">
        <v>499</v>
      </c>
      <c r="K1706" s="115" t="s">
        <v>1</v>
      </c>
      <c r="L1706" s="115" t="s">
        <v>500</v>
      </c>
      <c r="M1706" s="115" t="s">
        <v>1</v>
      </c>
      <c r="N1706" s="115" t="s">
        <v>501</v>
      </c>
      <c r="O1706" s="115" t="s">
        <v>1</v>
      </c>
    </row>
    <row r="1707" spans="1:15" customFormat="1" x14ac:dyDescent="0.3">
      <c r="A1707" s="113" t="s">
        <v>1</v>
      </c>
      <c r="B1707" s="53" t="s">
        <v>14</v>
      </c>
      <c r="C1707" s="53" t="s">
        <v>15</v>
      </c>
      <c r="D1707" s="53" t="s">
        <v>14</v>
      </c>
      <c r="E1707" s="53" t="s">
        <v>15</v>
      </c>
      <c r="F1707" s="53" t="s">
        <v>14</v>
      </c>
      <c r="G1707" s="53" t="s">
        <v>15</v>
      </c>
      <c r="H1707" s="78" t="s">
        <v>14</v>
      </c>
      <c r="I1707" s="78" t="s">
        <v>15</v>
      </c>
      <c r="J1707" s="78" t="s">
        <v>14</v>
      </c>
      <c r="K1707" s="78" t="s">
        <v>15</v>
      </c>
      <c r="L1707" s="78" t="s">
        <v>14</v>
      </c>
      <c r="M1707" s="78" t="s">
        <v>15</v>
      </c>
      <c r="N1707" s="78" t="s">
        <v>14</v>
      </c>
      <c r="O1707" s="78" t="s">
        <v>15</v>
      </c>
    </row>
    <row r="1708" spans="1:15" customFormat="1" x14ac:dyDescent="0.3">
      <c r="A1708" s="54" t="s">
        <v>16</v>
      </c>
      <c r="B1708" s="55">
        <v>927.69097610710003</v>
      </c>
      <c r="C1708" s="55">
        <v>927.69097610710003</v>
      </c>
      <c r="D1708" s="55">
        <v>51.554040574699997</v>
      </c>
      <c r="E1708" s="55">
        <v>51.554040574699997</v>
      </c>
      <c r="F1708" s="55">
        <v>359.79807125370002</v>
      </c>
      <c r="G1708" s="55">
        <v>359.79807125370002</v>
      </c>
      <c r="H1708" s="83">
        <v>203.30448313619999</v>
      </c>
      <c r="I1708" s="83">
        <v>203.30448313619999</v>
      </c>
      <c r="J1708" s="83">
        <v>86.498164474399999</v>
      </c>
      <c r="K1708" s="83">
        <v>86.498164474399999</v>
      </c>
      <c r="L1708" s="83">
        <v>167.03842119539999</v>
      </c>
      <c r="M1708" s="83">
        <v>167.03842119539999</v>
      </c>
      <c r="N1708" s="83">
        <v>95.358260868499997</v>
      </c>
      <c r="O1708" s="83">
        <v>95.358260868499997</v>
      </c>
    </row>
    <row r="1709" spans="1:15" customFormat="1" x14ac:dyDescent="0.3">
      <c r="A1709" s="56" t="s">
        <v>371</v>
      </c>
      <c r="B1709" s="57">
        <v>170.5129515445</v>
      </c>
      <c r="C1709" s="58">
        <v>0.183803611262911</v>
      </c>
      <c r="D1709" s="57">
        <v>13.712926749299999</v>
      </c>
      <c r="E1709" s="58">
        <v>0.26599130924433501</v>
      </c>
      <c r="F1709" s="57">
        <v>72.208141560999906</v>
      </c>
      <c r="G1709" s="58">
        <v>0.200690741085393</v>
      </c>
      <c r="H1709" s="84">
        <v>37.679088261799997</v>
      </c>
      <c r="I1709" s="86">
        <v>0.18533328769025501</v>
      </c>
      <c r="J1709" s="84">
        <v>9.1238410233000096</v>
      </c>
      <c r="K1709" s="86">
        <v>0.105480169189027</v>
      </c>
      <c r="L1709" s="84">
        <v>27.842145086399999</v>
      </c>
      <c r="M1709" s="86">
        <v>0.16668108383178801</v>
      </c>
      <c r="N1709" s="84">
        <v>15.5392908253</v>
      </c>
      <c r="O1709" s="86">
        <v>0.162956944514003</v>
      </c>
    </row>
    <row r="1710" spans="1:15" customFormat="1" x14ac:dyDescent="0.3">
      <c r="A1710" s="56" t="s">
        <v>372</v>
      </c>
      <c r="B1710" s="59">
        <v>377.26282470439997</v>
      </c>
      <c r="C1710" s="60">
        <v>0.40666863688544203</v>
      </c>
      <c r="D1710" s="59">
        <v>21.915982041199999</v>
      </c>
      <c r="E1710" s="60">
        <v>0.425106971187729</v>
      </c>
      <c r="F1710" s="59">
        <v>163.5209036233</v>
      </c>
      <c r="G1710" s="60">
        <v>0.45447965591788397</v>
      </c>
      <c r="H1710" s="87">
        <v>60.809973387699898</v>
      </c>
      <c r="I1710" s="85">
        <v>0.29910788217572898</v>
      </c>
      <c r="J1710" s="87">
        <v>28.462597696700101</v>
      </c>
      <c r="K1710" s="89">
        <v>0.32905435473285399</v>
      </c>
      <c r="L1710" s="87">
        <v>71.8634911969</v>
      </c>
      <c r="M1710" s="89">
        <v>0.43022132682177799</v>
      </c>
      <c r="N1710" s="87">
        <v>34.9170654690001</v>
      </c>
      <c r="O1710" s="89">
        <v>0.366167179969347</v>
      </c>
    </row>
    <row r="1711" spans="1:15" customFormat="1" x14ac:dyDescent="0.3">
      <c r="A1711" s="56" t="s">
        <v>373</v>
      </c>
      <c r="B1711" s="57">
        <v>145.61179534670001</v>
      </c>
      <c r="C1711" s="58">
        <v>0.15696153039855501</v>
      </c>
      <c r="D1711" s="57">
        <v>3.5430512793000002</v>
      </c>
      <c r="E1711" s="58">
        <v>6.8724996912050806E-2</v>
      </c>
      <c r="F1711" s="57">
        <v>43.0213816710001</v>
      </c>
      <c r="G1711" s="58">
        <v>0.11957090687310799</v>
      </c>
      <c r="H1711" s="84">
        <v>48.6048403701</v>
      </c>
      <c r="I1711" s="88">
        <v>0.23907411986354499</v>
      </c>
      <c r="J1711" s="84">
        <v>17.266429553199899</v>
      </c>
      <c r="K1711" s="86">
        <v>0.19961613819343199</v>
      </c>
      <c r="L1711" s="84">
        <v>19.708313238999999</v>
      </c>
      <c r="M1711" s="86">
        <v>0.11798670687832601</v>
      </c>
      <c r="N1711" s="84">
        <v>24.170914873299999</v>
      </c>
      <c r="O1711" s="88">
        <v>0.25347478711500299</v>
      </c>
    </row>
    <row r="1712" spans="1:15" customFormat="1" x14ac:dyDescent="0.3">
      <c r="A1712" s="56" t="s">
        <v>374</v>
      </c>
      <c r="B1712" s="59">
        <v>168.568247638</v>
      </c>
      <c r="C1712" s="60">
        <v>0.181707327094383</v>
      </c>
      <c r="D1712" s="59">
        <v>6.9301162156</v>
      </c>
      <c r="E1712" s="60">
        <v>0.13442430774283401</v>
      </c>
      <c r="F1712" s="59">
        <v>54.022657127599899</v>
      </c>
      <c r="G1712" s="60">
        <v>0.15014715598491299</v>
      </c>
      <c r="H1712" s="87">
        <v>40.425527823499998</v>
      </c>
      <c r="I1712" s="89">
        <v>0.198842284242289</v>
      </c>
      <c r="J1712" s="87">
        <v>24.652992992800101</v>
      </c>
      <c r="K1712" s="88">
        <v>0.28501174727350798</v>
      </c>
      <c r="L1712" s="87">
        <v>42.6594789476</v>
      </c>
      <c r="M1712" s="88">
        <v>0.25538722553955001</v>
      </c>
      <c r="N1712" s="87">
        <v>13.770421173500001</v>
      </c>
      <c r="O1712" s="89">
        <v>0.14440721808558901</v>
      </c>
    </row>
    <row r="1713" spans="1:15" customFormat="1" x14ac:dyDescent="0.3">
      <c r="A1713" s="56" t="s">
        <v>375</v>
      </c>
      <c r="B1713" s="57">
        <v>65.735156873500003</v>
      </c>
      <c r="C1713" s="58">
        <v>7.0858894358708305E-2</v>
      </c>
      <c r="D1713" s="57">
        <v>5.45196428930001</v>
      </c>
      <c r="E1713" s="58">
        <v>0.105752414913052</v>
      </c>
      <c r="F1713" s="57">
        <v>27.024987270800001</v>
      </c>
      <c r="G1713" s="58">
        <v>7.5111540138702401E-2</v>
      </c>
      <c r="H1713" s="84">
        <v>15.785053293100001</v>
      </c>
      <c r="I1713" s="86">
        <v>7.7642426028181097E-2</v>
      </c>
      <c r="J1713" s="84">
        <v>6.9923032084000001</v>
      </c>
      <c r="K1713" s="86">
        <v>8.0837590611179302E-2</v>
      </c>
      <c r="L1713" s="84">
        <v>4.9649927255000001</v>
      </c>
      <c r="M1713" s="86">
        <v>2.9723656928557801E-2</v>
      </c>
      <c r="N1713" s="84">
        <v>6.9605685274000004</v>
      </c>
      <c r="O1713" s="86">
        <v>7.2993870316056794E-2</v>
      </c>
    </row>
    <row r="1714" spans="1:15" customFormat="1" x14ac:dyDescent="0.3">
      <c r="A1714" s="63" t="s">
        <v>1</v>
      </c>
      <c r="H1714" s="82"/>
      <c r="I1714" s="82"/>
      <c r="J1714" s="82"/>
      <c r="K1714" s="82"/>
      <c r="L1714" s="82"/>
      <c r="M1714" s="82"/>
      <c r="N1714" s="82"/>
      <c r="O1714" s="82"/>
    </row>
    <row r="1715" spans="1:15" customFormat="1" x14ac:dyDescent="0.3">
      <c r="A1715" s="63" t="s">
        <v>1</v>
      </c>
      <c r="H1715" s="82"/>
      <c r="I1715" s="82"/>
      <c r="J1715" s="82"/>
      <c r="K1715" s="82"/>
      <c r="L1715" s="82"/>
      <c r="M1715" s="82"/>
      <c r="N1715" s="82"/>
      <c r="O1715" s="82"/>
    </row>
    <row r="1716" spans="1:15" customFormat="1" x14ac:dyDescent="0.3">
      <c r="A1716" s="51" t="s">
        <v>376</v>
      </c>
      <c r="H1716" s="82"/>
      <c r="I1716" s="82"/>
      <c r="J1716" s="82"/>
      <c r="K1716" s="82"/>
      <c r="L1716" s="82"/>
      <c r="M1716" s="82"/>
      <c r="N1716" s="82"/>
      <c r="O1716" s="82"/>
    </row>
    <row r="1717" spans="1:15" customFormat="1" x14ac:dyDescent="0.3">
      <c r="A1717" s="52" t="s">
        <v>1</v>
      </c>
      <c r="H1717" s="82"/>
      <c r="I1717" s="82"/>
      <c r="J1717" s="82"/>
      <c r="K1717" s="82"/>
      <c r="L1717" s="82"/>
      <c r="M1717" s="82"/>
      <c r="N1717" s="82"/>
      <c r="O1717" s="82"/>
    </row>
    <row r="1718" spans="1:15" customFormat="1" ht="25.5" customHeight="1" x14ac:dyDescent="0.3">
      <c r="A1718" s="112" t="s">
        <v>1</v>
      </c>
      <c r="B1718" s="114" t="s">
        <v>502</v>
      </c>
      <c r="C1718" s="114" t="s">
        <v>1</v>
      </c>
      <c r="D1718" s="114" t="s">
        <v>496</v>
      </c>
      <c r="E1718" s="114" t="s">
        <v>1</v>
      </c>
      <c r="F1718" s="114" t="s">
        <v>497</v>
      </c>
      <c r="G1718" s="114" t="s">
        <v>1</v>
      </c>
      <c r="H1718" s="115" t="s">
        <v>498</v>
      </c>
      <c r="I1718" s="115" t="s">
        <v>1</v>
      </c>
      <c r="J1718" s="115" t="s">
        <v>499</v>
      </c>
      <c r="K1718" s="115" t="s">
        <v>1</v>
      </c>
      <c r="L1718" s="115" t="s">
        <v>500</v>
      </c>
      <c r="M1718" s="115" t="s">
        <v>1</v>
      </c>
      <c r="N1718" s="115" t="s">
        <v>501</v>
      </c>
      <c r="O1718" s="115" t="s">
        <v>1</v>
      </c>
    </row>
    <row r="1719" spans="1:15" customFormat="1" x14ac:dyDescent="0.3">
      <c r="A1719" s="113" t="s">
        <v>1</v>
      </c>
      <c r="B1719" s="53" t="s">
        <v>14</v>
      </c>
      <c r="C1719" s="53" t="s">
        <v>15</v>
      </c>
      <c r="D1719" s="53" t="s">
        <v>14</v>
      </c>
      <c r="E1719" s="53" t="s">
        <v>15</v>
      </c>
      <c r="F1719" s="53" t="s">
        <v>14</v>
      </c>
      <c r="G1719" s="53" t="s">
        <v>15</v>
      </c>
      <c r="H1719" s="78" t="s">
        <v>14</v>
      </c>
      <c r="I1719" s="78" t="s">
        <v>15</v>
      </c>
      <c r="J1719" s="78" t="s">
        <v>14</v>
      </c>
      <c r="K1719" s="78" t="s">
        <v>15</v>
      </c>
      <c r="L1719" s="78" t="s">
        <v>14</v>
      </c>
      <c r="M1719" s="78" t="s">
        <v>15</v>
      </c>
      <c r="N1719" s="78" t="s">
        <v>14</v>
      </c>
      <c r="O1719" s="78" t="s">
        <v>15</v>
      </c>
    </row>
    <row r="1720" spans="1:15" customFormat="1" x14ac:dyDescent="0.3">
      <c r="A1720" s="54" t="s">
        <v>16</v>
      </c>
      <c r="B1720" s="55">
        <v>927.69097610710003</v>
      </c>
      <c r="C1720" s="55">
        <v>927.69097610710003</v>
      </c>
      <c r="D1720" s="55">
        <v>51.554040574699997</v>
      </c>
      <c r="E1720" s="55">
        <v>51.554040574699997</v>
      </c>
      <c r="F1720" s="55">
        <v>359.79807125370002</v>
      </c>
      <c r="G1720" s="55">
        <v>359.79807125370002</v>
      </c>
      <c r="H1720" s="83">
        <v>203.30448313619999</v>
      </c>
      <c r="I1720" s="83">
        <v>203.30448313619999</v>
      </c>
      <c r="J1720" s="83">
        <v>86.498164474399999</v>
      </c>
      <c r="K1720" s="83">
        <v>86.498164474399999</v>
      </c>
      <c r="L1720" s="83">
        <v>167.03842119539999</v>
      </c>
      <c r="M1720" s="83">
        <v>167.03842119539999</v>
      </c>
      <c r="N1720" s="83">
        <v>95.358260868499997</v>
      </c>
      <c r="O1720" s="83">
        <v>95.358260868499997</v>
      </c>
    </row>
    <row r="1721" spans="1:15" customFormat="1" x14ac:dyDescent="0.3">
      <c r="A1721" s="56" t="s">
        <v>317</v>
      </c>
      <c r="B1721" s="57">
        <v>198.75030408980001</v>
      </c>
      <c r="C1721" s="58">
        <v>0.21424192884124199</v>
      </c>
      <c r="D1721" s="57">
        <v>31.044768565199998</v>
      </c>
      <c r="E1721" s="61">
        <v>0.602179154516846</v>
      </c>
      <c r="F1721" s="57">
        <v>55.849576821900101</v>
      </c>
      <c r="G1721" s="62">
        <v>0.15522478102035001</v>
      </c>
      <c r="H1721" s="84">
        <v>38.499477372100003</v>
      </c>
      <c r="I1721" s="86">
        <v>0.18936856078234099</v>
      </c>
      <c r="J1721" s="84">
        <v>11.2915586209</v>
      </c>
      <c r="K1721" s="86">
        <v>0.130541020026406</v>
      </c>
      <c r="L1721" s="84">
        <v>35.324899892399998</v>
      </c>
      <c r="M1721" s="86">
        <v>0.21147769261466701</v>
      </c>
      <c r="N1721" s="84">
        <v>32.115506168099998</v>
      </c>
      <c r="O1721" s="88">
        <v>0.33678787632660001</v>
      </c>
    </row>
    <row r="1722" spans="1:15" customFormat="1" x14ac:dyDescent="0.3">
      <c r="A1722" s="56" t="s">
        <v>237</v>
      </c>
      <c r="B1722" s="59">
        <v>349.38393178830103</v>
      </c>
      <c r="C1722" s="60">
        <v>0.37661671913036299</v>
      </c>
      <c r="D1722" s="59">
        <v>9.3977226847999997</v>
      </c>
      <c r="E1722" s="62">
        <v>0.182288770774097</v>
      </c>
      <c r="F1722" s="59">
        <v>205.88491611399999</v>
      </c>
      <c r="G1722" s="61">
        <v>0.57222351247354797</v>
      </c>
      <c r="H1722" s="87">
        <v>36.208392342800003</v>
      </c>
      <c r="I1722" s="85">
        <v>0.178099330542273</v>
      </c>
      <c r="J1722" s="87">
        <v>8.2622608099000097</v>
      </c>
      <c r="K1722" s="85">
        <v>9.5519492929185795E-2</v>
      </c>
      <c r="L1722" s="87">
        <v>57.650655151800002</v>
      </c>
      <c r="M1722" s="89">
        <v>0.34513409992279998</v>
      </c>
      <c r="N1722" s="87">
        <v>34.4465021424</v>
      </c>
      <c r="O1722" s="89">
        <v>0.361232491329745</v>
      </c>
    </row>
    <row r="1723" spans="1:15" customFormat="1" x14ac:dyDescent="0.3">
      <c r="A1723" s="56" t="s">
        <v>238</v>
      </c>
      <c r="B1723" s="57">
        <v>117.42013848080001</v>
      </c>
      <c r="C1723" s="58">
        <v>0.12657247025678101</v>
      </c>
      <c r="D1723" s="57">
        <v>6.4025352526999999</v>
      </c>
      <c r="E1723" s="58">
        <v>0.124190755590203</v>
      </c>
      <c r="F1723" s="57">
        <v>28.739089320000001</v>
      </c>
      <c r="G1723" s="62">
        <v>7.9875606947697006E-2</v>
      </c>
      <c r="H1723" s="84">
        <v>35.320280963599998</v>
      </c>
      <c r="I1723" s="86">
        <v>0.17373094984795701</v>
      </c>
      <c r="J1723" s="84">
        <v>14.8941846911</v>
      </c>
      <c r="K1723" s="86">
        <v>0.172190760134663</v>
      </c>
      <c r="L1723" s="84">
        <v>21.8392881115</v>
      </c>
      <c r="M1723" s="86">
        <v>0.130744100400426</v>
      </c>
      <c r="N1723" s="84">
        <v>13.245522750299999</v>
      </c>
      <c r="O1723" s="86">
        <v>0.13890272987010199</v>
      </c>
    </row>
    <row r="1724" spans="1:15" customFormat="1" x14ac:dyDescent="0.3">
      <c r="A1724" s="56" t="s">
        <v>239</v>
      </c>
      <c r="B1724" s="59">
        <v>176.91867930039999</v>
      </c>
      <c r="C1724" s="60">
        <v>0.19070863450974801</v>
      </c>
      <c r="D1724" s="59">
        <v>4.3901073769999996</v>
      </c>
      <c r="E1724" s="60">
        <v>8.5155447139761795E-2</v>
      </c>
      <c r="F1724" s="59">
        <v>46.279582244399997</v>
      </c>
      <c r="G1724" s="62">
        <v>0.128626543447387</v>
      </c>
      <c r="H1724" s="87">
        <v>63.332432058999999</v>
      </c>
      <c r="I1724" s="88">
        <v>0.31151517704885801</v>
      </c>
      <c r="J1724" s="87">
        <v>31.186941659199999</v>
      </c>
      <c r="K1724" s="88">
        <v>0.36055032900068201</v>
      </c>
      <c r="L1724" s="87">
        <v>31.653557680599999</v>
      </c>
      <c r="M1724" s="89">
        <v>0.18949866416404901</v>
      </c>
      <c r="N1724" s="87">
        <v>9.7701923355000009</v>
      </c>
      <c r="O1724" s="85">
        <v>0.102457744578345</v>
      </c>
    </row>
    <row r="1725" spans="1:15" customFormat="1" x14ac:dyDescent="0.3">
      <c r="A1725" s="56" t="s">
        <v>318</v>
      </c>
      <c r="B1725" s="57">
        <v>77.456748162099998</v>
      </c>
      <c r="C1725" s="58">
        <v>8.3494126985188793E-2</v>
      </c>
      <c r="D1725" s="57">
        <v>0.31890669500000002</v>
      </c>
      <c r="E1725" s="58">
        <v>6.1858719790918301E-3</v>
      </c>
      <c r="F1725" s="57">
        <v>22.6984267098</v>
      </c>
      <c r="G1725" s="58">
        <v>6.3086571394639093E-2</v>
      </c>
      <c r="H1725" s="84">
        <v>24.396062863000001</v>
      </c>
      <c r="I1725" s="86">
        <v>0.119997663045415</v>
      </c>
      <c r="J1725" s="84">
        <v>15.705347316399999</v>
      </c>
      <c r="K1725" s="88">
        <v>0.18156856173576</v>
      </c>
      <c r="L1725" s="84">
        <v>20.570020359099999</v>
      </c>
      <c r="M1725" s="86">
        <v>0.123145442898059</v>
      </c>
      <c r="N1725" s="84">
        <v>5.7805374721999998</v>
      </c>
      <c r="O1725" s="86">
        <v>6.0619157895207602E-2</v>
      </c>
    </row>
    <row r="1726" spans="1:15" customFormat="1" x14ac:dyDescent="0.3">
      <c r="A1726" s="56" t="s">
        <v>377</v>
      </c>
      <c r="B1726" s="59">
        <v>7.7611742857000001</v>
      </c>
      <c r="C1726" s="60">
        <v>8.3661202766771199E-3</v>
      </c>
      <c r="D1726" s="59">
        <v>0</v>
      </c>
      <c r="E1726" s="60">
        <v>0</v>
      </c>
      <c r="F1726" s="59">
        <v>0.34648004360000001</v>
      </c>
      <c r="G1726" s="60">
        <v>9.6298471637912405E-4</v>
      </c>
      <c r="H1726" s="87">
        <v>5.54783753570001</v>
      </c>
      <c r="I1726" s="88">
        <v>2.7288318733155199E-2</v>
      </c>
      <c r="J1726" s="87">
        <v>5.1578713769000002</v>
      </c>
      <c r="K1726" s="88">
        <v>5.96298361733043E-2</v>
      </c>
      <c r="L1726" s="87">
        <v>0</v>
      </c>
      <c r="M1726" s="89">
        <v>0</v>
      </c>
      <c r="N1726" s="87">
        <v>0</v>
      </c>
      <c r="O1726" s="89">
        <v>0</v>
      </c>
    </row>
    <row r="1727" spans="1:15" customFormat="1" x14ac:dyDescent="0.3">
      <c r="A1727" s="63" t="s">
        <v>1</v>
      </c>
      <c r="H1727" s="82"/>
      <c r="I1727" s="82"/>
      <c r="J1727" s="82"/>
      <c r="K1727" s="82"/>
      <c r="L1727" s="82"/>
      <c r="M1727" s="82"/>
      <c r="N1727" s="82"/>
      <c r="O1727" s="82"/>
    </row>
    <row r="1728" spans="1:15" customFormat="1" x14ac:dyDescent="0.3">
      <c r="A1728" s="63" t="s">
        <v>1</v>
      </c>
      <c r="H1728" s="82"/>
      <c r="I1728" s="82"/>
      <c r="J1728" s="82"/>
      <c r="K1728" s="82"/>
      <c r="L1728" s="82"/>
      <c r="M1728" s="82"/>
      <c r="N1728" s="82"/>
      <c r="O1728" s="82"/>
    </row>
    <row r="1729" spans="1:15" customFormat="1" x14ac:dyDescent="0.3">
      <c r="A1729" s="51" t="s">
        <v>378</v>
      </c>
      <c r="H1729" s="82"/>
      <c r="I1729" s="82"/>
      <c r="J1729" s="82"/>
      <c r="K1729" s="82"/>
      <c r="L1729" s="82"/>
      <c r="M1729" s="82"/>
      <c r="N1729" s="82"/>
      <c r="O1729" s="82"/>
    </row>
    <row r="1730" spans="1:15" customFormat="1" x14ac:dyDescent="0.3">
      <c r="A1730" s="52" t="s">
        <v>1</v>
      </c>
      <c r="H1730" s="82"/>
      <c r="I1730" s="82"/>
      <c r="J1730" s="82"/>
      <c r="K1730" s="82"/>
      <c r="L1730" s="82"/>
      <c r="M1730" s="82"/>
      <c r="N1730" s="82"/>
      <c r="O1730" s="82"/>
    </row>
    <row r="1731" spans="1:15" customFormat="1" ht="25.5" customHeight="1" x14ac:dyDescent="0.3">
      <c r="A1731" s="112" t="s">
        <v>1</v>
      </c>
      <c r="B1731" s="114" t="s">
        <v>502</v>
      </c>
      <c r="C1731" s="114" t="s">
        <v>1</v>
      </c>
      <c r="D1731" s="114" t="s">
        <v>496</v>
      </c>
      <c r="E1731" s="114" t="s">
        <v>1</v>
      </c>
      <c r="F1731" s="114" t="s">
        <v>497</v>
      </c>
      <c r="G1731" s="114" t="s">
        <v>1</v>
      </c>
      <c r="H1731" s="115" t="s">
        <v>498</v>
      </c>
      <c r="I1731" s="115" t="s">
        <v>1</v>
      </c>
      <c r="J1731" s="115" t="s">
        <v>499</v>
      </c>
      <c r="K1731" s="115" t="s">
        <v>1</v>
      </c>
      <c r="L1731" s="115" t="s">
        <v>500</v>
      </c>
      <c r="M1731" s="115" t="s">
        <v>1</v>
      </c>
      <c r="N1731" s="115" t="s">
        <v>501</v>
      </c>
      <c r="O1731" s="115" t="s">
        <v>1</v>
      </c>
    </row>
    <row r="1732" spans="1:15" customFormat="1" x14ac:dyDescent="0.3">
      <c r="A1732" s="113" t="s">
        <v>1</v>
      </c>
      <c r="B1732" s="53" t="s">
        <v>14</v>
      </c>
      <c r="C1732" s="53" t="s">
        <v>15</v>
      </c>
      <c r="D1732" s="53" t="s">
        <v>14</v>
      </c>
      <c r="E1732" s="53" t="s">
        <v>15</v>
      </c>
      <c r="F1732" s="53" t="s">
        <v>14</v>
      </c>
      <c r="G1732" s="53" t="s">
        <v>15</v>
      </c>
      <c r="H1732" s="78" t="s">
        <v>14</v>
      </c>
      <c r="I1732" s="78" t="s">
        <v>15</v>
      </c>
      <c r="J1732" s="78" t="s">
        <v>14</v>
      </c>
      <c r="K1732" s="78" t="s">
        <v>15</v>
      </c>
      <c r="L1732" s="78" t="s">
        <v>14</v>
      </c>
      <c r="M1732" s="78" t="s">
        <v>15</v>
      </c>
      <c r="N1732" s="78" t="s">
        <v>14</v>
      </c>
      <c r="O1732" s="78" t="s">
        <v>15</v>
      </c>
    </row>
    <row r="1733" spans="1:15" customFormat="1" x14ac:dyDescent="0.3">
      <c r="A1733" s="54" t="s">
        <v>16</v>
      </c>
      <c r="B1733" s="55">
        <v>927.18214794330004</v>
      </c>
      <c r="C1733" s="55">
        <v>927.18214794330004</v>
      </c>
      <c r="D1733" s="55">
        <v>51.554040574699997</v>
      </c>
      <c r="E1733" s="55">
        <v>51.554040574699997</v>
      </c>
      <c r="F1733" s="55">
        <v>359.28924308990003</v>
      </c>
      <c r="G1733" s="55">
        <v>359.28924308990003</v>
      </c>
      <c r="H1733" s="83">
        <v>203.30448313619999</v>
      </c>
      <c r="I1733" s="83">
        <v>203.30448313619999</v>
      </c>
      <c r="J1733" s="83">
        <v>86.498164474399999</v>
      </c>
      <c r="K1733" s="83">
        <v>86.498164474399999</v>
      </c>
      <c r="L1733" s="83">
        <v>167.03842119539999</v>
      </c>
      <c r="M1733" s="83">
        <v>167.03842119539999</v>
      </c>
      <c r="N1733" s="83">
        <v>95.358260868499997</v>
      </c>
      <c r="O1733" s="83">
        <v>95.358260868499997</v>
      </c>
    </row>
    <row r="1734" spans="1:15" customFormat="1" x14ac:dyDescent="0.3">
      <c r="A1734" s="56" t="s">
        <v>379</v>
      </c>
      <c r="B1734" s="57">
        <v>700.85764957540005</v>
      </c>
      <c r="C1734" s="58">
        <v>0.75590071608913201</v>
      </c>
      <c r="D1734" s="57">
        <v>30.3295080673001</v>
      </c>
      <c r="E1734" s="62">
        <v>0.58830515958014196</v>
      </c>
      <c r="F1734" s="57">
        <v>258.99755083970001</v>
      </c>
      <c r="G1734" s="58">
        <v>0.72086085464822702</v>
      </c>
      <c r="H1734" s="84">
        <v>165.50844826849999</v>
      </c>
      <c r="I1734" s="86">
        <v>0.81409148345056803</v>
      </c>
      <c r="J1734" s="84">
        <v>65.325981161399994</v>
      </c>
      <c r="K1734" s="86">
        <v>0.75522968098050103</v>
      </c>
      <c r="L1734" s="84">
        <v>128.80174869410001</v>
      </c>
      <c r="M1734" s="86">
        <v>0.77109055373211999</v>
      </c>
      <c r="N1734" s="84">
        <v>76.226755193499997</v>
      </c>
      <c r="O1734" s="86">
        <v>0.79937233019190101</v>
      </c>
    </row>
    <row r="1735" spans="1:15" customFormat="1" x14ac:dyDescent="0.3">
      <c r="A1735" s="56" t="s">
        <v>380</v>
      </c>
      <c r="B1735" s="59">
        <v>226.32449836789999</v>
      </c>
      <c r="C1735" s="60">
        <v>0.24409928391086799</v>
      </c>
      <c r="D1735" s="59">
        <v>21.224532507399999</v>
      </c>
      <c r="E1735" s="61">
        <v>0.41169484041985799</v>
      </c>
      <c r="F1735" s="59">
        <v>100.2916922502</v>
      </c>
      <c r="G1735" s="60">
        <v>0.27913914535177298</v>
      </c>
      <c r="H1735" s="87">
        <v>37.796034867700001</v>
      </c>
      <c r="I1735" s="89">
        <v>0.185908516549432</v>
      </c>
      <c r="J1735" s="87">
        <v>21.172183313000001</v>
      </c>
      <c r="K1735" s="89">
        <v>0.244770319019499</v>
      </c>
      <c r="L1735" s="87">
        <v>38.236672501299999</v>
      </c>
      <c r="M1735" s="89">
        <v>0.22890944626788001</v>
      </c>
      <c r="N1735" s="87">
        <v>19.131505675</v>
      </c>
      <c r="O1735" s="89">
        <v>0.20062766980809901</v>
      </c>
    </row>
    <row r="1736" spans="1:15" customFormat="1" x14ac:dyDescent="0.3">
      <c r="A1736" s="63" t="s">
        <v>1</v>
      </c>
      <c r="H1736" s="82"/>
      <c r="I1736" s="82"/>
      <c r="J1736" s="82"/>
      <c r="K1736" s="82"/>
      <c r="L1736" s="82"/>
      <c r="M1736" s="82"/>
      <c r="N1736" s="82"/>
      <c r="O1736" s="82"/>
    </row>
    <row r="1737" spans="1:15" customFormat="1" x14ac:dyDescent="0.3">
      <c r="A1737" s="63" t="s">
        <v>1</v>
      </c>
      <c r="H1737" s="82"/>
      <c r="I1737" s="82"/>
      <c r="J1737" s="82"/>
      <c r="K1737" s="82"/>
      <c r="L1737" s="82"/>
      <c r="M1737" s="82"/>
      <c r="N1737" s="82"/>
      <c r="O1737" s="82"/>
    </row>
    <row r="1738" spans="1:15" customFormat="1" x14ac:dyDescent="0.3">
      <c r="A1738" s="51" t="s">
        <v>381</v>
      </c>
      <c r="H1738" s="82"/>
      <c r="I1738" s="82"/>
      <c r="J1738" s="82"/>
      <c r="K1738" s="82"/>
      <c r="L1738" s="82"/>
      <c r="M1738" s="82"/>
      <c r="N1738" s="82"/>
      <c r="O1738" s="82"/>
    </row>
    <row r="1739" spans="1:15" customFormat="1" x14ac:dyDescent="0.3">
      <c r="A1739" s="52" t="s">
        <v>1</v>
      </c>
      <c r="H1739" s="82"/>
      <c r="I1739" s="82"/>
      <c r="J1739" s="82"/>
      <c r="K1739" s="82"/>
      <c r="L1739" s="82"/>
      <c r="M1739" s="82"/>
      <c r="N1739" s="82"/>
      <c r="O1739" s="82"/>
    </row>
    <row r="1740" spans="1:15" customFormat="1" ht="25.5" customHeight="1" x14ac:dyDescent="0.3">
      <c r="A1740" s="112" t="s">
        <v>1</v>
      </c>
      <c r="B1740" s="114" t="s">
        <v>502</v>
      </c>
      <c r="C1740" s="114" t="s">
        <v>1</v>
      </c>
      <c r="D1740" s="114" t="s">
        <v>496</v>
      </c>
      <c r="E1740" s="114" t="s">
        <v>1</v>
      </c>
      <c r="F1740" s="114" t="s">
        <v>497</v>
      </c>
      <c r="G1740" s="114" t="s">
        <v>1</v>
      </c>
      <c r="H1740" s="115" t="s">
        <v>498</v>
      </c>
      <c r="I1740" s="115" t="s">
        <v>1</v>
      </c>
      <c r="J1740" s="115" t="s">
        <v>499</v>
      </c>
      <c r="K1740" s="115" t="s">
        <v>1</v>
      </c>
      <c r="L1740" s="115" t="s">
        <v>500</v>
      </c>
      <c r="M1740" s="115" t="s">
        <v>1</v>
      </c>
      <c r="N1740" s="115" t="s">
        <v>501</v>
      </c>
      <c r="O1740" s="115" t="s">
        <v>1</v>
      </c>
    </row>
    <row r="1741" spans="1:15" customFormat="1" x14ac:dyDescent="0.3">
      <c r="A1741" s="113" t="s">
        <v>1</v>
      </c>
      <c r="B1741" s="53" t="s">
        <v>14</v>
      </c>
      <c r="C1741" s="53" t="s">
        <v>15</v>
      </c>
      <c r="D1741" s="53" t="s">
        <v>14</v>
      </c>
      <c r="E1741" s="53" t="s">
        <v>15</v>
      </c>
      <c r="F1741" s="53" t="s">
        <v>14</v>
      </c>
      <c r="G1741" s="53" t="s">
        <v>15</v>
      </c>
      <c r="H1741" s="78" t="s">
        <v>14</v>
      </c>
      <c r="I1741" s="78" t="s">
        <v>15</v>
      </c>
      <c r="J1741" s="78" t="s">
        <v>14</v>
      </c>
      <c r="K1741" s="78" t="s">
        <v>15</v>
      </c>
      <c r="L1741" s="78" t="s">
        <v>14</v>
      </c>
      <c r="M1741" s="78" t="s">
        <v>15</v>
      </c>
      <c r="N1741" s="78" t="s">
        <v>14</v>
      </c>
      <c r="O1741" s="78" t="s">
        <v>15</v>
      </c>
    </row>
    <row r="1742" spans="1:15" customFormat="1" x14ac:dyDescent="0.3">
      <c r="A1742" s="54" t="s">
        <v>16</v>
      </c>
      <c r="B1742" s="55">
        <v>841.75791223739998</v>
      </c>
      <c r="C1742" s="55">
        <v>841.75791223739998</v>
      </c>
      <c r="D1742" s="55">
        <v>47.186454703599999</v>
      </c>
      <c r="E1742" s="55">
        <v>47.186454703599999</v>
      </c>
      <c r="F1742" s="55">
        <v>335.1301821436</v>
      </c>
      <c r="G1742" s="55">
        <v>335.1301821436</v>
      </c>
      <c r="H1742" s="83">
        <v>173.7851181611</v>
      </c>
      <c r="I1742" s="83">
        <v>173.7851181611</v>
      </c>
      <c r="J1742" s="83">
        <v>75.927610877199996</v>
      </c>
      <c r="K1742" s="83">
        <v>75.927610877199996</v>
      </c>
      <c r="L1742" s="83">
        <v>157.611778534</v>
      </c>
      <c r="M1742" s="83">
        <v>157.611778534</v>
      </c>
      <c r="N1742" s="83">
        <v>79.062707996</v>
      </c>
      <c r="O1742" s="83">
        <v>79.062707996</v>
      </c>
    </row>
    <row r="1743" spans="1:15" customFormat="1" x14ac:dyDescent="0.3">
      <c r="A1743" s="56" t="s">
        <v>382</v>
      </c>
      <c r="B1743" s="57">
        <v>25.638007690999999</v>
      </c>
      <c r="C1743" s="58">
        <v>3.04576973002296E-2</v>
      </c>
      <c r="D1743" s="57">
        <v>1.8699033247000001</v>
      </c>
      <c r="E1743" s="58">
        <v>3.9627968162595201E-2</v>
      </c>
      <c r="F1743" s="57">
        <v>8.6175829410000002</v>
      </c>
      <c r="G1743" s="58">
        <v>2.5714135581221501E-2</v>
      </c>
      <c r="H1743" s="84">
        <v>5.6905425130999996</v>
      </c>
      <c r="I1743" s="86">
        <v>3.2744705492128698E-2</v>
      </c>
      <c r="J1743" s="84">
        <v>0</v>
      </c>
      <c r="K1743" s="86">
        <v>0</v>
      </c>
      <c r="L1743" s="84">
        <v>6.3943956984999701</v>
      </c>
      <c r="M1743" s="86">
        <v>4.05705446507642E-2</v>
      </c>
      <c r="N1743" s="84">
        <v>0.88574593879999997</v>
      </c>
      <c r="O1743" s="86">
        <v>1.12030812155436E-2</v>
      </c>
    </row>
    <row r="1744" spans="1:15" customFormat="1" x14ac:dyDescent="0.3">
      <c r="A1744" s="56" t="s">
        <v>383</v>
      </c>
      <c r="B1744" s="59">
        <v>63.008986495899997</v>
      </c>
      <c r="C1744" s="60">
        <v>7.4854047202742094E-2</v>
      </c>
      <c r="D1744" s="59">
        <v>8.5278178283999999</v>
      </c>
      <c r="E1744" s="61">
        <v>0.18072597066186</v>
      </c>
      <c r="F1744" s="59">
        <v>22.722393987499999</v>
      </c>
      <c r="G1744" s="60">
        <v>6.7801693784070097E-2</v>
      </c>
      <c r="H1744" s="87">
        <v>10.980345097000001</v>
      </c>
      <c r="I1744" s="89">
        <v>6.3183460201817407E-2</v>
      </c>
      <c r="J1744" s="87">
        <v>3.41610540049999</v>
      </c>
      <c r="K1744" s="89">
        <v>4.4991609258257403E-2</v>
      </c>
      <c r="L1744" s="87">
        <v>12.249973542099999</v>
      </c>
      <c r="M1744" s="89">
        <v>7.7722449781615993E-2</v>
      </c>
      <c r="N1744" s="87">
        <v>8.5284560409000001</v>
      </c>
      <c r="O1744" s="89">
        <v>0.107869515945893</v>
      </c>
    </row>
    <row r="1745" spans="1:15" customFormat="1" x14ac:dyDescent="0.3">
      <c r="A1745" s="56" t="s">
        <v>384</v>
      </c>
      <c r="B1745" s="57">
        <v>153.38592242000001</v>
      </c>
      <c r="C1745" s="58">
        <v>0.182220945226756</v>
      </c>
      <c r="D1745" s="57">
        <v>19.207044108800002</v>
      </c>
      <c r="E1745" s="61">
        <v>0.40704571321258098</v>
      </c>
      <c r="F1745" s="57">
        <v>62.895421228499799</v>
      </c>
      <c r="G1745" s="58">
        <v>0.18767459506691</v>
      </c>
      <c r="H1745" s="84">
        <v>29.5689319369</v>
      </c>
      <c r="I1745" s="86">
        <v>0.17014651340565001</v>
      </c>
      <c r="J1745" s="84">
        <v>13.7694235593</v>
      </c>
      <c r="K1745" s="86">
        <v>0.181349358951511</v>
      </c>
      <c r="L1745" s="84">
        <v>20.508927767599999</v>
      </c>
      <c r="M1745" s="86">
        <v>0.13012306541021501</v>
      </c>
      <c r="N1745" s="84">
        <v>13.4130650963</v>
      </c>
      <c r="O1745" s="86">
        <v>0.16965096992350201</v>
      </c>
    </row>
    <row r="1746" spans="1:15" customFormat="1" x14ac:dyDescent="0.3">
      <c r="A1746" s="56" t="s">
        <v>385</v>
      </c>
      <c r="B1746" s="59">
        <v>232.1461115891</v>
      </c>
      <c r="C1746" s="60">
        <v>0.27578726402708098</v>
      </c>
      <c r="D1746" s="59">
        <v>12.3658841128</v>
      </c>
      <c r="E1746" s="60">
        <v>0.26206427650637998</v>
      </c>
      <c r="F1746" s="59">
        <v>89.072684147499899</v>
      </c>
      <c r="G1746" s="60">
        <v>0.26578532431117502</v>
      </c>
      <c r="H1746" s="87">
        <v>26.226410506899999</v>
      </c>
      <c r="I1746" s="85">
        <v>0.15091286747918201</v>
      </c>
      <c r="J1746" s="87">
        <v>21.037378414399999</v>
      </c>
      <c r="K1746" s="89">
        <v>0.27707151813882802</v>
      </c>
      <c r="L1746" s="87">
        <v>55.137772936600001</v>
      </c>
      <c r="M1746" s="89">
        <v>0.34983281991647402</v>
      </c>
      <c r="N1746" s="87">
        <v>30.798091761599899</v>
      </c>
      <c r="O1746" s="88">
        <v>0.389540056775669</v>
      </c>
    </row>
    <row r="1747" spans="1:15" customFormat="1" x14ac:dyDescent="0.3">
      <c r="A1747" s="56" t="s">
        <v>386</v>
      </c>
      <c r="B1747" s="57">
        <v>60.658553402999999</v>
      </c>
      <c r="C1747" s="58">
        <v>7.2061756142890301E-2</v>
      </c>
      <c r="D1747" s="57">
        <v>0</v>
      </c>
      <c r="E1747" s="58">
        <v>0</v>
      </c>
      <c r="F1747" s="57">
        <v>23.345708025899999</v>
      </c>
      <c r="G1747" s="58">
        <v>6.96616099349016E-2</v>
      </c>
      <c r="H1747" s="84">
        <v>23.241971293100001</v>
      </c>
      <c r="I1747" s="88">
        <v>0.13373970993048201</v>
      </c>
      <c r="J1747" s="84">
        <v>7.0504260529999998</v>
      </c>
      <c r="K1747" s="86">
        <v>9.2857209275330199E-2</v>
      </c>
      <c r="L1747" s="84">
        <v>7.0195773744999901</v>
      </c>
      <c r="M1747" s="86">
        <v>4.4537137007090701E-2</v>
      </c>
      <c r="N1747" s="84">
        <v>4.0900796037999996</v>
      </c>
      <c r="O1747" s="86">
        <v>5.1732096047189903E-2</v>
      </c>
    </row>
    <row r="1748" spans="1:15" customFormat="1" x14ac:dyDescent="0.3">
      <c r="A1748" s="56" t="s">
        <v>387</v>
      </c>
      <c r="B1748" s="59">
        <v>116.7763345736</v>
      </c>
      <c r="C1748" s="60">
        <v>0.13872912018517</v>
      </c>
      <c r="D1748" s="59">
        <v>1.8910247263</v>
      </c>
      <c r="E1748" s="60">
        <v>4.0075583939891302E-2</v>
      </c>
      <c r="F1748" s="59">
        <v>41.4691742798001</v>
      </c>
      <c r="G1748" s="60">
        <v>0.12374049396133099</v>
      </c>
      <c r="H1748" s="87">
        <v>42.999116090500003</v>
      </c>
      <c r="I1748" s="88">
        <v>0.247426917480008</v>
      </c>
      <c r="J1748" s="87">
        <v>11.926400328</v>
      </c>
      <c r="K1748" s="89">
        <v>0.15707593311857199</v>
      </c>
      <c r="L1748" s="87">
        <v>19.9468979848</v>
      </c>
      <c r="M1748" s="89">
        <v>0.126557153090542</v>
      </c>
      <c r="N1748" s="87">
        <v>5.1840064948000002</v>
      </c>
      <c r="O1748" s="89">
        <v>6.5568289098601004E-2</v>
      </c>
    </row>
    <row r="1749" spans="1:15" customFormat="1" x14ac:dyDescent="0.3">
      <c r="A1749" s="56" t="s">
        <v>388</v>
      </c>
      <c r="B1749" s="57">
        <v>190.14399606479901</v>
      </c>
      <c r="C1749" s="58">
        <v>0.225889169915131</v>
      </c>
      <c r="D1749" s="57">
        <v>3.3247806026000002</v>
      </c>
      <c r="E1749" s="62">
        <v>7.0460487516692802E-2</v>
      </c>
      <c r="F1749" s="57">
        <v>87.007217533400095</v>
      </c>
      <c r="G1749" s="58">
        <v>0.25962214736039002</v>
      </c>
      <c r="H1749" s="84">
        <v>35.077800723599999</v>
      </c>
      <c r="I1749" s="86">
        <v>0.201845826010733</v>
      </c>
      <c r="J1749" s="84">
        <v>18.727877121999999</v>
      </c>
      <c r="K1749" s="86">
        <v>0.246654371257502</v>
      </c>
      <c r="L1749" s="84">
        <v>36.354233229899997</v>
      </c>
      <c r="M1749" s="86">
        <v>0.23065683014329799</v>
      </c>
      <c r="N1749" s="84">
        <v>16.163263059799998</v>
      </c>
      <c r="O1749" s="86">
        <v>0.20443599099360099</v>
      </c>
    </row>
    <row r="1750" spans="1:15" customFormat="1" x14ac:dyDescent="0.3">
      <c r="A1750" s="63" t="s">
        <v>1</v>
      </c>
      <c r="H1750" s="82"/>
      <c r="I1750" s="82"/>
      <c r="J1750" s="82"/>
      <c r="K1750" s="82"/>
      <c r="L1750" s="82"/>
      <c r="M1750" s="82"/>
      <c r="N1750" s="82"/>
      <c r="O1750" s="82"/>
    </row>
    <row r="1751" spans="1:15" customFormat="1" x14ac:dyDescent="0.3">
      <c r="A1751" s="63" t="s">
        <v>1</v>
      </c>
      <c r="H1751" s="82"/>
      <c r="I1751" s="82"/>
      <c r="J1751" s="82"/>
      <c r="K1751" s="82"/>
      <c r="L1751" s="82"/>
      <c r="M1751" s="82"/>
      <c r="N1751" s="82"/>
      <c r="O1751" s="82"/>
    </row>
  </sheetData>
  <mergeCells count="984">
    <mergeCell ref="L1740:M1740"/>
    <mergeCell ref="N1740:O1740"/>
    <mergeCell ref="A1740:A1741"/>
    <mergeCell ref="B1740:C1740"/>
    <mergeCell ref="D1740:E1740"/>
    <mergeCell ref="F1740:G1740"/>
    <mergeCell ref="H1740:I1740"/>
    <mergeCell ref="J1740:K1740"/>
    <mergeCell ref="L1718:M1718"/>
    <mergeCell ref="N1718:O1718"/>
    <mergeCell ref="A1731:A1732"/>
    <mergeCell ref="B1731:C1731"/>
    <mergeCell ref="D1731:E1731"/>
    <mergeCell ref="F1731:G1731"/>
    <mergeCell ref="H1731:I1731"/>
    <mergeCell ref="J1731:K1731"/>
    <mergeCell ref="L1731:M1731"/>
    <mergeCell ref="N1731:O1731"/>
    <mergeCell ref="A1718:A1719"/>
    <mergeCell ref="B1718:C1718"/>
    <mergeCell ref="D1718:E1718"/>
    <mergeCell ref="F1718:G1718"/>
    <mergeCell ref="H1718:I1718"/>
    <mergeCell ref="J1718:K1718"/>
    <mergeCell ref="L1687:M1687"/>
    <mergeCell ref="N1687:O1687"/>
    <mergeCell ref="A1706:A1707"/>
    <mergeCell ref="B1706:C1706"/>
    <mergeCell ref="D1706:E1706"/>
    <mergeCell ref="F1706:G1706"/>
    <mergeCell ref="H1706:I1706"/>
    <mergeCell ref="J1706:K1706"/>
    <mergeCell ref="L1706:M1706"/>
    <mergeCell ref="N1706:O1706"/>
    <mergeCell ref="A1687:A1688"/>
    <mergeCell ref="B1687:C1687"/>
    <mergeCell ref="D1687:E1687"/>
    <mergeCell ref="F1687:G1687"/>
    <mergeCell ref="H1687:I1687"/>
    <mergeCell ref="J1687:K1687"/>
    <mergeCell ref="L1663:M1663"/>
    <mergeCell ref="N1663:O1663"/>
    <mergeCell ref="A1674:A1675"/>
    <mergeCell ref="B1674:C1674"/>
    <mergeCell ref="D1674:E1674"/>
    <mergeCell ref="F1674:G1674"/>
    <mergeCell ref="H1674:I1674"/>
    <mergeCell ref="J1674:K1674"/>
    <mergeCell ref="L1674:M1674"/>
    <mergeCell ref="N1674:O1674"/>
    <mergeCell ref="A1663:A1664"/>
    <mergeCell ref="B1663:C1663"/>
    <mergeCell ref="D1663:E1663"/>
    <mergeCell ref="F1663:G1663"/>
    <mergeCell ref="H1663:I1663"/>
    <mergeCell ref="J1663:K1663"/>
    <mergeCell ref="L1639:M1639"/>
    <mergeCell ref="N1639:O1639"/>
    <mergeCell ref="A1649:A1650"/>
    <mergeCell ref="B1649:C1649"/>
    <mergeCell ref="D1649:E1649"/>
    <mergeCell ref="F1649:G1649"/>
    <mergeCell ref="H1649:I1649"/>
    <mergeCell ref="J1649:K1649"/>
    <mergeCell ref="L1649:M1649"/>
    <mergeCell ref="N1649:O1649"/>
    <mergeCell ref="A1639:A1640"/>
    <mergeCell ref="B1639:C1639"/>
    <mergeCell ref="D1639:E1639"/>
    <mergeCell ref="F1639:G1639"/>
    <mergeCell ref="H1639:I1639"/>
    <mergeCell ref="J1639:K1639"/>
    <mergeCell ref="L1609:M1609"/>
    <mergeCell ref="N1609:O1609"/>
    <mergeCell ref="A1624:A1625"/>
    <mergeCell ref="B1624:C1624"/>
    <mergeCell ref="D1624:E1624"/>
    <mergeCell ref="F1624:G1624"/>
    <mergeCell ref="H1624:I1624"/>
    <mergeCell ref="J1624:K1624"/>
    <mergeCell ref="L1624:M1624"/>
    <mergeCell ref="N1624:O1624"/>
    <mergeCell ref="A1609:A1610"/>
    <mergeCell ref="B1609:C1609"/>
    <mergeCell ref="D1609:E1609"/>
    <mergeCell ref="F1609:G1609"/>
    <mergeCell ref="H1609:I1609"/>
    <mergeCell ref="J1609:K1609"/>
    <mergeCell ref="L1579:M1579"/>
    <mergeCell ref="N1579:O1579"/>
    <mergeCell ref="A1594:A1595"/>
    <mergeCell ref="B1594:C1594"/>
    <mergeCell ref="D1594:E1594"/>
    <mergeCell ref="F1594:G1594"/>
    <mergeCell ref="H1594:I1594"/>
    <mergeCell ref="J1594:K1594"/>
    <mergeCell ref="L1594:M1594"/>
    <mergeCell ref="N1594:O1594"/>
    <mergeCell ref="A1579:A1580"/>
    <mergeCell ref="B1579:C1579"/>
    <mergeCell ref="D1579:E1579"/>
    <mergeCell ref="F1579:G1579"/>
    <mergeCell ref="H1579:I1579"/>
    <mergeCell ref="J1579:K1579"/>
    <mergeCell ref="L1549:M1549"/>
    <mergeCell ref="N1549:O1549"/>
    <mergeCell ref="A1564:A1565"/>
    <mergeCell ref="B1564:C1564"/>
    <mergeCell ref="D1564:E1564"/>
    <mergeCell ref="F1564:G1564"/>
    <mergeCell ref="H1564:I1564"/>
    <mergeCell ref="J1564:K1564"/>
    <mergeCell ref="L1564:M1564"/>
    <mergeCell ref="N1564:O1564"/>
    <mergeCell ref="A1549:A1550"/>
    <mergeCell ref="B1549:C1549"/>
    <mergeCell ref="D1549:E1549"/>
    <mergeCell ref="F1549:G1549"/>
    <mergeCell ref="H1549:I1549"/>
    <mergeCell ref="J1549:K1549"/>
    <mergeCell ref="L1519:M1519"/>
    <mergeCell ref="N1519:O1519"/>
    <mergeCell ref="A1534:A1535"/>
    <mergeCell ref="B1534:C1534"/>
    <mergeCell ref="D1534:E1534"/>
    <mergeCell ref="F1534:G1534"/>
    <mergeCell ref="H1534:I1534"/>
    <mergeCell ref="J1534:K1534"/>
    <mergeCell ref="L1534:M1534"/>
    <mergeCell ref="N1534:O1534"/>
    <mergeCell ref="A1519:A1520"/>
    <mergeCell ref="B1519:C1519"/>
    <mergeCell ref="D1519:E1519"/>
    <mergeCell ref="F1519:G1519"/>
    <mergeCell ref="H1519:I1519"/>
    <mergeCell ref="J1519:K1519"/>
    <mergeCell ref="L1489:M1489"/>
    <mergeCell ref="N1489:O1489"/>
    <mergeCell ref="A1504:A1505"/>
    <mergeCell ref="B1504:C1504"/>
    <mergeCell ref="D1504:E1504"/>
    <mergeCell ref="F1504:G1504"/>
    <mergeCell ref="H1504:I1504"/>
    <mergeCell ref="J1504:K1504"/>
    <mergeCell ref="L1504:M1504"/>
    <mergeCell ref="N1504:O1504"/>
    <mergeCell ref="A1489:A1490"/>
    <mergeCell ref="B1489:C1489"/>
    <mergeCell ref="D1489:E1489"/>
    <mergeCell ref="F1489:G1489"/>
    <mergeCell ref="H1489:I1489"/>
    <mergeCell ref="J1489:K1489"/>
    <mergeCell ref="L1459:M1459"/>
    <mergeCell ref="N1459:O1459"/>
    <mergeCell ref="A1474:A1475"/>
    <mergeCell ref="B1474:C1474"/>
    <mergeCell ref="D1474:E1474"/>
    <mergeCell ref="F1474:G1474"/>
    <mergeCell ref="H1474:I1474"/>
    <mergeCell ref="J1474:K1474"/>
    <mergeCell ref="L1474:M1474"/>
    <mergeCell ref="N1474:O1474"/>
    <mergeCell ref="A1459:A1460"/>
    <mergeCell ref="B1459:C1459"/>
    <mergeCell ref="D1459:E1459"/>
    <mergeCell ref="F1459:G1459"/>
    <mergeCell ref="H1459:I1459"/>
    <mergeCell ref="J1459:K1459"/>
    <mergeCell ref="L1434:M1434"/>
    <mergeCell ref="N1434:O1434"/>
    <mergeCell ref="A1449:A1450"/>
    <mergeCell ref="B1449:C1449"/>
    <mergeCell ref="D1449:E1449"/>
    <mergeCell ref="F1449:G1449"/>
    <mergeCell ref="H1449:I1449"/>
    <mergeCell ref="J1449:K1449"/>
    <mergeCell ref="L1449:M1449"/>
    <mergeCell ref="N1449:O1449"/>
    <mergeCell ref="A1434:A1435"/>
    <mergeCell ref="B1434:C1434"/>
    <mergeCell ref="D1434:E1434"/>
    <mergeCell ref="F1434:G1434"/>
    <mergeCell ref="H1434:I1434"/>
    <mergeCell ref="J1434:K1434"/>
    <mergeCell ref="L1404:M1404"/>
    <mergeCell ref="N1404:O1404"/>
    <mergeCell ref="A1419:A1420"/>
    <mergeCell ref="B1419:C1419"/>
    <mergeCell ref="D1419:E1419"/>
    <mergeCell ref="F1419:G1419"/>
    <mergeCell ref="H1419:I1419"/>
    <mergeCell ref="J1419:K1419"/>
    <mergeCell ref="L1419:M1419"/>
    <mergeCell ref="N1419:O1419"/>
    <mergeCell ref="A1404:A1405"/>
    <mergeCell ref="B1404:C1404"/>
    <mergeCell ref="D1404:E1404"/>
    <mergeCell ref="F1404:G1404"/>
    <mergeCell ref="H1404:I1404"/>
    <mergeCell ref="J1404:K1404"/>
    <mergeCell ref="L1374:M1374"/>
    <mergeCell ref="N1374:O1374"/>
    <mergeCell ref="A1389:A1390"/>
    <mergeCell ref="B1389:C1389"/>
    <mergeCell ref="D1389:E1389"/>
    <mergeCell ref="F1389:G1389"/>
    <mergeCell ref="H1389:I1389"/>
    <mergeCell ref="J1389:K1389"/>
    <mergeCell ref="L1389:M1389"/>
    <mergeCell ref="N1389:O1389"/>
    <mergeCell ref="A1374:A1375"/>
    <mergeCell ref="B1374:C1374"/>
    <mergeCell ref="D1374:E1374"/>
    <mergeCell ref="F1374:G1374"/>
    <mergeCell ref="H1374:I1374"/>
    <mergeCell ref="J1374:K1374"/>
    <mergeCell ref="L1344:M1344"/>
    <mergeCell ref="N1344:O1344"/>
    <mergeCell ref="A1359:A1360"/>
    <mergeCell ref="B1359:C1359"/>
    <mergeCell ref="D1359:E1359"/>
    <mergeCell ref="F1359:G1359"/>
    <mergeCell ref="H1359:I1359"/>
    <mergeCell ref="J1359:K1359"/>
    <mergeCell ref="L1359:M1359"/>
    <mergeCell ref="N1359:O1359"/>
    <mergeCell ref="A1344:A1345"/>
    <mergeCell ref="B1344:C1344"/>
    <mergeCell ref="D1344:E1344"/>
    <mergeCell ref="F1344:G1344"/>
    <mergeCell ref="H1344:I1344"/>
    <mergeCell ref="J1344:K1344"/>
    <mergeCell ref="L1314:M1314"/>
    <mergeCell ref="N1314:O1314"/>
    <mergeCell ref="A1329:A1330"/>
    <mergeCell ref="B1329:C1329"/>
    <mergeCell ref="D1329:E1329"/>
    <mergeCell ref="F1329:G1329"/>
    <mergeCell ref="H1329:I1329"/>
    <mergeCell ref="J1329:K1329"/>
    <mergeCell ref="L1329:M1329"/>
    <mergeCell ref="N1329:O1329"/>
    <mergeCell ref="A1314:A1315"/>
    <mergeCell ref="B1314:C1314"/>
    <mergeCell ref="D1314:E1314"/>
    <mergeCell ref="F1314:G1314"/>
    <mergeCell ref="H1314:I1314"/>
    <mergeCell ref="J1314:K1314"/>
    <mergeCell ref="L1285:M1285"/>
    <mergeCell ref="N1285:O1285"/>
    <mergeCell ref="A1299:A1300"/>
    <mergeCell ref="B1299:C1299"/>
    <mergeCell ref="D1299:E1299"/>
    <mergeCell ref="F1299:G1299"/>
    <mergeCell ref="H1299:I1299"/>
    <mergeCell ref="J1299:K1299"/>
    <mergeCell ref="L1299:M1299"/>
    <mergeCell ref="N1299:O1299"/>
    <mergeCell ref="A1285:A1286"/>
    <mergeCell ref="B1285:C1285"/>
    <mergeCell ref="D1285:E1285"/>
    <mergeCell ref="F1285:G1285"/>
    <mergeCell ref="H1285:I1285"/>
    <mergeCell ref="J1285:K1285"/>
    <mergeCell ref="L1231:M1231"/>
    <mergeCell ref="N1231:O1231"/>
    <mergeCell ref="A1266:A1267"/>
    <mergeCell ref="B1266:C1266"/>
    <mergeCell ref="D1266:E1266"/>
    <mergeCell ref="F1266:G1266"/>
    <mergeCell ref="H1266:I1266"/>
    <mergeCell ref="J1266:K1266"/>
    <mergeCell ref="L1266:M1266"/>
    <mergeCell ref="N1266:O1266"/>
    <mergeCell ref="A1231:A1232"/>
    <mergeCell ref="B1231:C1231"/>
    <mergeCell ref="D1231:E1231"/>
    <mergeCell ref="F1231:G1231"/>
    <mergeCell ref="H1231:I1231"/>
    <mergeCell ref="J1231:K1231"/>
    <mergeCell ref="L1211:M1211"/>
    <mergeCell ref="N1211:O1211"/>
    <mergeCell ref="A1221:A1222"/>
    <mergeCell ref="B1221:C1221"/>
    <mergeCell ref="D1221:E1221"/>
    <mergeCell ref="F1221:G1221"/>
    <mergeCell ref="H1221:I1221"/>
    <mergeCell ref="J1221:K1221"/>
    <mergeCell ref="L1221:M1221"/>
    <mergeCell ref="N1221:O1221"/>
    <mergeCell ref="A1211:A1212"/>
    <mergeCell ref="B1211:C1211"/>
    <mergeCell ref="D1211:E1211"/>
    <mergeCell ref="F1211:G1211"/>
    <mergeCell ref="H1211:I1211"/>
    <mergeCell ref="J1211:K1211"/>
    <mergeCell ref="L1191:M1191"/>
    <mergeCell ref="N1191:O1191"/>
    <mergeCell ref="A1201:A1202"/>
    <mergeCell ref="B1201:C1201"/>
    <mergeCell ref="D1201:E1201"/>
    <mergeCell ref="F1201:G1201"/>
    <mergeCell ref="H1201:I1201"/>
    <mergeCell ref="J1201:K1201"/>
    <mergeCell ref="L1201:M1201"/>
    <mergeCell ref="N1201:O1201"/>
    <mergeCell ref="A1191:A1192"/>
    <mergeCell ref="B1191:C1191"/>
    <mergeCell ref="D1191:E1191"/>
    <mergeCell ref="F1191:G1191"/>
    <mergeCell ref="H1191:I1191"/>
    <mergeCell ref="J1191:K1191"/>
    <mergeCell ref="L1171:M1171"/>
    <mergeCell ref="N1171:O1171"/>
    <mergeCell ref="A1181:A1182"/>
    <mergeCell ref="B1181:C1181"/>
    <mergeCell ref="D1181:E1181"/>
    <mergeCell ref="F1181:G1181"/>
    <mergeCell ref="H1181:I1181"/>
    <mergeCell ref="J1181:K1181"/>
    <mergeCell ref="L1181:M1181"/>
    <mergeCell ref="N1181:O1181"/>
    <mergeCell ref="A1171:A1172"/>
    <mergeCell ref="B1171:C1171"/>
    <mergeCell ref="D1171:E1171"/>
    <mergeCell ref="F1171:G1171"/>
    <mergeCell ref="H1171:I1171"/>
    <mergeCell ref="J1171:K1171"/>
    <mergeCell ref="L1151:M1151"/>
    <mergeCell ref="N1151:O1151"/>
    <mergeCell ref="A1161:A1162"/>
    <mergeCell ref="B1161:C1161"/>
    <mergeCell ref="D1161:E1161"/>
    <mergeCell ref="F1161:G1161"/>
    <mergeCell ref="H1161:I1161"/>
    <mergeCell ref="J1161:K1161"/>
    <mergeCell ref="L1161:M1161"/>
    <mergeCell ref="N1161:O1161"/>
    <mergeCell ref="A1151:A1152"/>
    <mergeCell ref="B1151:C1151"/>
    <mergeCell ref="D1151:E1151"/>
    <mergeCell ref="F1151:G1151"/>
    <mergeCell ref="H1151:I1151"/>
    <mergeCell ref="J1151:K1151"/>
    <mergeCell ref="L1131:M1131"/>
    <mergeCell ref="N1131:O1131"/>
    <mergeCell ref="A1141:A1142"/>
    <mergeCell ref="B1141:C1141"/>
    <mergeCell ref="D1141:E1141"/>
    <mergeCell ref="F1141:G1141"/>
    <mergeCell ref="H1141:I1141"/>
    <mergeCell ref="J1141:K1141"/>
    <mergeCell ref="L1141:M1141"/>
    <mergeCell ref="N1141:O1141"/>
    <mergeCell ref="A1131:A1132"/>
    <mergeCell ref="B1131:C1131"/>
    <mergeCell ref="D1131:E1131"/>
    <mergeCell ref="F1131:G1131"/>
    <mergeCell ref="H1131:I1131"/>
    <mergeCell ref="J1131:K1131"/>
    <mergeCell ref="L1111:M1111"/>
    <mergeCell ref="N1111:O1111"/>
    <mergeCell ref="A1121:A1122"/>
    <mergeCell ref="B1121:C1121"/>
    <mergeCell ref="D1121:E1121"/>
    <mergeCell ref="F1121:G1121"/>
    <mergeCell ref="H1121:I1121"/>
    <mergeCell ref="J1121:K1121"/>
    <mergeCell ref="L1121:M1121"/>
    <mergeCell ref="N1121:O1121"/>
    <mergeCell ref="A1111:A1112"/>
    <mergeCell ref="B1111:C1111"/>
    <mergeCell ref="D1111:E1111"/>
    <mergeCell ref="F1111:G1111"/>
    <mergeCell ref="H1111:I1111"/>
    <mergeCell ref="J1111:K1111"/>
    <mergeCell ref="L1091:M1091"/>
    <mergeCell ref="N1091:O1091"/>
    <mergeCell ref="A1101:A1102"/>
    <mergeCell ref="B1101:C1101"/>
    <mergeCell ref="D1101:E1101"/>
    <mergeCell ref="F1101:G1101"/>
    <mergeCell ref="H1101:I1101"/>
    <mergeCell ref="J1101:K1101"/>
    <mergeCell ref="L1101:M1101"/>
    <mergeCell ref="N1101:O1101"/>
    <mergeCell ref="A1091:A1092"/>
    <mergeCell ref="B1091:C1091"/>
    <mergeCell ref="D1091:E1091"/>
    <mergeCell ref="F1091:G1091"/>
    <mergeCell ref="H1091:I1091"/>
    <mergeCell ref="J1091:K1091"/>
    <mergeCell ref="L1071:M1071"/>
    <mergeCell ref="N1071:O1071"/>
    <mergeCell ref="A1081:A1082"/>
    <mergeCell ref="B1081:C1081"/>
    <mergeCell ref="D1081:E1081"/>
    <mergeCell ref="F1081:G1081"/>
    <mergeCell ref="H1081:I1081"/>
    <mergeCell ref="J1081:K1081"/>
    <mergeCell ref="L1081:M1081"/>
    <mergeCell ref="N1081:O1081"/>
    <mergeCell ref="A1071:A1072"/>
    <mergeCell ref="B1071:C1071"/>
    <mergeCell ref="D1071:E1071"/>
    <mergeCell ref="F1071:G1071"/>
    <mergeCell ref="H1071:I1071"/>
    <mergeCell ref="J1071:K1071"/>
    <mergeCell ref="L1051:M1051"/>
    <mergeCell ref="N1051:O1051"/>
    <mergeCell ref="A1061:A1062"/>
    <mergeCell ref="B1061:C1061"/>
    <mergeCell ref="D1061:E1061"/>
    <mergeCell ref="F1061:G1061"/>
    <mergeCell ref="H1061:I1061"/>
    <mergeCell ref="J1061:K1061"/>
    <mergeCell ref="L1061:M1061"/>
    <mergeCell ref="N1061:O1061"/>
    <mergeCell ref="A1051:A1052"/>
    <mergeCell ref="B1051:C1051"/>
    <mergeCell ref="D1051:E1051"/>
    <mergeCell ref="F1051:G1051"/>
    <mergeCell ref="H1051:I1051"/>
    <mergeCell ref="J1051:K1051"/>
    <mergeCell ref="L1031:M1031"/>
    <mergeCell ref="N1031:O1031"/>
    <mergeCell ref="A1041:A1042"/>
    <mergeCell ref="B1041:C1041"/>
    <mergeCell ref="D1041:E1041"/>
    <mergeCell ref="F1041:G1041"/>
    <mergeCell ref="H1041:I1041"/>
    <mergeCell ref="J1041:K1041"/>
    <mergeCell ref="L1041:M1041"/>
    <mergeCell ref="N1041:O1041"/>
    <mergeCell ref="A1031:A1032"/>
    <mergeCell ref="B1031:C1031"/>
    <mergeCell ref="D1031:E1031"/>
    <mergeCell ref="F1031:G1031"/>
    <mergeCell ref="H1031:I1031"/>
    <mergeCell ref="J1031:K1031"/>
    <mergeCell ref="L1011:M1011"/>
    <mergeCell ref="N1011:O1011"/>
    <mergeCell ref="A1021:A1022"/>
    <mergeCell ref="B1021:C1021"/>
    <mergeCell ref="D1021:E1021"/>
    <mergeCell ref="F1021:G1021"/>
    <mergeCell ref="H1021:I1021"/>
    <mergeCell ref="J1021:K1021"/>
    <mergeCell ref="L1021:M1021"/>
    <mergeCell ref="N1021:O1021"/>
    <mergeCell ref="A1011:A1012"/>
    <mergeCell ref="B1011:C1011"/>
    <mergeCell ref="D1011:E1011"/>
    <mergeCell ref="F1011:G1011"/>
    <mergeCell ref="H1011:I1011"/>
    <mergeCell ref="J1011:K1011"/>
    <mergeCell ref="L991:M991"/>
    <mergeCell ref="N991:O991"/>
    <mergeCell ref="A1001:A1002"/>
    <mergeCell ref="B1001:C1001"/>
    <mergeCell ref="D1001:E1001"/>
    <mergeCell ref="F1001:G1001"/>
    <mergeCell ref="H1001:I1001"/>
    <mergeCell ref="J1001:K1001"/>
    <mergeCell ref="L1001:M1001"/>
    <mergeCell ref="N1001:O1001"/>
    <mergeCell ref="A991:A992"/>
    <mergeCell ref="B991:C991"/>
    <mergeCell ref="D991:E991"/>
    <mergeCell ref="F991:G991"/>
    <mergeCell ref="H991:I991"/>
    <mergeCell ref="J991:K991"/>
    <mergeCell ref="L971:M971"/>
    <mergeCell ref="N971:O971"/>
    <mergeCell ref="A981:A982"/>
    <mergeCell ref="B981:C981"/>
    <mergeCell ref="D981:E981"/>
    <mergeCell ref="F981:G981"/>
    <mergeCell ref="H981:I981"/>
    <mergeCell ref="J981:K981"/>
    <mergeCell ref="L981:M981"/>
    <mergeCell ref="N981:O981"/>
    <mergeCell ref="A971:A972"/>
    <mergeCell ref="B971:C971"/>
    <mergeCell ref="D971:E971"/>
    <mergeCell ref="F971:G971"/>
    <mergeCell ref="H971:I971"/>
    <mergeCell ref="J971:K971"/>
    <mergeCell ref="L951:M951"/>
    <mergeCell ref="N951:O951"/>
    <mergeCell ref="A961:A962"/>
    <mergeCell ref="B961:C961"/>
    <mergeCell ref="D961:E961"/>
    <mergeCell ref="F961:G961"/>
    <mergeCell ref="H961:I961"/>
    <mergeCell ref="J961:K961"/>
    <mergeCell ref="L961:M961"/>
    <mergeCell ref="N961:O961"/>
    <mergeCell ref="A951:A952"/>
    <mergeCell ref="B951:C951"/>
    <mergeCell ref="D951:E951"/>
    <mergeCell ref="F951:G951"/>
    <mergeCell ref="H951:I951"/>
    <mergeCell ref="J951:K951"/>
    <mergeCell ref="L931:M931"/>
    <mergeCell ref="N931:O931"/>
    <mergeCell ref="A941:A942"/>
    <mergeCell ref="B941:C941"/>
    <mergeCell ref="D941:E941"/>
    <mergeCell ref="F941:G941"/>
    <mergeCell ref="H941:I941"/>
    <mergeCell ref="J941:K941"/>
    <mergeCell ref="L941:M941"/>
    <mergeCell ref="N941:O941"/>
    <mergeCell ref="A931:A932"/>
    <mergeCell ref="B931:C931"/>
    <mergeCell ref="D931:E931"/>
    <mergeCell ref="F931:G931"/>
    <mergeCell ref="H931:I931"/>
    <mergeCell ref="J931:K931"/>
    <mergeCell ref="L911:M911"/>
    <mergeCell ref="N911:O911"/>
    <mergeCell ref="A921:A922"/>
    <mergeCell ref="B921:C921"/>
    <mergeCell ref="D921:E921"/>
    <mergeCell ref="F921:G921"/>
    <mergeCell ref="H921:I921"/>
    <mergeCell ref="J921:K921"/>
    <mergeCell ref="L921:M921"/>
    <mergeCell ref="N921:O921"/>
    <mergeCell ref="A911:A912"/>
    <mergeCell ref="B911:C911"/>
    <mergeCell ref="D911:E911"/>
    <mergeCell ref="F911:G911"/>
    <mergeCell ref="H911:I911"/>
    <mergeCell ref="J911:K911"/>
    <mergeCell ref="L891:M891"/>
    <mergeCell ref="N891:O891"/>
    <mergeCell ref="A901:A902"/>
    <mergeCell ref="B901:C901"/>
    <mergeCell ref="D901:E901"/>
    <mergeCell ref="F901:G901"/>
    <mergeCell ref="H901:I901"/>
    <mergeCell ref="J901:K901"/>
    <mergeCell ref="L901:M901"/>
    <mergeCell ref="N901:O901"/>
    <mergeCell ref="A891:A892"/>
    <mergeCell ref="B891:C891"/>
    <mergeCell ref="D891:E891"/>
    <mergeCell ref="F891:G891"/>
    <mergeCell ref="H891:I891"/>
    <mergeCell ref="J891:K891"/>
    <mergeCell ref="L871:M871"/>
    <mergeCell ref="N871:O871"/>
    <mergeCell ref="A881:A882"/>
    <mergeCell ref="B881:C881"/>
    <mergeCell ref="D881:E881"/>
    <mergeCell ref="F881:G881"/>
    <mergeCell ref="H881:I881"/>
    <mergeCell ref="J881:K881"/>
    <mergeCell ref="L881:M881"/>
    <mergeCell ref="N881:O881"/>
    <mergeCell ref="A871:A872"/>
    <mergeCell ref="B871:C871"/>
    <mergeCell ref="D871:E871"/>
    <mergeCell ref="F871:G871"/>
    <mergeCell ref="H871:I871"/>
    <mergeCell ref="J871:K871"/>
    <mergeCell ref="L851:M851"/>
    <mergeCell ref="N851:O851"/>
    <mergeCell ref="A861:A862"/>
    <mergeCell ref="B861:C861"/>
    <mergeCell ref="D861:E861"/>
    <mergeCell ref="F861:G861"/>
    <mergeCell ref="H861:I861"/>
    <mergeCell ref="J861:K861"/>
    <mergeCell ref="L861:M861"/>
    <mergeCell ref="N861:O861"/>
    <mergeCell ref="A851:A852"/>
    <mergeCell ref="B851:C851"/>
    <mergeCell ref="D851:E851"/>
    <mergeCell ref="F851:G851"/>
    <mergeCell ref="H851:I851"/>
    <mergeCell ref="J851:K851"/>
    <mergeCell ref="L831:M831"/>
    <mergeCell ref="N831:O831"/>
    <mergeCell ref="A841:A842"/>
    <mergeCell ref="B841:C841"/>
    <mergeCell ref="D841:E841"/>
    <mergeCell ref="F841:G841"/>
    <mergeCell ref="H841:I841"/>
    <mergeCell ref="J841:K841"/>
    <mergeCell ref="L841:M841"/>
    <mergeCell ref="N841:O841"/>
    <mergeCell ref="A831:A832"/>
    <mergeCell ref="B831:C831"/>
    <mergeCell ref="D831:E831"/>
    <mergeCell ref="F831:G831"/>
    <mergeCell ref="H831:I831"/>
    <mergeCell ref="J831:K831"/>
    <mergeCell ref="L811:M811"/>
    <mergeCell ref="N811:O811"/>
    <mergeCell ref="A821:A822"/>
    <mergeCell ref="B821:C821"/>
    <mergeCell ref="D821:E821"/>
    <mergeCell ref="F821:G821"/>
    <mergeCell ref="H821:I821"/>
    <mergeCell ref="J821:K821"/>
    <mergeCell ref="L821:M821"/>
    <mergeCell ref="N821:O821"/>
    <mergeCell ref="A811:A812"/>
    <mergeCell ref="B811:C811"/>
    <mergeCell ref="D811:E811"/>
    <mergeCell ref="F811:G811"/>
    <mergeCell ref="H811:I811"/>
    <mergeCell ref="J811:K811"/>
    <mergeCell ref="L791:M791"/>
    <mergeCell ref="N791:O791"/>
    <mergeCell ref="A801:A802"/>
    <mergeCell ref="B801:C801"/>
    <mergeCell ref="D801:E801"/>
    <mergeCell ref="F801:G801"/>
    <mergeCell ref="H801:I801"/>
    <mergeCell ref="J801:K801"/>
    <mergeCell ref="L801:M801"/>
    <mergeCell ref="N801:O801"/>
    <mergeCell ref="A791:A792"/>
    <mergeCell ref="B791:C791"/>
    <mergeCell ref="D791:E791"/>
    <mergeCell ref="F791:G791"/>
    <mergeCell ref="H791:I791"/>
    <mergeCell ref="J791:K791"/>
    <mergeCell ref="L771:M771"/>
    <mergeCell ref="N771:O771"/>
    <mergeCell ref="A781:A782"/>
    <mergeCell ref="B781:C781"/>
    <mergeCell ref="D781:E781"/>
    <mergeCell ref="F781:G781"/>
    <mergeCell ref="H781:I781"/>
    <mergeCell ref="J781:K781"/>
    <mergeCell ref="L781:M781"/>
    <mergeCell ref="N781:O781"/>
    <mergeCell ref="A771:A772"/>
    <mergeCell ref="B771:C771"/>
    <mergeCell ref="D771:E771"/>
    <mergeCell ref="F771:G771"/>
    <mergeCell ref="H771:I771"/>
    <mergeCell ref="J771:K771"/>
    <mergeCell ref="L751:M751"/>
    <mergeCell ref="N751:O751"/>
    <mergeCell ref="A761:A762"/>
    <mergeCell ref="B761:C761"/>
    <mergeCell ref="D761:E761"/>
    <mergeCell ref="F761:G761"/>
    <mergeCell ref="H761:I761"/>
    <mergeCell ref="J761:K761"/>
    <mergeCell ref="L761:M761"/>
    <mergeCell ref="N761:O761"/>
    <mergeCell ref="A751:A752"/>
    <mergeCell ref="B751:C751"/>
    <mergeCell ref="D751:E751"/>
    <mergeCell ref="F751:G751"/>
    <mergeCell ref="H751:I751"/>
    <mergeCell ref="J751:K751"/>
    <mergeCell ref="L731:M731"/>
    <mergeCell ref="N731:O731"/>
    <mergeCell ref="A741:A742"/>
    <mergeCell ref="B741:C741"/>
    <mergeCell ref="D741:E741"/>
    <mergeCell ref="F741:G741"/>
    <mergeCell ref="H741:I741"/>
    <mergeCell ref="J741:K741"/>
    <mergeCell ref="L741:M741"/>
    <mergeCell ref="N741:O741"/>
    <mergeCell ref="A731:A732"/>
    <mergeCell ref="B731:C731"/>
    <mergeCell ref="D731:E731"/>
    <mergeCell ref="F731:G731"/>
    <mergeCell ref="H731:I731"/>
    <mergeCell ref="J731:K731"/>
    <mergeCell ref="L711:M711"/>
    <mergeCell ref="N711:O711"/>
    <mergeCell ref="A721:A722"/>
    <mergeCell ref="B721:C721"/>
    <mergeCell ref="D721:E721"/>
    <mergeCell ref="F721:G721"/>
    <mergeCell ref="H721:I721"/>
    <mergeCell ref="J721:K721"/>
    <mergeCell ref="L721:M721"/>
    <mergeCell ref="N721:O721"/>
    <mergeCell ref="A711:A712"/>
    <mergeCell ref="B711:C711"/>
    <mergeCell ref="D711:E711"/>
    <mergeCell ref="F711:G711"/>
    <mergeCell ref="H711:I711"/>
    <mergeCell ref="J711:K711"/>
    <mergeCell ref="L691:M691"/>
    <mergeCell ref="N691:O691"/>
    <mergeCell ref="A701:A702"/>
    <mergeCell ref="B701:C701"/>
    <mergeCell ref="D701:E701"/>
    <mergeCell ref="F701:G701"/>
    <mergeCell ref="H701:I701"/>
    <mergeCell ref="J701:K701"/>
    <mergeCell ref="L701:M701"/>
    <mergeCell ref="N701:O701"/>
    <mergeCell ref="A691:A692"/>
    <mergeCell ref="B691:C691"/>
    <mergeCell ref="D691:E691"/>
    <mergeCell ref="F691:G691"/>
    <mergeCell ref="H691:I691"/>
    <mergeCell ref="J691:K691"/>
    <mergeCell ref="L622:M622"/>
    <mergeCell ref="N622:O622"/>
    <mergeCell ref="A657:A658"/>
    <mergeCell ref="B657:C657"/>
    <mergeCell ref="D657:E657"/>
    <mergeCell ref="F657:G657"/>
    <mergeCell ref="H657:I657"/>
    <mergeCell ref="J657:K657"/>
    <mergeCell ref="L657:M657"/>
    <mergeCell ref="N657:O657"/>
    <mergeCell ref="A622:A623"/>
    <mergeCell ref="B622:C622"/>
    <mergeCell ref="D622:E622"/>
    <mergeCell ref="F622:G622"/>
    <mergeCell ref="H622:I622"/>
    <mergeCell ref="J622:K622"/>
    <mergeCell ref="L570:M570"/>
    <mergeCell ref="N570:O570"/>
    <mergeCell ref="A596:A597"/>
    <mergeCell ref="B596:C596"/>
    <mergeCell ref="D596:E596"/>
    <mergeCell ref="F596:G596"/>
    <mergeCell ref="H596:I596"/>
    <mergeCell ref="J596:K596"/>
    <mergeCell ref="L596:M596"/>
    <mergeCell ref="N596:O596"/>
    <mergeCell ref="A570:A571"/>
    <mergeCell ref="B570:C570"/>
    <mergeCell ref="D570:E570"/>
    <mergeCell ref="F570:G570"/>
    <mergeCell ref="H570:I570"/>
    <mergeCell ref="J570:K570"/>
    <mergeCell ref="L522:M522"/>
    <mergeCell ref="N522:O522"/>
    <mergeCell ref="A546:A547"/>
    <mergeCell ref="B546:C546"/>
    <mergeCell ref="D546:E546"/>
    <mergeCell ref="F546:G546"/>
    <mergeCell ref="H546:I546"/>
    <mergeCell ref="J546:K546"/>
    <mergeCell ref="L546:M546"/>
    <mergeCell ref="N546:O546"/>
    <mergeCell ref="A522:A523"/>
    <mergeCell ref="B522:C522"/>
    <mergeCell ref="D522:E522"/>
    <mergeCell ref="F522:G522"/>
    <mergeCell ref="H522:I522"/>
    <mergeCell ref="J522:K522"/>
    <mergeCell ref="L497:M497"/>
    <mergeCell ref="N497:O497"/>
    <mergeCell ref="A512:A513"/>
    <mergeCell ref="B512:C512"/>
    <mergeCell ref="D512:E512"/>
    <mergeCell ref="F512:G512"/>
    <mergeCell ref="H512:I512"/>
    <mergeCell ref="J512:K512"/>
    <mergeCell ref="L512:M512"/>
    <mergeCell ref="N512:O512"/>
    <mergeCell ref="A497:A498"/>
    <mergeCell ref="B497:C497"/>
    <mergeCell ref="D497:E497"/>
    <mergeCell ref="F497:G497"/>
    <mergeCell ref="H497:I497"/>
    <mergeCell ref="J497:K497"/>
    <mergeCell ref="L467:M467"/>
    <mergeCell ref="N467:O467"/>
    <mergeCell ref="A482:A483"/>
    <mergeCell ref="B482:C482"/>
    <mergeCell ref="D482:E482"/>
    <mergeCell ref="F482:G482"/>
    <mergeCell ref="H482:I482"/>
    <mergeCell ref="J482:K482"/>
    <mergeCell ref="L482:M482"/>
    <mergeCell ref="N482:O482"/>
    <mergeCell ref="A467:A468"/>
    <mergeCell ref="B467:C467"/>
    <mergeCell ref="D467:E467"/>
    <mergeCell ref="F467:G467"/>
    <mergeCell ref="H467:I467"/>
    <mergeCell ref="J467:K467"/>
    <mergeCell ref="L437:M437"/>
    <mergeCell ref="N437:O437"/>
    <mergeCell ref="A452:A453"/>
    <mergeCell ref="B452:C452"/>
    <mergeCell ref="D452:E452"/>
    <mergeCell ref="F452:G452"/>
    <mergeCell ref="H452:I452"/>
    <mergeCell ref="J452:K452"/>
    <mergeCell ref="L452:M452"/>
    <mergeCell ref="N452:O452"/>
    <mergeCell ref="A437:A438"/>
    <mergeCell ref="B437:C437"/>
    <mergeCell ref="D437:E437"/>
    <mergeCell ref="F437:G437"/>
    <mergeCell ref="H437:I437"/>
    <mergeCell ref="J437:K437"/>
    <mergeCell ref="L403:M403"/>
    <mergeCell ref="N403:O403"/>
    <mergeCell ref="A420:A421"/>
    <mergeCell ref="B420:C420"/>
    <mergeCell ref="D420:E420"/>
    <mergeCell ref="F420:G420"/>
    <mergeCell ref="H420:I420"/>
    <mergeCell ref="J420:K420"/>
    <mergeCell ref="L420:M420"/>
    <mergeCell ref="N420:O420"/>
    <mergeCell ref="A403:A404"/>
    <mergeCell ref="B403:C403"/>
    <mergeCell ref="D403:E403"/>
    <mergeCell ref="F403:G403"/>
    <mergeCell ref="H403:I403"/>
    <mergeCell ref="J403:K403"/>
    <mergeCell ref="L352:M352"/>
    <mergeCell ref="N352:O352"/>
    <mergeCell ref="A375:A376"/>
    <mergeCell ref="B375:C375"/>
    <mergeCell ref="D375:E375"/>
    <mergeCell ref="F375:G375"/>
    <mergeCell ref="H375:I375"/>
    <mergeCell ref="J375:K375"/>
    <mergeCell ref="L375:M375"/>
    <mergeCell ref="N375:O375"/>
    <mergeCell ref="A352:A353"/>
    <mergeCell ref="B352:C352"/>
    <mergeCell ref="D352:E352"/>
    <mergeCell ref="F352:G352"/>
    <mergeCell ref="H352:I352"/>
    <mergeCell ref="J352:K352"/>
    <mergeCell ref="L303:M303"/>
    <mergeCell ref="N303:O303"/>
    <mergeCell ref="A329:A330"/>
    <mergeCell ref="B329:C329"/>
    <mergeCell ref="D329:E329"/>
    <mergeCell ref="F329:G329"/>
    <mergeCell ref="H329:I329"/>
    <mergeCell ref="J329:K329"/>
    <mergeCell ref="L329:M329"/>
    <mergeCell ref="N329:O329"/>
    <mergeCell ref="A303:A304"/>
    <mergeCell ref="B303:C303"/>
    <mergeCell ref="D303:E303"/>
    <mergeCell ref="F303:G303"/>
    <mergeCell ref="H303:I303"/>
    <mergeCell ref="J303:K303"/>
    <mergeCell ref="L273:M273"/>
    <mergeCell ref="N273:O273"/>
    <mergeCell ref="A282:A283"/>
    <mergeCell ref="B282:C282"/>
    <mergeCell ref="D282:E282"/>
    <mergeCell ref="F282:G282"/>
    <mergeCell ref="H282:I282"/>
    <mergeCell ref="J282:K282"/>
    <mergeCell ref="L282:M282"/>
    <mergeCell ref="N282:O282"/>
    <mergeCell ref="A273:A274"/>
    <mergeCell ref="B273:C273"/>
    <mergeCell ref="D273:E273"/>
    <mergeCell ref="F273:G273"/>
    <mergeCell ref="H273:I273"/>
    <mergeCell ref="J273:K273"/>
    <mergeCell ref="L221:M221"/>
    <mergeCell ref="N221:O221"/>
    <mergeCell ref="A247:A248"/>
    <mergeCell ref="B247:C247"/>
    <mergeCell ref="D247:E247"/>
    <mergeCell ref="F247:G247"/>
    <mergeCell ref="H247:I247"/>
    <mergeCell ref="J247:K247"/>
    <mergeCell ref="L247:M247"/>
    <mergeCell ref="N247:O247"/>
    <mergeCell ref="A221:A222"/>
    <mergeCell ref="B221:C221"/>
    <mergeCell ref="D221:E221"/>
    <mergeCell ref="F221:G221"/>
    <mergeCell ref="H221:I221"/>
    <mergeCell ref="J221:K221"/>
    <mergeCell ref="L185:M185"/>
    <mergeCell ref="N185:O185"/>
    <mergeCell ref="A203:A204"/>
    <mergeCell ref="B203:C203"/>
    <mergeCell ref="D203:E203"/>
    <mergeCell ref="F203:G203"/>
    <mergeCell ref="H203:I203"/>
    <mergeCell ref="J203:K203"/>
    <mergeCell ref="L203:M203"/>
    <mergeCell ref="N203:O203"/>
    <mergeCell ref="A185:A186"/>
    <mergeCell ref="B185:C185"/>
    <mergeCell ref="D185:E185"/>
    <mergeCell ref="F185:G185"/>
    <mergeCell ref="H185:I185"/>
    <mergeCell ref="J185:K185"/>
    <mergeCell ref="L141:M141"/>
    <mergeCell ref="N141:O141"/>
    <mergeCell ref="A163:A164"/>
    <mergeCell ref="B163:C163"/>
    <mergeCell ref="D163:E163"/>
    <mergeCell ref="F163:G163"/>
    <mergeCell ref="H163:I163"/>
    <mergeCell ref="J163:K163"/>
    <mergeCell ref="L163:M163"/>
    <mergeCell ref="N163:O163"/>
    <mergeCell ref="A141:A142"/>
    <mergeCell ref="B141:C141"/>
    <mergeCell ref="D141:E141"/>
    <mergeCell ref="F141:G141"/>
    <mergeCell ref="H141:I141"/>
    <mergeCell ref="J141:K141"/>
    <mergeCell ref="L106:M106"/>
    <mergeCell ref="N106:O106"/>
    <mergeCell ref="A123:A124"/>
    <mergeCell ref="B123:C123"/>
    <mergeCell ref="D123:E123"/>
    <mergeCell ref="F123:G123"/>
    <mergeCell ref="H123:I123"/>
    <mergeCell ref="J123:K123"/>
    <mergeCell ref="L123:M123"/>
    <mergeCell ref="N123:O123"/>
    <mergeCell ref="A106:A107"/>
    <mergeCell ref="B106:C106"/>
    <mergeCell ref="D106:E106"/>
    <mergeCell ref="F106:G106"/>
    <mergeCell ref="H106:I106"/>
    <mergeCell ref="J106:K106"/>
    <mergeCell ref="L79:M79"/>
    <mergeCell ref="N79:O79"/>
    <mergeCell ref="A88:A89"/>
    <mergeCell ref="B88:C88"/>
    <mergeCell ref="D88:E88"/>
    <mergeCell ref="F88:G88"/>
    <mergeCell ref="H88:I88"/>
    <mergeCell ref="J88:K88"/>
    <mergeCell ref="L88:M88"/>
    <mergeCell ref="N88:O88"/>
    <mergeCell ref="A79:A80"/>
    <mergeCell ref="B79:C79"/>
    <mergeCell ref="D79:E79"/>
    <mergeCell ref="F79:G79"/>
    <mergeCell ref="H79:I79"/>
    <mergeCell ref="J79:K79"/>
    <mergeCell ref="L42:M42"/>
    <mergeCell ref="N42:O42"/>
    <mergeCell ref="A61:A62"/>
    <mergeCell ref="B61:C61"/>
    <mergeCell ref="D61:E61"/>
    <mergeCell ref="F61:G61"/>
    <mergeCell ref="H61:I61"/>
    <mergeCell ref="J61:K61"/>
    <mergeCell ref="L61:M61"/>
    <mergeCell ref="N61:O61"/>
    <mergeCell ref="A42:A43"/>
    <mergeCell ref="B42:C42"/>
    <mergeCell ref="D42:E42"/>
    <mergeCell ref="F42:G42"/>
    <mergeCell ref="H42:I42"/>
    <mergeCell ref="J42:K42"/>
    <mergeCell ref="L6:M6"/>
    <mergeCell ref="N6:O6"/>
    <mergeCell ref="A20:A21"/>
    <mergeCell ref="B20:C20"/>
    <mergeCell ref="D20:E20"/>
    <mergeCell ref="F20:G20"/>
    <mergeCell ref="H20:I20"/>
    <mergeCell ref="J20:K20"/>
    <mergeCell ref="L20:M20"/>
    <mergeCell ref="N20:O20"/>
    <mergeCell ref="A6:A7"/>
    <mergeCell ref="B6:C6"/>
    <mergeCell ref="D6:E6"/>
    <mergeCell ref="F6:G6"/>
    <mergeCell ref="H6:I6"/>
    <mergeCell ref="J6:K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RowHeight="14.4" x14ac:dyDescent="0.3"/>
  <cols>
    <col min="1" max="1" width="51.77734375" customWidth="1"/>
    <col min="2" max="11" width="9.6640625" customWidth="1"/>
    <col min="12" max="27" width="7.6640625" customWidth="1"/>
  </cols>
  <sheetData>
    <row r="1" spans="1:11" x14ac:dyDescent="0.3">
      <c r="A1" s="31" t="str">
        <f xml:space="preserve"> HYPERLINK("#'Index'!A1", "Index")</f>
        <v>Index</v>
      </c>
      <c r="D1" s="43"/>
      <c r="E1" s="44" t="s">
        <v>503</v>
      </c>
    </row>
    <row r="2" spans="1:11" x14ac:dyDescent="0.3">
      <c r="A2" s="12" t="s">
        <v>398</v>
      </c>
      <c r="D2" s="46"/>
      <c r="E2" s="44" t="s">
        <v>504</v>
      </c>
    </row>
    <row r="3" spans="1:11" x14ac:dyDescent="0.3">
      <c r="A3" s="2" t="s">
        <v>1</v>
      </c>
      <c r="D3" s="11" t="s">
        <v>394</v>
      </c>
      <c r="E3" s="49" t="s">
        <v>401</v>
      </c>
      <c r="F3" s="50"/>
      <c r="G3" s="50"/>
      <c r="H3" s="50"/>
    </row>
    <row r="4" spans="1:11" x14ac:dyDescent="0.3">
      <c r="A4" s="51" t="s">
        <v>395</v>
      </c>
    </row>
    <row r="5" spans="1:11" x14ac:dyDescent="0.3">
      <c r="A5" s="52" t="s">
        <v>1</v>
      </c>
    </row>
    <row r="6" spans="1:11" x14ac:dyDescent="0.3">
      <c r="A6" s="112" t="s">
        <v>1</v>
      </c>
      <c r="B6" s="114" t="s">
        <v>502</v>
      </c>
      <c r="C6" s="114" t="s">
        <v>1</v>
      </c>
      <c r="D6" s="114" t="s">
        <v>389</v>
      </c>
      <c r="E6" s="114" t="s">
        <v>1</v>
      </c>
      <c r="F6" s="114" t="s">
        <v>390</v>
      </c>
      <c r="G6" s="114" t="s">
        <v>1</v>
      </c>
      <c r="H6" s="114" t="s">
        <v>391</v>
      </c>
      <c r="I6" s="114" t="s">
        <v>1</v>
      </c>
      <c r="J6" s="114" t="s">
        <v>392</v>
      </c>
      <c r="K6" s="114" t="s">
        <v>1</v>
      </c>
    </row>
    <row r="7" spans="1:11" x14ac:dyDescent="0.3">
      <c r="A7" s="113" t="s">
        <v>1</v>
      </c>
      <c r="B7" s="53" t="s">
        <v>14</v>
      </c>
      <c r="C7" s="53" t="s">
        <v>15</v>
      </c>
      <c r="D7" s="53" t="s">
        <v>14</v>
      </c>
      <c r="E7" s="53" t="s">
        <v>15</v>
      </c>
      <c r="F7" s="53" t="s">
        <v>14</v>
      </c>
      <c r="G7" s="53" t="s">
        <v>15</v>
      </c>
      <c r="H7" s="53" t="s">
        <v>14</v>
      </c>
      <c r="I7" s="53" t="s">
        <v>15</v>
      </c>
      <c r="J7" s="53" t="s">
        <v>14</v>
      </c>
      <c r="K7" s="53" t="s">
        <v>15</v>
      </c>
    </row>
    <row r="8" spans="1:11" x14ac:dyDescent="0.3">
      <c r="A8" s="54" t="s">
        <v>16</v>
      </c>
      <c r="B8" s="55">
        <v>900.90546691270004</v>
      </c>
      <c r="C8" s="55">
        <v>900.90546691270004</v>
      </c>
      <c r="D8" s="55">
        <v>211.56132045539999</v>
      </c>
      <c r="E8" s="55">
        <v>211.56132045539999</v>
      </c>
      <c r="F8" s="55">
        <v>241.5744764568</v>
      </c>
      <c r="G8" s="55">
        <v>241.5744764568</v>
      </c>
      <c r="H8" s="55">
        <v>292.62812889399999</v>
      </c>
      <c r="I8" s="55">
        <v>292.62812889399999</v>
      </c>
      <c r="J8" s="55">
        <v>155.1415411065</v>
      </c>
      <c r="K8" s="55">
        <v>155.1415411065</v>
      </c>
    </row>
    <row r="9" spans="1:11" x14ac:dyDescent="0.3">
      <c r="A9" s="56" t="s">
        <v>17</v>
      </c>
      <c r="B9" s="57">
        <v>216.5507875731</v>
      </c>
      <c r="C9" s="58">
        <v>0.240370155944546</v>
      </c>
      <c r="D9" s="57">
        <v>50.891821861900198</v>
      </c>
      <c r="E9" s="58">
        <v>0.24055352723433501</v>
      </c>
      <c r="F9" s="57">
        <v>62.157161787900201</v>
      </c>
      <c r="G9" s="58">
        <v>0.25730020281764099</v>
      </c>
      <c r="H9" s="57">
        <v>73.1922596757001</v>
      </c>
      <c r="I9" s="58">
        <v>0.25012038300054501</v>
      </c>
      <c r="J9" s="57">
        <v>30.309544247600002</v>
      </c>
      <c r="K9" s="58">
        <v>0.195367043742291</v>
      </c>
    </row>
    <row r="10" spans="1:11" x14ac:dyDescent="0.3">
      <c r="A10" s="56" t="s">
        <v>18</v>
      </c>
      <c r="B10" s="59">
        <v>196.41711021649999</v>
      </c>
      <c r="C10" s="60">
        <v>0.21802188734584901</v>
      </c>
      <c r="D10" s="59">
        <v>38.805766230700002</v>
      </c>
      <c r="E10" s="60">
        <v>0.18342561932950699</v>
      </c>
      <c r="F10" s="59">
        <v>47.561132301400001</v>
      </c>
      <c r="G10" s="60">
        <v>0.19687979044386</v>
      </c>
      <c r="H10" s="59">
        <v>79.964603218500002</v>
      </c>
      <c r="I10" s="60">
        <v>0.27326355644868999</v>
      </c>
      <c r="J10" s="59">
        <v>30.085608465899998</v>
      </c>
      <c r="K10" s="60">
        <v>0.193923614857269</v>
      </c>
    </row>
    <row r="11" spans="1:11" x14ac:dyDescent="0.3">
      <c r="A11" s="56" t="s">
        <v>19</v>
      </c>
      <c r="B11" s="57">
        <v>116.52333021680001</v>
      </c>
      <c r="C11" s="58">
        <v>0.129340241008984</v>
      </c>
      <c r="D11" s="57">
        <v>29.738558576700001</v>
      </c>
      <c r="E11" s="58">
        <v>0.140567087181559</v>
      </c>
      <c r="F11" s="57">
        <v>35.898528427400002</v>
      </c>
      <c r="G11" s="58">
        <v>0.14860232320039701</v>
      </c>
      <c r="H11" s="57">
        <v>29.063534614400002</v>
      </c>
      <c r="I11" s="58">
        <v>9.9319005060268195E-2</v>
      </c>
      <c r="J11" s="57">
        <v>21.8227085983</v>
      </c>
      <c r="K11" s="58">
        <v>0.14066321916526101</v>
      </c>
    </row>
    <row r="12" spans="1:11" x14ac:dyDescent="0.3">
      <c r="A12" s="56" t="s">
        <v>20</v>
      </c>
      <c r="B12" s="59">
        <v>116.8663880032</v>
      </c>
      <c r="C12" s="60">
        <v>0.12972103322192899</v>
      </c>
      <c r="D12" s="59">
        <v>29.7075792222</v>
      </c>
      <c r="E12" s="60">
        <v>0.140420655147417</v>
      </c>
      <c r="F12" s="59">
        <v>23.369273274299999</v>
      </c>
      <c r="G12" s="60">
        <v>9.6737344180808205E-2</v>
      </c>
      <c r="H12" s="59">
        <v>41.158398236999901</v>
      </c>
      <c r="I12" s="60">
        <v>0.14065086084704101</v>
      </c>
      <c r="J12" s="59">
        <v>22.631137269700002</v>
      </c>
      <c r="K12" s="60">
        <v>0.14587412957413101</v>
      </c>
    </row>
    <row r="13" spans="1:11" x14ac:dyDescent="0.3">
      <c r="A13" s="56" t="s">
        <v>21</v>
      </c>
      <c r="B13" s="57">
        <v>73.714831058300007</v>
      </c>
      <c r="C13" s="58">
        <v>8.1823047773161295E-2</v>
      </c>
      <c r="D13" s="57">
        <v>23.379723543899999</v>
      </c>
      <c r="E13" s="58">
        <v>0.110510387690782</v>
      </c>
      <c r="F13" s="57">
        <v>16.530222027299999</v>
      </c>
      <c r="G13" s="58">
        <v>6.8427022050303599E-2</v>
      </c>
      <c r="H13" s="57">
        <v>22.806976645700001</v>
      </c>
      <c r="I13" s="58">
        <v>7.7938428994847195E-2</v>
      </c>
      <c r="J13" s="57">
        <v>10.997908841399999</v>
      </c>
      <c r="K13" s="58">
        <v>7.0889516521240897E-2</v>
      </c>
    </row>
    <row r="14" spans="1:11" x14ac:dyDescent="0.3">
      <c r="A14" s="56" t="s">
        <v>22</v>
      </c>
      <c r="B14" s="59">
        <v>107.5124591883</v>
      </c>
      <c r="C14" s="60">
        <v>0.11933822486029801</v>
      </c>
      <c r="D14" s="59">
        <v>22.516284472300001</v>
      </c>
      <c r="E14" s="60">
        <v>0.10642911673945001</v>
      </c>
      <c r="F14" s="59">
        <v>34.100783068200002</v>
      </c>
      <c r="G14" s="60">
        <v>0.141160538018586</v>
      </c>
      <c r="H14" s="59">
        <v>30.7787738058</v>
      </c>
      <c r="I14" s="60">
        <v>0.105180503057343</v>
      </c>
      <c r="J14" s="59">
        <v>20.116617842</v>
      </c>
      <c r="K14" s="60">
        <v>0.12966622413651599</v>
      </c>
    </row>
    <row r="15" spans="1:11" x14ac:dyDescent="0.3">
      <c r="A15" s="56" t="s">
        <v>23</v>
      </c>
      <c r="B15" s="57">
        <v>73.320560656500007</v>
      </c>
      <c r="C15" s="58">
        <v>8.1385409845231793E-2</v>
      </c>
      <c r="D15" s="57">
        <v>16.5215865477</v>
      </c>
      <c r="E15" s="58">
        <v>7.8093606676949104E-2</v>
      </c>
      <c r="F15" s="57">
        <v>21.957375570300002</v>
      </c>
      <c r="G15" s="58">
        <v>9.0892779288405404E-2</v>
      </c>
      <c r="H15" s="57">
        <v>15.663582696900001</v>
      </c>
      <c r="I15" s="58">
        <v>5.3527262591266098E-2</v>
      </c>
      <c r="J15" s="57">
        <v>19.178015841600001</v>
      </c>
      <c r="K15" s="58">
        <v>0.123616252003291</v>
      </c>
    </row>
    <row r="16" spans="1:11" x14ac:dyDescent="0.3">
      <c r="A16" s="63" t="s">
        <v>1</v>
      </c>
    </row>
    <row r="17" spans="1:11" x14ac:dyDescent="0.3">
      <c r="A17" s="63" t="s">
        <v>1</v>
      </c>
    </row>
    <row r="18" spans="1:11" x14ac:dyDescent="0.3">
      <c r="A18" s="51" t="s">
        <v>412</v>
      </c>
    </row>
    <row r="19" spans="1:11" x14ac:dyDescent="0.3">
      <c r="A19" s="52" t="s">
        <v>1</v>
      </c>
    </row>
    <row r="20" spans="1:11" x14ac:dyDescent="0.3">
      <c r="A20" s="112" t="s">
        <v>1</v>
      </c>
      <c r="B20" s="114" t="s">
        <v>502</v>
      </c>
      <c r="C20" s="114" t="s">
        <v>1</v>
      </c>
      <c r="D20" s="114" t="s">
        <v>389</v>
      </c>
      <c r="E20" s="114" t="s">
        <v>1</v>
      </c>
      <c r="F20" s="114" t="s">
        <v>390</v>
      </c>
      <c r="G20" s="114" t="s">
        <v>1</v>
      </c>
      <c r="H20" s="114" t="s">
        <v>391</v>
      </c>
      <c r="I20" s="114" t="s">
        <v>1</v>
      </c>
      <c r="J20" s="114" t="s">
        <v>392</v>
      </c>
      <c r="K20" s="114" t="s">
        <v>1</v>
      </c>
    </row>
    <row r="21" spans="1:11" x14ac:dyDescent="0.3">
      <c r="A21" s="113" t="s">
        <v>1</v>
      </c>
      <c r="B21" s="53" t="s">
        <v>14</v>
      </c>
      <c r="C21" s="53" t="s">
        <v>15</v>
      </c>
      <c r="D21" s="53" t="s">
        <v>14</v>
      </c>
      <c r="E21" s="53" t="s">
        <v>15</v>
      </c>
      <c r="F21" s="53" t="s">
        <v>14</v>
      </c>
      <c r="G21" s="53" t="s">
        <v>15</v>
      </c>
      <c r="H21" s="53" t="s">
        <v>14</v>
      </c>
      <c r="I21" s="53" t="s">
        <v>15</v>
      </c>
      <c r="J21" s="53" t="s">
        <v>14</v>
      </c>
      <c r="K21" s="53" t="s">
        <v>15</v>
      </c>
    </row>
    <row r="22" spans="1:11" x14ac:dyDescent="0.3">
      <c r="A22" s="54" t="s">
        <v>16</v>
      </c>
      <c r="B22" s="55">
        <v>927.69097610710003</v>
      </c>
      <c r="C22" s="55">
        <v>927.69097610710003</v>
      </c>
      <c r="D22" s="55">
        <v>223.94315873119999</v>
      </c>
      <c r="E22" s="55">
        <v>223.94315873119999</v>
      </c>
      <c r="F22" s="55">
        <v>244.75513795000001</v>
      </c>
      <c r="G22" s="55">
        <v>244.75513795000001</v>
      </c>
      <c r="H22" s="55">
        <v>303.46735290740003</v>
      </c>
      <c r="I22" s="55">
        <v>303.46735290740003</v>
      </c>
      <c r="J22" s="55">
        <v>155.52532651850001</v>
      </c>
      <c r="K22" s="55">
        <v>155.52532651850001</v>
      </c>
    </row>
    <row r="23" spans="1:11" x14ac:dyDescent="0.3">
      <c r="A23" s="56" t="s">
        <v>24</v>
      </c>
      <c r="B23" s="57">
        <v>258.18594885649998</v>
      </c>
      <c r="C23" s="58">
        <v>0.27831029459824402</v>
      </c>
      <c r="D23" s="57">
        <v>63.313652798</v>
      </c>
      <c r="E23" s="58">
        <v>0.28272197800869497</v>
      </c>
      <c r="F23" s="57">
        <v>58.114800118099801</v>
      </c>
      <c r="G23" s="58">
        <v>0.23744057266725099</v>
      </c>
      <c r="H23" s="57">
        <v>96.3553804278001</v>
      </c>
      <c r="I23" s="58">
        <v>0.31751481503581003</v>
      </c>
      <c r="J23" s="57">
        <v>40.402115512599998</v>
      </c>
      <c r="K23" s="58">
        <v>0.25977836804473198</v>
      </c>
    </row>
    <row r="24" spans="1:11" x14ac:dyDescent="0.3">
      <c r="A24" s="56" t="s">
        <v>25</v>
      </c>
      <c r="B24" s="59">
        <v>213.87691312539999</v>
      </c>
      <c r="C24" s="60">
        <v>0.23054758387636701</v>
      </c>
      <c r="D24" s="59">
        <v>53.442118209499903</v>
      </c>
      <c r="E24" s="60">
        <v>0.238641441481348</v>
      </c>
      <c r="F24" s="59">
        <v>46.760462024899901</v>
      </c>
      <c r="G24" s="60">
        <v>0.191049971071302</v>
      </c>
      <c r="H24" s="59">
        <v>71.224259693900095</v>
      </c>
      <c r="I24" s="60">
        <v>0.23470155524648301</v>
      </c>
      <c r="J24" s="59">
        <v>42.450073197099996</v>
      </c>
      <c r="K24" s="60">
        <v>0.27294636923363402</v>
      </c>
    </row>
    <row r="25" spans="1:11" x14ac:dyDescent="0.3">
      <c r="A25" s="56" t="s">
        <v>26</v>
      </c>
      <c r="B25" s="57">
        <v>8.6651559041000006</v>
      </c>
      <c r="C25" s="58">
        <v>9.3405628892305002E-3</v>
      </c>
      <c r="D25" s="57">
        <v>3.0499701050999999</v>
      </c>
      <c r="E25" s="58">
        <v>1.36193939675598E-2</v>
      </c>
      <c r="F25" s="57">
        <v>4.8370576378000001</v>
      </c>
      <c r="G25" s="58">
        <v>1.9762844115608101E-2</v>
      </c>
      <c r="H25" s="57">
        <v>0.77812816120000095</v>
      </c>
      <c r="I25" s="58">
        <v>2.5641247855661001E-3</v>
      </c>
      <c r="J25" s="57">
        <v>0</v>
      </c>
      <c r="K25" s="58">
        <v>0</v>
      </c>
    </row>
    <row r="26" spans="1:11" x14ac:dyDescent="0.3">
      <c r="A26" s="56" t="s">
        <v>27</v>
      </c>
      <c r="B26" s="59">
        <v>128.08470141449999</v>
      </c>
      <c r="C26" s="60">
        <v>0.13806828428146001</v>
      </c>
      <c r="D26" s="59">
        <v>29.0689125076</v>
      </c>
      <c r="E26" s="60">
        <v>0.12980486955840201</v>
      </c>
      <c r="F26" s="59">
        <v>29.714273925899999</v>
      </c>
      <c r="G26" s="60">
        <v>0.12140408644647201</v>
      </c>
      <c r="H26" s="59">
        <v>47.5699628359001</v>
      </c>
      <c r="I26" s="60">
        <v>0.156754795466962</v>
      </c>
      <c r="J26" s="59">
        <v>21.7315521451</v>
      </c>
      <c r="K26" s="60">
        <v>0.139729988880718</v>
      </c>
    </row>
    <row r="27" spans="1:11" x14ac:dyDescent="0.3">
      <c r="A27" s="56" t="s">
        <v>28</v>
      </c>
      <c r="B27" s="57">
        <v>0</v>
      </c>
      <c r="C27" s="58">
        <v>0</v>
      </c>
      <c r="D27" s="57">
        <v>0</v>
      </c>
      <c r="E27" s="58">
        <v>0</v>
      </c>
      <c r="F27" s="57">
        <v>0</v>
      </c>
      <c r="G27" s="58">
        <v>0</v>
      </c>
      <c r="H27" s="57">
        <v>0</v>
      </c>
      <c r="I27" s="58">
        <v>0</v>
      </c>
      <c r="J27" s="57">
        <v>0</v>
      </c>
      <c r="K27" s="58">
        <v>0</v>
      </c>
    </row>
    <row r="28" spans="1:11" x14ac:dyDescent="0.3">
      <c r="A28" s="56" t="s">
        <v>29</v>
      </c>
      <c r="B28" s="59">
        <v>31.892339991299998</v>
      </c>
      <c r="C28" s="60">
        <v>3.43781936147863E-2</v>
      </c>
      <c r="D28" s="59">
        <v>8.5825854305000195</v>
      </c>
      <c r="E28" s="60">
        <v>3.8324838673914202E-2</v>
      </c>
      <c r="F28" s="59">
        <v>12.180184411500001</v>
      </c>
      <c r="G28" s="60">
        <v>4.9764775168839301E-2</v>
      </c>
      <c r="H28" s="59">
        <v>4.9002810969999997</v>
      </c>
      <c r="I28" s="60">
        <v>1.6147638452875899E-2</v>
      </c>
      <c r="J28" s="59">
        <v>6.2292890523000004</v>
      </c>
      <c r="K28" s="60">
        <v>4.0053213143770597E-2</v>
      </c>
    </row>
    <row r="29" spans="1:11" x14ac:dyDescent="0.3">
      <c r="A29" s="56" t="s">
        <v>30</v>
      </c>
      <c r="B29" s="57">
        <v>13.8016943774</v>
      </c>
      <c r="C29" s="58">
        <v>1.48774696885772E-2</v>
      </c>
      <c r="D29" s="57">
        <v>2.5018031735999999</v>
      </c>
      <c r="E29" s="58">
        <v>1.11715990243887E-2</v>
      </c>
      <c r="F29" s="57">
        <v>3.9440587894000001</v>
      </c>
      <c r="G29" s="58">
        <v>1.6114304371439701E-2</v>
      </c>
      <c r="H29" s="57">
        <v>5.5965796572000102</v>
      </c>
      <c r="I29" s="58">
        <v>1.8442114460028101E-2</v>
      </c>
      <c r="J29" s="57">
        <v>1.7592527572000001</v>
      </c>
      <c r="K29" s="58">
        <v>1.13116802040003E-2</v>
      </c>
    </row>
    <row r="30" spans="1:11" x14ac:dyDescent="0.3">
      <c r="A30" s="56" t="s">
        <v>31</v>
      </c>
      <c r="B30" s="59">
        <v>23.688979044900002</v>
      </c>
      <c r="C30" s="60">
        <v>2.5535420366280599E-2</v>
      </c>
      <c r="D30" s="59">
        <v>9.4266533016</v>
      </c>
      <c r="E30" s="60">
        <v>4.2093955247433403E-2</v>
      </c>
      <c r="F30" s="59">
        <v>3.6439260741999999</v>
      </c>
      <c r="G30" s="60">
        <v>1.4888047314227999E-2</v>
      </c>
      <c r="H30" s="59">
        <v>8.3334933321000104</v>
      </c>
      <c r="I30" s="60">
        <v>2.7460922080283501E-2</v>
      </c>
      <c r="J30" s="59">
        <v>2.2849063369999998</v>
      </c>
      <c r="K30" s="60">
        <v>1.46915385947009E-2</v>
      </c>
    </row>
    <row r="31" spans="1:11" x14ac:dyDescent="0.3">
      <c r="A31" s="56" t="s">
        <v>32</v>
      </c>
      <c r="B31" s="57">
        <v>133.36372612439999</v>
      </c>
      <c r="C31" s="58">
        <v>0.14375878343027401</v>
      </c>
      <c r="D31" s="57">
        <v>24.933772922900001</v>
      </c>
      <c r="E31" s="58">
        <v>0.11133973935246699</v>
      </c>
      <c r="F31" s="57">
        <v>44.9637596022</v>
      </c>
      <c r="G31" s="58">
        <v>0.18370915511234501</v>
      </c>
      <c r="H31" s="57">
        <v>35.664754404200004</v>
      </c>
      <c r="I31" s="58">
        <v>0.117524188557715</v>
      </c>
      <c r="J31" s="57">
        <v>27.801439195099999</v>
      </c>
      <c r="K31" s="58">
        <v>0.1787582756934</v>
      </c>
    </row>
    <row r="32" spans="1:11" x14ac:dyDescent="0.3">
      <c r="A32" s="56" t="s">
        <v>33</v>
      </c>
      <c r="B32" s="59">
        <v>68.292432219400098</v>
      </c>
      <c r="C32" s="60">
        <v>7.3615496947030595E-2</v>
      </c>
      <c r="D32" s="59">
        <v>22.1144437789</v>
      </c>
      <c r="E32" s="60">
        <v>9.8750253877789004E-2</v>
      </c>
      <c r="F32" s="59">
        <v>23.887106206799999</v>
      </c>
      <c r="G32" s="60">
        <v>9.7595933661992401E-2</v>
      </c>
      <c r="H32" s="59">
        <v>18.714688002199999</v>
      </c>
      <c r="I32" s="60">
        <v>6.1669526632443399E-2</v>
      </c>
      <c r="J32" s="59">
        <v>3.5761942315000002</v>
      </c>
      <c r="K32" s="62">
        <v>2.2994288528785701E-2</v>
      </c>
    </row>
    <row r="33" spans="1:11" x14ac:dyDescent="0.3">
      <c r="A33" s="56" t="s">
        <v>34</v>
      </c>
      <c r="B33" s="57">
        <v>5.7329491108999999</v>
      </c>
      <c r="C33" s="58">
        <v>6.1798047610179003E-3</v>
      </c>
      <c r="D33" s="57">
        <v>0.34648004360000001</v>
      </c>
      <c r="E33" s="58">
        <v>1.54717851424022E-3</v>
      </c>
      <c r="F33" s="57">
        <v>0</v>
      </c>
      <c r="G33" s="58">
        <v>0</v>
      </c>
      <c r="H33" s="57">
        <v>0.35154047869999899</v>
      </c>
      <c r="I33" s="58">
        <v>1.15841284188243E-3</v>
      </c>
      <c r="J33" s="57">
        <v>5.0349285885999997</v>
      </c>
      <c r="K33" s="61">
        <v>3.2373689233187897E-2</v>
      </c>
    </row>
    <row r="34" spans="1:11" x14ac:dyDescent="0.3">
      <c r="A34" s="56" t="s">
        <v>35</v>
      </c>
      <c r="B34" s="59">
        <v>1.533920376</v>
      </c>
      <c r="C34" s="60">
        <v>1.65348204898666E-3</v>
      </c>
      <c r="D34" s="59">
        <v>0</v>
      </c>
      <c r="E34" s="60">
        <v>0</v>
      </c>
      <c r="F34" s="59">
        <v>1.533920376</v>
      </c>
      <c r="G34" s="60">
        <v>6.2671631282092202E-3</v>
      </c>
      <c r="H34" s="59">
        <v>0</v>
      </c>
      <c r="I34" s="60">
        <v>0</v>
      </c>
      <c r="J34" s="59">
        <v>0</v>
      </c>
      <c r="K34" s="60">
        <v>0</v>
      </c>
    </row>
    <row r="35" spans="1:11" x14ac:dyDescent="0.3">
      <c r="A35" s="56" t="s">
        <v>36</v>
      </c>
      <c r="B35" s="57">
        <v>5.3502152109000098</v>
      </c>
      <c r="C35" s="58">
        <v>5.7672386049838296E-3</v>
      </c>
      <c r="D35" s="57">
        <v>0.30225478950000001</v>
      </c>
      <c r="E35" s="58">
        <v>1.3496942313955601E-3</v>
      </c>
      <c r="F35" s="57">
        <v>3.5968476649999999</v>
      </c>
      <c r="G35" s="58">
        <v>1.46956983012744E-2</v>
      </c>
      <c r="H35" s="57">
        <v>1.4511127563999999</v>
      </c>
      <c r="I35" s="58">
        <v>4.78177551060259E-3</v>
      </c>
      <c r="J35" s="57">
        <v>0</v>
      </c>
      <c r="K35" s="58">
        <v>0</v>
      </c>
    </row>
    <row r="36" spans="1:11" x14ac:dyDescent="0.3">
      <c r="A36" s="56" t="s">
        <v>37</v>
      </c>
      <c r="B36" s="59">
        <v>20.0351152032</v>
      </c>
      <c r="C36" s="60">
        <v>2.1596755513645299E-2</v>
      </c>
      <c r="D36" s="59">
        <v>5.2780714003</v>
      </c>
      <c r="E36" s="60">
        <v>2.3568799467704599E-2</v>
      </c>
      <c r="F36" s="59">
        <v>3.0050580857</v>
      </c>
      <c r="G36" s="60">
        <v>1.22778141078856E-2</v>
      </c>
      <c r="H36" s="59">
        <v>9.0863066163999893</v>
      </c>
      <c r="I36" s="60">
        <v>2.99416280840351E-2</v>
      </c>
      <c r="J36" s="59">
        <v>2.6656791007999998</v>
      </c>
      <c r="K36" s="60">
        <v>1.7139839281950699E-2</v>
      </c>
    </row>
    <row r="37" spans="1:11" x14ac:dyDescent="0.3">
      <c r="A37" s="56" t="s">
        <v>38</v>
      </c>
      <c r="B37" s="57">
        <v>15.1868851482</v>
      </c>
      <c r="C37" s="58">
        <v>1.6370629379116299E-2</v>
      </c>
      <c r="D37" s="57">
        <v>1.5824402701</v>
      </c>
      <c r="E37" s="58">
        <v>7.0662585946615602E-3</v>
      </c>
      <c r="F37" s="57">
        <v>8.5736830324999893</v>
      </c>
      <c r="G37" s="58">
        <v>3.5029634533153199E-2</v>
      </c>
      <c r="H37" s="57">
        <v>3.4408654443999902</v>
      </c>
      <c r="I37" s="58">
        <v>1.1338502845312501E-2</v>
      </c>
      <c r="J37" s="57">
        <v>1.5898964012000001</v>
      </c>
      <c r="K37" s="58">
        <v>1.0222749161120599E-2</v>
      </c>
    </row>
    <row r="38" spans="1:11" x14ac:dyDescent="0.3">
      <c r="A38" s="63" t="s">
        <v>1</v>
      </c>
    </row>
    <row r="39" spans="1:11" x14ac:dyDescent="0.3">
      <c r="A39" s="63" t="s">
        <v>1</v>
      </c>
    </row>
    <row r="40" spans="1:11" x14ac:dyDescent="0.3">
      <c r="A40" s="51" t="s">
        <v>39</v>
      </c>
    </row>
    <row r="41" spans="1:11" x14ac:dyDescent="0.3">
      <c r="A41" s="52" t="s">
        <v>1</v>
      </c>
    </row>
    <row r="42" spans="1:11" x14ac:dyDescent="0.3">
      <c r="A42" s="112" t="s">
        <v>1</v>
      </c>
      <c r="B42" s="114" t="s">
        <v>502</v>
      </c>
      <c r="C42" s="114" t="s">
        <v>1</v>
      </c>
      <c r="D42" s="114" t="s">
        <v>389</v>
      </c>
      <c r="E42" s="114" t="s">
        <v>1</v>
      </c>
      <c r="F42" s="114" t="s">
        <v>390</v>
      </c>
      <c r="G42" s="114" t="s">
        <v>1</v>
      </c>
      <c r="H42" s="114" t="s">
        <v>391</v>
      </c>
      <c r="I42" s="114" t="s">
        <v>1</v>
      </c>
      <c r="J42" s="114" t="s">
        <v>392</v>
      </c>
      <c r="K42" s="114" t="s">
        <v>1</v>
      </c>
    </row>
    <row r="43" spans="1:11" x14ac:dyDescent="0.3">
      <c r="A43" s="113" t="s">
        <v>1</v>
      </c>
      <c r="B43" s="53" t="s">
        <v>14</v>
      </c>
      <c r="C43" s="53" t="s">
        <v>15</v>
      </c>
      <c r="D43" s="53" t="s">
        <v>14</v>
      </c>
      <c r="E43" s="53" t="s">
        <v>15</v>
      </c>
      <c r="F43" s="53" t="s">
        <v>14</v>
      </c>
      <c r="G43" s="53" t="s">
        <v>15</v>
      </c>
      <c r="H43" s="53" t="s">
        <v>14</v>
      </c>
      <c r="I43" s="53" t="s">
        <v>15</v>
      </c>
      <c r="J43" s="53" t="s">
        <v>14</v>
      </c>
      <c r="K43" s="53" t="s">
        <v>15</v>
      </c>
    </row>
    <row r="44" spans="1:11" x14ac:dyDescent="0.3">
      <c r="A44" s="54" t="s">
        <v>16</v>
      </c>
      <c r="B44" s="55">
        <v>927.69097610710003</v>
      </c>
      <c r="C44" s="55">
        <v>927.69097610710003</v>
      </c>
      <c r="D44" s="55">
        <v>223.94315873119999</v>
      </c>
      <c r="E44" s="55">
        <v>223.94315873119999</v>
      </c>
      <c r="F44" s="55">
        <v>244.75513795000001</v>
      </c>
      <c r="G44" s="55">
        <v>244.75513795000001</v>
      </c>
      <c r="H44" s="55">
        <v>303.46735290740003</v>
      </c>
      <c r="I44" s="55">
        <v>303.46735290740003</v>
      </c>
      <c r="J44" s="55">
        <v>155.52532651850001</v>
      </c>
      <c r="K44" s="55">
        <v>155.52532651850001</v>
      </c>
    </row>
    <row r="45" spans="1:11" x14ac:dyDescent="0.3">
      <c r="A45" s="56" t="s">
        <v>40</v>
      </c>
      <c r="B45" s="57">
        <v>50.870244752600001</v>
      </c>
      <c r="C45" s="58">
        <v>5.4835334246829098E-2</v>
      </c>
      <c r="D45" s="57">
        <v>50.870244752600001</v>
      </c>
      <c r="E45" s="61">
        <v>0.227156949293815</v>
      </c>
      <c r="F45" s="57">
        <v>0</v>
      </c>
      <c r="G45" s="62">
        <v>0</v>
      </c>
      <c r="H45" s="57">
        <v>0</v>
      </c>
      <c r="I45" s="62">
        <v>0</v>
      </c>
      <c r="J45" s="57">
        <v>0</v>
      </c>
      <c r="K45" s="62">
        <v>0</v>
      </c>
    </row>
    <row r="46" spans="1:11" x14ac:dyDescent="0.3">
      <c r="A46" s="56" t="s">
        <v>41</v>
      </c>
      <c r="B46" s="59">
        <v>68.901083981700097</v>
      </c>
      <c r="C46" s="60">
        <v>7.4271590169855795E-2</v>
      </c>
      <c r="D46" s="59">
        <v>68.901083981700097</v>
      </c>
      <c r="E46" s="61">
        <v>0.30767219848141197</v>
      </c>
      <c r="F46" s="59">
        <v>0</v>
      </c>
      <c r="G46" s="62">
        <v>0</v>
      </c>
      <c r="H46" s="59">
        <v>0</v>
      </c>
      <c r="I46" s="62">
        <v>0</v>
      </c>
      <c r="J46" s="59">
        <v>0</v>
      </c>
      <c r="K46" s="62">
        <v>0</v>
      </c>
    </row>
    <row r="47" spans="1:11" x14ac:dyDescent="0.3">
      <c r="A47" s="56" t="s">
        <v>42</v>
      </c>
      <c r="B47" s="57">
        <v>104.1718299969</v>
      </c>
      <c r="C47" s="58">
        <v>0.112291520215104</v>
      </c>
      <c r="D47" s="57">
        <v>104.1718299969</v>
      </c>
      <c r="E47" s="61">
        <v>0.465170852224773</v>
      </c>
      <c r="F47" s="57">
        <v>0</v>
      </c>
      <c r="G47" s="62">
        <v>0</v>
      </c>
      <c r="H47" s="57">
        <v>0</v>
      </c>
      <c r="I47" s="62">
        <v>0</v>
      </c>
      <c r="J47" s="57">
        <v>0</v>
      </c>
      <c r="K47" s="62">
        <v>0</v>
      </c>
    </row>
    <row r="48" spans="1:11" x14ac:dyDescent="0.3">
      <c r="A48" s="56" t="s">
        <v>43</v>
      </c>
      <c r="B48" s="59">
        <v>62.550576883799998</v>
      </c>
      <c r="C48" s="60">
        <v>6.7426091764181004E-2</v>
      </c>
      <c r="D48" s="59">
        <v>0</v>
      </c>
      <c r="E48" s="62">
        <v>0</v>
      </c>
      <c r="F48" s="59">
        <v>62.550576883800197</v>
      </c>
      <c r="G48" s="61">
        <v>0.25556389707568999</v>
      </c>
      <c r="H48" s="59">
        <v>0</v>
      </c>
      <c r="I48" s="62">
        <v>0</v>
      </c>
      <c r="J48" s="59">
        <v>0</v>
      </c>
      <c r="K48" s="62">
        <v>0</v>
      </c>
    </row>
    <row r="49" spans="1:11" x14ac:dyDescent="0.3">
      <c r="A49" s="56" t="s">
        <v>44</v>
      </c>
      <c r="B49" s="57">
        <v>99.839032396899896</v>
      </c>
      <c r="C49" s="58">
        <v>0.107621002002044</v>
      </c>
      <c r="D49" s="57">
        <v>0</v>
      </c>
      <c r="E49" s="62">
        <v>0</v>
      </c>
      <c r="F49" s="57">
        <v>99.839032396900095</v>
      </c>
      <c r="G49" s="61">
        <v>0.40791393893964201</v>
      </c>
      <c r="H49" s="57">
        <v>0</v>
      </c>
      <c r="I49" s="62">
        <v>0</v>
      </c>
      <c r="J49" s="57">
        <v>0</v>
      </c>
      <c r="K49" s="62">
        <v>0</v>
      </c>
    </row>
    <row r="50" spans="1:11" x14ac:dyDescent="0.3">
      <c r="A50" s="56" t="s">
        <v>45</v>
      </c>
      <c r="B50" s="59">
        <v>82.365528669299906</v>
      </c>
      <c r="C50" s="60">
        <v>8.87855231867547E-2</v>
      </c>
      <c r="D50" s="59">
        <v>0</v>
      </c>
      <c r="E50" s="62">
        <v>0</v>
      </c>
      <c r="F50" s="59">
        <v>82.365528669300005</v>
      </c>
      <c r="G50" s="61">
        <v>0.336522163984668</v>
      </c>
      <c r="H50" s="59">
        <v>0</v>
      </c>
      <c r="I50" s="62">
        <v>0</v>
      </c>
      <c r="J50" s="59">
        <v>0</v>
      </c>
      <c r="K50" s="62">
        <v>0</v>
      </c>
    </row>
    <row r="51" spans="1:11" x14ac:dyDescent="0.3">
      <c r="A51" s="56" t="s">
        <v>46</v>
      </c>
      <c r="B51" s="57">
        <v>97.127372508500002</v>
      </c>
      <c r="C51" s="58">
        <v>0.104697981342967</v>
      </c>
      <c r="D51" s="57">
        <v>0</v>
      </c>
      <c r="E51" s="62">
        <v>0</v>
      </c>
      <c r="F51" s="57">
        <v>0</v>
      </c>
      <c r="G51" s="62">
        <v>0</v>
      </c>
      <c r="H51" s="57">
        <v>97.127372508500102</v>
      </c>
      <c r="I51" s="61">
        <v>0.32005871991817703</v>
      </c>
      <c r="J51" s="57">
        <v>0</v>
      </c>
      <c r="K51" s="62">
        <v>0</v>
      </c>
    </row>
    <row r="52" spans="1:11" x14ac:dyDescent="0.3">
      <c r="A52" s="56" t="s">
        <v>47</v>
      </c>
      <c r="B52" s="59">
        <v>117.83370839369999</v>
      </c>
      <c r="C52" s="60">
        <v>0.12701827594375201</v>
      </c>
      <c r="D52" s="59">
        <v>0</v>
      </c>
      <c r="E52" s="62">
        <v>0</v>
      </c>
      <c r="F52" s="59">
        <v>0</v>
      </c>
      <c r="G52" s="62">
        <v>0</v>
      </c>
      <c r="H52" s="59">
        <v>117.83370839369999</v>
      </c>
      <c r="I52" s="61">
        <v>0.388291219021691</v>
      </c>
      <c r="J52" s="59">
        <v>0</v>
      </c>
      <c r="K52" s="62">
        <v>0</v>
      </c>
    </row>
    <row r="53" spans="1:11" x14ac:dyDescent="0.3">
      <c r="A53" s="56" t="s">
        <v>48</v>
      </c>
      <c r="B53" s="57">
        <v>88.506272005200003</v>
      </c>
      <c r="C53" s="58">
        <v>9.5404907759911395E-2</v>
      </c>
      <c r="D53" s="57">
        <v>0</v>
      </c>
      <c r="E53" s="62">
        <v>0</v>
      </c>
      <c r="F53" s="57">
        <v>0</v>
      </c>
      <c r="G53" s="62">
        <v>0</v>
      </c>
      <c r="H53" s="57">
        <v>88.506272005200103</v>
      </c>
      <c r="I53" s="61">
        <v>0.29165006106013203</v>
      </c>
      <c r="J53" s="57">
        <v>0</v>
      </c>
      <c r="K53" s="62">
        <v>0</v>
      </c>
    </row>
    <row r="54" spans="1:11" x14ac:dyDescent="0.3">
      <c r="A54" s="56" t="s">
        <v>49</v>
      </c>
      <c r="B54" s="59">
        <v>74.984419432600006</v>
      </c>
      <c r="C54" s="60">
        <v>8.0829092191086693E-2</v>
      </c>
      <c r="D54" s="59">
        <v>0</v>
      </c>
      <c r="E54" s="62">
        <v>0</v>
      </c>
      <c r="F54" s="59">
        <v>0</v>
      </c>
      <c r="G54" s="62">
        <v>0</v>
      </c>
      <c r="H54" s="59">
        <v>0</v>
      </c>
      <c r="I54" s="62">
        <v>0</v>
      </c>
      <c r="J54" s="59">
        <v>74.984419432600205</v>
      </c>
      <c r="K54" s="61">
        <v>0.482136389687505</v>
      </c>
    </row>
    <row r="55" spans="1:11" x14ac:dyDescent="0.3">
      <c r="A55" s="56" t="s">
        <v>50</v>
      </c>
      <c r="B55" s="57">
        <v>36.851378089000001</v>
      </c>
      <c r="C55" s="58">
        <v>3.9723764742911102E-2</v>
      </c>
      <c r="D55" s="57">
        <v>0</v>
      </c>
      <c r="E55" s="62">
        <v>0</v>
      </c>
      <c r="F55" s="57">
        <v>0</v>
      </c>
      <c r="G55" s="62">
        <v>0</v>
      </c>
      <c r="H55" s="57">
        <v>0</v>
      </c>
      <c r="I55" s="62">
        <v>0</v>
      </c>
      <c r="J55" s="57">
        <v>36.851378089000001</v>
      </c>
      <c r="K55" s="61">
        <v>0.236947762232259</v>
      </c>
    </row>
    <row r="56" spans="1:11" x14ac:dyDescent="0.3">
      <c r="A56" s="56" t="s">
        <v>51</v>
      </c>
      <c r="B56" s="59">
        <v>43.689528996900002</v>
      </c>
      <c r="C56" s="60">
        <v>4.7094916434603902E-2</v>
      </c>
      <c r="D56" s="59">
        <v>0</v>
      </c>
      <c r="E56" s="62">
        <v>0</v>
      </c>
      <c r="F56" s="59">
        <v>0</v>
      </c>
      <c r="G56" s="62">
        <v>0</v>
      </c>
      <c r="H56" s="59">
        <v>0</v>
      </c>
      <c r="I56" s="62">
        <v>0</v>
      </c>
      <c r="J56" s="59">
        <v>43.689528996900002</v>
      </c>
      <c r="K56" s="61">
        <v>0.28091584808023601</v>
      </c>
    </row>
    <row r="57" spans="1:11" x14ac:dyDescent="0.3">
      <c r="A57" s="63" t="s">
        <v>1</v>
      </c>
    </row>
    <row r="58" spans="1:11" x14ac:dyDescent="0.3">
      <c r="A58" s="63" t="s">
        <v>1</v>
      </c>
    </row>
    <row r="59" spans="1:11" x14ac:dyDescent="0.3">
      <c r="A59" s="51" t="s">
        <v>52</v>
      </c>
    </row>
    <row r="60" spans="1:11" x14ac:dyDescent="0.3">
      <c r="A60" s="52" t="s">
        <v>1</v>
      </c>
    </row>
    <row r="61" spans="1:11" x14ac:dyDescent="0.3">
      <c r="A61" s="112" t="s">
        <v>1</v>
      </c>
      <c r="B61" s="114" t="s">
        <v>502</v>
      </c>
      <c r="C61" s="114" t="s">
        <v>1</v>
      </c>
      <c r="D61" s="114" t="s">
        <v>389</v>
      </c>
      <c r="E61" s="114" t="s">
        <v>1</v>
      </c>
      <c r="F61" s="114" t="s">
        <v>390</v>
      </c>
      <c r="G61" s="114" t="s">
        <v>1</v>
      </c>
      <c r="H61" s="114" t="s">
        <v>391</v>
      </c>
      <c r="I61" s="114" t="s">
        <v>1</v>
      </c>
      <c r="J61" s="114" t="s">
        <v>392</v>
      </c>
      <c r="K61" s="114" t="s">
        <v>1</v>
      </c>
    </row>
    <row r="62" spans="1:11" x14ac:dyDescent="0.3">
      <c r="A62" s="113" t="s">
        <v>1</v>
      </c>
      <c r="B62" s="53" t="s">
        <v>14</v>
      </c>
      <c r="C62" s="53" t="s">
        <v>15</v>
      </c>
      <c r="D62" s="53" t="s">
        <v>14</v>
      </c>
      <c r="E62" s="53" t="s">
        <v>15</v>
      </c>
      <c r="F62" s="53" t="s">
        <v>14</v>
      </c>
      <c r="G62" s="53" t="s">
        <v>15</v>
      </c>
      <c r="H62" s="53" t="s">
        <v>14</v>
      </c>
      <c r="I62" s="53" t="s">
        <v>15</v>
      </c>
      <c r="J62" s="53" t="s">
        <v>14</v>
      </c>
      <c r="K62" s="53" t="s">
        <v>15</v>
      </c>
    </row>
    <row r="63" spans="1:11" x14ac:dyDescent="0.3">
      <c r="A63" s="54" t="s">
        <v>16</v>
      </c>
      <c r="B63" s="55">
        <v>927.69097610710003</v>
      </c>
      <c r="C63" s="55">
        <v>927.69097610710003</v>
      </c>
      <c r="D63" s="55">
        <v>223.94315873119999</v>
      </c>
      <c r="E63" s="55">
        <v>223.94315873119999</v>
      </c>
      <c r="F63" s="55">
        <v>244.75513795000001</v>
      </c>
      <c r="G63" s="55">
        <v>244.75513795000001</v>
      </c>
      <c r="H63" s="55">
        <v>303.46735290740003</v>
      </c>
      <c r="I63" s="55">
        <v>303.46735290740003</v>
      </c>
      <c r="J63" s="55">
        <v>155.52532651850001</v>
      </c>
      <c r="K63" s="55">
        <v>155.52532651850001</v>
      </c>
    </row>
    <row r="64" spans="1:11" x14ac:dyDescent="0.3">
      <c r="A64" s="56" t="s">
        <v>53</v>
      </c>
      <c r="B64" s="57">
        <v>186.54545852129999</v>
      </c>
      <c r="C64" s="58">
        <v>0.201085774601481</v>
      </c>
      <c r="D64" s="57">
        <v>59.345930801499897</v>
      </c>
      <c r="E64" s="61">
        <v>0.26500443745518998</v>
      </c>
      <c r="F64" s="57">
        <v>36.458957847900002</v>
      </c>
      <c r="G64" s="58">
        <v>0.14896094992436101</v>
      </c>
      <c r="H64" s="57">
        <v>49.447799393799897</v>
      </c>
      <c r="I64" s="58">
        <v>0.16294273146702701</v>
      </c>
      <c r="J64" s="57">
        <v>41.292770478100003</v>
      </c>
      <c r="K64" s="61">
        <v>0.26550511998563903</v>
      </c>
    </row>
    <row r="65" spans="1:11" x14ac:dyDescent="0.3">
      <c r="A65" s="56" t="s">
        <v>54</v>
      </c>
      <c r="B65" s="59">
        <v>93.248485429300004</v>
      </c>
      <c r="C65" s="60">
        <v>0.100516753780016</v>
      </c>
      <c r="D65" s="59">
        <v>33.800456424099998</v>
      </c>
      <c r="E65" s="61">
        <v>0.15093319490358201</v>
      </c>
      <c r="F65" s="59">
        <v>16.655367738500001</v>
      </c>
      <c r="G65" s="60">
        <v>6.8049103597990504E-2</v>
      </c>
      <c r="H65" s="59">
        <v>33.840185369300002</v>
      </c>
      <c r="I65" s="60">
        <v>0.111511782223329</v>
      </c>
      <c r="J65" s="59">
        <v>8.9524758974000207</v>
      </c>
      <c r="K65" s="60">
        <v>5.7562816923808803E-2</v>
      </c>
    </row>
    <row r="66" spans="1:11" ht="25.5" customHeight="1" x14ac:dyDescent="0.3">
      <c r="A66" s="64" t="s">
        <v>55</v>
      </c>
      <c r="B66" s="57">
        <v>407.59739437019999</v>
      </c>
      <c r="C66" s="58">
        <v>0.43936763951355201</v>
      </c>
      <c r="D66" s="57">
        <v>96.696197868699997</v>
      </c>
      <c r="E66" s="58">
        <v>0.431789023681518</v>
      </c>
      <c r="F66" s="57">
        <v>94.079860050899896</v>
      </c>
      <c r="G66" s="58">
        <v>0.38438359594362898</v>
      </c>
      <c r="H66" s="57">
        <v>132.26778372390001</v>
      </c>
      <c r="I66" s="58">
        <v>0.435855067956058</v>
      </c>
      <c r="J66" s="57">
        <v>84.553552726699806</v>
      </c>
      <c r="K66" s="61">
        <v>0.543664203248866</v>
      </c>
    </row>
    <row r="67" spans="1:11" ht="25.5" customHeight="1" x14ac:dyDescent="0.3">
      <c r="A67" s="64" t="s">
        <v>56</v>
      </c>
      <c r="B67" s="59">
        <v>26.3071601527</v>
      </c>
      <c r="C67" s="60">
        <v>2.8357676026012E-2</v>
      </c>
      <c r="D67" s="59">
        <v>5.8373589812999898</v>
      </c>
      <c r="E67" s="60">
        <v>2.6066252768661799E-2</v>
      </c>
      <c r="F67" s="59">
        <v>3.5373927891000001</v>
      </c>
      <c r="G67" s="60">
        <v>1.4452782559451901E-2</v>
      </c>
      <c r="H67" s="59">
        <v>16.234893942599999</v>
      </c>
      <c r="I67" s="61">
        <v>5.3497991751204697E-2</v>
      </c>
      <c r="J67" s="59">
        <v>0.69751443970000004</v>
      </c>
      <c r="K67" s="62">
        <v>4.4848929451823403E-3</v>
      </c>
    </row>
    <row r="68" spans="1:11" ht="25.5" customHeight="1" x14ac:dyDescent="0.3">
      <c r="A68" s="64" t="s">
        <v>57</v>
      </c>
      <c r="B68" s="57">
        <v>64.550466538699993</v>
      </c>
      <c r="C68" s="58">
        <v>6.9581863143236805E-2</v>
      </c>
      <c r="D68" s="57">
        <v>14.388707011199999</v>
      </c>
      <c r="E68" s="58">
        <v>6.4251603365436297E-2</v>
      </c>
      <c r="F68" s="57">
        <v>22.3218333718</v>
      </c>
      <c r="G68" s="58">
        <v>9.1200673288256096E-2</v>
      </c>
      <c r="H68" s="57">
        <v>21.443112263900002</v>
      </c>
      <c r="I68" s="58">
        <v>7.0660359536082101E-2</v>
      </c>
      <c r="J68" s="57">
        <v>6.3968138917999999</v>
      </c>
      <c r="K68" s="58">
        <v>4.1130367863520201E-2</v>
      </c>
    </row>
    <row r="69" spans="1:11" ht="25.5" customHeight="1" x14ac:dyDescent="0.3">
      <c r="A69" s="64" t="s">
        <v>58</v>
      </c>
      <c r="B69" s="59">
        <v>11.416396539200001</v>
      </c>
      <c r="C69" s="60">
        <v>1.2306249422741E-2</v>
      </c>
      <c r="D69" s="59">
        <v>4.4679025657000002</v>
      </c>
      <c r="E69" s="60">
        <v>1.9951056290417199E-2</v>
      </c>
      <c r="F69" s="59">
        <v>2.2053817721</v>
      </c>
      <c r="G69" s="60">
        <v>9.0105637437140496E-3</v>
      </c>
      <c r="H69" s="59">
        <v>4.4543501525000098</v>
      </c>
      <c r="I69" s="60">
        <v>1.46781856757396E-2</v>
      </c>
      <c r="J69" s="59">
        <v>0.28876204890000001</v>
      </c>
      <c r="K69" s="60">
        <v>1.85668826656121E-3</v>
      </c>
    </row>
    <row r="70" spans="1:11" ht="25.5" customHeight="1" x14ac:dyDescent="0.3">
      <c r="A70" s="64" t="s">
        <v>59</v>
      </c>
      <c r="B70" s="57">
        <v>16.0378535961</v>
      </c>
      <c r="C70" s="58">
        <v>1.7287926700979901E-2</v>
      </c>
      <c r="D70" s="57">
        <v>0</v>
      </c>
      <c r="E70" s="62">
        <v>0</v>
      </c>
      <c r="F70" s="57">
        <v>5.21516246259998</v>
      </c>
      <c r="G70" s="58">
        <v>2.1307673073916799E-2</v>
      </c>
      <c r="H70" s="57">
        <v>9.8345795106999905</v>
      </c>
      <c r="I70" s="58">
        <v>3.2407372379528801E-2</v>
      </c>
      <c r="J70" s="57">
        <v>0.98811162280000098</v>
      </c>
      <c r="K70" s="58">
        <v>6.3533807960368602E-3</v>
      </c>
    </row>
    <row r="71" spans="1:11" ht="25.5" customHeight="1" x14ac:dyDescent="0.3">
      <c r="A71" s="64" t="s">
        <v>60</v>
      </c>
      <c r="B71" s="59">
        <v>103.9139419255</v>
      </c>
      <c r="C71" s="60">
        <v>0.11201353101606901</v>
      </c>
      <c r="D71" s="59">
        <v>6.0940544171999997</v>
      </c>
      <c r="E71" s="62">
        <v>2.7212505404171399E-2</v>
      </c>
      <c r="F71" s="59">
        <v>58.5062897448</v>
      </c>
      <c r="G71" s="61">
        <v>0.239040088125758</v>
      </c>
      <c r="H71" s="59">
        <v>29.074495322899999</v>
      </c>
      <c r="I71" s="60">
        <v>9.5807654577498402E-2</v>
      </c>
      <c r="J71" s="59">
        <v>10.2391024406</v>
      </c>
      <c r="K71" s="60">
        <v>6.5835595203730599E-2</v>
      </c>
    </row>
    <row r="72" spans="1:11" x14ac:dyDescent="0.3">
      <c r="A72" s="56" t="s">
        <v>61</v>
      </c>
      <c r="B72" s="57">
        <v>0</v>
      </c>
      <c r="C72" s="58">
        <v>0</v>
      </c>
      <c r="D72" s="57">
        <v>0</v>
      </c>
      <c r="E72" s="58">
        <v>0</v>
      </c>
      <c r="F72" s="57">
        <v>0</v>
      </c>
      <c r="G72" s="58">
        <v>0</v>
      </c>
      <c r="H72" s="57">
        <v>0</v>
      </c>
      <c r="I72" s="58">
        <v>0</v>
      </c>
      <c r="J72" s="57">
        <v>0</v>
      </c>
      <c r="K72" s="58">
        <v>0</v>
      </c>
    </row>
    <row r="73" spans="1:11" x14ac:dyDescent="0.3">
      <c r="A73" s="56" t="s">
        <v>62</v>
      </c>
      <c r="B73" s="59">
        <v>3.5024926008000001</v>
      </c>
      <c r="C73" s="60">
        <v>3.7754949557638499E-3</v>
      </c>
      <c r="D73" s="59">
        <v>2.2282945488000001</v>
      </c>
      <c r="E73" s="60">
        <v>9.9502684584110608E-3</v>
      </c>
      <c r="F73" s="59">
        <v>0.82009909410000204</v>
      </c>
      <c r="G73" s="60">
        <v>3.3506920466263501E-3</v>
      </c>
      <c r="H73" s="59">
        <v>0</v>
      </c>
      <c r="I73" s="60">
        <v>0</v>
      </c>
      <c r="J73" s="59">
        <v>0.45409895789999999</v>
      </c>
      <c r="K73" s="60">
        <v>2.9197749849828101E-3</v>
      </c>
    </row>
    <row r="74" spans="1:11" x14ac:dyDescent="0.3">
      <c r="A74" s="56" t="s">
        <v>63</v>
      </c>
      <c r="B74" s="57">
        <v>14.571326433299999</v>
      </c>
      <c r="C74" s="58">
        <v>1.5707090840148201E-2</v>
      </c>
      <c r="D74" s="57">
        <v>1.0842561127000001</v>
      </c>
      <c r="E74" s="58">
        <v>4.84165767261253E-3</v>
      </c>
      <c r="F74" s="57">
        <v>4.9547930782000202</v>
      </c>
      <c r="G74" s="58">
        <v>2.0243877696296601E-2</v>
      </c>
      <c r="H74" s="57">
        <v>6.8701532278000101</v>
      </c>
      <c r="I74" s="58">
        <v>2.26388544335323E-2</v>
      </c>
      <c r="J74" s="57">
        <v>1.6621240146</v>
      </c>
      <c r="K74" s="58">
        <v>1.0687159781672499E-2</v>
      </c>
    </row>
    <row r="75" spans="1:11" x14ac:dyDescent="0.3">
      <c r="A75" s="63" t="s">
        <v>1</v>
      </c>
    </row>
    <row r="76" spans="1:11" x14ac:dyDescent="0.3">
      <c r="A76" s="63" t="s">
        <v>1</v>
      </c>
    </row>
    <row r="77" spans="1:11" x14ac:dyDescent="0.3">
      <c r="A77" s="51" t="s">
        <v>64</v>
      </c>
    </row>
    <row r="78" spans="1:11" x14ac:dyDescent="0.3">
      <c r="A78" s="52" t="s">
        <v>1</v>
      </c>
    </row>
    <row r="79" spans="1:11" x14ac:dyDescent="0.3">
      <c r="A79" s="112" t="s">
        <v>1</v>
      </c>
      <c r="B79" s="114" t="s">
        <v>502</v>
      </c>
      <c r="C79" s="114" t="s">
        <v>1</v>
      </c>
      <c r="D79" s="114" t="s">
        <v>389</v>
      </c>
      <c r="E79" s="114" t="s">
        <v>1</v>
      </c>
      <c r="F79" s="114" t="s">
        <v>390</v>
      </c>
      <c r="G79" s="114" t="s">
        <v>1</v>
      </c>
      <c r="H79" s="114" t="s">
        <v>391</v>
      </c>
      <c r="I79" s="114" t="s">
        <v>1</v>
      </c>
      <c r="J79" s="114" t="s">
        <v>392</v>
      </c>
      <c r="K79" s="114" t="s">
        <v>1</v>
      </c>
    </row>
    <row r="80" spans="1:11" x14ac:dyDescent="0.3">
      <c r="A80" s="113" t="s">
        <v>1</v>
      </c>
      <c r="B80" s="53" t="s">
        <v>14</v>
      </c>
      <c r="C80" s="53" t="s">
        <v>15</v>
      </c>
      <c r="D80" s="53" t="s">
        <v>14</v>
      </c>
      <c r="E80" s="53" t="s">
        <v>15</v>
      </c>
      <c r="F80" s="53" t="s">
        <v>14</v>
      </c>
      <c r="G80" s="53" t="s">
        <v>15</v>
      </c>
      <c r="H80" s="53" t="s">
        <v>14</v>
      </c>
      <c r="I80" s="53" t="s">
        <v>15</v>
      </c>
      <c r="J80" s="53" t="s">
        <v>14</v>
      </c>
      <c r="K80" s="53" t="s">
        <v>15</v>
      </c>
    </row>
    <row r="81" spans="1:11" x14ac:dyDescent="0.3">
      <c r="A81" s="54" t="s">
        <v>16</v>
      </c>
      <c r="B81" s="55">
        <v>103.9139419255</v>
      </c>
      <c r="C81" s="55">
        <v>103.9139419255</v>
      </c>
      <c r="D81" s="55">
        <v>6.0940544171999997</v>
      </c>
      <c r="E81" s="55">
        <v>6.0940544171999997</v>
      </c>
      <c r="F81" s="55">
        <v>58.5062897448</v>
      </c>
      <c r="G81" s="55">
        <v>58.5062897448</v>
      </c>
      <c r="H81" s="55">
        <v>29.074495322899999</v>
      </c>
      <c r="I81" s="55">
        <v>29.074495322899999</v>
      </c>
      <c r="J81" s="55">
        <v>10.2391024406</v>
      </c>
      <c r="K81" s="55">
        <v>10.2391024406</v>
      </c>
    </row>
    <row r="82" spans="1:11" x14ac:dyDescent="0.3">
      <c r="A82" s="56" t="s">
        <v>65</v>
      </c>
      <c r="B82" s="57">
        <v>21.551718276999999</v>
      </c>
      <c r="C82" s="58">
        <v>0.207399679750878</v>
      </c>
      <c r="D82" s="65">
        <v>2.2444162219999901</v>
      </c>
      <c r="E82" s="66">
        <v>36.829605847714603</v>
      </c>
      <c r="F82" s="57">
        <v>11.8790867157</v>
      </c>
      <c r="G82" s="58">
        <v>0.203039481182548</v>
      </c>
      <c r="H82" s="57">
        <v>7.0444299273000102</v>
      </c>
      <c r="I82" s="58">
        <v>0.242288983834969</v>
      </c>
      <c r="J82" s="65">
        <v>0.38378541199999999</v>
      </c>
      <c r="K82" s="66">
        <v>3.7482329552463201</v>
      </c>
    </row>
    <row r="83" spans="1:11" x14ac:dyDescent="0.3">
      <c r="A83" s="56" t="s">
        <v>66</v>
      </c>
      <c r="B83" s="59">
        <v>82.362223648500006</v>
      </c>
      <c r="C83" s="60">
        <v>0.79260032024912197</v>
      </c>
      <c r="D83" s="68">
        <v>3.8496381951999998</v>
      </c>
      <c r="E83" s="69">
        <v>63.170394152285397</v>
      </c>
      <c r="F83" s="59">
        <v>46.627203029100002</v>
      </c>
      <c r="G83" s="60">
        <v>0.796960518817452</v>
      </c>
      <c r="H83" s="59">
        <v>22.030065395600001</v>
      </c>
      <c r="I83" s="60">
        <v>0.757711016165031</v>
      </c>
      <c r="J83" s="68">
        <v>9.8553170286</v>
      </c>
      <c r="K83" s="69">
        <v>96.251767044753706</v>
      </c>
    </row>
    <row r="84" spans="1:11" x14ac:dyDescent="0.3">
      <c r="A84" s="63" t="s">
        <v>1</v>
      </c>
    </row>
    <row r="85" spans="1:11" x14ac:dyDescent="0.3">
      <c r="A85" s="63" t="s">
        <v>1</v>
      </c>
    </row>
    <row r="86" spans="1:11" x14ac:dyDescent="0.3">
      <c r="A86" s="51" t="s">
        <v>67</v>
      </c>
    </row>
    <row r="87" spans="1:11" x14ac:dyDescent="0.3">
      <c r="A87" s="52" t="s">
        <v>1</v>
      </c>
    </row>
    <row r="88" spans="1:11" x14ac:dyDescent="0.3">
      <c r="A88" s="112" t="s">
        <v>1</v>
      </c>
      <c r="B88" s="114" t="s">
        <v>502</v>
      </c>
      <c r="C88" s="114" t="s">
        <v>1</v>
      </c>
      <c r="D88" s="114" t="s">
        <v>389</v>
      </c>
      <c r="E88" s="114" t="s">
        <v>1</v>
      </c>
      <c r="F88" s="114" t="s">
        <v>390</v>
      </c>
      <c r="G88" s="114" t="s">
        <v>1</v>
      </c>
      <c r="H88" s="114" t="s">
        <v>391</v>
      </c>
      <c r="I88" s="114" t="s">
        <v>1</v>
      </c>
      <c r="J88" s="114" t="s">
        <v>392</v>
      </c>
      <c r="K88" s="114" t="s">
        <v>1</v>
      </c>
    </row>
    <row r="89" spans="1:11" x14ac:dyDescent="0.3">
      <c r="A89" s="113" t="s">
        <v>1</v>
      </c>
      <c r="B89" s="53" t="s">
        <v>14</v>
      </c>
      <c r="C89" s="53" t="s">
        <v>15</v>
      </c>
      <c r="D89" s="53" t="s">
        <v>14</v>
      </c>
      <c r="E89" s="53" t="s">
        <v>15</v>
      </c>
      <c r="F89" s="53" t="s">
        <v>14</v>
      </c>
      <c r="G89" s="53" t="s">
        <v>15</v>
      </c>
      <c r="H89" s="53" t="s">
        <v>14</v>
      </c>
      <c r="I89" s="53" t="s">
        <v>15</v>
      </c>
      <c r="J89" s="53" t="s">
        <v>14</v>
      </c>
      <c r="K89" s="53" t="s">
        <v>15</v>
      </c>
    </row>
    <row r="90" spans="1:11" x14ac:dyDescent="0.3">
      <c r="A90" s="54" t="s">
        <v>16</v>
      </c>
      <c r="B90" s="55">
        <v>927.69097610710003</v>
      </c>
      <c r="C90" s="55">
        <v>927.69097610710003</v>
      </c>
      <c r="D90" s="55">
        <v>223.94315873119999</v>
      </c>
      <c r="E90" s="55">
        <v>223.94315873119999</v>
      </c>
      <c r="F90" s="55">
        <v>244.75513795000001</v>
      </c>
      <c r="G90" s="55">
        <v>244.75513795000001</v>
      </c>
      <c r="H90" s="55">
        <v>303.46735290740003</v>
      </c>
      <c r="I90" s="55">
        <v>303.46735290740003</v>
      </c>
      <c r="J90" s="55">
        <v>155.52532651850001</v>
      </c>
      <c r="K90" s="55">
        <v>155.52532651850001</v>
      </c>
    </row>
    <row r="91" spans="1:11" ht="22.8" x14ac:dyDescent="0.3">
      <c r="A91" s="64" t="s">
        <v>68</v>
      </c>
      <c r="B91" s="57">
        <v>126.4547471514</v>
      </c>
      <c r="C91" s="58">
        <v>0.136311282968437</v>
      </c>
      <c r="D91" s="57">
        <v>24.114563301899999</v>
      </c>
      <c r="E91" s="58">
        <v>0.10768162527726401</v>
      </c>
      <c r="F91" s="57">
        <v>52.517951061299897</v>
      </c>
      <c r="G91" s="61">
        <v>0.21457343654223399</v>
      </c>
      <c r="H91" s="57">
        <v>35.957539797600099</v>
      </c>
      <c r="I91" s="58">
        <v>0.118488988858621</v>
      </c>
      <c r="J91" s="57">
        <v>13.8646929906</v>
      </c>
      <c r="K91" s="58">
        <v>8.9147493215201601E-2</v>
      </c>
    </row>
    <row r="92" spans="1:11" x14ac:dyDescent="0.3">
      <c r="A92" s="56" t="s">
        <v>69</v>
      </c>
      <c r="B92" s="59">
        <v>8.6295583364000006</v>
      </c>
      <c r="C92" s="60">
        <v>9.3021906633311193E-3</v>
      </c>
      <c r="D92" s="59">
        <v>0.6787001949</v>
      </c>
      <c r="E92" s="60">
        <v>3.03068063675322E-3</v>
      </c>
      <c r="F92" s="59">
        <v>6.3767187363999902</v>
      </c>
      <c r="G92" s="61">
        <v>2.6053462206389599E-2</v>
      </c>
      <c r="H92" s="59">
        <v>1.5741394050999999</v>
      </c>
      <c r="I92" s="60">
        <v>5.1871787525702403E-3</v>
      </c>
      <c r="J92" s="59">
        <v>0</v>
      </c>
      <c r="K92" s="60">
        <v>0</v>
      </c>
    </row>
    <row r="93" spans="1:11" x14ac:dyDescent="0.3">
      <c r="A93" s="56" t="s">
        <v>70</v>
      </c>
      <c r="B93" s="57">
        <v>8.4438949137999995</v>
      </c>
      <c r="C93" s="58">
        <v>9.1020556750841704E-3</v>
      </c>
      <c r="D93" s="57">
        <v>3.3626603040999998</v>
      </c>
      <c r="E93" s="58">
        <v>1.50156866731357E-2</v>
      </c>
      <c r="F93" s="57">
        <v>0.65765175139999998</v>
      </c>
      <c r="G93" s="58">
        <v>2.68697832825209E-3</v>
      </c>
      <c r="H93" s="57">
        <v>1.6918458004000001</v>
      </c>
      <c r="I93" s="58">
        <v>5.5750504434532999E-3</v>
      </c>
      <c r="J93" s="57">
        <v>2.7317370579000002</v>
      </c>
      <c r="K93" s="58">
        <v>1.7564580117277899E-2</v>
      </c>
    </row>
    <row r="94" spans="1:11" x14ac:dyDescent="0.3">
      <c r="A94" s="56" t="s">
        <v>71</v>
      </c>
      <c r="B94" s="59">
        <v>100.3300020101</v>
      </c>
      <c r="C94" s="60">
        <v>0.108150240321533</v>
      </c>
      <c r="D94" s="59">
        <v>26.8932973161</v>
      </c>
      <c r="E94" s="60">
        <v>0.120089836494537</v>
      </c>
      <c r="F94" s="59">
        <v>45.901070153200003</v>
      </c>
      <c r="G94" s="61">
        <v>0.18753873989185399</v>
      </c>
      <c r="H94" s="59">
        <v>18.0441330843</v>
      </c>
      <c r="I94" s="62">
        <v>5.9459882295167299E-2</v>
      </c>
      <c r="J94" s="59">
        <v>9.4915014564999893</v>
      </c>
      <c r="K94" s="62">
        <v>6.1028654746922997E-2</v>
      </c>
    </row>
    <row r="95" spans="1:11" ht="25.5" customHeight="1" x14ac:dyDescent="0.3">
      <c r="A95" s="64" t="s">
        <v>72</v>
      </c>
      <c r="B95" s="57">
        <v>43.405218980100003</v>
      </c>
      <c r="C95" s="58">
        <v>4.6788445827340798E-2</v>
      </c>
      <c r="D95" s="57">
        <v>17.105984960899999</v>
      </c>
      <c r="E95" s="61">
        <v>7.6385387514482594E-2</v>
      </c>
      <c r="F95" s="57">
        <v>13.313836862600001</v>
      </c>
      <c r="G95" s="58">
        <v>5.43965572045308E-2</v>
      </c>
      <c r="H95" s="57">
        <v>6.6019361407999897</v>
      </c>
      <c r="I95" s="58">
        <v>2.1755012779956302E-2</v>
      </c>
      <c r="J95" s="57">
        <v>6.3834610158</v>
      </c>
      <c r="K95" s="58">
        <v>4.1044511261904802E-2</v>
      </c>
    </row>
    <row r="96" spans="1:11" ht="22.8" x14ac:dyDescent="0.3">
      <c r="A96" s="64" t="s">
        <v>73</v>
      </c>
      <c r="B96" s="59">
        <v>49.508998100900001</v>
      </c>
      <c r="C96" s="60">
        <v>5.3367985003644397E-2</v>
      </c>
      <c r="D96" s="59">
        <v>11.0134904191</v>
      </c>
      <c r="E96" s="60">
        <v>4.9179847607309798E-2</v>
      </c>
      <c r="F96" s="59">
        <v>7.3982448386000099</v>
      </c>
      <c r="G96" s="60">
        <v>3.0227127816664499E-2</v>
      </c>
      <c r="H96" s="59">
        <v>16.113131767599999</v>
      </c>
      <c r="I96" s="60">
        <v>5.3096755262885799E-2</v>
      </c>
      <c r="J96" s="59">
        <v>14.984131075600001</v>
      </c>
      <c r="K96" s="61">
        <v>9.6345279646897999E-2</v>
      </c>
    </row>
    <row r="97" spans="1:11" x14ac:dyDescent="0.3">
      <c r="A97" s="56" t="s">
        <v>74</v>
      </c>
      <c r="B97" s="57">
        <v>1.543758891</v>
      </c>
      <c r="C97" s="58">
        <v>1.6640874286372E-3</v>
      </c>
      <c r="D97" s="57">
        <v>0</v>
      </c>
      <c r="E97" s="58">
        <v>0</v>
      </c>
      <c r="F97" s="57">
        <v>1.543758891</v>
      </c>
      <c r="G97" s="58">
        <v>6.3073605070360899E-3</v>
      </c>
      <c r="H97" s="57">
        <v>0</v>
      </c>
      <c r="I97" s="58">
        <v>0</v>
      </c>
      <c r="J97" s="57">
        <v>0</v>
      </c>
      <c r="K97" s="58">
        <v>0</v>
      </c>
    </row>
    <row r="98" spans="1:11" x14ac:dyDescent="0.3">
      <c r="A98" s="56" t="s">
        <v>75</v>
      </c>
      <c r="B98" s="59">
        <v>70.702350608399996</v>
      </c>
      <c r="C98" s="60">
        <v>7.62132568165E-2</v>
      </c>
      <c r="D98" s="59">
        <v>16.146828684599999</v>
      </c>
      <c r="E98" s="60">
        <v>7.2102353008162701E-2</v>
      </c>
      <c r="F98" s="59">
        <v>10.7521486666</v>
      </c>
      <c r="G98" s="60">
        <v>4.3930226579335402E-2</v>
      </c>
      <c r="H98" s="59">
        <v>36.558451596700102</v>
      </c>
      <c r="I98" s="61">
        <v>0.12046914189103999</v>
      </c>
      <c r="J98" s="59">
        <v>7.2449216605000304</v>
      </c>
      <c r="K98" s="60">
        <v>4.65835489478185E-2</v>
      </c>
    </row>
    <row r="99" spans="1:11" x14ac:dyDescent="0.3">
      <c r="A99" s="56" t="s">
        <v>76</v>
      </c>
      <c r="B99" s="57">
        <v>295.85144987450002</v>
      </c>
      <c r="C99" s="58">
        <v>0.31891163921416099</v>
      </c>
      <c r="D99" s="57">
        <v>70.956171608099993</v>
      </c>
      <c r="E99" s="58">
        <v>0.31684902548538701</v>
      </c>
      <c r="F99" s="57">
        <v>54.325744571199898</v>
      </c>
      <c r="G99" s="62">
        <v>0.22195956753438201</v>
      </c>
      <c r="H99" s="57">
        <v>112.78120452979999</v>
      </c>
      <c r="I99" s="58">
        <v>0.371641968894802</v>
      </c>
      <c r="J99" s="57">
        <v>57.7883291654</v>
      </c>
      <c r="K99" s="58">
        <v>0.37156860852837398</v>
      </c>
    </row>
    <row r="100" spans="1:11" x14ac:dyDescent="0.3">
      <c r="A100" s="56" t="s">
        <v>77</v>
      </c>
      <c r="B100" s="59">
        <v>204.85384046920001</v>
      </c>
      <c r="C100" s="60">
        <v>0.22082120635562799</v>
      </c>
      <c r="D100" s="59">
        <v>48.906001187999799</v>
      </c>
      <c r="E100" s="60">
        <v>0.218385779074868</v>
      </c>
      <c r="F100" s="59">
        <v>49.511892714599902</v>
      </c>
      <c r="G100" s="60">
        <v>0.20229153565190799</v>
      </c>
      <c r="H100" s="59">
        <v>66.501560290300006</v>
      </c>
      <c r="I100" s="60">
        <v>0.219139092403763</v>
      </c>
      <c r="J100" s="59">
        <v>39.934386276300003</v>
      </c>
      <c r="K100" s="60">
        <v>0.25677095281037599</v>
      </c>
    </row>
    <row r="101" spans="1:11" x14ac:dyDescent="0.3">
      <c r="A101" s="56" t="s">
        <v>63</v>
      </c>
      <c r="B101" s="57">
        <v>17.967156771300001</v>
      </c>
      <c r="C101" s="58">
        <v>1.93676097257043E-2</v>
      </c>
      <c r="D101" s="57">
        <v>4.7654607534999798</v>
      </c>
      <c r="E101" s="58">
        <v>2.12797782280994E-2</v>
      </c>
      <c r="F101" s="57">
        <v>2.4561197031000002</v>
      </c>
      <c r="G101" s="58">
        <v>1.00350077374137E-2</v>
      </c>
      <c r="H101" s="57">
        <v>7.6434104948000101</v>
      </c>
      <c r="I101" s="58">
        <v>2.5186928417740902E-2</v>
      </c>
      <c r="J101" s="57">
        <v>3.1021658199000002</v>
      </c>
      <c r="K101" s="58">
        <v>1.9946370725227099E-2</v>
      </c>
    </row>
    <row r="102" spans="1:11" x14ac:dyDescent="0.3">
      <c r="A102" s="63" t="s">
        <v>1</v>
      </c>
    </row>
    <row r="103" spans="1:11" x14ac:dyDescent="0.3">
      <c r="A103" s="63" t="s">
        <v>1</v>
      </c>
    </row>
    <row r="104" spans="1:11" x14ac:dyDescent="0.3">
      <c r="A104" s="51" t="s">
        <v>78</v>
      </c>
    </row>
    <row r="105" spans="1:11" x14ac:dyDescent="0.3">
      <c r="A105" s="52" t="s">
        <v>1</v>
      </c>
    </row>
    <row r="106" spans="1:11" x14ac:dyDescent="0.3">
      <c r="A106" s="112" t="s">
        <v>1</v>
      </c>
      <c r="B106" s="114" t="s">
        <v>502</v>
      </c>
      <c r="C106" s="114" t="s">
        <v>1</v>
      </c>
      <c r="D106" s="114" t="s">
        <v>389</v>
      </c>
      <c r="E106" s="114" t="s">
        <v>1</v>
      </c>
      <c r="F106" s="114" t="s">
        <v>390</v>
      </c>
      <c r="G106" s="114" t="s">
        <v>1</v>
      </c>
      <c r="H106" s="114" t="s">
        <v>391</v>
      </c>
      <c r="I106" s="114" t="s">
        <v>1</v>
      </c>
      <c r="J106" s="114" t="s">
        <v>392</v>
      </c>
      <c r="K106" s="114" t="s">
        <v>1</v>
      </c>
    </row>
    <row r="107" spans="1:11" x14ac:dyDescent="0.3">
      <c r="A107" s="113" t="s">
        <v>1</v>
      </c>
      <c r="B107" s="53" t="s">
        <v>14</v>
      </c>
      <c r="C107" s="53" t="s">
        <v>15</v>
      </c>
      <c r="D107" s="53" t="s">
        <v>14</v>
      </c>
      <c r="E107" s="53" t="s">
        <v>15</v>
      </c>
      <c r="F107" s="53" t="s">
        <v>14</v>
      </c>
      <c r="G107" s="53" t="s">
        <v>15</v>
      </c>
      <c r="H107" s="53" t="s">
        <v>14</v>
      </c>
      <c r="I107" s="53" t="s">
        <v>15</v>
      </c>
      <c r="J107" s="53" t="s">
        <v>14</v>
      </c>
      <c r="K107" s="53" t="s">
        <v>15</v>
      </c>
    </row>
    <row r="108" spans="1:11" x14ac:dyDescent="0.3">
      <c r="A108" s="54" t="s">
        <v>16</v>
      </c>
      <c r="B108" s="55">
        <v>927.69097610710003</v>
      </c>
      <c r="C108" s="55">
        <v>927.69097610710003</v>
      </c>
      <c r="D108" s="55">
        <v>223.94315873119999</v>
      </c>
      <c r="E108" s="55">
        <v>223.94315873119999</v>
      </c>
      <c r="F108" s="55">
        <v>244.75513795000001</v>
      </c>
      <c r="G108" s="55">
        <v>244.75513795000001</v>
      </c>
      <c r="H108" s="55">
        <v>303.46735290740003</v>
      </c>
      <c r="I108" s="55">
        <v>303.46735290740003</v>
      </c>
      <c r="J108" s="55">
        <v>155.52532651850001</v>
      </c>
      <c r="K108" s="55">
        <v>155.52532651850001</v>
      </c>
    </row>
    <row r="109" spans="1:11" x14ac:dyDescent="0.3">
      <c r="A109" s="56" t="s">
        <v>79</v>
      </c>
      <c r="B109" s="57">
        <v>51.554040574699997</v>
      </c>
      <c r="C109" s="58">
        <v>5.55724286454072E-2</v>
      </c>
      <c r="D109" s="57">
        <v>11.9346733814</v>
      </c>
      <c r="E109" s="58">
        <v>5.3293315361891601E-2</v>
      </c>
      <c r="F109" s="57">
        <v>19.677893987800001</v>
      </c>
      <c r="G109" s="58">
        <v>8.0398287662585902E-2</v>
      </c>
      <c r="H109" s="57">
        <v>15.5962259146</v>
      </c>
      <c r="I109" s="58">
        <v>5.1393422604371602E-2</v>
      </c>
      <c r="J109" s="57">
        <v>4.3452472908999997</v>
      </c>
      <c r="K109" s="58">
        <v>2.7939161988405299E-2</v>
      </c>
    </row>
    <row r="110" spans="1:11" x14ac:dyDescent="0.3">
      <c r="A110" s="56" t="s">
        <v>80</v>
      </c>
      <c r="B110" s="59">
        <v>424.31910267559999</v>
      </c>
      <c r="C110" s="60">
        <v>0.45739272409028298</v>
      </c>
      <c r="D110" s="59">
        <v>111.2540365797</v>
      </c>
      <c r="E110" s="60">
        <v>0.496795870925616</v>
      </c>
      <c r="F110" s="59">
        <v>141.75059280650001</v>
      </c>
      <c r="G110" s="61">
        <v>0.57915267476614796</v>
      </c>
      <c r="H110" s="59">
        <v>108.5444980596</v>
      </c>
      <c r="I110" s="62">
        <v>0.35768097299323398</v>
      </c>
      <c r="J110" s="59">
        <v>62.769975229800004</v>
      </c>
      <c r="K110" s="60">
        <v>0.40359970067211798</v>
      </c>
    </row>
    <row r="111" spans="1:11" x14ac:dyDescent="0.3">
      <c r="A111" s="56" t="s">
        <v>81</v>
      </c>
      <c r="B111" s="57">
        <v>83.942638445200004</v>
      </c>
      <c r="C111" s="58">
        <v>9.04855610404353E-2</v>
      </c>
      <c r="D111" s="57">
        <v>29.537319283999999</v>
      </c>
      <c r="E111" s="61">
        <v>0.13189650200233999</v>
      </c>
      <c r="F111" s="57">
        <v>9.7221678359000094</v>
      </c>
      <c r="G111" s="62">
        <v>3.9722017348972301E-2</v>
      </c>
      <c r="H111" s="57">
        <v>31.811579179100001</v>
      </c>
      <c r="I111" s="58">
        <v>0.10482702298723701</v>
      </c>
      <c r="J111" s="57">
        <v>12.8715721462</v>
      </c>
      <c r="K111" s="58">
        <v>8.2761904021265001E-2</v>
      </c>
    </row>
    <row r="112" spans="1:11" x14ac:dyDescent="0.3">
      <c r="A112" s="56" t="s">
        <v>82</v>
      </c>
      <c r="B112" s="59">
        <v>160.00078641139999</v>
      </c>
      <c r="C112" s="60">
        <v>0.17247207371016601</v>
      </c>
      <c r="D112" s="59">
        <v>23.335765414600001</v>
      </c>
      <c r="E112" s="62">
        <v>0.10420396651906701</v>
      </c>
      <c r="F112" s="59">
        <v>27.374438803</v>
      </c>
      <c r="G112" s="62">
        <v>0.11184418448691399</v>
      </c>
      <c r="H112" s="59">
        <v>77.416842421200101</v>
      </c>
      <c r="I112" s="61">
        <v>0.25510764726254698</v>
      </c>
      <c r="J112" s="59">
        <v>31.8737397726</v>
      </c>
      <c r="K112" s="60">
        <v>0.20494243919049801</v>
      </c>
    </row>
    <row r="113" spans="1:11" x14ac:dyDescent="0.3">
      <c r="A113" s="56" t="s">
        <v>83</v>
      </c>
      <c r="B113" s="57">
        <v>46.304118277199997</v>
      </c>
      <c r="C113" s="58">
        <v>4.9913300301257103E-2</v>
      </c>
      <c r="D113" s="57">
        <v>7.9983858341999898</v>
      </c>
      <c r="E113" s="58">
        <v>3.5716142790503801E-2</v>
      </c>
      <c r="F113" s="57">
        <v>6.9091573469999998</v>
      </c>
      <c r="G113" s="58">
        <v>2.82288551932726E-2</v>
      </c>
      <c r="H113" s="57">
        <v>21.144282024999999</v>
      </c>
      <c r="I113" s="58">
        <v>6.9675639973872106E-2</v>
      </c>
      <c r="J113" s="57">
        <v>10.252293071</v>
      </c>
      <c r="K113" s="58">
        <v>6.5920408595190896E-2</v>
      </c>
    </row>
    <row r="114" spans="1:11" x14ac:dyDescent="0.3">
      <c r="A114" s="56" t="s">
        <v>84</v>
      </c>
      <c r="B114" s="59">
        <v>46.696962683099997</v>
      </c>
      <c r="C114" s="60">
        <v>5.0336765028216601E-2</v>
      </c>
      <c r="D114" s="59">
        <v>12.825112769</v>
      </c>
      <c r="E114" s="60">
        <v>5.7269500178811203E-2</v>
      </c>
      <c r="F114" s="59">
        <v>5.5686462353000001</v>
      </c>
      <c r="G114" s="60">
        <v>2.27519074040341E-2</v>
      </c>
      <c r="H114" s="59">
        <v>22.175691272000002</v>
      </c>
      <c r="I114" s="60">
        <v>7.3074388594171702E-2</v>
      </c>
      <c r="J114" s="59">
        <v>6.1275124068000002</v>
      </c>
      <c r="K114" s="60">
        <v>3.9398807538083697E-2</v>
      </c>
    </row>
    <row r="115" spans="1:11" x14ac:dyDescent="0.3">
      <c r="A115" s="56" t="s">
        <v>85</v>
      </c>
      <c r="B115" s="57">
        <v>10.732888103100001</v>
      </c>
      <c r="C115" s="58">
        <v>1.15694648105113E-2</v>
      </c>
      <c r="D115" s="57">
        <v>3.9213925516999999</v>
      </c>
      <c r="E115" s="58">
        <v>1.7510660177866198E-2</v>
      </c>
      <c r="F115" s="57">
        <v>3.3705620913000001</v>
      </c>
      <c r="G115" s="58">
        <v>1.37711596967111E-2</v>
      </c>
      <c r="H115" s="57">
        <v>1.9987228794</v>
      </c>
      <c r="I115" s="58">
        <v>6.5862863344311401E-3</v>
      </c>
      <c r="J115" s="57">
        <v>1.4422105807000001</v>
      </c>
      <c r="K115" s="58">
        <v>9.2731557810196708E-3</v>
      </c>
    </row>
    <row r="116" spans="1:11" x14ac:dyDescent="0.3">
      <c r="A116" s="56" t="s">
        <v>86</v>
      </c>
      <c r="B116" s="59">
        <v>23.941384511500001</v>
      </c>
      <c r="C116" s="60">
        <v>2.5807499617993501E-2</v>
      </c>
      <c r="D116" s="59">
        <v>6.1421404927000101</v>
      </c>
      <c r="E116" s="60">
        <v>2.7427229871632E-2</v>
      </c>
      <c r="F116" s="59">
        <v>1.8086189842</v>
      </c>
      <c r="G116" s="60">
        <v>7.3895036457599303E-3</v>
      </c>
      <c r="H116" s="59">
        <v>11.1683542102</v>
      </c>
      <c r="I116" s="60">
        <v>3.6802489965396402E-2</v>
      </c>
      <c r="J116" s="59">
        <v>4.8222708244000003</v>
      </c>
      <c r="K116" s="60">
        <v>3.1006337889452298E-2</v>
      </c>
    </row>
    <row r="117" spans="1:11" x14ac:dyDescent="0.3">
      <c r="A117" s="56" t="s">
        <v>87</v>
      </c>
      <c r="B117" s="57">
        <v>80.199054425300005</v>
      </c>
      <c r="C117" s="58">
        <v>8.6450182755729604E-2</v>
      </c>
      <c r="D117" s="57">
        <v>16.994332423900001</v>
      </c>
      <c r="E117" s="58">
        <v>7.5886812172272597E-2</v>
      </c>
      <c r="F117" s="57">
        <v>28.573059859000001</v>
      </c>
      <c r="G117" s="58">
        <v>0.11674140979560201</v>
      </c>
      <c r="H117" s="57">
        <v>13.6111569463</v>
      </c>
      <c r="I117" s="62">
        <v>4.48521292847383E-2</v>
      </c>
      <c r="J117" s="57">
        <v>21.0205051961</v>
      </c>
      <c r="K117" s="61">
        <v>0.135158084323967</v>
      </c>
    </row>
    <row r="118" spans="1:11" x14ac:dyDescent="0.3">
      <c r="A118" s="56" t="s">
        <v>88</v>
      </c>
      <c r="B118" s="59">
        <v>0</v>
      </c>
      <c r="C118" s="60">
        <v>0</v>
      </c>
      <c r="D118" s="59">
        <v>0</v>
      </c>
      <c r="E118" s="60">
        <v>0</v>
      </c>
      <c r="F118" s="59">
        <v>0</v>
      </c>
      <c r="G118" s="60">
        <v>0</v>
      </c>
      <c r="H118" s="59">
        <v>0</v>
      </c>
      <c r="I118" s="60">
        <v>0</v>
      </c>
      <c r="J118" s="59">
        <v>0</v>
      </c>
      <c r="K118" s="60">
        <v>0</v>
      </c>
    </row>
    <row r="119" spans="1:11" x14ac:dyDescent="0.3">
      <c r="A119" s="63" t="s">
        <v>1</v>
      </c>
    </row>
    <row r="120" spans="1:11" x14ac:dyDescent="0.3">
      <c r="A120" s="63" t="s">
        <v>1</v>
      </c>
    </row>
    <row r="121" spans="1:11" x14ac:dyDescent="0.3">
      <c r="A121" s="51" t="s">
        <v>89</v>
      </c>
    </row>
    <row r="122" spans="1:11" x14ac:dyDescent="0.3">
      <c r="A122" s="52" t="s">
        <v>1</v>
      </c>
    </row>
    <row r="123" spans="1:11" x14ac:dyDescent="0.3">
      <c r="A123" s="112" t="s">
        <v>1</v>
      </c>
      <c r="B123" s="114" t="s">
        <v>502</v>
      </c>
      <c r="C123" s="114" t="s">
        <v>1</v>
      </c>
      <c r="D123" s="114" t="s">
        <v>389</v>
      </c>
      <c r="E123" s="114" t="s">
        <v>1</v>
      </c>
      <c r="F123" s="114" t="s">
        <v>390</v>
      </c>
      <c r="G123" s="114" t="s">
        <v>1</v>
      </c>
      <c r="H123" s="114" t="s">
        <v>391</v>
      </c>
      <c r="I123" s="114" t="s">
        <v>1</v>
      </c>
      <c r="J123" s="114" t="s">
        <v>392</v>
      </c>
      <c r="K123" s="114" t="s">
        <v>1</v>
      </c>
    </row>
    <row r="124" spans="1:11" x14ac:dyDescent="0.3">
      <c r="A124" s="113" t="s">
        <v>1</v>
      </c>
      <c r="B124" s="53" t="s">
        <v>14</v>
      </c>
      <c r="C124" s="53" t="s">
        <v>15</v>
      </c>
      <c r="D124" s="53" t="s">
        <v>14</v>
      </c>
      <c r="E124" s="53" t="s">
        <v>15</v>
      </c>
      <c r="F124" s="53" t="s">
        <v>14</v>
      </c>
      <c r="G124" s="53" t="s">
        <v>15</v>
      </c>
      <c r="H124" s="53" t="s">
        <v>14</v>
      </c>
      <c r="I124" s="53" t="s">
        <v>15</v>
      </c>
      <c r="J124" s="53" t="s">
        <v>14</v>
      </c>
      <c r="K124" s="53" t="s">
        <v>15</v>
      </c>
    </row>
    <row r="125" spans="1:11" x14ac:dyDescent="0.3">
      <c r="A125" s="54" t="s">
        <v>16</v>
      </c>
      <c r="B125" s="55">
        <v>876.1369355324</v>
      </c>
      <c r="C125" s="55">
        <v>876.1369355324</v>
      </c>
      <c r="D125" s="55">
        <v>212.0084853498</v>
      </c>
      <c r="E125" s="55">
        <v>212.0084853498</v>
      </c>
      <c r="F125" s="55">
        <v>225.07724396219999</v>
      </c>
      <c r="G125" s="55">
        <v>225.07724396219999</v>
      </c>
      <c r="H125" s="55">
        <v>287.87112699279999</v>
      </c>
      <c r="I125" s="55">
        <v>287.87112699279999</v>
      </c>
      <c r="J125" s="55">
        <v>151.1800792276</v>
      </c>
      <c r="K125" s="55">
        <v>151.1800792276</v>
      </c>
    </row>
    <row r="126" spans="1:11" x14ac:dyDescent="0.3">
      <c r="A126" s="56" t="s">
        <v>90</v>
      </c>
      <c r="B126" s="57">
        <v>658.88910629400004</v>
      </c>
      <c r="C126" s="58">
        <v>0.75203895598079595</v>
      </c>
      <c r="D126" s="57">
        <v>152.28910138649999</v>
      </c>
      <c r="E126" s="58">
        <v>0.71831606709152696</v>
      </c>
      <c r="F126" s="57">
        <v>183.87376385670001</v>
      </c>
      <c r="G126" s="58">
        <v>0.81693626872195102</v>
      </c>
      <c r="H126" s="57">
        <v>205.96106535429999</v>
      </c>
      <c r="I126" s="58">
        <v>0.71546274024018897</v>
      </c>
      <c r="J126" s="57">
        <v>116.76517569649999</v>
      </c>
      <c r="K126" s="58">
        <v>0.77235821209427502</v>
      </c>
    </row>
    <row r="127" spans="1:11" x14ac:dyDescent="0.3">
      <c r="A127" s="56" t="s">
        <v>91</v>
      </c>
      <c r="B127" s="59">
        <v>105.9478694248</v>
      </c>
      <c r="C127" s="60">
        <v>0.120926153353435</v>
      </c>
      <c r="D127" s="59">
        <v>21.386162835</v>
      </c>
      <c r="E127" s="60">
        <v>0.100874089071078</v>
      </c>
      <c r="F127" s="59">
        <v>24.162237481999998</v>
      </c>
      <c r="G127" s="60">
        <v>0.107350867891638</v>
      </c>
      <c r="H127" s="59">
        <v>37.714871493300002</v>
      </c>
      <c r="I127" s="60">
        <v>0.13101304006164999</v>
      </c>
      <c r="J127" s="59">
        <v>22.684597614499999</v>
      </c>
      <c r="K127" s="60">
        <v>0.15005017678518701</v>
      </c>
    </row>
    <row r="128" spans="1:11" x14ac:dyDescent="0.3">
      <c r="A128" s="56" t="s">
        <v>92</v>
      </c>
      <c r="B128" s="57">
        <v>141.48656163499999</v>
      </c>
      <c r="C128" s="58">
        <v>0.16148909593569799</v>
      </c>
      <c r="D128" s="57">
        <v>30.010366083200001</v>
      </c>
      <c r="E128" s="58">
        <v>0.14155266490246801</v>
      </c>
      <c r="F128" s="57">
        <v>17.5757955216</v>
      </c>
      <c r="G128" s="62">
        <v>7.8087838700174106E-2</v>
      </c>
      <c r="H128" s="57">
        <v>56.835016932599899</v>
      </c>
      <c r="I128" s="58">
        <v>0.19743215488930099</v>
      </c>
      <c r="J128" s="57">
        <v>37.065383097599998</v>
      </c>
      <c r="K128" s="61">
        <v>0.24517372452093</v>
      </c>
    </row>
    <row r="129" spans="1:11" x14ac:dyDescent="0.3">
      <c r="A129" s="56" t="s">
        <v>93</v>
      </c>
      <c r="B129" s="59">
        <v>86.498164474399999</v>
      </c>
      <c r="C129" s="60">
        <v>9.87267640095984E-2</v>
      </c>
      <c r="D129" s="59">
        <v>15.837899866200001</v>
      </c>
      <c r="E129" s="60">
        <v>7.4704084792023798E-2</v>
      </c>
      <c r="F129" s="59">
        <v>8.1837349447999994</v>
      </c>
      <c r="G129" s="62">
        <v>3.6359672798261203E-2</v>
      </c>
      <c r="H129" s="59">
        <v>42.914904475</v>
      </c>
      <c r="I129" s="61">
        <v>0.14907679322794101</v>
      </c>
      <c r="J129" s="59">
        <v>19.561625188400001</v>
      </c>
      <c r="K129" s="60">
        <v>0.12939287562450699</v>
      </c>
    </row>
    <row r="130" spans="1:11" x14ac:dyDescent="0.3">
      <c r="A130" s="56" t="s">
        <v>94</v>
      </c>
      <c r="B130" s="57">
        <v>78.180556468399999</v>
      </c>
      <c r="C130" s="58">
        <v>8.9233261717122106E-2</v>
      </c>
      <c r="D130" s="57">
        <v>20.113759194099998</v>
      </c>
      <c r="E130" s="58">
        <v>9.4872425322569606E-2</v>
      </c>
      <c r="F130" s="57">
        <v>15.7619535115</v>
      </c>
      <c r="G130" s="58">
        <v>7.0029085277706293E-2</v>
      </c>
      <c r="H130" s="57">
        <v>28.2554027684</v>
      </c>
      <c r="I130" s="58">
        <v>9.8152958455978503E-2</v>
      </c>
      <c r="J130" s="57">
        <v>14.049440994399999</v>
      </c>
      <c r="K130" s="58">
        <v>9.2931827170487993E-2</v>
      </c>
    </row>
    <row r="131" spans="1:11" x14ac:dyDescent="0.3">
      <c r="A131" s="56" t="s">
        <v>95</v>
      </c>
      <c r="B131" s="59">
        <v>197.75751478949999</v>
      </c>
      <c r="C131" s="60">
        <v>0.22571530404585599</v>
      </c>
      <c r="D131" s="59">
        <v>43.830913125800002</v>
      </c>
      <c r="E131" s="60">
        <v>0.206741315346326</v>
      </c>
      <c r="F131" s="59">
        <v>38.699235908799999</v>
      </c>
      <c r="G131" s="60">
        <v>0.171937576751647</v>
      </c>
      <c r="H131" s="59">
        <v>74.347243204900195</v>
      </c>
      <c r="I131" s="60">
        <v>0.25826571765482897</v>
      </c>
      <c r="J131" s="59">
        <v>40.880122550000003</v>
      </c>
      <c r="K131" s="60">
        <v>0.27040680729142502</v>
      </c>
    </row>
    <row r="132" spans="1:11" x14ac:dyDescent="0.3">
      <c r="A132" s="56" t="s">
        <v>96</v>
      </c>
      <c r="B132" s="57">
        <v>111.6391428715</v>
      </c>
      <c r="C132" s="58">
        <v>0.12742202542078701</v>
      </c>
      <c r="D132" s="57">
        <v>37.677649458200001</v>
      </c>
      <c r="E132" s="61">
        <v>0.17771764840465901</v>
      </c>
      <c r="F132" s="57">
        <v>24.251242580900001</v>
      </c>
      <c r="G132" s="58">
        <v>0.107746310351005</v>
      </c>
      <c r="H132" s="57">
        <v>30.359218689599999</v>
      </c>
      <c r="I132" s="58">
        <v>0.105461145085104</v>
      </c>
      <c r="J132" s="57">
        <v>19.351032142800001</v>
      </c>
      <c r="K132" s="58">
        <v>0.12799988094772199</v>
      </c>
    </row>
    <row r="133" spans="1:11" x14ac:dyDescent="0.3">
      <c r="A133" s="56" t="s">
        <v>97</v>
      </c>
      <c r="B133" s="59">
        <v>2.4637679323000001</v>
      </c>
      <c r="C133" s="60">
        <v>2.8120808887058799E-3</v>
      </c>
      <c r="D133" s="59">
        <v>1.6163481718999999</v>
      </c>
      <c r="E133" s="60">
        <v>7.6239786781794701E-3</v>
      </c>
      <c r="F133" s="59">
        <v>0</v>
      </c>
      <c r="G133" s="60">
        <v>0</v>
      </c>
      <c r="H133" s="59">
        <v>0.847419760400002</v>
      </c>
      <c r="I133" s="60">
        <v>2.9437469789083599E-3</v>
      </c>
      <c r="J133" s="59">
        <v>0</v>
      </c>
      <c r="K133" s="60">
        <v>0</v>
      </c>
    </row>
    <row r="134" spans="1:11" x14ac:dyDescent="0.3">
      <c r="A134" s="56" t="s">
        <v>98</v>
      </c>
      <c r="B134" s="57">
        <v>5.7596240336999998</v>
      </c>
      <c r="C134" s="58">
        <v>6.5738856565841098E-3</v>
      </c>
      <c r="D134" s="57">
        <v>1.3088094535000001</v>
      </c>
      <c r="E134" s="58">
        <v>6.1733824065605203E-3</v>
      </c>
      <c r="F134" s="57">
        <v>3.3389644622999999</v>
      </c>
      <c r="G134" s="58">
        <v>1.4834749188864E-2</v>
      </c>
      <c r="H134" s="57">
        <v>0</v>
      </c>
      <c r="I134" s="58">
        <v>0</v>
      </c>
      <c r="J134" s="57">
        <v>1.1118501179</v>
      </c>
      <c r="K134" s="58">
        <v>7.3544750312382204E-3</v>
      </c>
    </row>
    <row r="135" spans="1:11" x14ac:dyDescent="0.3">
      <c r="A135" s="56" t="s">
        <v>99</v>
      </c>
      <c r="B135" s="59">
        <v>0.19717885260000001</v>
      </c>
      <c r="C135" s="60">
        <v>2.2505483401425201E-4</v>
      </c>
      <c r="D135" s="59">
        <v>0.19717885260000001</v>
      </c>
      <c r="E135" s="60">
        <v>9.3005170182065095E-4</v>
      </c>
      <c r="F135" s="59">
        <v>0</v>
      </c>
      <c r="G135" s="60">
        <v>0</v>
      </c>
      <c r="H135" s="59">
        <v>0</v>
      </c>
      <c r="I135" s="60">
        <v>0</v>
      </c>
      <c r="J135" s="59">
        <v>0</v>
      </c>
      <c r="K135" s="60">
        <v>0</v>
      </c>
    </row>
    <row r="136" spans="1:11" x14ac:dyDescent="0.3">
      <c r="A136" s="56" t="s">
        <v>63</v>
      </c>
      <c r="B136" s="57">
        <v>14.699613092</v>
      </c>
      <c r="C136" s="58">
        <v>1.6777757558032302E-2</v>
      </c>
      <c r="D136" s="57">
        <v>2.7066195124000001</v>
      </c>
      <c r="E136" s="58">
        <v>1.27665621870476E-2</v>
      </c>
      <c r="F136" s="57">
        <v>6.9501911465999999</v>
      </c>
      <c r="G136" s="58">
        <v>3.08791374207836E-2</v>
      </c>
      <c r="H136" s="57">
        <v>3.4464126877000001</v>
      </c>
      <c r="I136" s="58">
        <v>1.19720679308912E-2</v>
      </c>
      <c r="J136" s="57">
        <v>1.5963897453</v>
      </c>
      <c r="K136" s="58">
        <v>1.0559524465499501E-2</v>
      </c>
    </row>
    <row r="137" spans="1:11" x14ac:dyDescent="0.3">
      <c r="A137" s="63" t="s">
        <v>1</v>
      </c>
    </row>
    <row r="138" spans="1:11" x14ac:dyDescent="0.3">
      <c r="A138" s="63" t="s">
        <v>1</v>
      </c>
    </row>
    <row r="139" spans="1:11" x14ac:dyDescent="0.3">
      <c r="A139" s="51" t="s">
        <v>413</v>
      </c>
    </row>
    <row r="140" spans="1:11" x14ac:dyDescent="0.3">
      <c r="A140" s="52" t="s">
        <v>1</v>
      </c>
    </row>
    <row r="141" spans="1:11" x14ac:dyDescent="0.3">
      <c r="A141" s="112" t="s">
        <v>1</v>
      </c>
      <c r="B141" s="114" t="s">
        <v>502</v>
      </c>
      <c r="C141" s="114" t="s">
        <v>1</v>
      </c>
      <c r="D141" s="114" t="s">
        <v>389</v>
      </c>
      <c r="E141" s="114" t="s">
        <v>1</v>
      </c>
      <c r="F141" s="114" t="s">
        <v>390</v>
      </c>
      <c r="G141" s="114" t="s">
        <v>1</v>
      </c>
      <c r="H141" s="114" t="s">
        <v>391</v>
      </c>
      <c r="I141" s="114" t="s">
        <v>1</v>
      </c>
      <c r="J141" s="114" t="s">
        <v>392</v>
      </c>
      <c r="K141" s="114" t="s">
        <v>1</v>
      </c>
    </row>
    <row r="142" spans="1:11" x14ac:dyDescent="0.3">
      <c r="A142" s="113" t="s">
        <v>1</v>
      </c>
      <c r="B142" s="53" t="s">
        <v>14</v>
      </c>
      <c r="C142" s="53" t="s">
        <v>15</v>
      </c>
      <c r="D142" s="53" t="s">
        <v>14</v>
      </c>
      <c r="E142" s="53" t="s">
        <v>15</v>
      </c>
      <c r="F142" s="53" t="s">
        <v>14</v>
      </c>
      <c r="G142" s="53" t="s">
        <v>15</v>
      </c>
      <c r="H142" s="53" t="s">
        <v>14</v>
      </c>
      <c r="I142" s="53" t="s">
        <v>15</v>
      </c>
      <c r="J142" s="53" t="s">
        <v>14</v>
      </c>
      <c r="K142" s="53" t="s">
        <v>15</v>
      </c>
    </row>
    <row r="143" spans="1:11" x14ac:dyDescent="0.3">
      <c r="A143" s="54" t="s">
        <v>16</v>
      </c>
      <c r="B143" s="55">
        <v>927.69097610710003</v>
      </c>
      <c r="C143" s="55">
        <v>927.69097610710003</v>
      </c>
      <c r="D143" s="55">
        <v>223.94315873119999</v>
      </c>
      <c r="E143" s="55">
        <v>223.94315873119999</v>
      </c>
      <c r="F143" s="55">
        <v>244.75513795000001</v>
      </c>
      <c r="G143" s="55">
        <v>244.75513795000001</v>
      </c>
      <c r="H143" s="55">
        <v>303.46735290740003</v>
      </c>
      <c r="I143" s="55">
        <v>303.46735290740003</v>
      </c>
      <c r="J143" s="55">
        <v>155.52532651850001</v>
      </c>
      <c r="K143" s="55">
        <v>155.52532651850001</v>
      </c>
    </row>
    <row r="144" spans="1:11" x14ac:dyDescent="0.3">
      <c r="A144" s="56" t="s">
        <v>100</v>
      </c>
      <c r="B144" s="57">
        <v>51.554040574699997</v>
      </c>
      <c r="C144" s="58">
        <v>5.55724286454072E-2</v>
      </c>
      <c r="D144" s="57">
        <v>11.9346733814</v>
      </c>
      <c r="E144" s="58">
        <v>5.3293315361891601E-2</v>
      </c>
      <c r="F144" s="57">
        <v>19.677893987800001</v>
      </c>
      <c r="G144" s="58">
        <v>8.0398287662585902E-2</v>
      </c>
      <c r="H144" s="57">
        <v>15.5962259146</v>
      </c>
      <c r="I144" s="58">
        <v>5.1393422604371602E-2</v>
      </c>
      <c r="J144" s="57">
        <v>4.3452472908999997</v>
      </c>
      <c r="K144" s="58">
        <v>2.7939161988405299E-2</v>
      </c>
    </row>
    <row r="145" spans="1:11" x14ac:dyDescent="0.3">
      <c r="A145" s="56" t="s">
        <v>101</v>
      </c>
      <c r="B145" s="59">
        <v>359.79807125370002</v>
      </c>
      <c r="C145" s="60">
        <v>0.38784259038880797</v>
      </c>
      <c r="D145" s="59">
        <v>92.124054517699903</v>
      </c>
      <c r="E145" s="60">
        <v>0.41137248862456599</v>
      </c>
      <c r="F145" s="59">
        <v>130.26801383279999</v>
      </c>
      <c r="G145" s="61">
        <v>0.53223811734408599</v>
      </c>
      <c r="H145" s="59">
        <v>82.816371081100101</v>
      </c>
      <c r="I145" s="62">
        <v>0.27290042993972602</v>
      </c>
      <c r="J145" s="59">
        <v>54.589631822100003</v>
      </c>
      <c r="K145" s="60">
        <v>0.351001557393332</v>
      </c>
    </row>
    <row r="146" spans="1:11" x14ac:dyDescent="0.3">
      <c r="A146" s="56" t="s">
        <v>102</v>
      </c>
      <c r="B146" s="57">
        <v>64.919719835600006</v>
      </c>
      <c r="C146" s="58">
        <v>6.9979897948371506E-2</v>
      </c>
      <c r="D146" s="57">
        <v>19.910353158700001</v>
      </c>
      <c r="E146" s="58">
        <v>8.8908066098141003E-2</v>
      </c>
      <c r="F146" s="57">
        <v>18.596731301199998</v>
      </c>
      <c r="G146" s="58">
        <v>7.5980963901150195E-2</v>
      </c>
      <c r="H146" s="57">
        <v>17.015233996500001</v>
      </c>
      <c r="I146" s="58">
        <v>5.6069405270398297E-2</v>
      </c>
      <c r="J146" s="57">
        <v>9.3974013791999909</v>
      </c>
      <c r="K146" s="58">
        <v>6.0423608100138998E-2</v>
      </c>
    </row>
    <row r="147" spans="1:11" x14ac:dyDescent="0.3">
      <c r="A147" s="56" t="s">
        <v>103</v>
      </c>
      <c r="B147" s="59">
        <v>78.515818786400004</v>
      </c>
      <c r="C147" s="60">
        <v>8.4635747041410803E-2</v>
      </c>
      <c r="D147" s="59">
        <v>15.486038794500001</v>
      </c>
      <c r="E147" s="60">
        <v>6.9151649383886599E-2</v>
      </c>
      <c r="F147" s="59">
        <v>9.5023283199999895</v>
      </c>
      <c r="G147" s="62">
        <v>3.8823815506341702E-2</v>
      </c>
      <c r="H147" s="59">
        <v>37.043013046899901</v>
      </c>
      <c r="I147" s="60">
        <v>0.122065891740926</v>
      </c>
      <c r="J147" s="59">
        <v>16.484438624999999</v>
      </c>
      <c r="K147" s="60">
        <v>0.105991988533386</v>
      </c>
    </row>
    <row r="148" spans="1:11" x14ac:dyDescent="0.3">
      <c r="A148" s="56" t="s">
        <v>104</v>
      </c>
      <c r="B148" s="57">
        <v>36.908610093100002</v>
      </c>
      <c r="C148" s="58">
        <v>3.9785457704871498E-2</v>
      </c>
      <c r="D148" s="57">
        <v>5.9645786702000096</v>
      </c>
      <c r="E148" s="58">
        <v>2.6634341964245099E-2</v>
      </c>
      <c r="F148" s="57">
        <v>3.4894798385999999</v>
      </c>
      <c r="G148" s="58">
        <v>1.4257023847699E-2</v>
      </c>
      <c r="H148" s="57">
        <v>16.91893352</v>
      </c>
      <c r="I148" s="58">
        <v>5.5752071377386803E-2</v>
      </c>
      <c r="J148" s="57">
        <v>10.535618064299999</v>
      </c>
      <c r="K148" s="58">
        <v>6.7742137567843502E-2</v>
      </c>
    </row>
    <row r="149" spans="1:11" x14ac:dyDescent="0.3">
      <c r="A149" s="56" t="s">
        <v>105</v>
      </c>
      <c r="B149" s="59">
        <v>22.0179702143</v>
      </c>
      <c r="C149" s="60">
        <v>2.3734164480821801E-2</v>
      </c>
      <c r="D149" s="59">
        <v>6.5521089150999998</v>
      </c>
      <c r="E149" s="60">
        <v>2.9257910588661999E-2</v>
      </c>
      <c r="F149" s="59">
        <v>3.0488053121999998</v>
      </c>
      <c r="G149" s="60">
        <v>1.24565528541543E-2</v>
      </c>
      <c r="H149" s="59">
        <v>9.8473355720000093</v>
      </c>
      <c r="I149" s="60">
        <v>3.2449406757124301E-2</v>
      </c>
      <c r="J149" s="59">
        <v>2.5697204149999999</v>
      </c>
      <c r="K149" s="60">
        <v>1.6522842115327899E-2</v>
      </c>
    </row>
    <row r="150" spans="1:11" x14ac:dyDescent="0.3">
      <c r="A150" s="56" t="s">
        <v>106</v>
      </c>
      <c r="B150" s="57">
        <v>31.979815932499999</v>
      </c>
      <c r="C150" s="58">
        <v>3.4472487882439E-2</v>
      </c>
      <c r="D150" s="57">
        <v>6.1737395537999902</v>
      </c>
      <c r="E150" s="58">
        <v>2.7568332914381901E-2</v>
      </c>
      <c r="F150" s="57">
        <v>4.6676898116000096</v>
      </c>
      <c r="G150" s="58">
        <v>1.9070855266595198E-2</v>
      </c>
      <c r="H150" s="57">
        <v>16.884986274700001</v>
      </c>
      <c r="I150" s="58">
        <v>5.5640206806207203E-2</v>
      </c>
      <c r="J150" s="57">
        <v>4.2534002924000003</v>
      </c>
      <c r="K150" s="58">
        <v>2.7348602234852401E-2</v>
      </c>
    </row>
    <row r="151" spans="1:11" x14ac:dyDescent="0.3">
      <c r="A151" s="56" t="s">
        <v>107</v>
      </c>
      <c r="B151" s="59">
        <v>15.0794427304</v>
      </c>
      <c r="C151" s="60">
        <v>1.62548123446003E-2</v>
      </c>
      <c r="D151" s="59">
        <v>4.5713640546999796</v>
      </c>
      <c r="E151" s="60">
        <v>2.04130551725718E-2</v>
      </c>
      <c r="F151" s="59">
        <v>2.0411825513999999</v>
      </c>
      <c r="G151" s="60">
        <v>8.3396923492449204E-3</v>
      </c>
      <c r="H151" s="59">
        <v>7.3402497055000104</v>
      </c>
      <c r="I151" s="60">
        <v>2.41879386206654E-2</v>
      </c>
      <c r="J151" s="59">
        <v>1.1266464188</v>
      </c>
      <c r="K151" s="60">
        <v>7.2441347272528198E-3</v>
      </c>
    </row>
    <row r="152" spans="1:11" x14ac:dyDescent="0.3">
      <c r="A152" s="56" t="s">
        <v>108</v>
      </c>
      <c r="B152" s="57">
        <v>37.1195652344</v>
      </c>
      <c r="C152" s="58">
        <v>4.0012855778942702E-2</v>
      </c>
      <c r="D152" s="57">
        <v>5.8498086808999998</v>
      </c>
      <c r="E152" s="58">
        <v>2.6121845891803101E-2</v>
      </c>
      <c r="F152" s="57">
        <v>10.000096388599999</v>
      </c>
      <c r="G152" s="58">
        <v>4.0857554502667398E-2</v>
      </c>
      <c r="H152" s="57">
        <v>17.77325836</v>
      </c>
      <c r="I152" s="58">
        <v>5.8567283069237898E-2</v>
      </c>
      <c r="J152" s="57">
        <v>3.4964018049000001</v>
      </c>
      <c r="K152" s="58">
        <v>2.2481237513969101E-2</v>
      </c>
    </row>
    <row r="153" spans="1:11" x14ac:dyDescent="0.3">
      <c r="A153" s="56" t="s">
        <v>109</v>
      </c>
      <c r="B153" s="59">
        <v>19.060824344</v>
      </c>
      <c r="C153" s="60">
        <v>2.05465233950917E-2</v>
      </c>
      <c r="D153" s="59">
        <v>2.8634424266999998</v>
      </c>
      <c r="E153" s="60">
        <v>1.27864697583238E-2</v>
      </c>
      <c r="F153" s="59">
        <v>3.3705620913000001</v>
      </c>
      <c r="G153" s="60">
        <v>1.37711596967111E-2</v>
      </c>
      <c r="H153" s="59">
        <v>10.0257694896</v>
      </c>
      <c r="I153" s="60">
        <v>3.30373906568436E-2</v>
      </c>
      <c r="J153" s="59">
        <v>2.8010503363999999</v>
      </c>
      <c r="K153" s="60">
        <v>1.8010252086285199E-2</v>
      </c>
    </row>
    <row r="154" spans="1:11" x14ac:dyDescent="0.3">
      <c r="A154" s="56" t="s">
        <v>110</v>
      </c>
      <c r="B154" s="57">
        <v>17.7741379755</v>
      </c>
      <c r="C154" s="58">
        <v>1.9159546048498E-2</v>
      </c>
      <c r="D154" s="57">
        <v>3.3253076968999999</v>
      </c>
      <c r="E154" s="58">
        <v>1.48488916372363E-2</v>
      </c>
      <c r="F154" s="57">
        <v>1.3031149101999999</v>
      </c>
      <c r="G154" s="58">
        <v>5.3241575278644704E-3</v>
      </c>
      <c r="H154" s="57">
        <v>9.7151204960000097</v>
      </c>
      <c r="I154" s="58">
        <v>3.2013725374157399E-2</v>
      </c>
      <c r="J154" s="57">
        <v>3.4305948723999999</v>
      </c>
      <c r="K154" s="58">
        <v>2.2058110721869601E-2</v>
      </c>
    </row>
    <row r="155" spans="1:11" x14ac:dyDescent="0.3">
      <c r="A155" s="56" t="s">
        <v>111</v>
      </c>
      <c r="B155" s="59">
        <v>11.101269159299999</v>
      </c>
      <c r="C155" s="60">
        <v>1.1966559388002901E-2</v>
      </c>
      <c r="D155" s="59">
        <v>2.2285562561000001</v>
      </c>
      <c r="E155" s="60">
        <v>9.9514370911189393E-3</v>
      </c>
      <c r="F155" s="59">
        <v>0</v>
      </c>
      <c r="G155" s="60">
        <v>0</v>
      </c>
      <c r="H155" s="59">
        <v>5.26581863699999</v>
      </c>
      <c r="I155" s="60">
        <v>1.73521750743541E-2</v>
      </c>
      <c r="J155" s="59">
        <v>3.6068942661999999</v>
      </c>
      <c r="K155" s="60">
        <v>2.3191684254531698E-2</v>
      </c>
    </row>
    <row r="156" spans="1:11" x14ac:dyDescent="0.3">
      <c r="A156" s="56" t="s">
        <v>112</v>
      </c>
      <c r="B156" s="57">
        <v>7.6471453617000096</v>
      </c>
      <c r="C156" s="58">
        <v>8.2432033496649595E-3</v>
      </c>
      <c r="D156" s="57">
        <v>2.5221879213</v>
      </c>
      <c r="E156" s="58">
        <v>1.1262625460809E-2</v>
      </c>
      <c r="F156" s="57">
        <v>0</v>
      </c>
      <c r="G156" s="58">
        <v>0</v>
      </c>
      <c r="H156" s="57">
        <v>2.5917317340000001</v>
      </c>
      <c r="I156" s="58">
        <v>8.5403972096821899E-3</v>
      </c>
      <c r="J156" s="57">
        <v>2.5332257064000001</v>
      </c>
      <c r="K156" s="58">
        <v>1.6288187674042099E-2</v>
      </c>
    </row>
    <row r="157" spans="1:11" x14ac:dyDescent="0.3">
      <c r="A157" s="56" t="s">
        <v>113</v>
      </c>
      <c r="B157" s="59">
        <v>4.4953947668999996</v>
      </c>
      <c r="C157" s="60">
        <v>4.8457890425583003E-3</v>
      </c>
      <c r="D157" s="59">
        <v>1.9115668091</v>
      </c>
      <c r="E157" s="60">
        <v>8.5359464425276907E-3</v>
      </c>
      <c r="F157" s="59">
        <v>0</v>
      </c>
      <c r="G157" s="60">
        <v>0</v>
      </c>
      <c r="H157" s="59">
        <v>2.5838279578000001</v>
      </c>
      <c r="I157" s="60">
        <v>8.5143523118561895E-3</v>
      </c>
      <c r="J157" s="59">
        <v>0</v>
      </c>
      <c r="K157" s="60">
        <v>0</v>
      </c>
    </row>
    <row r="158" spans="1:11" x14ac:dyDescent="0.3">
      <c r="A158" s="56" t="s">
        <v>114</v>
      </c>
      <c r="B158" s="57">
        <v>169.7191498446</v>
      </c>
      <c r="C158" s="58">
        <v>0.182947936560511</v>
      </c>
      <c r="D158" s="57">
        <v>42.525377894099996</v>
      </c>
      <c r="E158" s="58">
        <v>0.189893623609835</v>
      </c>
      <c r="F158" s="57">
        <v>38.789239604300001</v>
      </c>
      <c r="G158" s="58">
        <v>0.15848181954089999</v>
      </c>
      <c r="H158" s="57">
        <v>52.0494771217001</v>
      </c>
      <c r="I158" s="58">
        <v>0.171515903187063</v>
      </c>
      <c r="J158" s="57">
        <v>36.355055224499999</v>
      </c>
      <c r="K158" s="58">
        <v>0.23375649508876301</v>
      </c>
    </row>
    <row r="159" spans="1:11" x14ac:dyDescent="0.3">
      <c r="A159" s="63" t="s">
        <v>1</v>
      </c>
    </row>
    <row r="160" spans="1:11" x14ac:dyDescent="0.3">
      <c r="A160" s="63" t="s">
        <v>1</v>
      </c>
    </row>
    <row r="161" spans="1:11" x14ac:dyDescent="0.3">
      <c r="A161" s="51" t="s">
        <v>414</v>
      </c>
    </row>
    <row r="162" spans="1:11" x14ac:dyDescent="0.3">
      <c r="A162" s="52" t="s">
        <v>1</v>
      </c>
    </row>
    <row r="163" spans="1:11" x14ac:dyDescent="0.3">
      <c r="A163" s="112" t="s">
        <v>1</v>
      </c>
      <c r="B163" s="114" t="s">
        <v>502</v>
      </c>
      <c r="C163" s="114" t="s">
        <v>1</v>
      </c>
      <c r="D163" s="114" t="s">
        <v>389</v>
      </c>
      <c r="E163" s="114" t="s">
        <v>1</v>
      </c>
      <c r="F163" s="114" t="s">
        <v>390</v>
      </c>
      <c r="G163" s="114" t="s">
        <v>1</v>
      </c>
      <c r="H163" s="114" t="s">
        <v>391</v>
      </c>
      <c r="I163" s="114" t="s">
        <v>1</v>
      </c>
      <c r="J163" s="114" t="s">
        <v>392</v>
      </c>
      <c r="K163" s="114" t="s">
        <v>1</v>
      </c>
    </row>
    <row r="164" spans="1:11" x14ac:dyDescent="0.3">
      <c r="A164" s="113" t="s">
        <v>1</v>
      </c>
      <c r="B164" s="53" t="s">
        <v>14</v>
      </c>
      <c r="C164" s="53" t="s">
        <v>15</v>
      </c>
      <c r="D164" s="53" t="s">
        <v>14</v>
      </c>
      <c r="E164" s="53" t="s">
        <v>15</v>
      </c>
      <c r="F164" s="53" t="s">
        <v>14</v>
      </c>
      <c r="G164" s="53" t="s">
        <v>15</v>
      </c>
      <c r="H164" s="53" t="s">
        <v>14</v>
      </c>
      <c r="I164" s="53" t="s">
        <v>15</v>
      </c>
      <c r="J164" s="53" t="s">
        <v>14</v>
      </c>
      <c r="K164" s="53" t="s">
        <v>15</v>
      </c>
    </row>
    <row r="165" spans="1:11" x14ac:dyDescent="0.3">
      <c r="A165" s="54" t="s">
        <v>16</v>
      </c>
      <c r="B165" s="55">
        <v>927.69097610710003</v>
      </c>
      <c r="C165" s="55">
        <v>927.69097610710003</v>
      </c>
      <c r="D165" s="55">
        <v>223.94315873119999</v>
      </c>
      <c r="E165" s="55">
        <v>223.94315873119999</v>
      </c>
      <c r="F165" s="55">
        <v>244.75513795000001</v>
      </c>
      <c r="G165" s="55">
        <v>244.75513795000001</v>
      </c>
      <c r="H165" s="55">
        <v>303.46735290740003</v>
      </c>
      <c r="I165" s="55">
        <v>303.46735290740003</v>
      </c>
      <c r="J165" s="55">
        <v>155.52532651850001</v>
      </c>
      <c r="K165" s="55">
        <v>155.52532651850001</v>
      </c>
    </row>
    <row r="166" spans="1:11" x14ac:dyDescent="0.3">
      <c r="A166" s="56" t="s">
        <v>115</v>
      </c>
      <c r="B166" s="57">
        <v>321.48949778849999</v>
      </c>
      <c r="C166" s="58">
        <v>0.34654804893928898</v>
      </c>
      <c r="D166" s="57">
        <v>81.051448192400102</v>
      </c>
      <c r="E166" s="58">
        <v>0.36192866373598997</v>
      </c>
      <c r="F166" s="57">
        <v>82.549861824199994</v>
      </c>
      <c r="G166" s="58">
        <v>0.33727529691762298</v>
      </c>
      <c r="H166" s="57">
        <v>97.955432828200003</v>
      </c>
      <c r="I166" s="58">
        <v>0.32278738351828601</v>
      </c>
      <c r="J166" s="57">
        <v>59.932754943699997</v>
      </c>
      <c r="K166" s="58">
        <v>0.38535688228611997</v>
      </c>
    </row>
    <row r="167" spans="1:11" x14ac:dyDescent="0.3">
      <c r="A167" s="56" t="s">
        <v>116</v>
      </c>
      <c r="B167" s="59">
        <v>44.316631772199997</v>
      </c>
      <c r="C167" s="60">
        <v>4.7770898837635897E-2</v>
      </c>
      <c r="D167" s="59">
        <v>13.073984444200001</v>
      </c>
      <c r="E167" s="60">
        <v>5.8380816445894497E-2</v>
      </c>
      <c r="F167" s="59">
        <v>13.1856712209</v>
      </c>
      <c r="G167" s="60">
        <v>5.3872908782791898E-2</v>
      </c>
      <c r="H167" s="59">
        <v>13.940130886</v>
      </c>
      <c r="I167" s="60">
        <v>4.5936179798074302E-2</v>
      </c>
      <c r="J167" s="59">
        <v>4.1168452211000002</v>
      </c>
      <c r="K167" s="60">
        <v>2.6470577578953301E-2</v>
      </c>
    </row>
    <row r="168" spans="1:11" x14ac:dyDescent="0.3">
      <c r="A168" s="56" t="s">
        <v>117</v>
      </c>
      <c r="B168" s="57">
        <v>278.38662446709998</v>
      </c>
      <c r="C168" s="58">
        <v>0.30008551515214998</v>
      </c>
      <c r="D168" s="57">
        <v>62.890428593300101</v>
      </c>
      <c r="E168" s="58">
        <v>0.28083210467164899</v>
      </c>
      <c r="F168" s="57">
        <v>52.569120217999902</v>
      </c>
      <c r="G168" s="62">
        <v>0.21478249918798101</v>
      </c>
      <c r="H168" s="57">
        <v>111.5685987527</v>
      </c>
      <c r="I168" s="61">
        <v>0.36764613288317699</v>
      </c>
      <c r="J168" s="57">
        <v>51.358476903099998</v>
      </c>
      <c r="K168" s="58">
        <v>0.33022580985863298</v>
      </c>
    </row>
    <row r="169" spans="1:11" x14ac:dyDescent="0.3">
      <c r="A169" s="56" t="s">
        <v>118</v>
      </c>
      <c r="B169" s="59">
        <v>92.105888254999996</v>
      </c>
      <c r="C169" s="60">
        <v>9.92850966832802E-2</v>
      </c>
      <c r="D169" s="59">
        <v>18.4104644393</v>
      </c>
      <c r="E169" s="60">
        <v>8.2210434753214198E-2</v>
      </c>
      <c r="F169" s="59">
        <v>42.161495569600199</v>
      </c>
      <c r="G169" s="61">
        <v>0.17225989992583099</v>
      </c>
      <c r="H169" s="59">
        <v>24.583584924499998</v>
      </c>
      <c r="I169" s="60">
        <v>8.1008993847194594E-2</v>
      </c>
      <c r="J169" s="59">
        <v>6.9503433216000303</v>
      </c>
      <c r="K169" s="62">
        <v>4.4689462978065198E-2</v>
      </c>
    </row>
    <row r="170" spans="1:11" x14ac:dyDescent="0.3">
      <c r="A170" s="56" t="s">
        <v>119</v>
      </c>
      <c r="B170" s="57">
        <v>38.651555490500002</v>
      </c>
      <c r="C170" s="58">
        <v>4.1664257264520103E-2</v>
      </c>
      <c r="D170" s="57">
        <v>10.568955320400001</v>
      </c>
      <c r="E170" s="58">
        <v>4.7194812202707097E-2</v>
      </c>
      <c r="F170" s="57">
        <v>10.5069251248</v>
      </c>
      <c r="G170" s="58">
        <v>4.2928312814198899E-2</v>
      </c>
      <c r="H170" s="57">
        <v>9.3938595383999992</v>
      </c>
      <c r="I170" s="58">
        <v>3.0955091044888899E-2</v>
      </c>
      <c r="J170" s="57">
        <v>8.1818155069000102</v>
      </c>
      <c r="K170" s="58">
        <v>5.2607608613036802E-2</v>
      </c>
    </row>
    <row r="171" spans="1:11" x14ac:dyDescent="0.3">
      <c r="A171" s="56" t="s">
        <v>120</v>
      </c>
      <c r="B171" s="59">
        <v>36.814437890299999</v>
      </c>
      <c r="C171" s="60">
        <v>3.9683945234420197E-2</v>
      </c>
      <c r="D171" s="59">
        <v>5.8404566332000103</v>
      </c>
      <c r="E171" s="60">
        <v>2.60800850818146E-2</v>
      </c>
      <c r="F171" s="59">
        <v>14.701104603699999</v>
      </c>
      <c r="G171" s="60">
        <v>6.0064539305823401E-2</v>
      </c>
      <c r="H171" s="59">
        <v>7.8744619165000103</v>
      </c>
      <c r="I171" s="60">
        <v>2.5948300010060099E-2</v>
      </c>
      <c r="J171" s="59">
        <v>8.3984147368999693</v>
      </c>
      <c r="K171" s="60">
        <v>5.4000302876078501E-2</v>
      </c>
    </row>
    <row r="172" spans="1:11" x14ac:dyDescent="0.3">
      <c r="A172" s="56" t="s">
        <v>24</v>
      </c>
      <c r="B172" s="57">
        <v>71.479839463499999</v>
      </c>
      <c r="C172" s="58">
        <v>7.70513471667615E-2</v>
      </c>
      <c r="D172" s="57">
        <v>18.674990991400001</v>
      </c>
      <c r="E172" s="58">
        <v>8.33916566025385E-2</v>
      </c>
      <c r="F172" s="57">
        <v>21.773488847500001</v>
      </c>
      <c r="G172" s="58">
        <v>8.8960293254183004E-2</v>
      </c>
      <c r="H172" s="57">
        <v>22.5484329624</v>
      </c>
      <c r="I172" s="58">
        <v>7.4302664673390501E-2</v>
      </c>
      <c r="J172" s="57">
        <v>8.4829266621999704</v>
      </c>
      <c r="K172" s="58">
        <v>5.4543699422427802E-2</v>
      </c>
    </row>
    <row r="173" spans="1:11" x14ac:dyDescent="0.3">
      <c r="A173" s="56" t="s">
        <v>121</v>
      </c>
      <c r="B173" s="59">
        <v>9.6256506957999992</v>
      </c>
      <c r="C173" s="60">
        <v>1.0375923603560801E-2</v>
      </c>
      <c r="D173" s="59">
        <v>2.0469110122999998</v>
      </c>
      <c r="E173" s="60">
        <v>9.1403149973289296E-3</v>
      </c>
      <c r="F173" s="59">
        <v>1.7868449550000001</v>
      </c>
      <c r="G173" s="60">
        <v>7.3005411447788597E-3</v>
      </c>
      <c r="H173" s="59">
        <v>5.1334900075999998</v>
      </c>
      <c r="I173" s="60">
        <v>1.6916119504843199E-2</v>
      </c>
      <c r="J173" s="59">
        <v>0.65840472089999802</v>
      </c>
      <c r="K173" s="60">
        <v>4.2334244565735198E-3</v>
      </c>
    </row>
    <row r="174" spans="1:11" x14ac:dyDescent="0.3">
      <c r="A174" s="56" t="s">
        <v>122</v>
      </c>
      <c r="B174" s="57">
        <v>0</v>
      </c>
      <c r="C174" s="58">
        <v>0</v>
      </c>
      <c r="D174" s="57">
        <v>0</v>
      </c>
      <c r="E174" s="58">
        <v>0</v>
      </c>
      <c r="F174" s="57">
        <v>0</v>
      </c>
      <c r="G174" s="58">
        <v>0</v>
      </c>
      <c r="H174" s="57">
        <v>0</v>
      </c>
      <c r="I174" s="58">
        <v>0</v>
      </c>
      <c r="J174" s="57">
        <v>0</v>
      </c>
      <c r="K174" s="58">
        <v>0</v>
      </c>
    </row>
    <row r="175" spans="1:11" x14ac:dyDescent="0.3">
      <c r="A175" s="56" t="s">
        <v>123</v>
      </c>
      <c r="B175" s="59">
        <v>1.6163481718999999</v>
      </c>
      <c r="C175" s="60">
        <v>1.74233469283353E-3</v>
      </c>
      <c r="D175" s="59">
        <v>1.6163481718999999</v>
      </c>
      <c r="E175" s="60">
        <v>7.2176715781709202E-3</v>
      </c>
      <c r="F175" s="59">
        <v>0</v>
      </c>
      <c r="G175" s="60">
        <v>0</v>
      </c>
      <c r="H175" s="59">
        <v>0</v>
      </c>
      <c r="I175" s="60">
        <v>0</v>
      </c>
      <c r="J175" s="59">
        <v>0</v>
      </c>
      <c r="K175" s="60">
        <v>0</v>
      </c>
    </row>
    <row r="176" spans="1:11" x14ac:dyDescent="0.3">
      <c r="A176" s="56" t="s">
        <v>124</v>
      </c>
      <c r="B176" s="57">
        <v>0.89410604690000095</v>
      </c>
      <c r="C176" s="58">
        <v>9.6379728802792298E-4</v>
      </c>
      <c r="D176" s="57">
        <v>0</v>
      </c>
      <c r="E176" s="58">
        <v>0</v>
      </c>
      <c r="F176" s="57">
        <v>0</v>
      </c>
      <c r="G176" s="58">
        <v>0</v>
      </c>
      <c r="H176" s="57">
        <v>0.89410604690000095</v>
      </c>
      <c r="I176" s="58">
        <v>2.9463006097160899E-3</v>
      </c>
      <c r="J176" s="57">
        <v>0</v>
      </c>
      <c r="K176" s="58">
        <v>0</v>
      </c>
    </row>
    <row r="177" spans="1:11" x14ac:dyDescent="0.3">
      <c r="A177" s="56" t="s">
        <v>125</v>
      </c>
      <c r="B177" s="59">
        <v>1.3409161126</v>
      </c>
      <c r="C177" s="60">
        <v>1.4454340369105801E-3</v>
      </c>
      <c r="D177" s="59">
        <v>1.3409161126</v>
      </c>
      <c r="E177" s="60">
        <v>5.9877520715402102E-3</v>
      </c>
      <c r="F177" s="59">
        <v>0</v>
      </c>
      <c r="G177" s="60">
        <v>0</v>
      </c>
      <c r="H177" s="59">
        <v>0</v>
      </c>
      <c r="I177" s="60">
        <v>0</v>
      </c>
      <c r="J177" s="59">
        <v>0</v>
      </c>
      <c r="K177" s="60">
        <v>0</v>
      </c>
    </row>
    <row r="178" spans="1:11" x14ac:dyDescent="0.3">
      <c r="A178" s="56" t="s">
        <v>126</v>
      </c>
      <c r="B178" s="57">
        <v>2.7686900173</v>
      </c>
      <c r="C178" s="58">
        <v>2.9844960106417602E-3</v>
      </c>
      <c r="D178" s="57">
        <v>1.5015498115000001</v>
      </c>
      <c r="E178" s="58">
        <v>6.7050488168844602E-3</v>
      </c>
      <c r="F178" s="57">
        <v>0.34447959500000003</v>
      </c>
      <c r="G178" s="58">
        <v>1.4074458166037399E-3</v>
      </c>
      <c r="H178" s="57">
        <v>0.53887519880000001</v>
      </c>
      <c r="I178" s="58">
        <v>1.77572708773201E-3</v>
      </c>
      <c r="J178" s="57">
        <v>0.38378541199999999</v>
      </c>
      <c r="K178" s="58">
        <v>2.4676714757087999E-3</v>
      </c>
    </row>
    <row r="179" spans="1:11" x14ac:dyDescent="0.3">
      <c r="A179" s="56" t="s">
        <v>127</v>
      </c>
      <c r="B179" s="59">
        <v>3.0479503453999999</v>
      </c>
      <c r="C179" s="60">
        <v>3.2855233303984602E-3</v>
      </c>
      <c r="D179" s="59">
        <v>1.4967324917</v>
      </c>
      <c r="E179" s="60">
        <v>6.6835374662931098E-3</v>
      </c>
      <c r="F179" s="59">
        <v>0.49742366040000002</v>
      </c>
      <c r="G179" s="60">
        <v>2.0323318422088301E-3</v>
      </c>
      <c r="H179" s="59">
        <v>0</v>
      </c>
      <c r="I179" s="60">
        <v>0</v>
      </c>
      <c r="J179" s="59">
        <v>1.0537941932999999</v>
      </c>
      <c r="K179" s="60">
        <v>6.7757079627455401E-3</v>
      </c>
    </row>
    <row r="180" spans="1:11" x14ac:dyDescent="0.3">
      <c r="A180" s="56" t="s">
        <v>128</v>
      </c>
      <c r="B180" s="57">
        <v>25.152839590100001</v>
      </c>
      <c r="C180" s="58">
        <v>2.71133817595701E-2</v>
      </c>
      <c r="D180" s="57">
        <v>5.42997251699998</v>
      </c>
      <c r="E180" s="58">
        <v>2.4247101575974601E-2</v>
      </c>
      <c r="F180" s="57">
        <v>4.6787223309000199</v>
      </c>
      <c r="G180" s="58">
        <v>1.9115931007976601E-2</v>
      </c>
      <c r="H180" s="57">
        <v>9.0363798454000008</v>
      </c>
      <c r="I180" s="58">
        <v>2.9777107022637E-2</v>
      </c>
      <c r="J180" s="57">
        <v>6.0077648968000004</v>
      </c>
      <c r="K180" s="58">
        <v>3.8628852491657498E-2</v>
      </c>
    </row>
    <row r="181" spans="1:11" x14ac:dyDescent="0.3">
      <c r="A181" s="63" t="s">
        <v>1</v>
      </c>
    </row>
    <row r="182" spans="1:11" x14ac:dyDescent="0.3">
      <c r="A182" s="63" t="s">
        <v>1</v>
      </c>
    </row>
    <row r="183" spans="1:11" x14ac:dyDescent="0.3">
      <c r="A183" s="51" t="s">
        <v>129</v>
      </c>
    </row>
    <row r="184" spans="1:11" x14ac:dyDescent="0.3">
      <c r="A184" s="52" t="s">
        <v>1</v>
      </c>
    </row>
    <row r="185" spans="1:11" x14ac:dyDescent="0.3">
      <c r="A185" s="112" t="s">
        <v>1</v>
      </c>
      <c r="B185" s="114" t="s">
        <v>502</v>
      </c>
      <c r="C185" s="114" t="s">
        <v>1</v>
      </c>
      <c r="D185" s="114" t="s">
        <v>389</v>
      </c>
      <c r="E185" s="114" t="s">
        <v>1</v>
      </c>
      <c r="F185" s="114" t="s">
        <v>390</v>
      </c>
      <c r="G185" s="114" t="s">
        <v>1</v>
      </c>
      <c r="H185" s="114" t="s">
        <v>391</v>
      </c>
      <c r="I185" s="114" t="s">
        <v>1</v>
      </c>
      <c r="J185" s="114" t="s">
        <v>392</v>
      </c>
      <c r="K185" s="114" t="s">
        <v>1</v>
      </c>
    </row>
    <row r="186" spans="1:11" x14ac:dyDescent="0.3">
      <c r="A186" s="113" t="s">
        <v>1</v>
      </c>
      <c r="B186" s="53" t="s">
        <v>14</v>
      </c>
      <c r="C186" s="53" t="s">
        <v>15</v>
      </c>
      <c r="D186" s="53" t="s">
        <v>14</v>
      </c>
      <c r="E186" s="53" t="s">
        <v>15</v>
      </c>
      <c r="F186" s="53" t="s">
        <v>14</v>
      </c>
      <c r="G186" s="53" t="s">
        <v>15</v>
      </c>
      <c r="H186" s="53" t="s">
        <v>14</v>
      </c>
      <c r="I186" s="53" t="s">
        <v>15</v>
      </c>
      <c r="J186" s="53" t="s">
        <v>14</v>
      </c>
      <c r="K186" s="53" t="s">
        <v>15</v>
      </c>
    </row>
    <row r="187" spans="1:11" x14ac:dyDescent="0.3">
      <c r="A187" s="54" t="s">
        <v>16</v>
      </c>
      <c r="B187" s="55">
        <v>925.76666542759995</v>
      </c>
      <c r="C187" s="55">
        <v>925.76666542759995</v>
      </c>
      <c r="D187" s="55">
        <v>223.94315873119999</v>
      </c>
      <c r="E187" s="55">
        <v>223.94315873119999</v>
      </c>
      <c r="F187" s="55">
        <v>244.75513795000001</v>
      </c>
      <c r="G187" s="55">
        <v>244.75513795000001</v>
      </c>
      <c r="H187" s="55">
        <v>302.4959405569</v>
      </c>
      <c r="I187" s="55">
        <v>302.4959405569</v>
      </c>
      <c r="J187" s="55">
        <v>154.57242818949999</v>
      </c>
      <c r="K187" s="55">
        <v>154.57242818949999</v>
      </c>
    </row>
    <row r="188" spans="1:11" x14ac:dyDescent="0.3">
      <c r="A188" s="56" t="s">
        <v>130</v>
      </c>
      <c r="B188" s="57">
        <v>43.784517104899997</v>
      </c>
      <c r="C188" s="58">
        <v>4.7295413347678103E-2</v>
      </c>
      <c r="D188" s="57">
        <v>3.8973591956</v>
      </c>
      <c r="E188" s="62">
        <v>1.7403341176758201E-2</v>
      </c>
      <c r="F188" s="57">
        <v>6.6520157305999899</v>
      </c>
      <c r="G188" s="58">
        <v>2.7178247559235799E-2</v>
      </c>
      <c r="H188" s="57">
        <v>22.0265579233</v>
      </c>
      <c r="I188" s="58">
        <v>7.2816044680628605E-2</v>
      </c>
      <c r="J188" s="57">
        <v>11.2085842554</v>
      </c>
      <c r="K188" s="58">
        <v>7.2513477252609995E-2</v>
      </c>
    </row>
    <row r="189" spans="1:11" x14ac:dyDescent="0.3">
      <c r="A189" s="56" t="s">
        <v>131</v>
      </c>
      <c r="B189" s="59">
        <v>319.99613590899997</v>
      </c>
      <c r="C189" s="60">
        <v>0.34565527995242501</v>
      </c>
      <c r="D189" s="59">
        <v>71.781812220699905</v>
      </c>
      <c r="E189" s="60">
        <v>0.32053585663163803</v>
      </c>
      <c r="F189" s="59">
        <v>83.3208458358</v>
      </c>
      <c r="G189" s="60">
        <v>0.340425318682467</v>
      </c>
      <c r="H189" s="59">
        <v>116.93568364319999</v>
      </c>
      <c r="I189" s="60">
        <v>0.38656943107375102</v>
      </c>
      <c r="J189" s="59">
        <v>47.957794209299998</v>
      </c>
      <c r="K189" s="60">
        <v>0.310260987493226</v>
      </c>
    </row>
    <row r="190" spans="1:11" x14ac:dyDescent="0.3">
      <c r="A190" s="56" t="s">
        <v>132</v>
      </c>
      <c r="B190" s="57">
        <v>299.13167726670002</v>
      </c>
      <c r="C190" s="58">
        <v>0.32311778813998998</v>
      </c>
      <c r="D190" s="57">
        <v>69.853899386399803</v>
      </c>
      <c r="E190" s="58">
        <v>0.31192691834022901</v>
      </c>
      <c r="F190" s="57">
        <v>74.294321297099899</v>
      </c>
      <c r="G190" s="58">
        <v>0.303545502330894</v>
      </c>
      <c r="H190" s="57">
        <v>92.269125706599993</v>
      </c>
      <c r="I190" s="58">
        <v>0.30502599650339401</v>
      </c>
      <c r="J190" s="57">
        <v>62.714330876600002</v>
      </c>
      <c r="K190" s="61">
        <v>0.40572779771379802</v>
      </c>
    </row>
    <row r="191" spans="1:11" x14ac:dyDescent="0.3">
      <c r="A191" s="56" t="s">
        <v>133</v>
      </c>
      <c r="B191" s="59">
        <v>41.034643559300001</v>
      </c>
      <c r="C191" s="60">
        <v>4.4325039010069199E-2</v>
      </c>
      <c r="D191" s="59">
        <v>5.0517094612999998</v>
      </c>
      <c r="E191" s="60">
        <v>2.2557998600723501E-2</v>
      </c>
      <c r="F191" s="59">
        <v>17.590845310300001</v>
      </c>
      <c r="G191" s="60">
        <v>7.1871199344928804E-2</v>
      </c>
      <c r="H191" s="59">
        <v>12.153019266799999</v>
      </c>
      <c r="I191" s="60">
        <v>4.0175809448636197E-2</v>
      </c>
      <c r="J191" s="59">
        <v>6.2390695209000002</v>
      </c>
      <c r="K191" s="60">
        <v>4.0363405000347997E-2</v>
      </c>
    </row>
    <row r="192" spans="1:11" x14ac:dyDescent="0.3">
      <c r="A192" s="56" t="s">
        <v>134</v>
      </c>
      <c r="B192" s="57">
        <v>170.74041167440001</v>
      </c>
      <c r="C192" s="58">
        <v>0.18443136705028901</v>
      </c>
      <c r="D192" s="57">
        <v>33.466547550400001</v>
      </c>
      <c r="E192" s="58">
        <v>0.149442151928249</v>
      </c>
      <c r="F192" s="57">
        <v>55.616593776699901</v>
      </c>
      <c r="G192" s="58">
        <v>0.22723361087546101</v>
      </c>
      <c r="H192" s="57">
        <v>45.427049444400097</v>
      </c>
      <c r="I192" s="58">
        <v>0.150174079562086</v>
      </c>
      <c r="J192" s="57">
        <v>36.230220902900001</v>
      </c>
      <c r="K192" s="58">
        <v>0.234389931809075</v>
      </c>
    </row>
    <row r="193" spans="1:11" x14ac:dyDescent="0.3">
      <c r="A193" s="56" t="s">
        <v>135</v>
      </c>
      <c r="B193" s="59">
        <v>208.66665237320001</v>
      </c>
      <c r="C193" s="60">
        <v>0.22539875345027599</v>
      </c>
      <c r="D193" s="59">
        <v>44.0621406458</v>
      </c>
      <c r="E193" s="60">
        <v>0.19675591295328601</v>
      </c>
      <c r="F193" s="59">
        <v>52.129132681200197</v>
      </c>
      <c r="G193" s="60">
        <v>0.21298483503888399</v>
      </c>
      <c r="H193" s="59">
        <v>75.595649216200002</v>
      </c>
      <c r="I193" s="60">
        <v>0.24990632627012199</v>
      </c>
      <c r="J193" s="59">
        <v>36.879729830000002</v>
      </c>
      <c r="K193" s="60">
        <v>0.23859190323895799</v>
      </c>
    </row>
    <row r="194" spans="1:11" x14ac:dyDescent="0.3">
      <c r="A194" s="56" t="s">
        <v>136</v>
      </c>
      <c r="B194" s="57">
        <v>134.58816042000001</v>
      </c>
      <c r="C194" s="58">
        <v>0.145380218845788</v>
      </c>
      <c r="D194" s="57">
        <v>24.1450830711</v>
      </c>
      <c r="E194" s="58">
        <v>0.10781790882963101</v>
      </c>
      <c r="F194" s="57">
        <v>34.349966941799998</v>
      </c>
      <c r="G194" s="58">
        <v>0.14034421189073101</v>
      </c>
      <c r="H194" s="57">
        <v>46.680246364699897</v>
      </c>
      <c r="I194" s="58">
        <v>0.15431693489427001</v>
      </c>
      <c r="J194" s="57">
        <v>29.412864042399999</v>
      </c>
      <c r="K194" s="58">
        <v>0.19028532052521599</v>
      </c>
    </row>
    <row r="195" spans="1:11" x14ac:dyDescent="0.3">
      <c r="A195" s="56" t="s">
        <v>137</v>
      </c>
      <c r="B195" s="59">
        <v>226.888328591</v>
      </c>
      <c r="C195" s="60">
        <v>0.245081549232714</v>
      </c>
      <c r="D195" s="59">
        <v>58.076272372400098</v>
      </c>
      <c r="E195" s="60">
        <v>0.25933488078601802</v>
      </c>
      <c r="F195" s="59">
        <v>50.000660861700197</v>
      </c>
      <c r="G195" s="60">
        <v>0.204288503524344</v>
      </c>
      <c r="H195" s="59">
        <v>84.3842801183999</v>
      </c>
      <c r="I195" s="60">
        <v>0.27896004145724101</v>
      </c>
      <c r="J195" s="59">
        <v>34.427115238500001</v>
      </c>
      <c r="K195" s="60">
        <v>0.222724813485453</v>
      </c>
    </row>
    <row r="196" spans="1:11" x14ac:dyDescent="0.3">
      <c r="A196" s="56" t="s">
        <v>138</v>
      </c>
      <c r="B196" s="57">
        <v>285.36947255119998</v>
      </c>
      <c r="C196" s="58">
        <v>0.30825205012041701</v>
      </c>
      <c r="D196" s="57">
        <v>84.942317026299904</v>
      </c>
      <c r="E196" s="61">
        <v>0.37930302272933802</v>
      </c>
      <c r="F196" s="57">
        <v>63.907025760699902</v>
      </c>
      <c r="G196" s="58">
        <v>0.261105962048304</v>
      </c>
      <c r="H196" s="57">
        <v>88.559729794800205</v>
      </c>
      <c r="I196" s="58">
        <v>0.29276336611909598</v>
      </c>
      <c r="J196" s="57">
        <v>47.960399969400001</v>
      </c>
      <c r="K196" s="58">
        <v>0.31027784535158098</v>
      </c>
    </row>
    <row r="197" spans="1:11" x14ac:dyDescent="0.3">
      <c r="A197" s="56" t="s">
        <v>139</v>
      </c>
      <c r="B197" s="59">
        <v>268.59267333489998</v>
      </c>
      <c r="C197" s="60">
        <v>0.29012998994821299</v>
      </c>
      <c r="D197" s="59">
        <v>57.072943009200003</v>
      </c>
      <c r="E197" s="60">
        <v>0.25485459494525098</v>
      </c>
      <c r="F197" s="59">
        <v>70.329859984699894</v>
      </c>
      <c r="G197" s="60">
        <v>0.28734783904339301</v>
      </c>
      <c r="H197" s="59">
        <v>97.654750565599898</v>
      </c>
      <c r="I197" s="60">
        <v>0.32282995396836101</v>
      </c>
      <c r="J197" s="59">
        <v>43.535119775399998</v>
      </c>
      <c r="K197" s="60">
        <v>0.28164867619228701</v>
      </c>
    </row>
    <row r="198" spans="1:11" x14ac:dyDescent="0.3">
      <c r="A198" s="56" t="s">
        <v>140</v>
      </c>
      <c r="B198" s="57">
        <v>163.72270408969999</v>
      </c>
      <c r="C198" s="58">
        <v>0.176850939015047</v>
      </c>
      <c r="D198" s="57">
        <v>35.151429431899999</v>
      </c>
      <c r="E198" s="58">
        <v>0.156965855224416</v>
      </c>
      <c r="F198" s="57">
        <v>51.761891986600098</v>
      </c>
      <c r="G198" s="58">
        <v>0.21148439383190501</v>
      </c>
      <c r="H198" s="57">
        <v>54.635818193999903</v>
      </c>
      <c r="I198" s="58">
        <v>0.180616698833758</v>
      </c>
      <c r="J198" s="57">
        <v>22.173564477199999</v>
      </c>
      <c r="K198" s="58">
        <v>0.14345096817665301</v>
      </c>
    </row>
    <row r="199" spans="1:11" x14ac:dyDescent="0.3">
      <c r="A199" s="63" t="s">
        <v>1</v>
      </c>
    </row>
    <row r="200" spans="1:11" x14ac:dyDescent="0.3">
      <c r="A200" s="63" t="s">
        <v>1</v>
      </c>
    </row>
    <row r="201" spans="1:11" x14ac:dyDescent="0.3">
      <c r="A201" s="51" t="s">
        <v>415</v>
      </c>
    </row>
    <row r="202" spans="1:11" x14ac:dyDescent="0.3">
      <c r="A202" s="52" t="s">
        <v>1</v>
      </c>
    </row>
    <row r="203" spans="1:11" x14ac:dyDescent="0.3">
      <c r="A203" s="112" t="s">
        <v>1</v>
      </c>
      <c r="B203" s="114" t="s">
        <v>502</v>
      </c>
      <c r="C203" s="114" t="s">
        <v>1</v>
      </c>
      <c r="D203" s="114" t="s">
        <v>389</v>
      </c>
      <c r="E203" s="114" t="s">
        <v>1</v>
      </c>
      <c r="F203" s="114" t="s">
        <v>390</v>
      </c>
      <c r="G203" s="114" t="s">
        <v>1</v>
      </c>
      <c r="H203" s="114" t="s">
        <v>391</v>
      </c>
      <c r="I203" s="114" t="s">
        <v>1</v>
      </c>
      <c r="J203" s="114" t="s">
        <v>392</v>
      </c>
      <c r="K203" s="114" t="s">
        <v>1</v>
      </c>
    </row>
    <row r="204" spans="1:11" x14ac:dyDescent="0.3">
      <c r="A204" s="113" t="s">
        <v>1</v>
      </c>
      <c r="B204" s="53" t="s">
        <v>14</v>
      </c>
      <c r="C204" s="53" t="s">
        <v>15</v>
      </c>
      <c r="D204" s="53" t="s">
        <v>14</v>
      </c>
      <c r="E204" s="53" t="s">
        <v>15</v>
      </c>
      <c r="F204" s="53" t="s">
        <v>14</v>
      </c>
      <c r="G204" s="53" t="s">
        <v>15</v>
      </c>
      <c r="H204" s="53" t="s">
        <v>14</v>
      </c>
      <c r="I204" s="53" t="s">
        <v>15</v>
      </c>
      <c r="J204" s="53" t="s">
        <v>14</v>
      </c>
      <c r="K204" s="53" t="s">
        <v>15</v>
      </c>
    </row>
    <row r="205" spans="1:11" x14ac:dyDescent="0.3">
      <c r="A205" s="54" t="s">
        <v>16</v>
      </c>
      <c r="B205" s="55">
        <v>925.76666542759995</v>
      </c>
      <c r="C205" s="55">
        <v>925.76666542759995</v>
      </c>
      <c r="D205" s="55">
        <v>223.94315873119999</v>
      </c>
      <c r="E205" s="55">
        <v>223.94315873119999</v>
      </c>
      <c r="F205" s="55">
        <v>244.75513795000001</v>
      </c>
      <c r="G205" s="55">
        <v>244.75513795000001</v>
      </c>
      <c r="H205" s="55">
        <v>302.4959405569</v>
      </c>
      <c r="I205" s="55">
        <v>302.4959405569</v>
      </c>
      <c r="J205" s="55">
        <v>154.57242818949999</v>
      </c>
      <c r="K205" s="55">
        <v>154.57242818949999</v>
      </c>
    </row>
    <row r="206" spans="1:11" x14ac:dyDescent="0.3">
      <c r="A206" s="56" t="s">
        <v>130</v>
      </c>
      <c r="B206" s="57">
        <v>14.3185539326001</v>
      </c>
      <c r="C206" s="58">
        <v>1.5466698540054301E-2</v>
      </c>
      <c r="D206" s="57">
        <v>2.2490464583000001</v>
      </c>
      <c r="E206" s="58">
        <v>1.00429344260502E-2</v>
      </c>
      <c r="F206" s="57">
        <v>0</v>
      </c>
      <c r="G206" s="58">
        <v>0</v>
      </c>
      <c r="H206" s="57">
        <v>9.6269830459999994</v>
      </c>
      <c r="I206" s="58">
        <v>3.1825164424608698E-2</v>
      </c>
      <c r="J206" s="57">
        <v>2.4425244283000001</v>
      </c>
      <c r="K206" s="58">
        <v>1.5801811855511199E-2</v>
      </c>
    </row>
    <row r="207" spans="1:11" x14ac:dyDescent="0.3">
      <c r="A207" s="56" t="s">
        <v>131</v>
      </c>
      <c r="B207" s="59">
        <v>162.77857368850101</v>
      </c>
      <c r="C207" s="60">
        <v>0.17583110276855199</v>
      </c>
      <c r="D207" s="59">
        <v>43.268925404100003</v>
      </c>
      <c r="E207" s="60">
        <v>0.19321387466913401</v>
      </c>
      <c r="F207" s="59">
        <v>41.086660164500103</v>
      </c>
      <c r="G207" s="60">
        <v>0.16786842764009099</v>
      </c>
      <c r="H207" s="59">
        <v>54.695455788299803</v>
      </c>
      <c r="I207" s="60">
        <v>0.18081385055153101</v>
      </c>
      <c r="J207" s="59">
        <v>23.727532331599999</v>
      </c>
      <c r="K207" s="60">
        <v>0.15350429963169701</v>
      </c>
    </row>
    <row r="208" spans="1:11" x14ac:dyDescent="0.3">
      <c r="A208" s="56" t="s">
        <v>132</v>
      </c>
      <c r="B208" s="57">
        <v>114.247874684</v>
      </c>
      <c r="C208" s="58">
        <v>0.12340893116002399</v>
      </c>
      <c r="D208" s="57">
        <v>29.702139530299998</v>
      </c>
      <c r="E208" s="58">
        <v>0.13263249343531699</v>
      </c>
      <c r="F208" s="57">
        <v>27.403652642299999</v>
      </c>
      <c r="G208" s="58">
        <v>0.111963543939569</v>
      </c>
      <c r="H208" s="57">
        <v>33.370673846400003</v>
      </c>
      <c r="I208" s="58">
        <v>0.110317757603504</v>
      </c>
      <c r="J208" s="57">
        <v>23.771408664999999</v>
      </c>
      <c r="K208" s="58">
        <v>0.153788155775473</v>
      </c>
    </row>
    <row r="209" spans="1:11" x14ac:dyDescent="0.3">
      <c r="A209" s="56" t="s">
        <v>133</v>
      </c>
      <c r="B209" s="59">
        <v>11.4908735287</v>
      </c>
      <c r="C209" s="60">
        <v>1.2412278339480399E-2</v>
      </c>
      <c r="D209" s="59">
        <v>2.9754340136000001</v>
      </c>
      <c r="E209" s="60">
        <v>1.3286559100344901E-2</v>
      </c>
      <c r="F209" s="59">
        <v>5.7940817210000102</v>
      </c>
      <c r="G209" s="60">
        <v>2.36729727903961E-2</v>
      </c>
      <c r="H209" s="59">
        <v>2.0469751989999998</v>
      </c>
      <c r="I209" s="60">
        <v>6.7669509720741502E-3</v>
      </c>
      <c r="J209" s="59">
        <v>0.67438259509999698</v>
      </c>
      <c r="K209" s="60">
        <v>4.36289060732896E-3</v>
      </c>
    </row>
    <row r="210" spans="1:11" x14ac:dyDescent="0.3">
      <c r="A210" s="56" t="s">
        <v>134</v>
      </c>
      <c r="B210" s="57">
        <v>86.695730693399895</v>
      </c>
      <c r="C210" s="58">
        <v>9.3647496643613007E-2</v>
      </c>
      <c r="D210" s="57">
        <v>12.831500029400001</v>
      </c>
      <c r="E210" s="62">
        <v>5.7298021971734801E-2</v>
      </c>
      <c r="F210" s="57">
        <v>31.873401508699999</v>
      </c>
      <c r="G210" s="58">
        <v>0.130225668705722</v>
      </c>
      <c r="H210" s="57">
        <v>22.310723601500001</v>
      </c>
      <c r="I210" s="58">
        <v>7.3755447958824105E-2</v>
      </c>
      <c r="J210" s="57">
        <v>19.680105553800001</v>
      </c>
      <c r="K210" s="58">
        <v>0.12731963768902499</v>
      </c>
    </row>
    <row r="211" spans="1:11" x14ac:dyDescent="0.3">
      <c r="A211" s="56" t="s">
        <v>135</v>
      </c>
      <c r="B211" s="59">
        <v>78.488016129499997</v>
      </c>
      <c r="C211" s="60">
        <v>8.47816399753899E-2</v>
      </c>
      <c r="D211" s="59">
        <v>18.713240209199999</v>
      </c>
      <c r="E211" s="60">
        <v>8.3562455380303005E-2</v>
      </c>
      <c r="F211" s="59">
        <v>19.537729571</v>
      </c>
      <c r="G211" s="60">
        <v>7.9825615652617199E-2</v>
      </c>
      <c r="H211" s="59">
        <v>22.083160185600001</v>
      </c>
      <c r="I211" s="60">
        <v>7.3003162108372599E-2</v>
      </c>
      <c r="J211" s="59">
        <v>18.153886163700001</v>
      </c>
      <c r="K211" s="60">
        <v>0.11744582378847</v>
      </c>
    </row>
    <row r="212" spans="1:11" x14ac:dyDescent="0.3">
      <c r="A212" s="56" t="s">
        <v>136</v>
      </c>
      <c r="B212" s="57">
        <v>62.032184930200003</v>
      </c>
      <c r="C212" s="58">
        <v>6.7006284895285304E-2</v>
      </c>
      <c r="D212" s="57">
        <v>14.1447889819</v>
      </c>
      <c r="E212" s="58">
        <v>6.3162407202079607E-2</v>
      </c>
      <c r="F212" s="57">
        <v>15.7843185474</v>
      </c>
      <c r="G212" s="58">
        <v>6.4490243921353399E-2</v>
      </c>
      <c r="H212" s="57">
        <v>19.1477727129</v>
      </c>
      <c r="I212" s="58">
        <v>6.3299271645261196E-2</v>
      </c>
      <c r="J212" s="57">
        <v>12.955304688</v>
      </c>
      <c r="K212" s="58">
        <v>8.3813813626045106E-2</v>
      </c>
    </row>
    <row r="213" spans="1:11" x14ac:dyDescent="0.3">
      <c r="A213" s="56" t="s">
        <v>137</v>
      </c>
      <c r="B213" s="59">
        <v>101.5033749049</v>
      </c>
      <c r="C213" s="60">
        <v>0.109642503554626</v>
      </c>
      <c r="D213" s="59">
        <v>26.269022035700001</v>
      </c>
      <c r="E213" s="60">
        <v>0.11730218589633599</v>
      </c>
      <c r="F213" s="59">
        <v>25.674416052200002</v>
      </c>
      <c r="G213" s="60">
        <v>0.104898374216949</v>
      </c>
      <c r="H213" s="59">
        <v>36.587358775899901</v>
      </c>
      <c r="I213" s="60">
        <v>0.120951569493931</v>
      </c>
      <c r="J213" s="59">
        <v>12.9725780411</v>
      </c>
      <c r="K213" s="60">
        <v>8.3925562877204096E-2</v>
      </c>
    </row>
    <row r="214" spans="1:11" x14ac:dyDescent="0.3">
      <c r="A214" s="56" t="s">
        <v>138</v>
      </c>
      <c r="B214" s="57">
        <v>109.89784489119999</v>
      </c>
      <c r="C214" s="58">
        <v>0.11871009077696699</v>
      </c>
      <c r="D214" s="57">
        <v>38.409773171300003</v>
      </c>
      <c r="E214" s="61">
        <v>0.171515724744257</v>
      </c>
      <c r="F214" s="57">
        <v>25.549984911999999</v>
      </c>
      <c r="G214" s="58">
        <v>0.104389983907997</v>
      </c>
      <c r="H214" s="57">
        <v>31.368184644300001</v>
      </c>
      <c r="I214" s="58">
        <v>0.103697869751742</v>
      </c>
      <c r="J214" s="57">
        <v>14.5699021636</v>
      </c>
      <c r="K214" s="58">
        <v>9.4259385934843801E-2</v>
      </c>
    </row>
    <row r="215" spans="1:11" x14ac:dyDescent="0.3">
      <c r="A215" s="56" t="s">
        <v>139</v>
      </c>
      <c r="B215" s="59">
        <v>102.38407490900001</v>
      </c>
      <c r="C215" s="60">
        <v>0.110593823187304</v>
      </c>
      <c r="D215" s="59">
        <v>17.063831574600002</v>
      </c>
      <c r="E215" s="60">
        <v>7.6197154989145199E-2</v>
      </c>
      <c r="F215" s="59">
        <v>32.767731678099999</v>
      </c>
      <c r="G215" s="60">
        <v>0.13387964784949299</v>
      </c>
      <c r="H215" s="59">
        <v>38.137303208799899</v>
      </c>
      <c r="I215" s="60">
        <v>0.12607542150347101</v>
      </c>
      <c r="J215" s="59">
        <v>14.4152084475</v>
      </c>
      <c r="K215" s="60">
        <v>9.3258601267669106E-2</v>
      </c>
    </row>
    <row r="216" spans="1:11" x14ac:dyDescent="0.3">
      <c r="A216" s="56" t="s">
        <v>140</v>
      </c>
      <c r="B216" s="57">
        <v>81.929563135599906</v>
      </c>
      <c r="C216" s="58">
        <v>8.8499150158704201E-2</v>
      </c>
      <c r="D216" s="57">
        <v>18.3154573228</v>
      </c>
      <c r="E216" s="58">
        <v>8.1786188185298106E-2</v>
      </c>
      <c r="F216" s="57">
        <v>19.283161152800002</v>
      </c>
      <c r="G216" s="58">
        <v>7.8785521375813905E-2</v>
      </c>
      <c r="H216" s="57">
        <v>33.121349548200001</v>
      </c>
      <c r="I216" s="58">
        <v>0.109493533986681</v>
      </c>
      <c r="J216" s="57">
        <v>11.209595111800001</v>
      </c>
      <c r="K216" s="58">
        <v>7.2520016946731602E-2</v>
      </c>
    </row>
    <row r="217" spans="1:11" x14ac:dyDescent="0.3">
      <c r="A217" s="63" t="s">
        <v>1</v>
      </c>
    </row>
    <row r="218" spans="1:11" x14ac:dyDescent="0.3">
      <c r="A218" s="63" t="s">
        <v>1</v>
      </c>
    </row>
    <row r="219" spans="1:11" x14ac:dyDescent="0.3">
      <c r="A219" s="51" t="s">
        <v>141</v>
      </c>
    </row>
    <row r="220" spans="1:11" x14ac:dyDescent="0.3">
      <c r="A220" s="52" t="s">
        <v>1</v>
      </c>
    </row>
    <row r="221" spans="1:11" x14ac:dyDescent="0.3">
      <c r="A221" s="112" t="s">
        <v>1</v>
      </c>
      <c r="B221" s="114" t="s">
        <v>502</v>
      </c>
      <c r="C221" s="114" t="s">
        <v>1</v>
      </c>
      <c r="D221" s="114" t="s">
        <v>389</v>
      </c>
      <c r="E221" s="114" t="s">
        <v>1</v>
      </c>
      <c r="F221" s="114" t="s">
        <v>390</v>
      </c>
      <c r="G221" s="114" t="s">
        <v>1</v>
      </c>
      <c r="H221" s="114" t="s">
        <v>391</v>
      </c>
      <c r="I221" s="114" t="s">
        <v>1</v>
      </c>
      <c r="J221" s="114" t="s">
        <v>392</v>
      </c>
      <c r="K221" s="114" t="s">
        <v>1</v>
      </c>
    </row>
    <row r="222" spans="1:11" x14ac:dyDescent="0.3">
      <c r="A222" s="113" t="s">
        <v>1</v>
      </c>
      <c r="B222" s="53" t="s">
        <v>14</v>
      </c>
      <c r="C222" s="53" t="s">
        <v>15</v>
      </c>
      <c r="D222" s="53" t="s">
        <v>14</v>
      </c>
      <c r="E222" s="53" t="s">
        <v>15</v>
      </c>
      <c r="F222" s="53" t="s">
        <v>14</v>
      </c>
      <c r="G222" s="53" t="s">
        <v>15</v>
      </c>
      <c r="H222" s="53" t="s">
        <v>14</v>
      </c>
      <c r="I222" s="53" t="s">
        <v>15</v>
      </c>
      <c r="J222" s="53" t="s">
        <v>14</v>
      </c>
      <c r="K222" s="53" t="s">
        <v>15</v>
      </c>
    </row>
    <row r="223" spans="1:11" x14ac:dyDescent="0.3">
      <c r="A223" s="54" t="s">
        <v>16</v>
      </c>
      <c r="B223" s="55">
        <v>927.69097610710003</v>
      </c>
      <c r="C223" s="55">
        <v>927.69097610710003</v>
      </c>
      <c r="D223" s="55">
        <v>223.94315873119999</v>
      </c>
      <c r="E223" s="55">
        <v>223.94315873119999</v>
      </c>
      <c r="F223" s="55">
        <v>244.75513795000001</v>
      </c>
      <c r="G223" s="55">
        <v>244.75513795000001</v>
      </c>
      <c r="H223" s="55">
        <v>303.46735290740003</v>
      </c>
      <c r="I223" s="55">
        <v>303.46735290740003</v>
      </c>
      <c r="J223" s="55">
        <v>155.52532651850001</v>
      </c>
      <c r="K223" s="55">
        <v>155.52532651850001</v>
      </c>
    </row>
    <row r="224" spans="1:11" x14ac:dyDescent="0.3">
      <c r="A224" s="56" t="s">
        <v>142</v>
      </c>
      <c r="B224" s="57">
        <v>228.26138225630001</v>
      </c>
      <c r="C224" s="58">
        <v>0.24605325279131299</v>
      </c>
      <c r="D224" s="57">
        <v>49.005436749300102</v>
      </c>
      <c r="E224" s="58">
        <v>0.21882980050362399</v>
      </c>
      <c r="F224" s="57">
        <v>52.743308637000197</v>
      </c>
      <c r="G224" s="58">
        <v>0.215494183610457</v>
      </c>
      <c r="H224" s="57">
        <v>91.159268411900101</v>
      </c>
      <c r="I224" s="58">
        <v>0.30039234052210001</v>
      </c>
      <c r="J224" s="57">
        <v>35.3533684581</v>
      </c>
      <c r="K224" s="58">
        <v>0.22731582855024399</v>
      </c>
    </row>
    <row r="225" spans="1:11" x14ac:dyDescent="0.3">
      <c r="A225" s="56" t="s">
        <v>143</v>
      </c>
      <c r="B225" s="59">
        <v>302.14170241400001</v>
      </c>
      <c r="C225" s="60">
        <v>0.32569218651008902</v>
      </c>
      <c r="D225" s="59">
        <v>72.185541567700099</v>
      </c>
      <c r="E225" s="60">
        <v>0.32233867726383503</v>
      </c>
      <c r="F225" s="59">
        <v>68.107158733899794</v>
      </c>
      <c r="G225" s="60">
        <v>0.27826651282725401</v>
      </c>
      <c r="H225" s="59">
        <v>104.85406645</v>
      </c>
      <c r="I225" s="60">
        <v>0.34552008789556699</v>
      </c>
      <c r="J225" s="59">
        <v>56.994935662400003</v>
      </c>
      <c r="K225" s="60">
        <v>0.36646723037498602</v>
      </c>
    </row>
    <row r="226" spans="1:11" x14ac:dyDescent="0.3">
      <c r="A226" s="56" t="s">
        <v>144</v>
      </c>
      <c r="B226" s="57">
        <v>18.5342470834</v>
      </c>
      <c r="C226" s="58">
        <v>1.9978901984339499E-2</v>
      </c>
      <c r="D226" s="57">
        <v>6.9995539556999802</v>
      </c>
      <c r="E226" s="58">
        <v>3.1255940102647199E-2</v>
      </c>
      <c r="F226" s="57">
        <v>3.3496918978000001</v>
      </c>
      <c r="G226" s="58">
        <v>1.36858900117729E-2</v>
      </c>
      <c r="H226" s="57">
        <v>7.8712722022000197</v>
      </c>
      <c r="I226" s="58">
        <v>2.5937789112365699E-2</v>
      </c>
      <c r="J226" s="57">
        <v>0.3137290277</v>
      </c>
      <c r="K226" s="58">
        <v>2.0172214694735399E-3</v>
      </c>
    </row>
    <row r="227" spans="1:11" x14ac:dyDescent="0.3">
      <c r="A227" s="56" t="s">
        <v>145</v>
      </c>
      <c r="B227" s="59">
        <v>426.33954549250001</v>
      </c>
      <c r="C227" s="60">
        <v>0.45957065065089098</v>
      </c>
      <c r="D227" s="59">
        <v>87.067250089600094</v>
      </c>
      <c r="E227" s="62">
        <v>0.38879173886310697</v>
      </c>
      <c r="F227" s="59">
        <v>141.66812185410001</v>
      </c>
      <c r="G227" s="61">
        <v>0.57881572187073305</v>
      </c>
      <c r="H227" s="59">
        <v>141.66169401810001</v>
      </c>
      <c r="I227" s="60">
        <v>0.46681032625386398</v>
      </c>
      <c r="J227" s="59">
        <v>55.942479530699998</v>
      </c>
      <c r="K227" s="62">
        <v>0.35970012590872502</v>
      </c>
    </row>
    <row r="228" spans="1:11" ht="25.5" customHeight="1" x14ac:dyDescent="0.3">
      <c r="A228" s="64" t="s">
        <v>146</v>
      </c>
      <c r="B228" s="57">
        <v>159.1916317658</v>
      </c>
      <c r="C228" s="58">
        <v>0.17159984937421799</v>
      </c>
      <c r="D228" s="57">
        <v>38.044418538099997</v>
      </c>
      <c r="E228" s="58">
        <v>0.16988426328202699</v>
      </c>
      <c r="F228" s="57">
        <v>49.1438983874001</v>
      </c>
      <c r="G228" s="58">
        <v>0.20078801531610499</v>
      </c>
      <c r="H228" s="57">
        <v>52.717569983699804</v>
      </c>
      <c r="I228" s="58">
        <v>0.17371743444108201</v>
      </c>
      <c r="J228" s="57">
        <v>19.285744856600001</v>
      </c>
      <c r="K228" s="58">
        <v>0.124003885979985</v>
      </c>
    </row>
    <row r="229" spans="1:11" x14ac:dyDescent="0.3">
      <c r="A229" s="56" t="s">
        <v>147</v>
      </c>
      <c r="B229" s="59">
        <v>72.079738033500007</v>
      </c>
      <c r="C229" s="60">
        <v>7.7698004928290404E-2</v>
      </c>
      <c r="D229" s="59">
        <v>12.5620164087</v>
      </c>
      <c r="E229" s="60">
        <v>5.60946647348948E-2</v>
      </c>
      <c r="F229" s="59">
        <v>12.820520951400001</v>
      </c>
      <c r="G229" s="60">
        <v>5.2381008459234303E-2</v>
      </c>
      <c r="H229" s="59">
        <v>31.380983539999999</v>
      </c>
      <c r="I229" s="60">
        <v>0.10340810383506301</v>
      </c>
      <c r="J229" s="59">
        <v>15.3162171334</v>
      </c>
      <c r="K229" s="60">
        <v>9.8480533532769102E-2</v>
      </c>
    </row>
    <row r="230" spans="1:11" x14ac:dyDescent="0.3">
      <c r="A230" s="56" t="s">
        <v>148</v>
      </c>
      <c r="B230" s="57">
        <v>66.582249221599994</v>
      </c>
      <c r="C230" s="58">
        <v>7.1772013457542999E-2</v>
      </c>
      <c r="D230" s="57">
        <v>18.752000495200001</v>
      </c>
      <c r="E230" s="58">
        <v>8.3735536291636006E-2</v>
      </c>
      <c r="F230" s="57">
        <v>8.8584327565999903</v>
      </c>
      <c r="G230" s="58">
        <v>3.6193041056444102E-2</v>
      </c>
      <c r="H230" s="57">
        <v>23.1051226302</v>
      </c>
      <c r="I230" s="58">
        <v>7.6137094843445302E-2</v>
      </c>
      <c r="J230" s="57">
        <v>15.866693339599999</v>
      </c>
      <c r="K230" s="58">
        <v>0.102019996966299</v>
      </c>
    </row>
    <row r="231" spans="1:11" ht="25.5" customHeight="1" x14ac:dyDescent="0.3">
      <c r="A231" s="64" t="s">
        <v>149</v>
      </c>
      <c r="B231" s="59">
        <v>75.132432668000007</v>
      </c>
      <c r="C231" s="60">
        <v>8.0988642342173803E-2</v>
      </c>
      <c r="D231" s="59">
        <v>17.942192848299999</v>
      </c>
      <c r="E231" s="60">
        <v>8.0119405968708798E-2</v>
      </c>
      <c r="F231" s="59">
        <v>12.3523595338</v>
      </c>
      <c r="G231" s="60">
        <v>5.0468233832637301E-2</v>
      </c>
      <c r="H231" s="59">
        <v>22.943047419999999</v>
      </c>
      <c r="I231" s="60">
        <v>7.56030169314484E-2</v>
      </c>
      <c r="J231" s="59">
        <v>21.8948328659</v>
      </c>
      <c r="K231" s="61">
        <v>0.14077985467720999</v>
      </c>
    </row>
    <row r="232" spans="1:11" ht="22.8" x14ac:dyDescent="0.3">
      <c r="A232" s="64" t="s">
        <v>150</v>
      </c>
      <c r="B232" s="57">
        <v>54.065540158600001</v>
      </c>
      <c r="C232" s="58">
        <v>5.8279687472521297E-2</v>
      </c>
      <c r="D232" s="57">
        <v>13.413559543</v>
      </c>
      <c r="E232" s="58">
        <v>5.9897161489538303E-2</v>
      </c>
      <c r="F232" s="57">
        <v>9.8734191122999899</v>
      </c>
      <c r="G232" s="58">
        <v>4.0339987119359301E-2</v>
      </c>
      <c r="H232" s="57">
        <v>25.060956198900001</v>
      </c>
      <c r="I232" s="58">
        <v>8.2582050289103398E-2</v>
      </c>
      <c r="J232" s="57">
        <v>5.7176053044000001</v>
      </c>
      <c r="K232" s="58">
        <v>3.6763178270645701E-2</v>
      </c>
    </row>
    <row r="233" spans="1:11" x14ac:dyDescent="0.3">
      <c r="A233" s="56" t="s">
        <v>151</v>
      </c>
      <c r="B233" s="59">
        <v>65.630967073600004</v>
      </c>
      <c r="C233" s="60">
        <v>7.0746583467923105E-2</v>
      </c>
      <c r="D233" s="59">
        <v>15.309909322599999</v>
      </c>
      <c r="E233" s="60">
        <v>6.8365157521853806E-2</v>
      </c>
      <c r="F233" s="59">
        <v>8.8612824936000099</v>
      </c>
      <c r="G233" s="60">
        <v>3.6204684272696401E-2</v>
      </c>
      <c r="H233" s="59">
        <v>24.723533656499999</v>
      </c>
      <c r="I233" s="60">
        <v>8.1470159539843906E-2</v>
      </c>
      <c r="J233" s="59">
        <v>16.736241600900001</v>
      </c>
      <c r="K233" s="60">
        <v>0.10761103657872199</v>
      </c>
    </row>
    <row r="234" spans="1:11" x14ac:dyDescent="0.3">
      <c r="A234" s="56" t="s">
        <v>152</v>
      </c>
      <c r="B234" s="57">
        <v>31.434481963700001</v>
      </c>
      <c r="C234" s="58">
        <v>3.3884647768817999E-2</v>
      </c>
      <c r="D234" s="57">
        <v>6.0562712056999999</v>
      </c>
      <c r="E234" s="58">
        <v>2.7043787539718402E-2</v>
      </c>
      <c r="F234" s="57">
        <v>5.7806785876999802</v>
      </c>
      <c r="G234" s="58">
        <v>2.3618211393302401E-2</v>
      </c>
      <c r="H234" s="57">
        <v>14.034249979</v>
      </c>
      <c r="I234" s="58">
        <v>4.62463254928197E-2</v>
      </c>
      <c r="J234" s="57">
        <v>5.5632821912999999</v>
      </c>
      <c r="K234" s="58">
        <v>3.5770908287649499E-2</v>
      </c>
    </row>
    <row r="235" spans="1:11" x14ac:dyDescent="0.3">
      <c r="A235" s="56" t="s">
        <v>153</v>
      </c>
      <c r="B235" s="59">
        <v>287.5867782222</v>
      </c>
      <c r="C235" s="60">
        <v>0.31000277638682</v>
      </c>
      <c r="D235" s="59">
        <v>57.2431237730001</v>
      </c>
      <c r="E235" s="60">
        <v>0.25561452333406298</v>
      </c>
      <c r="F235" s="59">
        <v>86.976724352299996</v>
      </c>
      <c r="G235" s="60">
        <v>0.35536220028226001</v>
      </c>
      <c r="H235" s="59">
        <v>92.732386667200103</v>
      </c>
      <c r="I235" s="60">
        <v>0.30557615433346602</v>
      </c>
      <c r="J235" s="59">
        <v>50.634543429700003</v>
      </c>
      <c r="K235" s="60">
        <v>0.32557104725754699</v>
      </c>
    </row>
    <row r="236" spans="1:11" x14ac:dyDescent="0.3">
      <c r="A236" s="56" t="s">
        <v>154</v>
      </c>
      <c r="B236" s="57">
        <v>222.22313020390001</v>
      </c>
      <c r="C236" s="58">
        <v>0.23954434820140499</v>
      </c>
      <c r="D236" s="57">
        <v>35.493108272400001</v>
      </c>
      <c r="E236" s="62">
        <v>0.158491594355881</v>
      </c>
      <c r="F236" s="57">
        <v>91.325646472000003</v>
      </c>
      <c r="G236" s="61">
        <v>0.37313066126790201</v>
      </c>
      <c r="H236" s="57">
        <v>78.766514469300006</v>
      </c>
      <c r="I236" s="58">
        <v>0.25955515054476003</v>
      </c>
      <c r="J236" s="57">
        <v>16.6378609902</v>
      </c>
      <c r="K236" s="62">
        <v>0.10697846686868</v>
      </c>
    </row>
    <row r="237" spans="1:11" x14ac:dyDescent="0.3">
      <c r="A237" s="56" t="s">
        <v>155</v>
      </c>
      <c r="B237" s="59">
        <v>9.6297784990000093</v>
      </c>
      <c r="C237" s="60">
        <v>1.0380373149052E-2</v>
      </c>
      <c r="D237" s="59">
        <v>2.4128572047999999</v>
      </c>
      <c r="E237" s="60">
        <v>1.0774418019601901E-2</v>
      </c>
      <c r="F237" s="59">
        <v>5.9945320306999896</v>
      </c>
      <c r="G237" s="60">
        <v>2.44919558416976E-2</v>
      </c>
      <c r="H237" s="59">
        <v>1.2223892635</v>
      </c>
      <c r="I237" s="60">
        <v>4.0280750195656103E-3</v>
      </c>
      <c r="J237" s="59">
        <v>0</v>
      </c>
      <c r="K237" s="60">
        <v>0</v>
      </c>
    </row>
    <row r="238" spans="1:11" x14ac:dyDescent="0.3">
      <c r="A238" s="56" t="s">
        <v>156</v>
      </c>
      <c r="B238" s="57">
        <v>391.33800375240003</v>
      </c>
      <c r="C238" s="58">
        <v>0.42184090805171398</v>
      </c>
      <c r="D238" s="57">
        <v>89.885843569300206</v>
      </c>
      <c r="E238" s="58">
        <v>0.40137793928856003</v>
      </c>
      <c r="F238" s="57">
        <v>112.63481553370001</v>
      </c>
      <c r="G238" s="58">
        <v>0.460193875712263</v>
      </c>
      <c r="H238" s="57">
        <v>129.28518314070001</v>
      </c>
      <c r="I238" s="58">
        <v>0.42602666119458998</v>
      </c>
      <c r="J238" s="57">
        <v>59.5321615087</v>
      </c>
      <c r="K238" s="58">
        <v>0.38278113823228999</v>
      </c>
    </row>
    <row r="239" spans="1:11" x14ac:dyDescent="0.3">
      <c r="A239" s="56" t="s">
        <v>157</v>
      </c>
      <c r="B239" s="59">
        <v>37.779062725899998</v>
      </c>
      <c r="C239" s="60">
        <v>4.0723757909593497E-2</v>
      </c>
      <c r="D239" s="59">
        <v>13.951945997999999</v>
      </c>
      <c r="E239" s="60">
        <v>6.2301282508686003E-2</v>
      </c>
      <c r="F239" s="59">
        <v>10.8309037128</v>
      </c>
      <c r="G239" s="60">
        <v>4.4251997337079803E-2</v>
      </c>
      <c r="H239" s="59">
        <v>8.3720675039000092</v>
      </c>
      <c r="I239" s="60">
        <v>2.7588033518896E-2</v>
      </c>
      <c r="J239" s="59">
        <v>4.6241455112000001</v>
      </c>
      <c r="K239" s="60">
        <v>2.9732427603358501E-2</v>
      </c>
    </row>
    <row r="240" spans="1:11" x14ac:dyDescent="0.3">
      <c r="A240" s="64" t="s">
        <v>158</v>
      </c>
      <c r="B240" s="57">
        <v>28.654691734</v>
      </c>
      <c r="C240" s="58">
        <v>3.08881863379168E-2</v>
      </c>
      <c r="D240" s="57">
        <v>2.0301558721999999</v>
      </c>
      <c r="E240" s="62">
        <v>9.0654962790660907E-3</v>
      </c>
      <c r="F240" s="57">
        <v>16.1128930659</v>
      </c>
      <c r="G240" s="61">
        <v>6.5832706111328396E-2</v>
      </c>
      <c r="H240" s="57">
        <v>9.6137603289999802</v>
      </c>
      <c r="I240" s="58">
        <v>3.1679718549275197E-2</v>
      </c>
      <c r="J240" s="57">
        <v>0.89788246690000195</v>
      </c>
      <c r="K240" s="62">
        <v>5.7732234806991099E-3</v>
      </c>
    </row>
    <row r="241" spans="1:11" x14ac:dyDescent="0.3">
      <c r="A241" s="56" t="s">
        <v>159</v>
      </c>
      <c r="B241" s="59">
        <v>128.3641782654</v>
      </c>
      <c r="C241" s="60">
        <v>0.138369545000921</v>
      </c>
      <c r="D241" s="59">
        <v>20.013147303499998</v>
      </c>
      <c r="E241" s="62">
        <v>8.9367085008932395E-2</v>
      </c>
      <c r="F241" s="59">
        <v>28.745440445</v>
      </c>
      <c r="G241" s="60">
        <v>0.11744570792573999</v>
      </c>
      <c r="H241" s="59">
        <v>48.732432216200003</v>
      </c>
      <c r="I241" s="60">
        <v>0.16058541964832099</v>
      </c>
      <c r="J241" s="59">
        <v>30.873158300699998</v>
      </c>
      <c r="K241" s="61">
        <v>0.198508879497691</v>
      </c>
    </row>
    <row r="242" spans="1:11" x14ac:dyDescent="0.3">
      <c r="A242" s="56" t="s">
        <v>160</v>
      </c>
      <c r="B242" s="57">
        <v>58.018711181599997</v>
      </c>
      <c r="C242" s="58">
        <v>6.2540989053343807E-2</v>
      </c>
      <c r="D242" s="57">
        <v>13.536958219600001</v>
      </c>
      <c r="E242" s="58">
        <v>6.0448188264810902E-2</v>
      </c>
      <c r="F242" s="57">
        <v>17.155611784400001</v>
      </c>
      <c r="G242" s="58">
        <v>7.0092958734556399E-2</v>
      </c>
      <c r="H242" s="57">
        <v>13.782383789100001</v>
      </c>
      <c r="I242" s="58">
        <v>4.5416364090095598E-2</v>
      </c>
      <c r="J242" s="57">
        <v>13.5437573885</v>
      </c>
      <c r="K242" s="58">
        <v>8.7083934762798604E-2</v>
      </c>
    </row>
    <row r="243" spans="1:11" x14ac:dyDescent="0.3">
      <c r="A243" s="63" t="s">
        <v>1</v>
      </c>
    </row>
    <row r="244" spans="1:11" x14ac:dyDescent="0.3">
      <c r="A244" s="63" t="s">
        <v>1</v>
      </c>
    </row>
    <row r="245" spans="1:11" x14ac:dyDescent="0.3">
      <c r="A245" s="51" t="s">
        <v>161</v>
      </c>
    </row>
    <row r="246" spans="1:11" x14ac:dyDescent="0.3">
      <c r="A246" s="52" t="s">
        <v>1</v>
      </c>
    </row>
    <row r="247" spans="1:11" x14ac:dyDescent="0.3">
      <c r="A247" s="112" t="s">
        <v>1</v>
      </c>
      <c r="B247" s="114" t="s">
        <v>502</v>
      </c>
      <c r="C247" s="114" t="s">
        <v>1</v>
      </c>
      <c r="D247" s="114" t="s">
        <v>389</v>
      </c>
      <c r="E247" s="114" t="s">
        <v>1</v>
      </c>
      <c r="F247" s="114" t="s">
        <v>390</v>
      </c>
      <c r="G247" s="114" t="s">
        <v>1</v>
      </c>
      <c r="H247" s="114" t="s">
        <v>391</v>
      </c>
      <c r="I247" s="114" t="s">
        <v>1</v>
      </c>
      <c r="J247" s="114" t="s">
        <v>392</v>
      </c>
      <c r="K247" s="114" t="s">
        <v>1</v>
      </c>
    </row>
    <row r="248" spans="1:11" x14ac:dyDescent="0.3">
      <c r="A248" s="113" t="s">
        <v>1</v>
      </c>
      <c r="B248" s="53" t="s">
        <v>14</v>
      </c>
      <c r="C248" s="53" t="s">
        <v>15</v>
      </c>
      <c r="D248" s="53" t="s">
        <v>14</v>
      </c>
      <c r="E248" s="53" t="s">
        <v>15</v>
      </c>
      <c r="F248" s="53" t="s">
        <v>14</v>
      </c>
      <c r="G248" s="53" t="s">
        <v>15</v>
      </c>
      <c r="H248" s="53" t="s">
        <v>14</v>
      </c>
      <c r="I248" s="53" t="s">
        <v>15</v>
      </c>
      <c r="J248" s="53" t="s">
        <v>14</v>
      </c>
      <c r="K248" s="53" t="s">
        <v>15</v>
      </c>
    </row>
    <row r="249" spans="1:11" x14ac:dyDescent="0.3">
      <c r="A249" s="54" t="s">
        <v>16</v>
      </c>
      <c r="B249" s="55">
        <v>927.69097610710003</v>
      </c>
      <c r="C249" s="55">
        <v>927.69097610710003</v>
      </c>
      <c r="D249" s="55">
        <v>223.94315873119999</v>
      </c>
      <c r="E249" s="55">
        <v>223.94315873119999</v>
      </c>
      <c r="F249" s="55">
        <v>244.75513795000001</v>
      </c>
      <c r="G249" s="55">
        <v>244.75513795000001</v>
      </c>
      <c r="H249" s="55">
        <v>303.46735290740003</v>
      </c>
      <c r="I249" s="55">
        <v>303.46735290740003</v>
      </c>
      <c r="J249" s="55">
        <v>155.52532651850001</v>
      </c>
      <c r="K249" s="55">
        <v>155.52532651850001</v>
      </c>
    </row>
    <row r="250" spans="1:11" x14ac:dyDescent="0.3">
      <c r="A250" s="56" t="s">
        <v>142</v>
      </c>
      <c r="B250" s="57">
        <v>60.760053109700003</v>
      </c>
      <c r="C250" s="58">
        <v>6.5496005323528506E-2</v>
      </c>
      <c r="D250" s="57">
        <v>15.767941735799999</v>
      </c>
      <c r="E250" s="58">
        <v>7.0410464088908997E-2</v>
      </c>
      <c r="F250" s="57">
        <v>8.5896682167000105</v>
      </c>
      <c r="G250" s="58">
        <v>3.5094945457099E-2</v>
      </c>
      <c r="H250" s="57">
        <v>24.771179089699999</v>
      </c>
      <c r="I250" s="58">
        <v>8.1627163028830593E-2</v>
      </c>
      <c r="J250" s="57">
        <v>11.6312640675</v>
      </c>
      <c r="K250" s="58">
        <v>7.4786945173951694E-2</v>
      </c>
    </row>
    <row r="251" spans="1:11" x14ac:dyDescent="0.3">
      <c r="A251" s="56" t="s">
        <v>143</v>
      </c>
      <c r="B251" s="59">
        <v>74.847387007899997</v>
      </c>
      <c r="C251" s="60">
        <v>8.0681378751774099E-2</v>
      </c>
      <c r="D251" s="59">
        <v>27.341555738</v>
      </c>
      <c r="E251" s="61">
        <v>0.122091498096703</v>
      </c>
      <c r="F251" s="59">
        <v>12.2804410712</v>
      </c>
      <c r="G251" s="60">
        <v>5.0174395414361903E-2</v>
      </c>
      <c r="H251" s="59">
        <v>27.572950361499998</v>
      </c>
      <c r="I251" s="60">
        <v>9.0859692475432796E-2</v>
      </c>
      <c r="J251" s="59">
        <v>7.6524398372000197</v>
      </c>
      <c r="K251" s="60">
        <v>4.92038178507841E-2</v>
      </c>
    </row>
    <row r="252" spans="1:11" x14ac:dyDescent="0.3">
      <c r="A252" s="56" t="s">
        <v>144</v>
      </c>
      <c r="B252" s="57">
        <v>4.3132565419000004</v>
      </c>
      <c r="C252" s="58">
        <v>4.6494540240111602E-3</v>
      </c>
      <c r="D252" s="57">
        <v>3.9995275142</v>
      </c>
      <c r="E252" s="61">
        <v>1.78595655114459E-2</v>
      </c>
      <c r="F252" s="57">
        <v>0</v>
      </c>
      <c r="G252" s="58">
        <v>0</v>
      </c>
      <c r="H252" s="57">
        <v>0</v>
      </c>
      <c r="I252" s="58">
        <v>0</v>
      </c>
      <c r="J252" s="57">
        <v>0.3137290277</v>
      </c>
      <c r="K252" s="58">
        <v>2.0172214694735399E-3</v>
      </c>
    </row>
    <row r="253" spans="1:11" x14ac:dyDescent="0.3">
      <c r="A253" s="56" t="s">
        <v>145</v>
      </c>
      <c r="B253" s="59">
        <v>183.4586232261</v>
      </c>
      <c r="C253" s="60">
        <v>0.197758335427551</v>
      </c>
      <c r="D253" s="59">
        <v>29.036566351499999</v>
      </c>
      <c r="E253" s="62">
        <v>0.12966043042356401</v>
      </c>
      <c r="F253" s="59">
        <v>60.150390958799903</v>
      </c>
      <c r="G253" s="60">
        <v>0.24575741887423799</v>
      </c>
      <c r="H253" s="59">
        <v>70.3740836634</v>
      </c>
      <c r="I253" s="60">
        <v>0.231900014908272</v>
      </c>
      <c r="J253" s="59">
        <v>23.897582252399999</v>
      </c>
      <c r="K253" s="60">
        <v>0.15365717460530401</v>
      </c>
    </row>
    <row r="254" spans="1:11" ht="25.5" customHeight="1" x14ac:dyDescent="0.3">
      <c r="A254" s="64" t="s">
        <v>146</v>
      </c>
      <c r="B254" s="57">
        <v>58.9486173759</v>
      </c>
      <c r="C254" s="58">
        <v>6.3543376937078802E-2</v>
      </c>
      <c r="D254" s="57">
        <v>10.1737021689</v>
      </c>
      <c r="E254" s="58">
        <v>4.5429841333583902E-2</v>
      </c>
      <c r="F254" s="57">
        <v>11.5603245185</v>
      </c>
      <c r="G254" s="58">
        <v>4.72322036437152E-2</v>
      </c>
      <c r="H254" s="57">
        <v>25.345471390499998</v>
      </c>
      <c r="I254" s="58">
        <v>8.3519598229183895E-2</v>
      </c>
      <c r="J254" s="57">
        <v>11.869119297999999</v>
      </c>
      <c r="K254" s="58">
        <v>7.6316311713951895E-2</v>
      </c>
    </row>
    <row r="255" spans="1:11" x14ac:dyDescent="0.3">
      <c r="A255" s="56" t="s">
        <v>147</v>
      </c>
      <c r="B255" s="59">
        <v>33.491322904</v>
      </c>
      <c r="C255" s="60">
        <v>3.6101809510469499E-2</v>
      </c>
      <c r="D255" s="59">
        <v>6.7422237223000003</v>
      </c>
      <c r="E255" s="60">
        <v>3.01068528304217E-2</v>
      </c>
      <c r="F255" s="59">
        <v>4.3930072068999904</v>
      </c>
      <c r="G255" s="60">
        <v>1.7948580134801599E-2</v>
      </c>
      <c r="H255" s="59">
        <v>9.8170174871999993</v>
      </c>
      <c r="I255" s="60">
        <v>3.2349501167578801E-2</v>
      </c>
      <c r="J255" s="59">
        <v>12.539074487600001</v>
      </c>
      <c r="K255" s="61">
        <v>8.0624003615954204E-2</v>
      </c>
    </row>
    <row r="256" spans="1:11" x14ac:dyDescent="0.3">
      <c r="A256" s="56" t="s">
        <v>148</v>
      </c>
      <c r="B256" s="57">
        <v>19.4798643261</v>
      </c>
      <c r="C256" s="58">
        <v>2.0998225516695199E-2</v>
      </c>
      <c r="D256" s="57">
        <v>9.8707259135999799</v>
      </c>
      <c r="E256" s="61">
        <v>4.4076925455212801E-2</v>
      </c>
      <c r="F256" s="57">
        <v>1.3278225293000001</v>
      </c>
      <c r="G256" s="58">
        <v>5.4251058442387201E-3</v>
      </c>
      <c r="H256" s="57">
        <v>3.1392743274999999</v>
      </c>
      <c r="I256" s="58">
        <v>1.0344685507102699E-2</v>
      </c>
      <c r="J256" s="57">
        <v>5.1420415556999997</v>
      </c>
      <c r="K256" s="58">
        <v>3.3062406431201702E-2</v>
      </c>
    </row>
    <row r="257" spans="1:11" ht="25.5" customHeight="1" x14ac:dyDescent="0.3">
      <c r="A257" s="64" t="s">
        <v>149</v>
      </c>
      <c r="B257" s="59">
        <v>21.565356186599999</v>
      </c>
      <c r="C257" s="60">
        <v>2.3246271379177799E-2</v>
      </c>
      <c r="D257" s="59">
        <v>3.5212233677999998</v>
      </c>
      <c r="E257" s="60">
        <v>1.57237371650479E-2</v>
      </c>
      <c r="F257" s="59">
        <v>2.6685198131000001</v>
      </c>
      <c r="G257" s="60">
        <v>1.0902814279817701E-2</v>
      </c>
      <c r="H257" s="59">
        <v>7.6463178889999996</v>
      </c>
      <c r="I257" s="60">
        <v>2.5196509000865099E-2</v>
      </c>
      <c r="J257" s="59">
        <v>7.7292951167000297</v>
      </c>
      <c r="K257" s="61">
        <v>4.9697983535695003E-2</v>
      </c>
    </row>
    <row r="258" spans="1:11" ht="22.8" x14ac:dyDescent="0.3">
      <c r="A258" s="64" t="s">
        <v>150</v>
      </c>
      <c r="B258" s="57">
        <v>15.7882508178</v>
      </c>
      <c r="C258" s="58">
        <v>1.7018868593562001E-2</v>
      </c>
      <c r="D258" s="57">
        <v>7.6021186702999897</v>
      </c>
      <c r="E258" s="58">
        <v>3.39466439313061E-2</v>
      </c>
      <c r="F258" s="57">
        <v>2.8387674080999998</v>
      </c>
      <c r="G258" s="58">
        <v>1.1598397614353301E-2</v>
      </c>
      <c r="H258" s="57">
        <v>2.6751605576999999</v>
      </c>
      <c r="I258" s="58">
        <v>8.8153158225105603E-3</v>
      </c>
      <c r="J258" s="57">
        <v>2.6722041817000002</v>
      </c>
      <c r="K258" s="58">
        <v>1.7181794383708499E-2</v>
      </c>
    </row>
    <row r="259" spans="1:11" x14ac:dyDescent="0.3">
      <c r="A259" s="56" t="s">
        <v>151</v>
      </c>
      <c r="B259" s="59">
        <v>17.554959235399998</v>
      </c>
      <c r="C259" s="60">
        <v>1.8923283385881801E-2</v>
      </c>
      <c r="D259" s="59">
        <v>0.44958639090000002</v>
      </c>
      <c r="E259" s="62">
        <v>2.0075915399569801E-3</v>
      </c>
      <c r="F259" s="59">
        <v>0</v>
      </c>
      <c r="G259" s="62">
        <v>0</v>
      </c>
      <c r="H259" s="59">
        <v>9.4206773821999992</v>
      </c>
      <c r="I259" s="60">
        <v>3.1043462474444901E-2</v>
      </c>
      <c r="J259" s="59">
        <v>7.6846954622999801</v>
      </c>
      <c r="K259" s="61">
        <v>4.9411215744246603E-2</v>
      </c>
    </row>
    <row r="260" spans="1:11" x14ac:dyDescent="0.3">
      <c r="A260" s="56" t="s">
        <v>152</v>
      </c>
      <c r="B260" s="57">
        <v>7.1488653417999997</v>
      </c>
      <c r="C260" s="58">
        <v>7.7060848126377403E-3</v>
      </c>
      <c r="D260" s="57">
        <v>2.6610929452000001</v>
      </c>
      <c r="E260" s="58">
        <v>1.1882894571448499E-2</v>
      </c>
      <c r="F260" s="57">
        <v>0.65765175139999998</v>
      </c>
      <c r="G260" s="58">
        <v>2.68697832825209E-3</v>
      </c>
      <c r="H260" s="57">
        <v>3.8301206452000098</v>
      </c>
      <c r="I260" s="58">
        <v>1.26211950264341E-2</v>
      </c>
      <c r="J260" s="57">
        <v>0</v>
      </c>
      <c r="K260" s="58">
        <v>0</v>
      </c>
    </row>
    <row r="261" spans="1:11" x14ac:dyDescent="0.3">
      <c r="A261" s="56" t="s">
        <v>153</v>
      </c>
      <c r="B261" s="59">
        <v>59.324883193699897</v>
      </c>
      <c r="C261" s="60">
        <v>6.3948970855194603E-2</v>
      </c>
      <c r="D261" s="59">
        <v>15.747446395400001</v>
      </c>
      <c r="E261" s="60">
        <v>7.0318943809762599E-2</v>
      </c>
      <c r="F261" s="59">
        <v>19.401090416199999</v>
      </c>
      <c r="G261" s="60">
        <v>7.9267346862247998E-2</v>
      </c>
      <c r="H261" s="59">
        <v>14.134596934899999</v>
      </c>
      <c r="I261" s="60">
        <v>4.6576993536477797E-2</v>
      </c>
      <c r="J261" s="59">
        <v>10.041749447200001</v>
      </c>
      <c r="K261" s="60">
        <v>6.4566650795653602E-2</v>
      </c>
    </row>
    <row r="262" spans="1:11" x14ac:dyDescent="0.3">
      <c r="A262" s="56" t="s">
        <v>154</v>
      </c>
      <c r="B262" s="57">
        <v>76.500492928599996</v>
      </c>
      <c r="C262" s="58">
        <v>8.2463336282111402E-2</v>
      </c>
      <c r="D262" s="57">
        <v>19.3615957313</v>
      </c>
      <c r="E262" s="58">
        <v>8.6457634343453202E-2</v>
      </c>
      <c r="F262" s="57">
        <v>27.799580245800001</v>
      </c>
      <c r="G262" s="58">
        <v>0.113581191711199</v>
      </c>
      <c r="H262" s="57">
        <v>22.823691540199999</v>
      </c>
      <c r="I262" s="58">
        <v>7.5209709781086098E-2</v>
      </c>
      <c r="J262" s="57">
        <v>6.5156254113000101</v>
      </c>
      <c r="K262" s="58">
        <v>4.1894304658636798E-2</v>
      </c>
    </row>
    <row r="263" spans="1:11" x14ac:dyDescent="0.3">
      <c r="A263" s="56" t="s">
        <v>155</v>
      </c>
      <c r="B263" s="59">
        <v>5.8474644387000003</v>
      </c>
      <c r="C263" s="60">
        <v>6.3032460046532996E-3</v>
      </c>
      <c r="D263" s="59">
        <v>0</v>
      </c>
      <c r="E263" s="60">
        <v>0</v>
      </c>
      <c r="F263" s="59">
        <v>5.4959239599999998</v>
      </c>
      <c r="G263" s="61">
        <v>2.24547848352942E-2</v>
      </c>
      <c r="H263" s="59">
        <v>0.35154047869999899</v>
      </c>
      <c r="I263" s="60">
        <v>1.15841284188243E-3</v>
      </c>
      <c r="J263" s="59">
        <v>0</v>
      </c>
      <c r="K263" s="60">
        <v>0</v>
      </c>
    </row>
    <row r="264" spans="1:11" x14ac:dyDescent="0.3">
      <c r="A264" s="56" t="s">
        <v>156</v>
      </c>
      <c r="B264" s="57">
        <v>138.20810205789999</v>
      </c>
      <c r="C264" s="58">
        <v>0.14898075503317601</v>
      </c>
      <c r="D264" s="57">
        <v>39.108928181899998</v>
      </c>
      <c r="E264" s="58">
        <v>0.174637744700398</v>
      </c>
      <c r="F264" s="57">
        <v>37.833196554200001</v>
      </c>
      <c r="G264" s="58">
        <v>0.154575699088813</v>
      </c>
      <c r="H264" s="57">
        <v>35.5943303906</v>
      </c>
      <c r="I264" s="58">
        <v>0.117292124011314</v>
      </c>
      <c r="J264" s="57">
        <v>25.671646931200002</v>
      </c>
      <c r="K264" s="58">
        <v>0.16506409281286</v>
      </c>
    </row>
    <row r="265" spans="1:11" x14ac:dyDescent="0.3">
      <c r="A265" s="56" t="s">
        <v>157</v>
      </c>
      <c r="B265" s="59">
        <v>6.8586210765000102</v>
      </c>
      <c r="C265" s="60">
        <v>7.3932174109109603E-3</v>
      </c>
      <c r="D265" s="59">
        <v>4.9227250396000199</v>
      </c>
      <c r="E265" s="61">
        <v>2.1982029134048099E-2</v>
      </c>
      <c r="F265" s="59">
        <v>1.0439138795</v>
      </c>
      <c r="G265" s="60">
        <v>4.2651357117302101E-3</v>
      </c>
      <c r="H265" s="59">
        <v>0.89198215740000097</v>
      </c>
      <c r="I265" s="60">
        <v>2.93930186840289E-3</v>
      </c>
      <c r="J265" s="59">
        <v>0</v>
      </c>
      <c r="K265" s="60">
        <v>0</v>
      </c>
    </row>
    <row r="266" spans="1:11" x14ac:dyDescent="0.3">
      <c r="A266" s="64" t="s">
        <v>158</v>
      </c>
      <c r="B266" s="57">
        <v>17.751815667799999</v>
      </c>
      <c r="C266" s="58">
        <v>1.9135483824896701E-2</v>
      </c>
      <c r="D266" s="57">
        <v>0.41380770030000003</v>
      </c>
      <c r="E266" s="62">
        <v>1.8478247008951699E-3</v>
      </c>
      <c r="F266" s="57">
        <v>13.1919771966</v>
      </c>
      <c r="G266" s="61">
        <v>5.3898673209037698E-2</v>
      </c>
      <c r="H266" s="57">
        <v>4.1460307709000004</v>
      </c>
      <c r="I266" s="58">
        <v>1.36621970408959E-2</v>
      </c>
      <c r="J266" s="57">
        <v>0</v>
      </c>
      <c r="K266" s="58">
        <v>0</v>
      </c>
    </row>
    <row r="267" spans="1:11" x14ac:dyDescent="0.3">
      <c r="A267" s="56" t="s">
        <v>159</v>
      </c>
      <c r="B267" s="59">
        <v>70.960452559900006</v>
      </c>
      <c r="C267" s="60">
        <v>7.6491476566554195E-2</v>
      </c>
      <c r="D267" s="59">
        <v>13.6854329446</v>
      </c>
      <c r="E267" s="60">
        <v>6.1111190099031702E-2</v>
      </c>
      <c r="F267" s="59">
        <v>18.367250439300001</v>
      </c>
      <c r="G267" s="60">
        <v>7.5043370256244302E-2</v>
      </c>
      <c r="H267" s="59">
        <v>28.530221000299999</v>
      </c>
      <c r="I267" s="60">
        <v>9.4014136041202803E-2</v>
      </c>
      <c r="J267" s="59">
        <v>10.377548175699999</v>
      </c>
      <c r="K267" s="60">
        <v>6.6725776489307498E-2</v>
      </c>
    </row>
    <row r="268" spans="1:11" x14ac:dyDescent="0.3">
      <c r="A268" s="56" t="s">
        <v>162</v>
      </c>
      <c r="B268" s="57">
        <v>54.8825881108</v>
      </c>
      <c r="C268" s="58">
        <v>5.9160420360135003E-2</v>
      </c>
      <c r="D268" s="57">
        <v>13.536958219600001</v>
      </c>
      <c r="E268" s="58">
        <v>6.0448188264810902E-2</v>
      </c>
      <c r="F268" s="57">
        <v>17.155611784400001</v>
      </c>
      <c r="G268" s="58">
        <v>7.0092958734556399E-2</v>
      </c>
      <c r="H268" s="57">
        <v>12.4027068405</v>
      </c>
      <c r="I268" s="58">
        <v>4.0869987238082099E-2</v>
      </c>
      <c r="J268" s="57">
        <v>11.7873112663</v>
      </c>
      <c r="K268" s="58">
        <v>7.5790300719271397E-2</v>
      </c>
    </row>
    <row r="269" spans="1:11" x14ac:dyDescent="0.3">
      <c r="A269" s="63" t="s">
        <v>1</v>
      </c>
    </row>
    <row r="270" spans="1:11" x14ac:dyDescent="0.3">
      <c r="A270" s="63" t="s">
        <v>1</v>
      </c>
    </row>
    <row r="271" spans="1:11" x14ac:dyDescent="0.3">
      <c r="A271" s="51" t="s">
        <v>163</v>
      </c>
    </row>
    <row r="272" spans="1:11" x14ac:dyDescent="0.3">
      <c r="A272" s="52" t="s">
        <v>1</v>
      </c>
    </row>
    <row r="273" spans="1:11" x14ac:dyDescent="0.3">
      <c r="A273" s="112" t="s">
        <v>1</v>
      </c>
      <c r="B273" s="114" t="s">
        <v>502</v>
      </c>
      <c r="C273" s="114" t="s">
        <v>1</v>
      </c>
      <c r="D273" s="114" t="s">
        <v>389</v>
      </c>
      <c r="E273" s="114" t="s">
        <v>1</v>
      </c>
      <c r="F273" s="114" t="s">
        <v>390</v>
      </c>
      <c r="G273" s="114" t="s">
        <v>1</v>
      </c>
      <c r="H273" s="114" t="s">
        <v>391</v>
      </c>
      <c r="I273" s="114" t="s">
        <v>1</v>
      </c>
      <c r="J273" s="114" t="s">
        <v>392</v>
      </c>
      <c r="K273" s="114" t="s">
        <v>1</v>
      </c>
    </row>
    <row r="274" spans="1:11" x14ac:dyDescent="0.3">
      <c r="A274" s="113" t="s">
        <v>1</v>
      </c>
      <c r="B274" s="53" t="s">
        <v>14</v>
      </c>
      <c r="C274" s="53" t="s">
        <v>15</v>
      </c>
      <c r="D274" s="53" t="s">
        <v>14</v>
      </c>
      <c r="E274" s="53" t="s">
        <v>15</v>
      </c>
      <c r="F274" s="53" t="s">
        <v>14</v>
      </c>
      <c r="G274" s="53" t="s">
        <v>15</v>
      </c>
      <c r="H274" s="53" t="s">
        <v>14</v>
      </c>
      <c r="I274" s="53" t="s">
        <v>15</v>
      </c>
      <c r="J274" s="53" t="s">
        <v>14</v>
      </c>
      <c r="K274" s="53" t="s">
        <v>15</v>
      </c>
    </row>
    <row r="275" spans="1:11" x14ac:dyDescent="0.3">
      <c r="A275" s="54" t="s">
        <v>16</v>
      </c>
      <c r="B275" s="55">
        <v>927.69097610710003</v>
      </c>
      <c r="C275" s="55">
        <v>927.69097610710003</v>
      </c>
      <c r="D275" s="55">
        <v>223.94315873119999</v>
      </c>
      <c r="E275" s="55">
        <v>223.94315873119999</v>
      </c>
      <c r="F275" s="55">
        <v>244.75513795000001</v>
      </c>
      <c r="G275" s="55">
        <v>244.75513795000001</v>
      </c>
      <c r="H275" s="55">
        <v>303.46735290740003</v>
      </c>
      <c r="I275" s="55">
        <v>303.46735290740003</v>
      </c>
      <c r="J275" s="55">
        <v>155.52532651850001</v>
      </c>
      <c r="K275" s="55">
        <v>155.52532651850001</v>
      </c>
    </row>
    <row r="276" spans="1:11" x14ac:dyDescent="0.3">
      <c r="A276" s="56" t="s">
        <v>65</v>
      </c>
      <c r="B276" s="57">
        <v>224.10203247889999</v>
      </c>
      <c r="C276" s="58">
        <v>0.24156970181957199</v>
      </c>
      <c r="D276" s="57">
        <v>51.008083576500198</v>
      </c>
      <c r="E276" s="58">
        <v>0.22777245737488799</v>
      </c>
      <c r="F276" s="57">
        <v>64.927561976499902</v>
      </c>
      <c r="G276" s="58">
        <v>0.26527558326380801</v>
      </c>
      <c r="H276" s="57">
        <v>65.5532987829002</v>
      </c>
      <c r="I276" s="58">
        <v>0.21601433615464699</v>
      </c>
      <c r="J276" s="57">
        <v>42.613088142999999</v>
      </c>
      <c r="K276" s="58">
        <v>0.27399452614511</v>
      </c>
    </row>
    <row r="277" spans="1:11" x14ac:dyDescent="0.3">
      <c r="A277" s="56" t="s">
        <v>66</v>
      </c>
      <c r="B277" s="59">
        <v>703.58894362820001</v>
      </c>
      <c r="C277" s="60">
        <v>0.75843029818042795</v>
      </c>
      <c r="D277" s="59">
        <v>172.9350751547</v>
      </c>
      <c r="E277" s="60">
        <v>0.77222754262511195</v>
      </c>
      <c r="F277" s="59">
        <v>179.82757597349999</v>
      </c>
      <c r="G277" s="60">
        <v>0.73472441673619204</v>
      </c>
      <c r="H277" s="59">
        <v>237.91405412450001</v>
      </c>
      <c r="I277" s="60">
        <v>0.78398566384535295</v>
      </c>
      <c r="J277" s="59">
        <v>112.9122383755</v>
      </c>
      <c r="K277" s="60">
        <v>0.72600547385488901</v>
      </c>
    </row>
    <row r="278" spans="1:11" x14ac:dyDescent="0.3">
      <c r="A278" s="63" t="s">
        <v>1</v>
      </c>
    </row>
    <row r="279" spans="1:11" x14ac:dyDescent="0.3">
      <c r="A279" s="63" t="s">
        <v>1</v>
      </c>
    </row>
    <row r="280" spans="1:11" x14ac:dyDescent="0.3">
      <c r="A280" s="51" t="s">
        <v>164</v>
      </c>
    </row>
    <row r="281" spans="1:11" x14ac:dyDescent="0.3">
      <c r="A281" s="52" t="s">
        <v>1</v>
      </c>
    </row>
    <row r="282" spans="1:11" x14ac:dyDescent="0.3">
      <c r="A282" s="112" t="s">
        <v>1</v>
      </c>
      <c r="B282" s="114" t="s">
        <v>502</v>
      </c>
      <c r="C282" s="114" t="s">
        <v>1</v>
      </c>
      <c r="D282" s="114" t="s">
        <v>389</v>
      </c>
      <c r="E282" s="114" t="s">
        <v>1</v>
      </c>
      <c r="F282" s="114" t="s">
        <v>390</v>
      </c>
      <c r="G282" s="114" t="s">
        <v>1</v>
      </c>
      <c r="H282" s="114" t="s">
        <v>391</v>
      </c>
      <c r="I282" s="114" t="s">
        <v>1</v>
      </c>
      <c r="J282" s="114" t="s">
        <v>392</v>
      </c>
      <c r="K282" s="114" t="s">
        <v>1</v>
      </c>
    </row>
    <row r="283" spans="1:11" x14ac:dyDescent="0.3">
      <c r="A283" s="113" t="s">
        <v>1</v>
      </c>
      <c r="B283" s="53" t="s">
        <v>14</v>
      </c>
      <c r="C283" s="53" t="s">
        <v>15</v>
      </c>
      <c r="D283" s="53" t="s">
        <v>14</v>
      </c>
      <c r="E283" s="53" t="s">
        <v>15</v>
      </c>
      <c r="F283" s="53" t="s">
        <v>14</v>
      </c>
      <c r="G283" s="53" t="s">
        <v>15</v>
      </c>
      <c r="H283" s="53" t="s">
        <v>14</v>
      </c>
      <c r="I283" s="53" t="s">
        <v>15</v>
      </c>
      <c r="J283" s="53" t="s">
        <v>14</v>
      </c>
      <c r="K283" s="53" t="s">
        <v>15</v>
      </c>
    </row>
    <row r="284" spans="1:11" x14ac:dyDescent="0.3">
      <c r="A284" s="54" t="s">
        <v>16</v>
      </c>
      <c r="B284" s="55">
        <v>224.10203247889999</v>
      </c>
      <c r="C284" s="55">
        <v>224.10203247889999</v>
      </c>
      <c r="D284" s="55">
        <v>51.008083576499999</v>
      </c>
      <c r="E284" s="55">
        <v>51.008083576499999</v>
      </c>
      <c r="F284" s="55">
        <v>64.927561976500002</v>
      </c>
      <c r="G284" s="55">
        <v>64.927561976500002</v>
      </c>
      <c r="H284" s="55">
        <v>65.553298782900001</v>
      </c>
      <c r="I284" s="55">
        <v>65.553298782900001</v>
      </c>
      <c r="J284" s="55">
        <v>42.613088142999999</v>
      </c>
      <c r="K284" s="55">
        <v>42.613088142999999</v>
      </c>
    </row>
    <row r="285" spans="1:11" x14ac:dyDescent="0.3">
      <c r="A285" s="56" t="s">
        <v>2</v>
      </c>
      <c r="B285" s="57">
        <v>16.325527904899999</v>
      </c>
      <c r="C285" s="58">
        <v>7.2848638293528695E-2</v>
      </c>
      <c r="D285" s="57">
        <v>2.1212876948999999</v>
      </c>
      <c r="E285" s="58">
        <v>4.1587284723578602E-2</v>
      </c>
      <c r="F285" s="57">
        <v>7.2790663742000099</v>
      </c>
      <c r="G285" s="58">
        <v>0.112110576042184</v>
      </c>
      <c r="H285" s="57">
        <v>4.7510523341999997</v>
      </c>
      <c r="I285" s="58">
        <v>7.2476174691598297E-2</v>
      </c>
      <c r="J285" s="57">
        <v>2.1741215016000002</v>
      </c>
      <c r="K285" s="58">
        <v>5.10200409391625E-2</v>
      </c>
    </row>
    <row r="286" spans="1:11" x14ac:dyDescent="0.3">
      <c r="A286" s="56" t="s">
        <v>3</v>
      </c>
      <c r="B286" s="59">
        <v>22.190124339800001</v>
      </c>
      <c r="C286" s="60">
        <v>9.9017952199470904E-2</v>
      </c>
      <c r="D286" s="59">
        <v>1.5506024965</v>
      </c>
      <c r="E286" s="60">
        <v>3.03991522083841E-2</v>
      </c>
      <c r="F286" s="59">
        <v>13.1674338057</v>
      </c>
      <c r="G286" s="61">
        <v>0.20280191346882601</v>
      </c>
      <c r="H286" s="59">
        <v>6.1066524272000002</v>
      </c>
      <c r="I286" s="60">
        <v>9.3155532072063493E-2</v>
      </c>
      <c r="J286" s="59">
        <v>1.3654356104000001</v>
      </c>
      <c r="K286" s="60">
        <v>3.2042634549692903E-2</v>
      </c>
    </row>
    <row r="287" spans="1:11" x14ac:dyDescent="0.3">
      <c r="A287" s="56" t="s">
        <v>4</v>
      </c>
      <c r="B287" s="57">
        <v>60.352703239900102</v>
      </c>
      <c r="C287" s="58">
        <v>0.26930904004889999</v>
      </c>
      <c r="D287" s="57">
        <v>20.4426769236001</v>
      </c>
      <c r="E287" s="61">
        <v>0.40077327925760697</v>
      </c>
      <c r="F287" s="57">
        <v>13.9230881503</v>
      </c>
      <c r="G287" s="58">
        <v>0.214440335143638</v>
      </c>
      <c r="H287" s="57">
        <v>9.4394305209000002</v>
      </c>
      <c r="I287" s="62">
        <v>0.143996270152042</v>
      </c>
      <c r="J287" s="57">
        <v>16.547507645100001</v>
      </c>
      <c r="K287" s="58">
        <v>0.38831984177185802</v>
      </c>
    </row>
    <row r="288" spans="1:11" x14ac:dyDescent="0.3">
      <c r="A288" s="56" t="s">
        <v>5</v>
      </c>
      <c r="B288" s="59">
        <v>24.093326177200002</v>
      </c>
      <c r="C288" s="60">
        <v>0.10751052059051899</v>
      </c>
      <c r="D288" s="59">
        <v>1.8988673831</v>
      </c>
      <c r="E288" s="60">
        <v>3.7226793283698899E-2</v>
      </c>
      <c r="F288" s="59">
        <v>6.1094764388000096</v>
      </c>
      <c r="G288" s="60">
        <v>9.4096809626261199E-2</v>
      </c>
      <c r="H288" s="59">
        <v>10.254703517299999</v>
      </c>
      <c r="I288" s="60">
        <v>0.156433066034733</v>
      </c>
      <c r="J288" s="59">
        <v>5.8302788380000097</v>
      </c>
      <c r="K288" s="60">
        <v>0.136818970228933</v>
      </c>
    </row>
    <row r="289" spans="1:11" x14ac:dyDescent="0.3">
      <c r="A289" s="56" t="s">
        <v>6</v>
      </c>
      <c r="B289" s="57">
        <v>1.9331740219</v>
      </c>
      <c r="C289" s="58">
        <v>8.6263118656990101E-3</v>
      </c>
      <c r="D289" s="57">
        <v>0.46049675449999999</v>
      </c>
      <c r="E289" s="58">
        <v>9.0279171890346403E-3</v>
      </c>
      <c r="F289" s="57">
        <v>0</v>
      </c>
      <c r="G289" s="58">
        <v>0</v>
      </c>
      <c r="H289" s="57">
        <v>1.4726772673999999</v>
      </c>
      <c r="I289" s="58">
        <v>2.24653418629202E-2</v>
      </c>
      <c r="J289" s="57">
        <v>0</v>
      </c>
      <c r="K289" s="58">
        <v>0</v>
      </c>
    </row>
    <row r="290" spans="1:11" x14ac:dyDescent="0.3">
      <c r="A290" s="56" t="s">
        <v>7</v>
      </c>
      <c r="B290" s="59">
        <v>22.048193984099999</v>
      </c>
      <c r="C290" s="60">
        <v>9.8384623022889903E-2</v>
      </c>
      <c r="D290" s="59">
        <v>9.6530109417000105</v>
      </c>
      <c r="E290" s="61">
        <v>0.18924472877368101</v>
      </c>
      <c r="F290" s="59">
        <v>3.3680147133000098</v>
      </c>
      <c r="G290" s="60">
        <v>5.18734203283195E-2</v>
      </c>
      <c r="H290" s="59">
        <v>6.9534899020000003</v>
      </c>
      <c r="I290" s="60">
        <v>0.106073836574245</v>
      </c>
      <c r="J290" s="59">
        <v>2.0736784270999999</v>
      </c>
      <c r="K290" s="60">
        <v>4.8662946467085397E-2</v>
      </c>
    </row>
    <row r="291" spans="1:11" x14ac:dyDescent="0.3">
      <c r="A291" s="56" t="s">
        <v>8</v>
      </c>
      <c r="B291" s="57">
        <v>8.8967038684999906</v>
      </c>
      <c r="C291" s="58">
        <v>3.9699344847921703E-2</v>
      </c>
      <c r="D291" s="57">
        <v>0.92774792289999997</v>
      </c>
      <c r="E291" s="58">
        <v>1.8188252877773699E-2</v>
      </c>
      <c r="F291" s="57">
        <v>5.2682327797999902</v>
      </c>
      <c r="G291" s="58">
        <v>8.1140160194322297E-2</v>
      </c>
      <c r="H291" s="57">
        <v>2.2827620147999999</v>
      </c>
      <c r="I291" s="58">
        <v>3.48229922396441E-2</v>
      </c>
      <c r="J291" s="57">
        <v>0.41796115099999898</v>
      </c>
      <c r="K291" s="58">
        <v>9.8082811927972906E-3</v>
      </c>
    </row>
    <row r="292" spans="1:11" x14ac:dyDescent="0.3">
      <c r="A292" s="56" t="s">
        <v>9</v>
      </c>
      <c r="B292" s="59">
        <v>0.75598448349999803</v>
      </c>
      <c r="C292" s="60">
        <v>3.3733941416670501E-3</v>
      </c>
      <c r="D292" s="59">
        <v>0</v>
      </c>
      <c r="E292" s="60">
        <v>0</v>
      </c>
      <c r="F292" s="59">
        <v>0</v>
      </c>
      <c r="G292" s="60">
        <v>0</v>
      </c>
      <c r="H292" s="59">
        <v>0.46722243460000101</v>
      </c>
      <c r="I292" s="60">
        <v>7.1273672458094196E-3</v>
      </c>
      <c r="J292" s="59">
        <v>0.28876204890000101</v>
      </c>
      <c r="K292" s="60">
        <v>6.77636992491554E-3</v>
      </c>
    </row>
    <row r="293" spans="1:11" x14ac:dyDescent="0.3">
      <c r="A293" s="56" t="s">
        <v>10</v>
      </c>
      <c r="B293" s="57">
        <v>3.4738372753000002</v>
      </c>
      <c r="C293" s="58">
        <v>1.55011413188636E-2</v>
      </c>
      <c r="D293" s="57">
        <v>1.9628282154999901</v>
      </c>
      <c r="E293" s="58">
        <v>3.8480728501713399E-2</v>
      </c>
      <c r="F293" s="57">
        <v>1.5110090598000001</v>
      </c>
      <c r="G293" s="58">
        <v>2.32722285236414E-2</v>
      </c>
      <c r="H293" s="57">
        <v>0</v>
      </c>
      <c r="I293" s="58">
        <v>0</v>
      </c>
      <c r="J293" s="57">
        <v>0</v>
      </c>
      <c r="K293" s="58">
        <v>0</v>
      </c>
    </row>
    <row r="294" spans="1:11" x14ac:dyDescent="0.3">
      <c r="A294" s="56" t="s">
        <v>11</v>
      </c>
      <c r="B294" s="59">
        <v>18.682432554199998</v>
      </c>
      <c r="C294" s="60">
        <v>8.3365743485432298E-2</v>
      </c>
      <c r="D294" s="59">
        <v>3.6914060125000101</v>
      </c>
      <c r="E294" s="60">
        <v>7.2369039447713598E-2</v>
      </c>
      <c r="F294" s="59">
        <v>5.5464325820999996</v>
      </c>
      <c r="G294" s="60">
        <v>8.5424932236135495E-2</v>
      </c>
      <c r="H294" s="59">
        <v>9.4445939595999899</v>
      </c>
      <c r="I294" s="60">
        <v>0.144075037182777</v>
      </c>
      <c r="J294" s="59">
        <v>0</v>
      </c>
      <c r="K294" s="62">
        <v>0</v>
      </c>
    </row>
    <row r="295" spans="1:11" x14ac:dyDescent="0.3">
      <c r="A295" s="56" t="s">
        <v>12</v>
      </c>
      <c r="B295" s="57">
        <v>6.1129608599999798</v>
      </c>
      <c r="C295" s="58">
        <v>2.7277578843804402E-2</v>
      </c>
      <c r="D295" s="57">
        <v>0.30225478950000001</v>
      </c>
      <c r="E295" s="58">
        <v>5.92562527950476E-3</v>
      </c>
      <c r="F295" s="57">
        <v>4.0426843568999997</v>
      </c>
      <c r="G295" s="58">
        <v>6.2264533486768199E-2</v>
      </c>
      <c r="H295" s="57">
        <v>1.0526899251999999</v>
      </c>
      <c r="I295" s="58">
        <v>1.6058534730438299E-2</v>
      </c>
      <c r="J295" s="57">
        <v>0.715331788399999</v>
      </c>
      <c r="K295" s="58">
        <v>1.67866685934497E-2</v>
      </c>
    </row>
    <row r="296" spans="1:11" x14ac:dyDescent="0.3">
      <c r="A296" s="56" t="s">
        <v>13</v>
      </c>
      <c r="B296" s="59">
        <v>8.6666514991000199</v>
      </c>
      <c r="C296" s="60">
        <v>3.8672792938261299E-2</v>
      </c>
      <c r="D296" s="59">
        <v>1.62178354</v>
      </c>
      <c r="E296" s="60">
        <v>3.1794637757125502E-2</v>
      </c>
      <c r="F296" s="59">
        <v>0</v>
      </c>
      <c r="G296" s="60">
        <v>0</v>
      </c>
      <c r="H296" s="59">
        <v>3.8577582600999998</v>
      </c>
      <c r="I296" s="60">
        <v>5.88491858033897E-2</v>
      </c>
      <c r="J296" s="59">
        <v>3.1871096990000001</v>
      </c>
      <c r="K296" s="60">
        <v>7.4791803126419101E-2</v>
      </c>
    </row>
    <row r="297" spans="1:11" x14ac:dyDescent="0.3">
      <c r="A297" s="56" t="s">
        <v>165</v>
      </c>
      <c r="B297" s="57">
        <v>14.831626401799999</v>
      </c>
      <c r="C297" s="58">
        <v>6.6182471607866597E-2</v>
      </c>
      <c r="D297" s="57">
        <v>2.2664646677000002</v>
      </c>
      <c r="E297" s="58">
        <v>4.44334409133572E-2</v>
      </c>
      <c r="F297" s="57">
        <v>1.54375889099999</v>
      </c>
      <c r="G297" s="58">
        <v>2.37766342059594E-2</v>
      </c>
      <c r="H297" s="57">
        <v>3.8067458535999901</v>
      </c>
      <c r="I297" s="58">
        <v>5.8071003660810597E-2</v>
      </c>
      <c r="J297" s="57">
        <v>7.2146569894999901</v>
      </c>
      <c r="K297" s="61">
        <v>0.16930612879520099</v>
      </c>
    </row>
    <row r="298" spans="1:11" x14ac:dyDescent="0.3">
      <c r="A298" s="56" t="s">
        <v>88</v>
      </c>
      <c r="B298" s="59">
        <v>15.738785868700001</v>
      </c>
      <c r="C298" s="60">
        <v>7.0230446795175205E-2</v>
      </c>
      <c r="D298" s="59">
        <v>4.1086562341000104</v>
      </c>
      <c r="E298" s="60">
        <v>8.0549119786827397E-2</v>
      </c>
      <c r="F298" s="59">
        <v>3.1683648245999998</v>
      </c>
      <c r="G298" s="60">
        <v>4.8798456743944299E-2</v>
      </c>
      <c r="H298" s="59">
        <v>5.6635203660000002</v>
      </c>
      <c r="I298" s="60">
        <v>8.6395657749528301E-2</v>
      </c>
      <c r="J298" s="59">
        <v>2.7982444439999998</v>
      </c>
      <c r="K298" s="60">
        <v>6.5666314410486204E-2</v>
      </c>
    </row>
    <row r="299" spans="1:11" x14ac:dyDescent="0.3">
      <c r="A299" s="63" t="s">
        <v>1</v>
      </c>
    </row>
    <row r="300" spans="1:11" x14ac:dyDescent="0.3">
      <c r="A300" s="63" t="s">
        <v>1</v>
      </c>
    </row>
    <row r="301" spans="1:11" x14ac:dyDescent="0.3">
      <c r="A301" s="51" t="s">
        <v>166</v>
      </c>
    </row>
    <row r="302" spans="1:11" x14ac:dyDescent="0.3">
      <c r="A302" s="52" t="s">
        <v>1</v>
      </c>
    </row>
    <row r="303" spans="1:11" x14ac:dyDescent="0.3">
      <c r="A303" s="112" t="s">
        <v>1</v>
      </c>
      <c r="B303" s="114" t="s">
        <v>502</v>
      </c>
      <c r="C303" s="114" t="s">
        <v>1</v>
      </c>
      <c r="D303" s="114" t="s">
        <v>389</v>
      </c>
      <c r="E303" s="114" t="s">
        <v>1</v>
      </c>
      <c r="F303" s="114" t="s">
        <v>390</v>
      </c>
      <c r="G303" s="114" t="s">
        <v>1</v>
      </c>
      <c r="H303" s="114" t="s">
        <v>391</v>
      </c>
      <c r="I303" s="114" t="s">
        <v>1</v>
      </c>
      <c r="J303" s="114" t="s">
        <v>392</v>
      </c>
      <c r="K303" s="114" t="s">
        <v>1</v>
      </c>
    </row>
    <row r="304" spans="1:11" x14ac:dyDescent="0.3">
      <c r="A304" s="113" t="s">
        <v>1</v>
      </c>
      <c r="B304" s="53" t="s">
        <v>14</v>
      </c>
      <c r="C304" s="53" t="s">
        <v>15</v>
      </c>
      <c r="D304" s="53" t="s">
        <v>14</v>
      </c>
      <c r="E304" s="53" t="s">
        <v>15</v>
      </c>
      <c r="F304" s="53" t="s">
        <v>14</v>
      </c>
      <c r="G304" s="53" t="s">
        <v>15</v>
      </c>
      <c r="H304" s="53" t="s">
        <v>14</v>
      </c>
      <c r="I304" s="53" t="s">
        <v>15</v>
      </c>
      <c r="J304" s="53" t="s">
        <v>14</v>
      </c>
      <c r="K304" s="53" t="s">
        <v>15</v>
      </c>
    </row>
    <row r="305" spans="1:11" x14ac:dyDescent="0.3">
      <c r="A305" s="54" t="s">
        <v>16</v>
      </c>
      <c r="B305" s="55">
        <v>193.5316202084</v>
      </c>
      <c r="C305" s="55">
        <v>193.5316202084</v>
      </c>
      <c r="D305" s="55">
        <v>44.632962674700003</v>
      </c>
      <c r="E305" s="55">
        <v>44.632962674700003</v>
      </c>
      <c r="F305" s="55">
        <v>60.215438260900001</v>
      </c>
      <c r="G305" s="55">
        <v>60.215438260900001</v>
      </c>
      <c r="H305" s="55">
        <v>56.083032563300002</v>
      </c>
      <c r="I305" s="55">
        <v>56.083032563300002</v>
      </c>
      <c r="J305" s="55">
        <v>32.600186709500001</v>
      </c>
      <c r="K305" s="55">
        <v>32.600186709500001</v>
      </c>
    </row>
    <row r="306" spans="1:11" x14ac:dyDescent="0.3">
      <c r="A306" s="56" t="s">
        <v>167</v>
      </c>
      <c r="B306" s="57">
        <v>19.9604820548</v>
      </c>
      <c r="C306" s="58">
        <v>0.10313809202499299</v>
      </c>
      <c r="D306" s="57">
        <v>2.2260257295999999</v>
      </c>
      <c r="E306" s="58">
        <v>4.9874030227928703E-2</v>
      </c>
      <c r="F306" s="57">
        <v>2.9520762237999998</v>
      </c>
      <c r="G306" s="58">
        <v>4.9025238527855799E-2</v>
      </c>
      <c r="H306" s="57">
        <v>9.1942780849000005</v>
      </c>
      <c r="I306" s="58">
        <v>0.16394045872113899</v>
      </c>
      <c r="J306" s="57">
        <v>5.5881020164999899</v>
      </c>
      <c r="K306" s="58">
        <v>0.171413190553034</v>
      </c>
    </row>
    <row r="307" spans="1:11" x14ac:dyDescent="0.3">
      <c r="A307" s="56" t="s">
        <v>168</v>
      </c>
      <c r="B307" s="59">
        <v>3.0247413442000002</v>
      </c>
      <c r="C307" s="60">
        <v>1.5629184217767E-2</v>
      </c>
      <c r="D307" s="59">
        <v>0</v>
      </c>
      <c r="E307" s="60">
        <v>0</v>
      </c>
      <c r="F307" s="59">
        <v>0.65765175140000098</v>
      </c>
      <c r="G307" s="60">
        <v>1.092164684662E-2</v>
      </c>
      <c r="H307" s="59">
        <v>0</v>
      </c>
      <c r="I307" s="60">
        <v>0</v>
      </c>
      <c r="J307" s="59">
        <v>2.3670895928000002</v>
      </c>
      <c r="K307" s="61">
        <v>7.2609694352155599E-2</v>
      </c>
    </row>
    <row r="308" spans="1:11" ht="22.8" x14ac:dyDescent="0.3">
      <c r="A308" s="64" t="s">
        <v>169</v>
      </c>
      <c r="B308" s="57">
        <v>1.6547806986</v>
      </c>
      <c r="C308" s="58">
        <v>8.5504409915965595E-3</v>
      </c>
      <c r="D308" s="57">
        <v>0</v>
      </c>
      <c r="E308" s="58">
        <v>0</v>
      </c>
      <c r="F308" s="57">
        <v>0.34447959499999897</v>
      </c>
      <c r="G308" s="58">
        <v>5.7207853160089498E-3</v>
      </c>
      <c r="H308" s="57">
        <v>0.67113180230000002</v>
      </c>
      <c r="I308" s="58">
        <v>1.1966753073534399E-2</v>
      </c>
      <c r="J308" s="57">
        <v>0.63916930130000105</v>
      </c>
      <c r="K308" s="58">
        <v>1.9606307994356999E-2</v>
      </c>
    </row>
    <row r="309" spans="1:11" x14ac:dyDescent="0.3">
      <c r="A309" s="56" t="s">
        <v>170</v>
      </c>
      <c r="B309" s="59">
        <v>7.9630804397999899</v>
      </c>
      <c r="C309" s="60">
        <v>4.1146146718686799E-2</v>
      </c>
      <c r="D309" s="59">
        <v>1.4976923156999999</v>
      </c>
      <c r="E309" s="60">
        <v>3.35557450356967E-2</v>
      </c>
      <c r="F309" s="59">
        <v>1.2619603572</v>
      </c>
      <c r="G309" s="60">
        <v>2.09574221104596E-2</v>
      </c>
      <c r="H309" s="59">
        <v>0.58546749059999903</v>
      </c>
      <c r="I309" s="60">
        <v>1.0439298016547E-2</v>
      </c>
      <c r="J309" s="59">
        <v>4.6179602762999901</v>
      </c>
      <c r="K309" s="61">
        <v>0.14165441190415901</v>
      </c>
    </row>
    <row r="310" spans="1:11" x14ac:dyDescent="0.3">
      <c r="A310" s="56" t="s">
        <v>171</v>
      </c>
      <c r="B310" s="57">
        <v>75.921678638900005</v>
      </c>
      <c r="C310" s="58">
        <v>0.39229599048024</v>
      </c>
      <c r="D310" s="57">
        <v>18.593012430999998</v>
      </c>
      <c r="E310" s="58">
        <v>0.41657580668601601</v>
      </c>
      <c r="F310" s="57">
        <v>18.350596316800001</v>
      </c>
      <c r="G310" s="58">
        <v>0.30474902860112002</v>
      </c>
      <c r="H310" s="57">
        <v>26.429247613899999</v>
      </c>
      <c r="I310" s="58">
        <v>0.47125211326740801</v>
      </c>
      <c r="J310" s="57">
        <v>12.548822277199999</v>
      </c>
      <c r="K310" s="58">
        <v>0.38493099407750198</v>
      </c>
    </row>
    <row r="311" spans="1:11" x14ac:dyDescent="0.3">
      <c r="A311" s="56" t="s">
        <v>172</v>
      </c>
      <c r="B311" s="59">
        <v>0.93662892440000001</v>
      </c>
      <c r="C311" s="60">
        <v>4.8396686980216102E-3</v>
      </c>
      <c r="D311" s="59">
        <v>0.31890669499999902</v>
      </c>
      <c r="E311" s="60">
        <v>7.1450935785799998E-3</v>
      </c>
      <c r="F311" s="59">
        <v>0</v>
      </c>
      <c r="G311" s="60">
        <v>0</v>
      </c>
      <c r="H311" s="59">
        <v>0.61772222940000099</v>
      </c>
      <c r="I311" s="60">
        <v>1.1014422743684299E-2</v>
      </c>
      <c r="J311" s="59">
        <v>0</v>
      </c>
      <c r="K311" s="60">
        <v>0</v>
      </c>
    </row>
    <row r="312" spans="1:11" x14ac:dyDescent="0.3">
      <c r="A312" s="56" t="s">
        <v>173</v>
      </c>
      <c r="B312" s="57">
        <v>4.9537902425000002</v>
      </c>
      <c r="C312" s="58">
        <v>2.5596800342836099E-2</v>
      </c>
      <c r="D312" s="57">
        <v>3.23269634380001</v>
      </c>
      <c r="E312" s="58">
        <v>7.2428450859535698E-2</v>
      </c>
      <c r="F312" s="57">
        <v>1.7210938987000099</v>
      </c>
      <c r="G312" s="58">
        <v>2.8582269736921701E-2</v>
      </c>
      <c r="H312" s="57">
        <v>0</v>
      </c>
      <c r="I312" s="58">
        <v>0</v>
      </c>
      <c r="J312" s="57">
        <v>0</v>
      </c>
      <c r="K312" s="58">
        <v>0</v>
      </c>
    </row>
    <row r="313" spans="1:11" x14ac:dyDescent="0.3">
      <c r="A313" s="56" t="s">
        <v>174</v>
      </c>
      <c r="B313" s="59">
        <v>0</v>
      </c>
      <c r="C313" s="60">
        <v>0</v>
      </c>
      <c r="D313" s="59">
        <v>0</v>
      </c>
      <c r="E313" s="60">
        <v>0</v>
      </c>
      <c r="F313" s="59">
        <v>0</v>
      </c>
      <c r="G313" s="60">
        <v>0</v>
      </c>
      <c r="H313" s="59">
        <v>0</v>
      </c>
      <c r="I313" s="60">
        <v>0</v>
      </c>
      <c r="J313" s="59">
        <v>0</v>
      </c>
      <c r="K313" s="60">
        <v>0</v>
      </c>
    </row>
    <row r="314" spans="1:11" x14ac:dyDescent="0.3">
      <c r="A314" s="56" t="s">
        <v>175</v>
      </c>
      <c r="B314" s="57">
        <v>5.2779531626000198</v>
      </c>
      <c r="C314" s="58">
        <v>2.72717871989939E-2</v>
      </c>
      <c r="D314" s="57">
        <v>0.88364190840000101</v>
      </c>
      <c r="E314" s="58">
        <v>1.9797966692022599E-2</v>
      </c>
      <c r="F314" s="57">
        <v>3.4228989037000099</v>
      </c>
      <c r="G314" s="58">
        <v>5.6844208106056601E-2</v>
      </c>
      <c r="H314" s="57">
        <v>0.97141235049999997</v>
      </c>
      <c r="I314" s="58">
        <v>1.7320966896780799E-2</v>
      </c>
      <c r="J314" s="57">
        <v>0</v>
      </c>
      <c r="K314" s="58">
        <v>0</v>
      </c>
    </row>
    <row r="315" spans="1:11" x14ac:dyDescent="0.3">
      <c r="A315" s="56" t="s">
        <v>176</v>
      </c>
      <c r="B315" s="59">
        <v>1.8076712993999999</v>
      </c>
      <c r="C315" s="60">
        <v>9.34044419952384E-3</v>
      </c>
      <c r="D315" s="59">
        <v>0</v>
      </c>
      <c r="E315" s="60">
        <v>0</v>
      </c>
      <c r="F315" s="59">
        <v>0</v>
      </c>
      <c r="G315" s="60">
        <v>0</v>
      </c>
      <c r="H315" s="59">
        <v>1.3535723415000001</v>
      </c>
      <c r="I315" s="60">
        <v>2.4135148896811998E-2</v>
      </c>
      <c r="J315" s="59">
        <v>0.45409895790000099</v>
      </c>
      <c r="K315" s="60">
        <v>1.39293361092215E-2</v>
      </c>
    </row>
    <row r="316" spans="1:11" ht="22.8" x14ac:dyDescent="0.3">
      <c r="A316" s="64" t="s">
        <v>177</v>
      </c>
      <c r="B316" s="57">
        <v>9.2943176776999792</v>
      </c>
      <c r="C316" s="58">
        <v>4.8024801671642199E-2</v>
      </c>
      <c r="D316" s="57">
        <v>3.1533371924000102</v>
      </c>
      <c r="E316" s="58">
        <v>7.0650411790554396E-2</v>
      </c>
      <c r="F316" s="57">
        <v>0.34447959499999897</v>
      </c>
      <c r="G316" s="58">
        <v>5.7207853160089498E-3</v>
      </c>
      <c r="H316" s="57">
        <v>0.67113180230000002</v>
      </c>
      <c r="I316" s="58">
        <v>1.1966753073534399E-2</v>
      </c>
      <c r="J316" s="57">
        <v>5.12536908800001</v>
      </c>
      <c r="K316" s="61">
        <v>0.15721901023672399</v>
      </c>
    </row>
    <row r="317" spans="1:11" x14ac:dyDescent="0.3">
      <c r="A317" s="56" t="s">
        <v>178</v>
      </c>
      <c r="B317" s="59">
        <v>12.432589162099999</v>
      </c>
      <c r="C317" s="60">
        <v>6.4240609098979606E-2</v>
      </c>
      <c r="D317" s="59">
        <v>1.7757612564</v>
      </c>
      <c r="E317" s="60">
        <v>3.9785870127921903E-2</v>
      </c>
      <c r="F317" s="59">
        <v>9.1387106827999993</v>
      </c>
      <c r="G317" s="60">
        <v>0.15176690474632101</v>
      </c>
      <c r="H317" s="59">
        <v>1.2293551739999999</v>
      </c>
      <c r="I317" s="60">
        <v>2.1920269247431401E-2</v>
      </c>
      <c r="J317" s="59">
        <v>0.28876204890000001</v>
      </c>
      <c r="K317" s="60">
        <v>8.8576808308846906E-3</v>
      </c>
    </row>
    <row r="318" spans="1:11" x14ac:dyDescent="0.3">
      <c r="A318" s="56" t="s">
        <v>179</v>
      </c>
      <c r="B318" s="57">
        <v>7.0302635304000098</v>
      </c>
      <c r="C318" s="58">
        <v>3.6326175137838597E-2</v>
      </c>
      <c r="D318" s="57">
        <v>0.59895524139999901</v>
      </c>
      <c r="E318" s="58">
        <v>1.3419571668710099E-2</v>
      </c>
      <c r="F318" s="57">
        <v>0.45783801540000002</v>
      </c>
      <c r="G318" s="58">
        <v>7.6033327768252803E-3</v>
      </c>
      <c r="H318" s="57">
        <v>5.9734702735999896</v>
      </c>
      <c r="I318" s="61">
        <v>0.106511185301149</v>
      </c>
      <c r="J318" s="57">
        <v>0</v>
      </c>
      <c r="K318" s="58">
        <v>0</v>
      </c>
    </row>
    <row r="319" spans="1:11" ht="25.5" customHeight="1" x14ac:dyDescent="0.3">
      <c r="A319" s="64" t="s">
        <v>180</v>
      </c>
      <c r="B319" s="59">
        <v>11.8537574704</v>
      </c>
      <c r="C319" s="60">
        <v>6.12497195943255E-2</v>
      </c>
      <c r="D319" s="59">
        <v>0.42384980230000102</v>
      </c>
      <c r="E319" s="60">
        <v>9.49634030322297E-3</v>
      </c>
      <c r="F319" s="59">
        <v>10.922498856400001</v>
      </c>
      <c r="G319" s="61">
        <v>0.18139034061456599</v>
      </c>
      <c r="H319" s="59">
        <v>0</v>
      </c>
      <c r="I319" s="60">
        <v>0</v>
      </c>
      <c r="J319" s="59">
        <v>0.50740881169999896</v>
      </c>
      <c r="K319" s="60">
        <v>1.5564598332565301E-2</v>
      </c>
    </row>
    <row r="320" spans="1:11" x14ac:dyDescent="0.3">
      <c r="A320" s="56" t="s">
        <v>181</v>
      </c>
      <c r="B320" s="57">
        <v>1.6512001061999999</v>
      </c>
      <c r="C320" s="58">
        <v>8.5319396614462507E-3</v>
      </c>
      <c r="D320" s="57">
        <v>0.75921794880000004</v>
      </c>
      <c r="E320" s="58">
        <v>1.7010252138838201E-2</v>
      </c>
      <c r="F320" s="57">
        <v>0</v>
      </c>
      <c r="G320" s="58">
        <v>0</v>
      </c>
      <c r="H320" s="57">
        <v>0.89198215739999998</v>
      </c>
      <c r="I320" s="58">
        <v>1.59046705684689E-2</v>
      </c>
      <c r="J320" s="57">
        <v>0</v>
      </c>
      <c r="K320" s="58">
        <v>0</v>
      </c>
    </row>
    <row r="321" spans="1:11" x14ac:dyDescent="0.3">
      <c r="A321" s="56" t="s">
        <v>182</v>
      </c>
      <c r="B321" s="59">
        <v>10.1187327757</v>
      </c>
      <c r="C321" s="60">
        <v>5.22846487039373E-2</v>
      </c>
      <c r="D321" s="59">
        <v>5.6323917246999899</v>
      </c>
      <c r="E321" s="61">
        <v>0.12619354367647001</v>
      </c>
      <c r="F321" s="59">
        <v>4.4863410510000001</v>
      </c>
      <c r="G321" s="60">
        <v>7.4504830996358296E-2</v>
      </c>
      <c r="H321" s="59">
        <v>0</v>
      </c>
      <c r="I321" s="60">
        <v>0</v>
      </c>
      <c r="J321" s="59">
        <v>0</v>
      </c>
      <c r="K321" s="60">
        <v>0</v>
      </c>
    </row>
    <row r="322" spans="1:11" x14ac:dyDescent="0.3">
      <c r="A322" s="56" t="s">
        <v>183</v>
      </c>
      <c r="B322" s="57">
        <v>6.7133605111000199</v>
      </c>
      <c r="C322" s="58">
        <v>3.4688701018835401E-2</v>
      </c>
      <c r="D322" s="57">
        <v>0</v>
      </c>
      <c r="E322" s="58">
        <v>0</v>
      </c>
      <c r="F322" s="57">
        <v>1.8066381859</v>
      </c>
      <c r="G322" s="58">
        <v>3.0002906863722201E-2</v>
      </c>
      <c r="H322" s="57">
        <v>0</v>
      </c>
      <c r="I322" s="58">
        <v>0</v>
      </c>
      <c r="J322" s="57">
        <v>4.9067223251999996</v>
      </c>
      <c r="K322" s="61">
        <v>0.15051209273504401</v>
      </c>
    </row>
    <row r="323" spans="1:11" x14ac:dyDescent="0.3">
      <c r="A323" s="56" t="s">
        <v>160</v>
      </c>
      <c r="B323" s="59">
        <v>42.707055422700002</v>
      </c>
      <c r="C323" s="60">
        <v>0.220672236282174</v>
      </c>
      <c r="D323" s="59">
        <v>6.31108903510001</v>
      </c>
      <c r="E323" s="60">
        <v>0.14139973366987399</v>
      </c>
      <c r="F323" s="59">
        <v>17.501580072699898</v>
      </c>
      <c r="G323" s="60">
        <v>0.290649384579243</v>
      </c>
      <c r="H323" s="59">
        <v>12.133398593000001</v>
      </c>
      <c r="I323" s="60">
        <v>0.216347048981441</v>
      </c>
      <c r="J323" s="59">
        <v>6.7609877219000003</v>
      </c>
      <c r="K323" s="60">
        <v>0.20739107362013301</v>
      </c>
    </row>
    <row r="324" spans="1:11" x14ac:dyDescent="0.3">
      <c r="A324" s="56" t="s">
        <v>184</v>
      </c>
      <c r="B324" s="57">
        <v>18.6992813916</v>
      </c>
      <c r="C324" s="58">
        <v>9.6621324057867705E-2</v>
      </c>
      <c r="D324" s="57">
        <v>3.9748650977</v>
      </c>
      <c r="E324" s="58">
        <v>8.9056716370592495E-2</v>
      </c>
      <c r="F324" s="57">
        <v>5.2959034508000098</v>
      </c>
      <c r="G324" s="58">
        <v>8.7949263573471603E-2</v>
      </c>
      <c r="H324" s="57">
        <v>5.9291887143000004</v>
      </c>
      <c r="I324" s="58">
        <v>0.105721613887548</v>
      </c>
      <c r="J324" s="57">
        <v>3.4993241287999899</v>
      </c>
      <c r="K324" s="58">
        <v>0.10734061617445501</v>
      </c>
    </row>
    <row r="325" spans="1:11" x14ac:dyDescent="0.3">
      <c r="A325" s="63" t="s">
        <v>1</v>
      </c>
    </row>
    <row r="326" spans="1:11" x14ac:dyDescent="0.3">
      <c r="A326" s="63" t="s">
        <v>1</v>
      </c>
    </row>
    <row r="327" spans="1:11" x14ac:dyDescent="0.3">
      <c r="A327" s="51" t="s">
        <v>185</v>
      </c>
    </row>
    <row r="328" spans="1:11" x14ac:dyDescent="0.3">
      <c r="A328" s="52" t="s">
        <v>1</v>
      </c>
    </row>
    <row r="329" spans="1:11" x14ac:dyDescent="0.3">
      <c r="A329" s="112" t="s">
        <v>1</v>
      </c>
      <c r="B329" s="114" t="s">
        <v>502</v>
      </c>
      <c r="C329" s="114" t="s">
        <v>1</v>
      </c>
      <c r="D329" s="114" t="s">
        <v>389</v>
      </c>
      <c r="E329" s="114" t="s">
        <v>1</v>
      </c>
      <c r="F329" s="114" t="s">
        <v>390</v>
      </c>
      <c r="G329" s="114" t="s">
        <v>1</v>
      </c>
      <c r="H329" s="114" t="s">
        <v>391</v>
      </c>
      <c r="I329" s="114" t="s">
        <v>1</v>
      </c>
      <c r="J329" s="114" t="s">
        <v>392</v>
      </c>
      <c r="K329" s="114" t="s">
        <v>1</v>
      </c>
    </row>
    <row r="330" spans="1:11" x14ac:dyDescent="0.3">
      <c r="A330" s="113" t="s">
        <v>1</v>
      </c>
      <c r="B330" s="53" t="s">
        <v>14</v>
      </c>
      <c r="C330" s="53" t="s">
        <v>15</v>
      </c>
      <c r="D330" s="53" t="s">
        <v>14</v>
      </c>
      <c r="E330" s="53" t="s">
        <v>15</v>
      </c>
      <c r="F330" s="53" t="s">
        <v>14</v>
      </c>
      <c r="G330" s="53" t="s">
        <v>15</v>
      </c>
      <c r="H330" s="53" t="s">
        <v>14</v>
      </c>
      <c r="I330" s="53" t="s">
        <v>15</v>
      </c>
      <c r="J330" s="53" t="s">
        <v>14</v>
      </c>
      <c r="K330" s="53" t="s">
        <v>15</v>
      </c>
    </row>
    <row r="331" spans="1:11" x14ac:dyDescent="0.3">
      <c r="A331" s="54" t="s">
        <v>16</v>
      </c>
      <c r="B331" s="55">
        <v>927.69097610710003</v>
      </c>
      <c r="C331" s="55">
        <v>927.69097610710003</v>
      </c>
      <c r="D331" s="55">
        <v>223.94315873119999</v>
      </c>
      <c r="E331" s="55">
        <v>223.94315873119999</v>
      </c>
      <c r="F331" s="55">
        <v>244.75513795000001</v>
      </c>
      <c r="G331" s="55">
        <v>244.75513795000001</v>
      </c>
      <c r="H331" s="55">
        <v>303.46735290740003</v>
      </c>
      <c r="I331" s="55">
        <v>303.46735290740003</v>
      </c>
      <c r="J331" s="55">
        <v>155.52532651850001</v>
      </c>
      <c r="K331" s="55">
        <v>155.52532651850001</v>
      </c>
    </row>
    <row r="332" spans="1:11" ht="22.8" x14ac:dyDescent="0.3">
      <c r="A332" s="64" t="s">
        <v>186</v>
      </c>
      <c r="B332" s="57">
        <v>296.54027103499999</v>
      </c>
      <c r="C332" s="58">
        <v>0.31965415065195701</v>
      </c>
      <c r="D332" s="57">
        <v>64.202563289799997</v>
      </c>
      <c r="E332" s="58">
        <v>0.28669133566550498</v>
      </c>
      <c r="F332" s="57">
        <v>92.4981596553001</v>
      </c>
      <c r="G332" s="58">
        <v>0.37792121722158101</v>
      </c>
      <c r="H332" s="57">
        <v>93.183501852299997</v>
      </c>
      <c r="I332" s="58">
        <v>0.30706269046586399</v>
      </c>
      <c r="J332" s="57">
        <v>46.656046237600002</v>
      </c>
      <c r="K332" s="58">
        <v>0.29999002273144398</v>
      </c>
    </row>
    <row r="333" spans="1:11" x14ac:dyDescent="0.3">
      <c r="A333" s="64" t="s">
        <v>187</v>
      </c>
      <c r="B333" s="59">
        <v>264.04131390869998</v>
      </c>
      <c r="C333" s="60">
        <v>0.28462205703100102</v>
      </c>
      <c r="D333" s="59">
        <v>51.014838706800099</v>
      </c>
      <c r="E333" s="62">
        <v>0.22780262186099401</v>
      </c>
      <c r="F333" s="59">
        <v>81.950834198300001</v>
      </c>
      <c r="G333" s="60">
        <v>0.33482784012093503</v>
      </c>
      <c r="H333" s="59">
        <v>95.805258909300093</v>
      </c>
      <c r="I333" s="60">
        <v>0.31570202854253598</v>
      </c>
      <c r="J333" s="59">
        <v>35.270382094299997</v>
      </c>
      <c r="K333" s="60">
        <v>0.22678224109116099</v>
      </c>
    </row>
    <row r="334" spans="1:11" x14ac:dyDescent="0.3">
      <c r="A334" s="56" t="s">
        <v>188</v>
      </c>
      <c r="B334" s="57">
        <v>357.62025083280002</v>
      </c>
      <c r="C334" s="58">
        <v>0.385495019401281</v>
      </c>
      <c r="D334" s="57">
        <v>79.203244451800103</v>
      </c>
      <c r="E334" s="58">
        <v>0.35367565993327799</v>
      </c>
      <c r="F334" s="57">
        <v>92.270045690499899</v>
      </c>
      <c r="G334" s="58">
        <v>0.37698920833012101</v>
      </c>
      <c r="H334" s="57">
        <v>136.5306095912</v>
      </c>
      <c r="I334" s="58">
        <v>0.44990213373252402</v>
      </c>
      <c r="J334" s="57">
        <v>49.616351099299997</v>
      </c>
      <c r="K334" s="58">
        <v>0.31902425289811598</v>
      </c>
    </row>
    <row r="335" spans="1:11" ht="25.5" customHeight="1" x14ac:dyDescent="0.3">
      <c r="A335" s="64" t="s">
        <v>189</v>
      </c>
      <c r="B335" s="59">
        <v>233.4155021274</v>
      </c>
      <c r="C335" s="60">
        <v>0.251609111373368</v>
      </c>
      <c r="D335" s="59">
        <v>53.811763415900103</v>
      </c>
      <c r="E335" s="60">
        <v>0.240292062149978</v>
      </c>
      <c r="F335" s="59">
        <v>49.848525206700003</v>
      </c>
      <c r="G335" s="60">
        <v>0.20366692043410101</v>
      </c>
      <c r="H335" s="59">
        <v>80.612060644299902</v>
      </c>
      <c r="I335" s="60">
        <v>0.26563668174513</v>
      </c>
      <c r="J335" s="59">
        <v>49.143152860500003</v>
      </c>
      <c r="K335" s="60">
        <v>0.31598167295700402</v>
      </c>
    </row>
    <row r="336" spans="1:11" x14ac:dyDescent="0.3">
      <c r="A336" s="56" t="s">
        <v>190</v>
      </c>
      <c r="B336" s="57">
        <v>370.16925895290001</v>
      </c>
      <c r="C336" s="58">
        <v>0.39902216199865798</v>
      </c>
      <c r="D336" s="57">
        <v>94.665786941700105</v>
      </c>
      <c r="E336" s="58">
        <v>0.42272238847594301</v>
      </c>
      <c r="F336" s="57">
        <v>96.484057278599806</v>
      </c>
      <c r="G336" s="58">
        <v>0.39420646318897801</v>
      </c>
      <c r="H336" s="57">
        <v>111.0546910569</v>
      </c>
      <c r="I336" s="58">
        <v>0.36595267989432501</v>
      </c>
      <c r="J336" s="57">
        <v>67.964723675700199</v>
      </c>
      <c r="K336" s="58">
        <v>0.43700100296922001</v>
      </c>
    </row>
    <row r="337" spans="1:11" x14ac:dyDescent="0.3">
      <c r="A337" s="56" t="s">
        <v>191</v>
      </c>
      <c r="B337" s="59">
        <v>36.156794464400001</v>
      </c>
      <c r="C337" s="60">
        <v>3.8975041684813999E-2</v>
      </c>
      <c r="D337" s="59">
        <v>8.2724400496000108</v>
      </c>
      <c r="E337" s="60">
        <v>3.6939909647025398E-2</v>
      </c>
      <c r="F337" s="59">
        <v>19.042733461699999</v>
      </c>
      <c r="G337" s="61">
        <v>7.7803202094944998E-2</v>
      </c>
      <c r="H337" s="59">
        <v>6.0525469527000002</v>
      </c>
      <c r="I337" s="60">
        <v>1.99446394965157E-2</v>
      </c>
      <c r="J337" s="59">
        <v>2.7890740003999999</v>
      </c>
      <c r="K337" s="60">
        <v>1.7933246390376401E-2</v>
      </c>
    </row>
    <row r="338" spans="1:11" x14ac:dyDescent="0.3">
      <c r="A338" s="56" t="s">
        <v>159</v>
      </c>
      <c r="B338" s="57">
        <v>127.9792672577</v>
      </c>
      <c r="C338" s="58">
        <v>0.13795463204217401</v>
      </c>
      <c r="D338" s="57">
        <v>25.1818836546</v>
      </c>
      <c r="E338" s="58">
        <v>0.11244765768811001</v>
      </c>
      <c r="F338" s="57">
        <v>37.2804579437</v>
      </c>
      <c r="G338" s="58">
        <v>0.15231736606614499</v>
      </c>
      <c r="H338" s="57">
        <v>42.157871785600001</v>
      </c>
      <c r="I338" s="58">
        <v>0.138920616605715</v>
      </c>
      <c r="J338" s="57">
        <v>23.359053873800001</v>
      </c>
      <c r="K338" s="58">
        <v>0.15019453356377599</v>
      </c>
    </row>
    <row r="339" spans="1:11" x14ac:dyDescent="0.3">
      <c r="A339" s="56" t="s">
        <v>192</v>
      </c>
      <c r="B339" s="59">
        <v>101.39789897910001</v>
      </c>
      <c r="C339" s="60">
        <v>0.109301374693327</v>
      </c>
      <c r="D339" s="59">
        <v>24.708415238000001</v>
      </c>
      <c r="E339" s="60">
        <v>0.110333422900664</v>
      </c>
      <c r="F339" s="59">
        <v>16.473378161900001</v>
      </c>
      <c r="G339" s="60">
        <v>6.7305545860554206E-2</v>
      </c>
      <c r="H339" s="59">
        <v>37.948100262199901</v>
      </c>
      <c r="I339" s="60">
        <v>0.12504837801705601</v>
      </c>
      <c r="J339" s="59">
        <v>22.268005317</v>
      </c>
      <c r="K339" s="60">
        <v>0.14317928671476701</v>
      </c>
    </row>
    <row r="340" spans="1:11" x14ac:dyDescent="0.3">
      <c r="A340" s="56" t="s">
        <v>193</v>
      </c>
      <c r="B340" s="57">
        <v>34.137079022000002</v>
      </c>
      <c r="C340" s="58">
        <v>3.67978991940296E-2</v>
      </c>
      <c r="D340" s="57">
        <v>6.7901544258999804</v>
      </c>
      <c r="E340" s="58">
        <v>3.03208834972729E-2</v>
      </c>
      <c r="F340" s="57">
        <v>9.9319310790000106</v>
      </c>
      <c r="G340" s="58">
        <v>4.0579050401912099E-2</v>
      </c>
      <c r="H340" s="57">
        <v>10.1912139788</v>
      </c>
      <c r="I340" s="58">
        <v>3.3582571176642297E-2</v>
      </c>
      <c r="J340" s="57">
        <v>7.2237795383000201</v>
      </c>
      <c r="K340" s="58">
        <v>4.64476088879371E-2</v>
      </c>
    </row>
    <row r="341" spans="1:11" ht="25.5" customHeight="1" x14ac:dyDescent="0.3">
      <c r="A341" s="64" t="s">
        <v>194</v>
      </c>
      <c r="B341" s="59">
        <v>48.000939326100003</v>
      </c>
      <c r="C341" s="60">
        <v>5.1742380342566098E-2</v>
      </c>
      <c r="D341" s="59">
        <v>7.5711118493000003</v>
      </c>
      <c r="E341" s="60">
        <v>3.38081854886563E-2</v>
      </c>
      <c r="F341" s="59">
        <v>16.455949324700001</v>
      </c>
      <c r="G341" s="60">
        <v>6.7234336580348802E-2</v>
      </c>
      <c r="H341" s="59">
        <v>11.721744834800001</v>
      </c>
      <c r="I341" s="60">
        <v>3.8626048971985398E-2</v>
      </c>
      <c r="J341" s="59">
        <v>12.2521333173</v>
      </c>
      <c r="K341" s="60">
        <v>7.8779023272730994E-2</v>
      </c>
    </row>
    <row r="342" spans="1:11" x14ac:dyDescent="0.3">
      <c r="A342" s="56" t="s">
        <v>195</v>
      </c>
      <c r="B342" s="57">
        <v>153.63239352100001</v>
      </c>
      <c r="C342" s="58">
        <v>0.16560729540098901</v>
      </c>
      <c r="D342" s="57">
        <v>36.435008696300002</v>
      </c>
      <c r="E342" s="58">
        <v>0.16269757425379999</v>
      </c>
      <c r="F342" s="57">
        <v>35.065872506399998</v>
      </c>
      <c r="G342" s="58">
        <v>0.14326919875963301</v>
      </c>
      <c r="H342" s="57">
        <v>61.470930856900097</v>
      </c>
      <c r="I342" s="58">
        <v>0.202561923936698</v>
      </c>
      <c r="J342" s="57">
        <v>20.6605814614</v>
      </c>
      <c r="K342" s="58">
        <v>0.13284383916044901</v>
      </c>
    </row>
    <row r="343" spans="1:11" x14ac:dyDescent="0.3">
      <c r="A343" s="56" t="s">
        <v>196</v>
      </c>
      <c r="B343" s="59">
        <v>198.75413719540001</v>
      </c>
      <c r="C343" s="60">
        <v>0.214246060718881</v>
      </c>
      <c r="D343" s="59">
        <v>55.115727398799898</v>
      </c>
      <c r="E343" s="60">
        <v>0.24611480748539299</v>
      </c>
      <c r="F343" s="59">
        <v>44.7163436453</v>
      </c>
      <c r="G343" s="60">
        <v>0.18269828376160599</v>
      </c>
      <c r="H343" s="59">
        <v>63.783588560699798</v>
      </c>
      <c r="I343" s="60">
        <v>0.21018270317915499</v>
      </c>
      <c r="J343" s="59">
        <v>35.138477590599997</v>
      </c>
      <c r="K343" s="60">
        <v>0.22593411875216499</v>
      </c>
    </row>
    <row r="344" spans="1:11" x14ac:dyDescent="0.3">
      <c r="A344" s="56" t="s">
        <v>197</v>
      </c>
      <c r="B344" s="57">
        <v>125.3851624008</v>
      </c>
      <c r="C344" s="58">
        <v>0.13515832926063101</v>
      </c>
      <c r="D344" s="57">
        <v>26.381202507299999</v>
      </c>
      <c r="E344" s="58">
        <v>0.117803118687655</v>
      </c>
      <c r="F344" s="57">
        <v>32.659945823599998</v>
      </c>
      <c r="G344" s="58">
        <v>0.13343926545179199</v>
      </c>
      <c r="H344" s="57">
        <v>41.006503877599997</v>
      </c>
      <c r="I344" s="58">
        <v>0.13512657452188201</v>
      </c>
      <c r="J344" s="57">
        <v>25.337510192300002</v>
      </c>
      <c r="K344" s="58">
        <v>0.162915653414726</v>
      </c>
    </row>
    <row r="345" spans="1:11" x14ac:dyDescent="0.3">
      <c r="A345" s="56" t="s">
        <v>198</v>
      </c>
      <c r="B345" s="59">
        <v>196.816223768801</v>
      </c>
      <c r="C345" s="60">
        <v>0.21215709631531199</v>
      </c>
      <c r="D345" s="59">
        <v>43.617951675299999</v>
      </c>
      <c r="E345" s="60">
        <v>0.19477242315606899</v>
      </c>
      <c r="F345" s="59">
        <v>56.853863841599903</v>
      </c>
      <c r="G345" s="60">
        <v>0.23228874506084701</v>
      </c>
      <c r="H345" s="59">
        <v>58.943185422900001</v>
      </c>
      <c r="I345" s="60">
        <v>0.194232377414535</v>
      </c>
      <c r="J345" s="59">
        <v>37.401222828999998</v>
      </c>
      <c r="K345" s="60">
        <v>0.24048316545119799</v>
      </c>
    </row>
    <row r="346" spans="1:11" ht="25.5" customHeight="1" x14ac:dyDescent="0.3">
      <c r="A346" s="64" t="s">
        <v>199</v>
      </c>
      <c r="B346" s="57">
        <v>18.772833677000001</v>
      </c>
      <c r="C346" s="58">
        <v>2.0236085248750701E-2</v>
      </c>
      <c r="D346" s="57">
        <v>3.8936486714999998</v>
      </c>
      <c r="E346" s="58">
        <v>1.7386772132537299E-2</v>
      </c>
      <c r="F346" s="57">
        <v>6.9869545309000101</v>
      </c>
      <c r="G346" s="58">
        <v>2.8546712397626298E-2</v>
      </c>
      <c r="H346" s="57">
        <v>6.7803803566999896</v>
      </c>
      <c r="I346" s="58">
        <v>2.2343030615121801E-2</v>
      </c>
      <c r="J346" s="57">
        <v>1.1118501179</v>
      </c>
      <c r="K346" s="58">
        <v>7.1489971620007703E-3</v>
      </c>
    </row>
    <row r="347" spans="1:11" x14ac:dyDescent="0.3">
      <c r="A347" s="56" t="s">
        <v>38</v>
      </c>
      <c r="B347" s="59">
        <v>47.345160536599998</v>
      </c>
      <c r="C347" s="60">
        <v>5.1035486768747099E-2</v>
      </c>
      <c r="D347" s="59">
        <v>7.4132411995999803</v>
      </c>
      <c r="E347" s="60">
        <v>3.3103226915264503E-2</v>
      </c>
      <c r="F347" s="59">
        <v>13.0862256968</v>
      </c>
      <c r="G347" s="60">
        <v>5.3466602607024002E-2</v>
      </c>
      <c r="H347" s="59">
        <v>9.8359212429000102</v>
      </c>
      <c r="I347" s="60">
        <v>3.2411793719047399E-2</v>
      </c>
      <c r="J347" s="59">
        <v>17.009772397300001</v>
      </c>
      <c r="K347" s="61">
        <v>0.10936979061912901</v>
      </c>
    </row>
    <row r="348" spans="1:11" x14ac:dyDescent="0.3">
      <c r="A348" s="63" t="s">
        <v>1</v>
      </c>
    </row>
    <row r="349" spans="1:11" x14ac:dyDescent="0.3">
      <c r="A349" s="63" t="s">
        <v>1</v>
      </c>
    </row>
    <row r="350" spans="1:11" x14ac:dyDescent="0.3">
      <c r="A350" s="51" t="s">
        <v>200</v>
      </c>
    </row>
    <row r="351" spans="1:11" x14ac:dyDescent="0.3">
      <c r="A351" s="52" t="s">
        <v>1</v>
      </c>
    </row>
    <row r="352" spans="1:11" x14ac:dyDescent="0.3">
      <c r="A352" s="112" t="s">
        <v>1</v>
      </c>
      <c r="B352" s="114" t="s">
        <v>502</v>
      </c>
      <c r="C352" s="114" t="s">
        <v>1</v>
      </c>
      <c r="D352" s="114" t="s">
        <v>389</v>
      </c>
      <c r="E352" s="114" t="s">
        <v>1</v>
      </c>
      <c r="F352" s="114" t="s">
        <v>390</v>
      </c>
      <c r="G352" s="114" t="s">
        <v>1</v>
      </c>
      <c r="H352" s="114" t="s">
        <v>391</v>
      </c>
      <c r="I352" s="114" t="s">
        <v>1</v>
      </c>
      <c r="J352" s="114" t="s">
        <v>392</v>
      </c>
      <c r="K352" s="114" t="s">
        <v>1</v>
      </c>
    </row>
    <row r="353" spans="1:11" x14ac:dyDescent="0.3">
      <c r="A353" s="113" t="s">
        <v>1</v>
      </c>
      <c r="B353" s="53" t="s">
        <v>14</v>
      </c>
      <c r="C353" s="53" t="s">
        <v>15</v>
      </c>
      <c r="D353" s="53" t="s">
        <v>14</v>
      </c>
      <c r="E353" s="53" t="s">
        <v>15</v>
      </c>
      <c r="F353" s="53" t="s">
        <v>14</v>
      </c>
      <c r="G353" s="53" t="s">
        <v>15</v>
      </c>
      <c r="H353" s="53" t="s">
        <v>14</v>
      </c>
      <c r="I353" s="53" t="s">
        <v>15</v>
      </c>
      <c r="J353" s="53" t="s">
        <v>14</v>
      </c>
      <c r="K353" s="53" t="s">
        <v>15</v>
      </c>
    </row>
    <row r="354" spans="1:11" x14ac:dyDescent="0.3">
      <c r="A354" s="54" t="s">
        <v>16</v>
      </c>
      <c r="B354" s="55">
        <v>927.69097610710003</v>
      </c>
      <c r="C354" s="55">
        <v>927.69097610710003</v>
      </c>
      <c r="D354" s="55">
        <v>223.94315873119999</v>
      </c>
      <c r="E354" s="55">
        <v>223.94315873119999</v>
      </c>
      <c r="F354" s="55">
        <v>244.75513795000001</v>
      </c>
      <c r="G354" s="55">
        <v>244.75513795000001</v>
      </c>
      <c r="H354" s="55">
        <v>303.46735290740003</v>
      </c>
      <c r="I354" s="55">
        <v>303.46735290740003</v>
      </c>
      <c r="J354" s="55">
        <v>155.52532651850001</v>
      </c>
      <c r="K354" s="55">
        <v>155.52532651850001</v>
      </c>
    </row>
    <row r="355" spans="1:11" ht="22.8" x14ac:dyDescent="0.3">
      <c r="A355" s="64" t="s">
        <v>186</v>
      </c>
      <c r="B355" s="57">
        <v>119.4106816753</v>
      </c>
      <c r="C355" s="58">
        <v>0.12871816666406199</v>
      </c>
      <c r="D355" s="57">
        <v>21.663401008000001</v>
      </c>
      <c r="E355" s="58">
        <v>9.6736158991142407E-2</v>
      </c>
      <c r="F355" s="57">
        <v>33.597450038200002</v>
      </c>
      <c r="G355" s="58">
        <v>0.13726964148578399</v>
      </c>
      <c r="H355" s="57">
        <v>43.387284102399803</v>
      </c>
      <c r="I355" s="58">
        <v>0.14297183432327601</v>
      </c>
      <c r="J355" s="57">
        <v>20.7625465267</v>
      </c>
      <c r="K355" s="58">
        <v>0.133499456271711</v>
      </c>
    </row>
    <row r="356" spans="1:11" x14ac:dyDescent="0.3">
      <c r="A356" s="64" t="s">
        <v>187</v>
      </c>
      <c r="B356" s="59">
        <v>121.78637975789999</v>
      </c>
      <c r="C356" s="60">
        <v>0.13127903891978801</v>
      </c>
      <c r="D356" s="59">
        <v>23.7009358695</v>
      </c>
      <c r="E356" s="60">
        <v>0.105834605548046</v>
      </c>
      <c r="F356" s="59">
        <v>40.933611580499999</v>
      </c>
      <c r="G356" s="60">
        <v>0.16724311458116201</v>
      </c>
      <c r="H356" s="59">
        <v>44.7921764851001</v>
      </c>
      <c r="I356" s="60">
        <v>0.14760130226847801</v>
      </c>
      <c r="J356" s="59">
        <v>12.359655822800001</v>
      </c>
      <c r="K356" s="62">
        <v>7.9470373729321794E-2</v>
      </c>
    </row>
    <row r="357" spans="1:11" x14ac:dyDescent="0.3">
      <c r="A357" s="56" t="s">
        <v>188</v>
      </c>
      <c r="B357" s="57">
        <v>131.71196338479999</v>
      </c>
      <c r="C357" s="58">
        <v>0.14197827377550601</v>
      </c>
      <c r="D357" s="57">
        <v>33.126832670600002</v>
      </c>
      <c r="E357" s="58">
        <v>0.14792518270389399</v>
      </c>
      <c r="F357" s="57">
        <v>35.4076931329</v>
      </c>
      <c r="G357" s="58">
        <v>0.144665780785911</v>
      </c>
      <c r="H357" s="57">
        <v>43.494753304099902</v>
      </c>
      <c r="I357" s="58">
        <v>0.14332597192875601</v>
      </c>
      <c r="J357" s="57">
        <v>19.6826842772</v>
      </c>
      <c r="K357" s="58">
        <v>0.126556135375538</v>
      </c>
    </row>
    <row r="358" spans="1:11" ht="25.5" customHeight="1" x14ac:dyDescent="0.3">
      <c r="A358" s="64" t="s">
        <v>189</v>
      </c>
      <c r="B358" s="59">
        <v>82.859607188300004</v>
      </c>
      <c r="C358" s="60">
        <v>8.9318112736211402E-2</v>
      </c>
      <c r="D358" s="59">
        <v>29.578497677200001</v>
      </c>
      <c r="E358" s="61">
        <v>0.13208038077511999</v>
      </c>
      <c r="F358" s="59">
        <v>15.9190396714</v>
      </c>
      <c r="G358" s="60">
        <v>6.5040676182462995E-2</v>
      </c>
      <c r="H358" s="59">
        <v>23.112531569800002</v>
      </c>
      <c r="I358" s="60">
        <v>7.6161509132260899E-2</v>
      </c>
      <c r="J358" s="59">
        <v>14.2495382699</v>
      </c>
      <c r="K358" s="60">
        <v>9.1621979447861795E-2</v>
      </c>
    </row>
    <row r="359" spans="1:11" x14ac:dyDescent="0.3">
      <c r="A359" s="56" t="s">
        <v>190</v>
      </c>
      <c r="B359" s="57">
        <v>158.72864827059999</v>
      </c>
      <c r="C359" s="58">
        <v>0.171100778555245</v>
      </c>
      <c r="D359" s="57">
        <v>46.578963672300098</v>
      </c>
      <c r="E359" s="58">
        <v>0.20799458191178299</v>
      </c>
      <c r="F359" s="57">
        <v>38.120033201799998</v>
      </c>
      <c r="G359" s="58">
        <v>0.15574763218898099</v>
      </c>
      <c r="H359" s="57">
        <v>40.771561466799803</v>
      </c>
      <c r="I359" s="58">
        <v>0.13435238115792</v>
      </c>
      <c r="J359" s="57">
        <v>33.258089929699999</v>
      </c>
      <c r="K359" s="58">
        <v>0.213843562808684</v>
      </c>
    </row>
    <row r="360" spans="1:11" x14ac:dyDescent="0.3">
      <c r="A360" s="56" t="s">
        <v>191</v>
      </c>
      <c r="B360" s="59">
        <v>7.3133745395999998</v>
      </c>
      <c r="C360" s="60">
        <v>7.8834167065948597E-3</v>
      </c>
      <c r="D360" s="59">
        <v>3.9738779211000002</v>
      </c>
      <c r="E360" s="60">
        <v>1.77450293351889E-2</v>
      </c>
      <c r="F360" s="59">
        <v>1.727423514</v>
      </c>
      <c r="G360" s="60">
        <v>7.0577620084645099E-3</v>
      </c>
      <c r="H360" s="59">
        <v>0</v>
      </c>
      <c r="I360" s="60">
        <v>0</v>
      </c>
      <c r="J360" s="59">
        <v>1.6120731045000001</v>
      </c>
      <c r="K360" s="60">
        <v>1.03653413922152E-2</v>
      </c>
    </row>
    <row r="361" spans="1:11" x14ac:dyDescent="0.3">
      <c r="A361" s="56" t="s">
        <v>159</v>
      </c>
      <c r="B361" s="57">
        <v>48.548028140299998</v>
      </c>
      <c r="C361" s="58">
        <v>5.2332112083297001E-2</v>
      </c>
      <c r="D361" s="57">
        <v>8.1474468982000197</v>
      </c>
      <c r="E361" s="58">
        <v>3.6381762873941702E-2</v>
      </c>
      <c r="F361" s="57">
        <v>13.894506080299999</v>
      </c>
      <c r="G361" s="58">
        <v>5.6769006757841599E-2</v>
      </c>
      <c r="H361" s="57">
        <v>21.2761269294</v>
      </c>
      <c r="I361" s="58">
        <v>7.0110101549843498E-2</v>
      </c>
      <c r="J361" s="57">
        <v>5.2299482324</v>
      </c>
      <c r="K361" s="58">
        <v>3.3627630621163702E-2</v>
      </c>
    </row>
    <row r="362" spans="1:11" x14ac:dyDescent="0.3">
      <c r="A362" s="56" t="s">
        <v>192</v>
      </c>
      <c r="B362" s="59">
        <v>50.266366810800001</v>
      </c>
      <c r="C362" s="60">
        <v>5.4184386940718601E-2</v>
      </c>
      <c r="D362" s="59">
        <v>11.6516044405</v>
      </c>
      <c r="E362" s="60">
        <v>5.2029293980288403E-2</v>
      </c>
      <c r="F362" s="59">
        <v>8.6879923212000101</v>
      </c>
      <c r="G362" s="60">
        <v>3.5496669830787503E-2</v>
      </c>
      <c r="H362" s="59">
        <v>20.879054287100001</v>
      </c>
      <c r="I362" s="60">
        <v>6.8801648965089904E-2</v>
      </c>
      <c r="J362" s="59">
        <v>9.0477157620000099</v>
      </c>
      <c r="K362" s="60">
        <v>5.8175192198832999E-2</v>
      </c>
    </row>
    <row r="363" spans="1:11" x14ac:dyDescent="0.3">
      <c r="A363" s="56" t="s">
        <v>193</v>
      </c>
      <c r="B363" s="57">
        <v>8.1703122190999906</v>
      </c>
      <c r="C363" s="58">
        <v>8.8071485327855092E-3</v>
      </c>
      <c r="D363" s="57">
        <v>1.4031628077</v>
      </c>
      <c r="E363" s="58">
        <v>6.2657096365431901E-3</v>
      </c>
      <c r="F363" s="57">
        <v>2.3080734990999998</v>
      </c>
      <c r="G363" s="58">
        <v>9.4301329828324395E-3</v>
      </c>
      <c r="H363" s="57">
        <v>1.4328872509999999</v>
      </c>
      <c r="I363" s="58">
        <v>4.72171796165906E-3</v>
      </c>
      <c r="J363" s="57">
        <v>3.0261886613</v>
      </c>
      <c r="K363" s="58">
        <v>1.9457851200460501E-2</v>
      </c>
    </row>
    <row r="364" spans="1:11" ht="25.5" customHeight="1" x14ac:dyDescent="0.3">
      <c r="A364" s="64" t="s">
        <v>194</v>
      </c>
      <c r="B364" s="59">
        <v>17.6477820914</v>
      </c>
      <c r="C364" s="60">
        <v>1.90233413344775E-2</v>
      </c>
      <c r="D364" s="59">
        <v>0.72778733689999997</v>
      </c>
      <c r="E364" s="62">
        <v>3.2498752854226102E-3</v>
      </c>
      <c r="F364" s="59">
        <v>3.1226154881000001</v>
      </c>
      <c r="G364" s="60">
        <v>1.27581202758567E-2</v>
      </c>
      <c r="H364" s="59">
        <v>8.0675688721999901</v>
      </c>
      <c r="I364" s="60">
        <v>2.65846352001552E-2</v>
      </c>
      <c r="J364" s="59">
        <v>5.7298103942000003</v>
      </c>
      <c r="K364" s="60">
        <v>3.6841654812526201E-2</v>
      </c>
    </row>
    <row r="365" spans="1:11" x14ac:dyDescent="0.3">
      <c r="A365" s="56" t="s">
        <v>195</v>
      </c>
      <c r="B365" s="57">
        <v>24.8824045428</v>
      </c>
      <c r="C365" s="58">
        <v>2.6821867608559501E-2</v>
      </c>
      <c r="D365" s="57">
        <v>6.5312246929000102</v>
      </c>
      <c r="E365" s="58">
        <v>2.91646537893996E-2</v>
      </c>
      <c r="F365" s="57">
        <v>7.8393818981000098</v>
      </c>
      <c r="G365" s="58">
        <v>3.2029488589128102E-2</v>
      </c>
      <c r="H365" s="57">
        <v>7.2525918818999902</v>
      </c>
      <c r="I365" s="58">
        <v>2.3899084406990699E-2</v>
      </c>
      <c r="J365" s="57">
        <v>3.2592060698999998</v>
      </c>
      <c r="K365" s="58">
        <v>2.0956111411939801E-2</v>
      </c>
    </row>
    <row r="366" spans="1:11" x14ac:dyDescent="0.3">
      <c r="A366" s="56" t="s">
        <v>196</v>
      </c>
      <c r="B366" s="59">
        <v>74.451906658400006</v>
      </c>
      <c r="C366" s="60">
        <v>8.0255072622162402E-2</v>
      </c>
      <c r="D366" s="59">
        <v>21.6094465145</v>
      </c>
      <c r="E366" s="60">
        <v>9.6495229579385902E-2</v>
      </c>
      <c r="F366" s="59">
        <v>13.122057466599999</v>
      </c>
      <c r="G366" s="60">
        <v>5.3613001044663003E-2</v>
      </c>
      <c r="H366" s="59">
        <v>30.6634549049</v>
      </c>
      <c r="I366" s="60">
        <v>0.10104366947919</v>
      </c>
      <c r="J366" s="59">
        <v>9.0569477723999903</v>
      </c>
      <c r="K366" s="60">
        <v>5.8234552372552997E-2</v>
      </c>
    </row>
    <row r="367" spans="1:11" x14ac:dyDescent="0.3">
      <c r="A367" s="56" t="s">
        <v>197</v>
      </c>
      <c r="B367" s="57">
        <v>11.5349117021</v>
      </c>
      <c r="C367" s="58">
        <v>1.2434002269273299E-2</v>
      </c>
      <c r="D367" s="57">
        <v>4.3978581677999999</v>
      </c>
      <c r="E367" s="58">
        <v>1.96382787164254E-2</v>
      </c>
      <c r="F367" s="57">
        <v>1.4661329377000001</v>
      </c>
      <c r="G367" s="58">
        <v>5.99020290229621E-3</v>
      </c>
      <c r="H367" s="57">
        <v>4.1374489193999997</v>
      </c>
      <c r="I367" s="58">
        <v>1.3633917717213199E-2</v>
      </c>
      <c r="J367" s="57">
        <v>1.5334716772000001</v>
      </c>
      <c r="K367" s="58">
        <v>9.8599482896285107E-3</v>
      </c>
    </row>
    <row r="368" spans="1:11" x14ac:dyDescent="0.3">
      <c r="A368" s="56" t="s">
        <v>198</v>
      </c>
      <c r="B368" s="59">
        <v>24.014850879800001</v>
      </c>
      <c r="C368" s="60">
        <v>2.5886692334309801E-2</v>
      </c>
      <c r="D368" s="59">
        <v>4.6499038973999802</v>
      </c>
      <c r="E368" s="60">
        <v>2.0763768465824398E-2</v>
      </c>
      <c r="F368" s="59">
        <v>13.4510909378</v>
      </c>
      <c r="G368" s="61">
        <v>5.4957338385059201E-2</v>
      </c>
      <c r="H368" s="59">
        <v>3.8127342292000002</v>
      </c>
      <c r="I368" s="60">
        <v>1.2563902484638701E-2</v>
      </c>
      <c r="J368" s="59">
        <v>2.1011218154</v>
      </c>
      <c r="K368" s="60">
        <v>1.35098370306271E-2</v>
      </c>
    </row>
    <row r="369" spans="1:11" ht="25.5" customHeight="1" x14ac:dyDescent="0.3">
      <c r="A369" s="64" t="s">
        <v>199</v>
      </c>
      <c r="B369" s="57">
        <v>4.1778416574000001</v>
      </c>
      <c r="C369" s="58">
        <v>4.5034842043323699E-3</v>
      </c>
      <c r="D369" s="57">
        <v>0.88364190840000101</v>
      </c>
      <c r="E369" s="58">
        <v>3.94583122523801E-3</v>
      </c>
      <c r="F369" s="57">
        <v>2.0718104854999999</v>
      </c>
      <c r="G369" s="58">
        <v>8.4648293917459708E-3</v>
      </c>
      <c r="H369" s="57">
        <v>1.2223892635</v>
      </c>
      <c r="I369" s="58">
        <v>4.0280750195656103E-3</v>
      </c>
      <c r="J369" s="57">
        <v>0</v>
      </c>
      <c r="K369" s="58">
        <v>0</v>
      </c>
    </row>
    <row r="370" spans="1:11" x14ac:dyDescent="0.3">
      <c r="A370" s="56" t="s">
        <v>201</v>
      </c>
      <c r="B370" s="59">
        <v>42.1859165885</v>
      </c>
      <c r="C370" s="60">
        <v>4.5474104712677203E-2</v>
      </c>
      <c r="D370" s="59">
        <v>5.3185732482000203</v>
      </c>
      <c r="E370" s="60">
        <v>2.3749657182356301E-2</v>
      </c>
      <c r="F370" s="59">
        <v>13.0862256968</v>
      </c>
      <c r="G370" s="60">
        <v>5.3466602607024002E-2</v>
      </c>
      <c r="H370" s="59">
        <v>9.1647894405999892</v>
      </c>
      <c r="I370" s="60">
        <v>3.0200248404962798E-2</v>
      </c>
      <c r="J370" s="59">
        <v>14.6163282029</v>
      </c>
      <c r="K370" s="61">
        <v>9.3980373036936599E-2</v>
      </c>
    </row>
    <row r="371" spans="1:11" x14ac:dyDescent="0.3">
      <c r="A371" s="63" t="s">
        <v>1</v>
      </c>
    </row>
    <row r="372" spans="1:11" x14ac:dyDescent="0.3">
      <c r="A372" s="63" t="s">
        <v>1</v>
      </c>
    </row>
    <row r="373" spans="1:11" x14ac:dyDescent="0.3">
      <c r="A373" s="51" t="s">
        <v>202</v>
      </c>
    </row>
    <row r="374" spans="1:11" x14ac:dyDescent="0.3">
      <c r="A374" s="52" t="s">
        <v>1</v>
      </c>
    </row>
    <row r="375" spans="1:11" x14ac:dyDescent="0.3">
      <c r="A375" s="112" t="s">
        <v>1</v>
      </c>
      <c r="B375" s="114" t="s">
        <v>502</v>
      </c>
      <c r="C375" s="114" t="s">
        <v>1</v>
      </c>
      <c r="D375" s="114" t="s">
        <v>389</v>
      </c>
      <c r="E375" s="114" t="s">
        <v>1</v>
      </c>
      <c r="F375" s="114" t="s">
        <v>390</v>
      </c>
      <c r="G375" s="114" t="s">
        <v>1</v>
      </c>
      <c r="H375" s="114" t="s">
        <v>391</v>
      </c>
      <c r="I375" s="114" t="s">
        <v>1</v>
      </c>
      <c r="J375" s="114" t="s">
        <v>392</v>
      </c>
      <c r="K375" s="114" t="s">
        <v>1</v>
      </c>
    </row>
    <row r="376" spans="1:11" x14ac:dyDescent="0.3">
      <c r="A376" s="113" t="s">
        <v>1</v>
      </c>
      <c r="B376" s="53" t="s">
        <v>14</v>
      </c>
      <c r="C376" s="53" t="s">
        <v>15</v>
      </c>
      <c r="D376" s="53" t="s">
        <v>14</v>
      </c>
      <c r="E376" s="53" t="s">
        <v>15</v>
      </c>
      <c r="F376" s="53" t="s">
        <v>14</v>
      </c>
      <c r="G376" s="53" t="s">
        <v>15</v>
      </c>
      <c r="H376" s="53" t="s">
        <v>14</v>
      </c>
      <c r="I376" s="53" t="s">
        <v>15</v>
      </c>
      <c r="J376" s="53" t="s">
        <v>14</v>
      </c>
      <c r="K376" s="53" t="s">
        <v>15</v>
      </c>
    </row>
    <row r="377" spans="1:11" x14ac:dyDescent="0.3">
      <c r="A377" s="54" t="s">
        <v>16</v>
      </c>
      <c r="B377" s="55">
        <v>923.21026287810002</v>
      </c>
      <c r="C377" s="55">
        <v>923.21026287810002</v>
      </c>
      <c r="D377" s="55">
        <v>220.52775674349999</v>
      </c>
      <c r="E377" s="55">
        <v>220.52775674349999</v>
      </c>
      <c r="F377" s="55">
        <v>244.75513795000001</v>
      </c>
      <c r="G377" s="55">
        <v>244.75513795000001</v>
      </c>
      <c r="H377" s="55">
        <v>302.40204166609999</v>
      </c>
      <c r="I377" s="55">
        <v>302.40204166609999</v>
      </c>
      <c r="J377" s="55">
        <v>155.52532651850001</v>
      </c>
      <c r="K377" s="55">
        <v>155.52532651850001</v>
      </c>
    </row>
    <row r="378" spans="1:11" x14ac:dyDescent="0.3">
      <c r="A378" s="56" t="s">
        <v>203</v>
      </c>
      <c r="B378" s="57">
        <v>533.99334820419995</v>
      </c>
      <c r="C378" s="58">
        <v>0.57840924183346998</v>
      </c>
      <c r="D378" s="57">
        <v>130.76158466059999</v>
      </c>
      <c r="E378" s="58">
        <v>0.59294841879106996</v>
      </c>
      <c r="F378" s="57">
        <v>132.27598691259999</v>
      </c>
      <c r="G378" s="58">
        <v>0.54044212522158397</v>
      </c>
      <c r="H378" s="57">
        <v>180.854051967</v>
      </c>
      <c r="I378" s="58">
        <v>0.59805830334535803</v>
      </c>
      <c r="J378" s="57">
        <v>90.101724664000102</v>
      </c>
      <c r="K378" s="58">
        <v>0.57933795530904897</v>
      </c>
    </row>
    <row r="379" spans="1:11" x14ac:dyDescent="0.3">
      <c r="A379" s="56" t="s">
        <v>204</v>
      </c>
      <c r="B379" s="59">
        <v>383.7163520666</v>
      </c>
      <c r="C379" s="60">
        <v>0.41563267599557202</v>
      </c>
      <c r="D379" s="59">
        <v>86.702338970899902</v>
      </c>
      <c r="E379" s="60">
        <v>0.39315839534768898</v>
      </c>
      <c r="F379" s="59">
        <v>118.11594241269999</v>
      </c>
      <c r="G379" s="60">
        <v>0.48258820387594598</v>
      </c>
      <c r="H379" s="59">
        <v>114.031546252</v>
      </c>
      <c r="I379" s="60">
        <v>0.377085900689483</v>
      </c>
      <c r="J379" s="59">
        <v>64.866524430999803</v>
      </c>
      <c r="K379" s="60">
        <v>0.41708013661224502</v>
      </c>
    </row>
    <row r="380" spans="1:11" x14ac:dyDescent="0.3">
      <c r="A380" s="56" t="s">
        <v>205</v>
      </c>
      <c r="B380" s="57">
        <v>185.8085802315</v>
      </c>
      <c r="C380" s="58">
        <v>0.20126355577140501</v>
      </c>
      <c r="D380" s="57">
        <v>43.250745822200003</v>
      </c>
      <c r="E380" s="58">
        <v>0.196123818882835</v>
      </c>
      <c r="F380" s="57">
        <v>45.476896306699999</v>
      </c>
      <c r="G380" s="58">
        <v>0.18580568599132</v>
      </c>
      <c r="H380" s="57">
        <v>60.404255626900103</v>
      </c>
      <c r="I380" s="58">
        <v>0.199748173967674</v>
      </c>
      <c r="J380" s="57">
        <v>36.676682475699998</v>
      </c>
      <c r="K380" s="58">
        <v>0.23582450072102701</v>
      </c>
    </row>
    <row r="381" spans="1:11" ht="25.5" customHeight="1" x14ac:dyDescent="0.3">
      <c r="A381" s="64" t="s">
        <v>206</v>
      </c>
      <c r="B381" s="59">
        <v>18.9222439414999</v>
      </c>
      <c r="C381" s="60">
        <v>2.0496136906570001E-2</v>
      </c>
      <c r="D381" s="59">
        <v>1.5483083102999999</v>
      </c>
      <c r="E381" s="60">
        <v>7.0209225957023899E-3</v>
      </c>
      <c r="F381" s="59">
        <v>6.4060587272000102</v>
      </c>
      <c r="G381" s="60">
        <v>2.6173337078254401E-2</v>
      </c>
      <c r="H381" s="59">
        <v>4.9276338332999998</v>
      </c>
      <c r="I381" s="60">
        <v>1.6294975411379298E-2</v>
      </c>
      <c r="J381" s="59">
        <v>6.0402430706999999</v>
      </c>
      <c r="K381" s="60">
        <v>3.8837681334052701E-2</v>
      </c>
    </row>
    <row r="382" spans="1:11" x14ac:dyDescent="0.3">
      <c r="A382" s="56" t="s">
        <v>207</v>
      </c>
      <c r="B382" s="57">
        <v>338.49080155079997</v>
      </c>
      <c r="C382" s="58">
        <v>0.36664540588571598</v>
      </c>
      <c r="D382" s="57">
        <v>79.734377852200097</v>
      </c>
      <c r="E382" s="58">
        <v>0.36156164207909902</v>
      </c>
      <c r="F382" s="57">
        <v>99.808090886199906</v>
      </c>
      <c r="G382" s="58">
        <v>0.40778752071218799</v>
      </c>
      <c r="H382" s="57">
        <v>107.5467419668</v>
      </c>
      <c r="I382" s="58">
        <v>0.35564158685657499</v>
      </c>
      <c r="J382" s="57">
        <v>51.401590845599998</v>
      </c>
      <c r="K382" s="58">
        <v>0.33050302478860699</v>
      </c>
    </row>
    <row r="383" spans="1:11" x14ac:dyDescent="0.3">
      <c r="A383" s="56" t="s">
        <v>208</v>
      </c>
      <c r="B383" s="59">
        <v>381.57405134250001</v>
      </c>
      <c r="C383" s="60">
        <v>0.41331218540936299</v>
      </c>
      <c r="D383" s="59">
        <v>101.1578073611</v>
      </c>
      <c r="E383" s="60">
        <v>0.45870782369930202</v>
      </c>
      <c r="F383" s="59">
        <v>91.140551196499999</v>
      </c>
      <c r="G383" s="60">
        <v>0.372374414526565</v>
      </c>
      <c r="H383" s="59">
        <v>126.4013309099</v>
      </c>
      <c r="I383" s="60">
        <v>0.41799099706300002</v>
      </c>
      <c r="J383" s="59">
        <v>62.874361874999998</v>
      </c>
      <c r="K383" s="60">
        <v>0.40427088810850997</v>
      </c>
    </row>
    <row r="384" spans="1:11" x14ac:dyDescent="0.3">
      <c r="A384" s="56" t="s">
        <v>209</v>
      </c>
      <c r="B384" s="57">
        <v>209.53573539999999</v>
      </c>
      <c r="C384" s="58">
        <v>0.226964261366391</v>
      </c>
      <c r="D384" s="57">
        <v>41.623988440399998</v>
      </c>
      <c r="E384" s="58">
        <v>0.18874716296513</v>
      </c>
      <c r="F384" s="57">
        <v>68.946473748199793</v>
      </c>
      <c r="G384" s="58">
        <v>0.28169571566781498</v>
      </c>
      <c r="H384" s="57">
        <v>64.952423541300107</v>
      </c>
      <c r="I384" s="58">
        <v>0.21478831023574199</v>
      </c>
      <c r="J384" s="57">
        <v>34.012849670100003</v>
      </c>
      <c r="K384" s="58">
        <v>0.21869653278660101</v>
      </c>
    </row>
    <row r="385" spans="1:11" x14ac:dyDescent="0.3">
      <c r="A385" s="56" t="s">
        <v>210</v>
      </c>
      <c r="B385" s="59">
        <v>116.6244243891</v>
      </c>
      <c r="C385" s="60">
        <v>0.126324878609478</v>
      </c>
      <c r="D385" s="59">
        <v>16.596397055600001</v>
      </c>
      <c r="E385" s="62">
        <v>7.5257633327779197E-2</v>
      </c>
      <c r="F385" s="59">
        <v>30.535229234500001</v>
      </c>
      <c r="G385" s="60">
        <v>0.124758276742439</v>
      </c>
      <c r="H385" s="59">
        <v>43.303240495999901</v>
      </c>
      <c r="I385" s="60">
        <v>0.143197579809377</v>
      </c>
      <c r="J385" s="59">
        <v>26.189557603000001</v>
      </c>
      <c r="K385" s="60">
        <v>0.16839416569162299</v>
      </c>
    </row>
    <row r="386" spans="1:11" x14ac:dyDescent="0.3">
      <c r="A386" s="56" t="s">
        <v>211</v>
      </c>
      <c r="B386" s="57">
        <v>101.0483532428</v>
      </c>
      <c r="C386" s="58">
        <v>0.109453238667194</v>
      </c>
      <c r="D386" s="57">
        <v>26.502205772100002</v>
      </c>
      <c r="E386" s="58">
        <v>0.120176281496053</v>
      </c>
      <c r="F386" s="57">
        <v>21.535563552500001</v>
      </c>
      <c r="G386" s="58">
        <v>8.7988198053269906E-2</v>
      </c>
      <c r="H386" s="57">
        <v>26.025283116400001</v>
      </c>
      <c r="I386" s="58">
        <v>8.6061863117763093E-2</v>
      </c>
      <c r="J386" s="57">
        <v>26.985300801800001</v>
      </c>
      <c r="K386" s="61">
        <v>0.173510651968251</v>
      </c>
    </row>
    <row r="387" spans="1:11" x14ac:dyDescent="0.3">
      <c r="A387" s="56" t="s">
        <v>212</v>
      </c>
      <c r="B387" s="59">
        <v>22.5936162872</v>
      </c>
      <c r="C387" s="60">
        <v>2.4472882501072501E-2</v>
      </c>
      <c r="D387" s="59">
        <v>5.1600320304999903</v>
      </c>
      <c r="E387" s="60">
        <v>2.3398560374881701E-2</v>
      </c>
      <c r="F387" s="59">
        <v>6.7545099977000103</v>
      </c>
      <c r="G387" s="60">
        <v>2.75970100332678E-2</v>
      </c>
      <c r="H387" s="59">
        <v>5.1622536010000104</v>
      </c>
      <c r="I387" s="60">
        <v>1.70708291933424E-2</v>
      </c>
      <c r="J387" s="59">
        <v>5.5168206580000003</v>
      </c>
      <c r="K387" s="60">
        <v>3.5472168948275901E-2</v>
      </c>
    </row>
    <row r="388" spans="1:11" x14ac:dyDescent="0.3">
      <c r="A388" s="56" t="s">
        <v>181</v>
      </c>
      <c r="B388" s="57">
        <v>101.11942092370001</v>
      </c>
      <c r="C388" s="58">
        <v>0.109530217535127</v>
      </c>
      <c r="D388" s="57">
        <v>25.640806081899999</v>
      </c>
      <c r="E388" s="58">
        <v>0.11627019863863799</v>
      </c>
      <c r="F388" s="57">
        <v>21.650708547099999</v>
      </c>
      <c r="G388" s="58">
        <v>8.8458647807928503E-2</v>
      </c>
      <c r="H388" s="57">
        <v>28.463597534600002</v>
      </c>
      <c r="I388" s="58">
        <v>9.4125017733935598E-2</v>
      </c>
      <c r="J388" s="57">
        <v>25.364308760099998</v>
      </c>
      <c r="K388" s="61">
        <v>0.16308796340692999</v>
      </c>
    </row>
    <row r="389" spans="1:11" x14ac:dyDescent="0.3">
      <c r="A389" s="56" t="s">
        <v>213</v>
      </c>
      <c r="B389" s="59">
        <v>69.147984129799994</v>
      </c>
      <c r="C389" s="60">
        <v>7.4899496799604198E-2</v>
      </c>
      <c r="D389" s="59">
        <v>10.0907627353</v>
      </c>
      <c r="E389" s="60">
        <v>4.5757336329488703E-2</v>
      </c>
      <c r="F389" s="59">
        <v>19.2105208981</v>
      </c>
      <c r="G389" s="60">
        <v>7.8488733919957296E-2</v>
      </c>
      <c r="H389" s="59">
        <v>26.208210601800001</v>
      </c>
      <c r="I389" s="60">
        <v>8.6666777966856595E-2</v>
      </c>
      <c r="J389" s="59">
        <v>13.638489894599999</v>
      </c>
      <c r="K389" s="60">
        <v>8.7693047813519207E-2</v>
      </c>
    </row>
    <row r="390" spans="1:11" x14ac:dyDescent="0.3">
      <c r="A390" s="56" t="s">
        <v>214</v>
      </c>
      <c r="B390" s="57">
        <v>134.32514815760001</v>
      </c>
      <c r="C390" s="58">
        <v>0.14549789312224801</v>
      </c>
      <c r="D390" s="57">
        <v>40.0093075606</v>
      </c>
      <c r="E390" s="58">
        <v>0.18142526887051</v>
      </c>
      <c r="F390" s="57">
        <v>24.644132683700001</v>
      </c>
      <c r="G390" s="58">
        <v>0.100688928903035</v>
      </c>
      <c r="H390" s="57">
        <v>49.133524774999998</v>
      </c>
      <c r="I390" s="58">
        <v>0.16247749024542399</v>
      </c>
      <c r="J390" s="57">
        <v>20.538183138299999</v>
      </c>
      <c r="K390" s="58">
        <v>0.13205683986046399</v>
      </c>
    </row>
    <row r="391" spans="1:11" x14ac:dyDescent="0.3">
      <c r="A391" s="56" t="s">
        <v>215</v>
      </c>
      <c r="B391" s="59">
        <v>220.60673947059999</v>
      </c>
      <c r="C391" s="60">
        <v>0.23895611686861101</v>
      </c>
      <c r="D391" s="59">
        <v>59.526588255799801</v>
      </c>
      <c r="E391" s="60">
        <v>0.26992787273049001</v>
      </c>
      <c r="F391" s="59">
        <v>55.864165823700098</v>
      </c>
      <c r="G391" s="60">
        <v>0.22824511996603</v>
      </c>
      <c r="H391" s="59">
        <v>69.851629317599802</v>
      </c>
      <c r="I391" s="60">
        <v>0.230989278156817</v>
      </c>
      <c r="J391" s="59">
        <v>35.364356073499998</v>
      </c>
      <c r="K391" s="60">
        <v>0.22738647694974201</v>
      </c>
    </row>
    <row r="392" spans="1:11" x14ac:dyDescent="0.3">
      <c r="A392" s="56" t="s">
        <v>216</v>
      </c>
      <c r="B392" s="57">
        <v>43.307124606499997</v>
      </c>
      <c r="C392" s="58">
        <v>4.6909275544111097E-2</v>
      </c>
      <c r="D392" s="57">
        <v>8.3162765120999893</v>
      </c>
      <c r="E392" s="58">
        <v>3.7710792668030499E-2</v>
      </c>
      <c r="F392" s="57">
        <v>18.717158562400002</v>
      </c>
      <c r="G392" s="58">
        <v>7.6472995497335203E-2</v>
      </c>
      <c r="H392" s="57">
        <v>15.320791203000001</v>
      </c>
      <c r="I392" s="58">
        <v>5.0663650015685402E-2</v>
      </c>
      <c r="J392" s="57">
        <v>0.95289832900000004</v>
      </c>
      <c r="K392" s="62">
        <v>6.1269656224554004E-3</v>
      </c>
    </row>
    <row r="393" spans="1:11" x14ac:dyDescent="0.3">
      <c r="A393" s="56" t="s">
        <v>217</v>
      </c>
      <c r="B393" s="59">
        <v>24.547516657700001</v>
      </c>
      <c r="C393" s="60">
        <v>2.6589302182552999E-2</v>
      </c>
      <c r="D393" s="59">
        <v>4.2927184692999996</v>
      </c>
      <c r="E393" s="60">
        <v>1.94656606165588E-2</v>
      </c>
      <c r="F393" s="59">
        <v>6.6211686730999997</v>
      </c>
      <c r="G393" s="60">
        <v>2.7052215240738298E-2</v>
      </c>
      <c r="H393" s="59">
        <v>9.6126146244000008</v>
      </c>
      <c r="I393" s="60">
        <v>3.1787532158972197E-2</v>
      </c>
      <c r="J393" s="59">
        <v>4.0210148909000001</v>
      </c>
      <c r="K393" s="60">
        <v>2.5854405715854199E-2</v>
      </c>
    </row>
    <row r="394" spans="1:11" x14ac:dyDescent="0.3">
      <c r="A394" s="56" t="s">
        <v>218</v>
      </c>
      <c r="B394" s="57">
        <v>157.07521860220001</v>
      </c>
      <c r="C394" s="58">
        <v>0.17014024314734</v>
      </c>
      <c r="D394" s="57">
        <v>39.024993774499997</v>
      </c>
      <c r="E394" s="58">
        <v>0.17696182263301499</v>
      </c>
      <c r="F394" s="57">
        <v>43.859402596800102</v>
      </c>
      <c r="G394" s="58">
        <v>0.17919706594988799</v>
      </c>
      <c r="H394" s="57">
        <v>40.721671342</v>
      </c>
      <c r="I394" s="58">
        <v>0.13466070241338901</v>
      </c>
      <c r="J394" s="57">
        <v>33.469150888900003</v>
      </c>
      <c r="K394" s="58">
        <v>0.21520064698220601</v>
      </c>
    </row>
    <row r="395" spans="1:11" ht="22.8" x14ac:dyDescent="0.3">
      <c r="A395" s="64" t="s">
        <v>219</v>
      </c>
      <c r="B395" s="59">
        <v>14.386067408200001</v>
      </c>
      <c r="C395" s="60">
        <v>1.5582655421693001E-2</v>
      </c>
      <c r="D395" s="59">
        <v>2.7143526279999999</v>
      </c>
      <c r="E395" s="60">
        <v>1.2308439844863199E-2</v>
      </c>
      <c r="F395" s="59">
        <v>7.7397062863999802</v>
      </c>
      <c r="G395" s="60">
        <v>3.1622242340755703E-2</v>
      </c>
      <c r="H395" s="59">
        <v>3.1358376332</v>
      </c>
      <c r="I395" s="60">
        <v>1.0369763431235199E-2</v>
      </c>
      <c r="J395" s="59">
        <v>0.79617086059999898</v>
      </c>
      <c r="K395" s="60">
        <v>5.1192360654217601E-3</v>
      </c>
    </row>
    <row r="396" spans="1:11" x14ac:dyDescent="0.3">
      <c r="A396" s="56" t="s">
        <v>220</v>
      </c>
      <c r="B396" s="57">
        <v>50.186457466900002</v>
      </c>
      <c r="C396" s="58">
        <v>5.4360809757946299E-2</v>
      </c>
      <c r="D396" s="57">
        <v>9.7487304121999898</v>
      </c>
      <c r="E396" s="58">
        <v>4.4206364569059402E-2</v>
      </c>
      <c r="F396" s="57">
        <v>12.623565702400001</v>
      </c>
      <c r="G396" s="58">
        <v>5.1576305233595597E-2</v>
      </c>
      <c r="H396" s="57">
        <v>14.8689335357</v>
      </c>
      <c r="I396" s="58">
        <v>4.9169421786238003E-2</v>
      </c>
      <c r="J396" s="57">
        <v>12.945227816599999</v>
      </c>
      <c r="K396" s="58">
        <v>8.3235496792608499E-2</v>
      </c>
    </row>
    <row r="397" spans="1:11" x14ac:dyDescent="0.3">
      <c r="A397" s="56" t="s">
        <v>221</v>
      </c>
      <c r="B397" s="59">
        <v>285.58082431179997</v>
      </c>
      <c r="C397" s="60">
        <v>0.30933454251418802</v>
      </c>
      <c r="D397" s="59">
        <v>66.258467514099806</v>
      </c>
      <c r="E397" s="60">
        <v>0.30045409472498502</v>
      </c>
      <c r="F397" s="59">
        <v>84.353607903999901</v>
      </c>
      <c r="G397" s="60">
        <v>0.34464489125957498</v>
      </c>
      <c r="H397" s="59">
        <v>81.011092824399995</v>
      </c>
      <c r="I397" s="60">
        <v>0.26789201679348801</v>
      </c>
      <c r="J397" s="59">
        <v>53.9576560693</v>
      </c>
      <c r="K397" s="60">
        <v>0.34693806646907499</v>
      </c>
    </row>
    <row r="398" spans="1:11" x14ac:dyDescent="0.3">
      <c r="A398" s="56" t="s">
        <v>63</v>
      </c>
      <c r="B398" s="57">
        <v>18.725383294599901</v>
      </c>
      <c r="C398" s="58">
        <v>2.02829020078522E-2</v>
      </c>
      <c r="D398" s="57">
        <v>1.9150162466</v>
      </c>
      <c r="E398" s="58">
        <v>8.6837878137371698E-3</v>
      </c>
      <c r="F398" s="57">
        <v>5.7600677750999996</v>
      </c>
      <c r="G398" s="58">
        <v>2.35340014650753E-2</v>
      </c>
      <c r="H398" s="57">
        <v>6.2660299452999997</v>
      </c>
      <c r="I398" s="58">
        <v>2.0720858598629099E-2</v>
      </c>
      <c r="J398" s="57">
        <v>4.7842693275999997</v>
      </c>
      <c r="K398" s="58">
        <v>3.0761995069856999E-2</v>
      </c>
    </row>
    <row r="399" spans="1:11" x14ac:dyDescent="0.3">
      <c r="A399" s="63" t="s">
        <v>1</v>
      </c>
    </row>
    <row r="400" spans="1:11" x14ac:dyDescent="0.3">
      <c r="A400" s="63" t="s">
        <v>1</v>
      </c>
    </row>
    <row r="401" spans="1:11" x14ac:dyDescent="0.3">
      <c r="A401" s="51" t="s">
        <v>222</v>
      </c>
    </row>
    <row r="402" spans="1:11" x14ac:dyDescent="0.3">
      <c r="A402" s="52" t="s">
        <v>1</v>
      </c>
    </row>
    <row r="403" spans="1:11" x14ac:dyDescent="0.3">
      <c r="A403" s="112" t="s">
        <v>1</v>
      </c>
      <c r="B403" s="114" t="s">
        <v>502</v>
      </c>
      <c r="C403" s="114" t="s">
        <v>1</v>
      </c>
      <c r="D403" s="114" t="s">
        <v>389</v>
      </c>
      <c r="E403" s="114" t="s">
        <v>1</v>
      </c>
      <c r="F403" s="114" t="s">
        <v>390</v>
      </c>
      <c r="G403" s="114" t="s">
        <v>1</v>
      </c>
      <c r="H403" s="114" t="s">
        <v>391</v>
      </c>
      <c r="I403" s="114" t="s">
        <v>1</v>
      </c>
      <c r="J403" s="114" t="s">
        <v>392</v>
      </c>
      <c r="K403" s="114" t="s">
        <v>1</v>
      </c>
    </row>
    <row r="404" spans="1:11" x14ac:dyDescent="0.3">
      <c r="A404" s="113" t="s">
        <v>1</v>
      </c>
      <c r="B404" s="53" t="s">
        <v>14</v>
      </c>
      <c r="C404" s="53" t="s">
        <v>15</v>
      </c>
      <c r="D404" s="53" t="s">
        <v>14</v>
      </c>
      <c r="E404" s="53" t="s">
        <v>15</v>
      </c>
      <c r="F404" s="53" t="s">
        <v>14</v>
      </c>
      <c r="G404" s="53" t="s">
        <v>15</v>
      </c>
      <c r="H404" s="53" t="s">
        <v>14</v>
      </c>
      <c r="I404" s="53" t="s">
        <v>15</v>
      </c>
      <c r="J404" s="53" t="s">
        <v>14</v>
      </c>
      <c r="K404" s="53" t="s">
        <v>15</v>
      </c>
    </row>
    <row r="405" spans="1:11" x14ac:dyDescent="0.3">
      <c r="A405" s="54" t="s">
        <v>16</v>
      </c>
      <c r="B405" s="55">
        <v>927.69097610710003</v>
      </c>
      <c r="C405" s="55">
        <v>927.69097610710003</v>
      </c>
      <c r="D405" s="55">
        <v>223.94315873119999</v>
      </c>
      <c r="E405" s="55">
        <v>223.94315873119999</v>
      </c>
      <c r="F405" s="55">
        <v>244.75513795000001</v>
      </c>
      <c r="G405" s="55">
        <v>244.75513795000001</v>
      </c>
      <c r="H405" s="55">
        <v>303.46735290740003</v>
      </c>
      <c r="I405" s="55">
        <v>303.46735290740003</v>
      </c>
      <c r="J405" s="55">
        <v>155.52532651850001</v>
      </c>
      <c r="K405" s="55">
        <v>155.52532651850001</v>
      </c>
    </row>
    <row r="406" spans="1:11" ht="25.5" customHeight="1" x14ac:dyDescent="0.3">
      <c r="A406" s="64" t="s">
        <v>223</v>
      </c>
      <c r="B406" s="57">
        <v>212.18726833490001</v>
      </c>
      <c r="C406" s="58">
        <v>0.22872623944808501</v>
      </c>
      <c r="D406" s="57">
        <v>40.392369153099999</v>
      </c>
      <c r="E406" s="58">
        <v>0.18036884619272101</v>
      </c>
      <c r="F406" s="57">
        <v>46.418674841000197</v>
      </c>
      <c r="G406" s="58">
        <v>0.18965352568199301</v>
      </c>
      <c r="H406" s="57">
        <v>67.909891095700004</v>
      </c>
      <c r="I406" s="58">
        <v>0.22377989080236299</v>
      </c>
      <c r="J406" s="57">
        <v>57.466333245100003</v>
      </c>
      <c r="K406" s="61">
        <v>0.369498232419813</v>
      </c>
    </row>
    <row r="407" spans="1:11" x14ac:dyDescent="0.3">
      <c r="A407" s="56" t="s">
        <v>224</v>
      </c>
      <c r="B407" s="59">
        <v>290.41107987189997</v>
      </c>
      <c r="C407" s="60">
        <v>0.313047218687587</v>
      </c>
      <c r="D407" s="59">
        <v>69.435278160500104</v>
      </c>
      <c r="E407" s="60">
        <v>0.310057599231435</v>
      </c>
      <c r="F407" s="59">
        <v>77.380822659900005</v>
      </c>
      <c r="G407" s="60">
        <v>0.31615607054470801</v>
      </c>
      <c r="H407" s="59">
        <v>104.0735631643</v>
      </c>
      <c r="I407" s="60">
        <v>0.34294813648721201</v>
      </c>
      <c r="J407" s="59">
        <v>39.5214158872</v>
      </c>
      <c r="K407" s="60">
        <v>0.25411562715799102</v>
      </c>
    </row>
    <row r="408" spans="1:11" x14ac:dyDescent="0.3">
      <c r="A408" s="56" t="s">
        <v>225</v>
      </c>
      <c r="B408" s="57">
        <v>86.2979778877001</v>
      </c>
      <c r="C408" s="58">
        <v>9.3024487798550104E-2</v>
      </c>
      <c r="D408" s="57">
        <v>16.042196346600001</v>
      </c>
      <c r="E408" s="58">
        <v>7.1635125794825102E-2</v>
      </c>
      <c r="F408" s="57">
        <v>14.5361195854</v>
      </c>
      <c r="G408" s="58">
        <v>5.9390457365473201E-2</v>
      </c>
      <c r="H408" s="57">
        <v>36.292897425900101</v>
      </c>
      <c r="I408" s="58">
        <v>0.119594075205099</v>
      </c>
      <c r="J408" s="57">
        <v>19.4267645298</v>
      </c>
      <c r="K408" s="58">
        <v>0.124910617226636</v>
      </c>
    </row>
    <row r="409" spans="1:11" x14ac:dyDescent="0.3">
      <c r="A409" s="56" t="s">
        <v>226</v>
      </c>
      <c r="B409" s="59">
        <v>125.6055520132</v>
      </c>
      <c r="C409" s="60">
        <v>0.135395897177186</v>
      </c>
      <c r="D409" s="59">
        <v>9.8418253639999893</v>
      </c>
      <c r="E409" s="62">
        <v>4.39478723965539E-2</v>
      </c>
      <c r="F409" s="59">
        <v>40.697437058399998</v>
      </c>
      <c r="G409" s="60">
        <v>0.16627817254121899</v>
      </c>
      <c r="H409" s="59">
        <v>58.772029142300198</v>
      </c>
      <c r="I409" s="61">
        <v>0.193668375129082</v>
      </c>
      <c r="J409" s="59">
        <v>16.294260448500001</v>
      </c>
      <c r="K409" s="60">
        <v>0.10476917691319999</v>
      </c>
    </row>
    <row r="410" spans="1:11" x14ac:dyDescent="0.3">
      <c r="A410" s="56" t="s">
        <v>227</v>
      </c>
      <c r="B410" s="57">
        <v>51.328396968</v>
      </c>
      <c r="C410" s="58">
        <v>5.5329197211113401E-2</v>
      </c>
      <c r="D410" s="57">
        <v>7.5613471704000101</v>
      </c>
      <c r="E410" s="58">
        <v>3.3764582107533497E-2</v>
      </c>
      <c r="F410" s="57">
        <v>26.3537783469</v>
      </c>
      <c r="G410" s="61">
        <v>0.10767405566082</v>
      </c>
      <c r="H410" s="57">
        <v>16.6805803072</v>
      </c>
      <c r="I410" s="58">
        <v>5.4966638577065997E-2</v>
      </c>
      <c r="J410" s="57">
        <v>0.73269114350000197</v>
      </c>
      <c r="K410" s="62">
        <v>4.7110728516158804E-3</v>
      </c>
    </row>
    <row r="411" spans="1:11" x14ac:dyDescent="0.3">
      <c r="A411" s="56" t="s">
        <v>228</v>
      </c>
      <c r="B411" s="59">
        <v>121.42128980459999</v>
      </c>
      <c r="C411" s="60">
        <v>0.130885491970747</v>
      </c>
      <c r="D411" s="59">
        <v>37.0199266618</v>
      </c>
      <c r="E411" s="60">
        <v>0.16530947795657</v>
      </c>
      <c r="F411" s="59">
        <v>24.157965603299999</v>
      </c>
      <c r="G411" s="60">
        <v>9.8702588250609596E-2</v>
      </c>
      <c r="H411" s="59">
        <v>33.452423764000102</v>
      </c>
      <c r="I411" s="60">
        <v>0.11023401180886699</v>
      </c>
      <c r="J411" s="59">
        <v>26.790973775499999</v>
      </c>
      <c r="K411" s="60">
        <v>0.17226116398677499</v>
      </c>
    </row>
    <row r="412" spans="1:11" x14ac:dyDescent="0.3">
      <c r="A412" s="56" t="s">
        <v>229</v>
      </c>
      <c r="B412" s="57">
        <v>164.43755749510001</v>
      </c>
      <c r="C412" s="58">
        <v>0.177254669637011</v>
      </c>
      <c r="D412" s="57">
        <v>50.400061673900197</v>
      </c>
      <c r="E412" s="58">
        <v>0.22505738491612201</v>
      </c>
      <c r="F412" s="57">
        <v>41.193696698899899</v>
      </c>
      <c r="G412" s="58">
        <v>0.16830574852861799</v>
      </c>
      <c r="H412" s="57">
        <v>35.410456887899898</v>
      </c>
      <c r="I412" s="62">
        <v>0.116686215333038</v>
      </c>
      <c r="J412" s="57">
        <v>37.433342234400001</v>
      </c>
      <c r="K412" s="61">
        <v>0.240689687476382</v>
      </c>
    </row>
    <row r="413" spans="1:11" x14ac:dyDescent="0.3">
      <c r="A413" s="56" t="s">
        <v>230</v>
      </c>
      <c r="B413" s="59">
        <v>247.85808881380001</v>
      </c>
      <c r="C413" s="60">
        <v>0.26717742782612303</v>
      </c>
      <c r="D413" s="59">
        <v>59.373062771999997</v>
      </c>
      <c r="E413" s="60">
        <v>0.26512559306741701</v>
      </c>
      <c r="F413" s="59">
        <v>83.609760722299896</v>
      </c>
      <c r="G413" s="61">
        <v>0.34160574287670398</v>
      </c>
      <c r="H413" s="59">
        <v>69.698883891600104</v>
      </c>
      <c r="I413" s="60">
        <v>0.229675064628345</v>
      </c>
      <c r="J413" s="59">
        <v>35.176381427899997</v>
      </c>
      <c r="K413" s="60">
        <v>0.22617783363866301</v>
      </c>
    </row>
    <row r="414" spans="1:11" x14ac:dyDescent="0.3">
      <c r="A414" s="56" t="s">
        <v>231</v>
      </c>
      <c r="B414" s="57">
        <v>196.5285189475</v>
      </c>
      <c r="C414" s="58">
        <v>0.211846966294961</v>
      </c>
      <c r="D414" s="57">
        <v>66.649559228200005</v>
      </c>
      <c r="E414" s="61">
        <v>0.29761819742928503</v>
      </c>
      <c r="F414" s="57">
        <v>71.564857737200001</v>
      </c>
      <c r="G414" s="61">
        <v>0.29239368920549402</v>
      </c>
      <c r="H414" s="57">
        <v>33.2416625060999</v>
      </c>
      <c r="I414" s="62">
        <v>0.109539501325678</v>
      </c>
      <c r="J414" s="57">
        <v>25.072439476</v>
      </c>
      <c r="K414" s="58">
        <v>0.161211296174437</v>
      </c>
    </row>
    <row r="415" spans="1:11" x14ac:dyDescent="0.3">
      <c r="A415" s="56" t="s">
        <v>232</v>
      </c>
      <c r="B415" s="59">
        <v>43.1711709474</v>
      </c>
      <c r="C415" s="60">
        <v>4.65361548826966E-2</v>
      </c>
      <c r="D415" s="59">
        <v>8.09500188949999</v>
      </c>
      <c r="E415" s="60">
        <v>3.6147573944049202E-2</v>
      </c>
      <c r="F415" s="59">
        <v>11.692988399500001</v>
      </c>
      <c r="G415" s="60">
        <v>4.7774230594042601E-2</v>
      </c>
      <c r="H415" s="59">
        <v>11.4416765225</v>
      </c>
      <c r="I415" s="60">
        <v>3.7703154599273501E-2</v>
      </c>
      <c r="J415" s="59">
        <v>11.941504135900001</v>
      </c>
      <c r="K415" s="60">
        <v>7.6781733259885104E-2</v>
      </c>
    </row>
    <row r="416" spans="1:11" x14ac:dyDescent="0.3">
      <c r="A416" s="63" t="s">
        <v>1</v>
      </c>
    </row>
    <row r="417" spans="1:11" x14ac:dyDescent="0.3">
      <c r="A417" s="63" t="s">
        <v>1</v>
      </c>
    </row>
    <row r="418" spans="1:11" x14ac:dyDescent="0.3">
      <c r="A418" s="51" t="s">
        <v>233</v>
      </c>
    </row>
    <row r="419" spans="1:11" x14ac:dyDescent="0.3">
      <c r="A419" s="52" t="s">
        <v>1</v>
      </c>
    </row>
    <row r="420" spans="1:11" x14ac:dyDescent="0.3">
      <c r="A420" s="112" t="s">
        <v>1</v>
      </c>
      <c r="B420" s="114" t="s">
        <v>502</v>
      </c>
      <c r="C420" s="114" t="s">
        <v>1</v>
      </c>
      <c r="D420" s="114" t="s">
        <v>389</v>
      </c>
      <c r="E420" s="114" t="s">
        <v>1</v>
      </c>
      <c r="F420" s="114" t="s">
        <v>390</v>
      </c>
      <c r="G420" s="114" t="s">
        <v>1</v>
      </c>
      <c r="H420" s="114" t="s">
        <v>391</v>
      </c>
      <c r="I420" s="114" t="s">
        <v>1</v>
      </c>
      <c r="J420" s="114" t="s">
        <v>392</v>
      </c>
      <c r="K420" s="114" t="s">
        <v>1</v>
      </c>
    </row>
    <row r="421" spans="1:11" x14ac:dyDescent="0.3">
      <c r="A421" s="113" t="s">
        <v>1</v>
      </c>
      <c r="B421" s="53" t="s">
        <v>14</v>
      </c>
      <c r="C421" s="53" t="s">
        <v>15</v>
      </c>
      <c r="D421" s="53" t="s">
        <v>14</v>
      </c>
      <c r="E421" s="53" t="s">
        <v>15</v>
      </c>
      <c r="F421" s="53" t="s">
        <v>14</v>
      </c>
      <c r="G421" s="53" t="s">
        <v>15</v>
      </c>
      <c r="H421" s="53" t="s">
        <v>14</v>
      </c>
      <c r="I421" s="53" t="s">
        <v>15</v>
      </c>
      <c r="J421" s="53" t="s">
        <v>14</v>
      </c>
      <c r="K421" s="53" t="s">
        <v>15</v>
      </c>
    </row>
    <row r="422" spans="1:11" x14ac:dyDescent="0.3">
      <c r="A422" s="54" t="s">
        <v>16</v>
      </c>
      <c r="B422" s="55">
        <v>927.69097610710003</v>
      </c>
      <c r="C422" s="55">
        <v>927.69097610710003</v>
      </c>
      <c r="D422" s="55">
        <v>223.94315873119999</v>
      </c>
      <c r="E422" s="55">
        <v>223.94315873119999</v>
      </c>
      <c r="F422" s="55">
        <v>244.75513795000001</v>
      </c>
      <c r="G422" s="55">
        <v>244.75513795000001</v>
      </c>
      <c r="H422" s="55">
        <v>303.46735290740003</v>
      </c>
      <c r="I422" s="55">
        <v>303.46735290740003</v>
      </c>
      <c r="J422" s="55">
        <v>155.52532651850001</v>
      </c>
      <c r="K422" s="55">
        <v>155.52532651850001</v>
      </c>
    </row>
    <row r="423" spans="1:11" ht="25.5" customHeight="1" x14ac:dyDescent="0.3">
      <c r="A423" s="64" t="s">
        <v>223</v>
      </c>
      <c r="B423" s="57">
        <v>180.68779609559999</v>
      </c>
      <c r="C423" s="58">
        <v>0.194771535726073</v>
      </c>
      <c r="D423" s="57">
        <v>32.721023432499997</v>
      </c>
      <c r="E423" s="62">
        <v>0.146113074486795</v>
      </c>
      <c r="F423" s="57">
        <v>37.371346884099999</v>
      </c>
      <c r="G423" s="58">
        <v>0.152688712470397</v>
      </c>
      <c r="H423" s="57">
        <v>60.5885973900998</v>
      </c>
      <c r="I423" s="58">
        <v>0.19965441689072899</v>
      </c>
      <c r="J423" s="57">
        <v>50.006828388899997</v>
      </c>
      <c r="K423" s="61">
        <v>0.32153495194849602</v>
      </c>
    </row>
    <row r="424" spans="1:11" x14ac:dyDescent="0.3">
      <c r="A424" s="56" t="s">
        <v>224</v>
      </c>
      <c r="B424" s="59">
        <v>139.07810312039999</v>
      </c>
      <c r="C424" s="60">
        <v>0.149918568469878</v>
      </c>
      <c r="D424" s="59">
        <v>39.471465767600002</v>
      </c>
      <c r="E424" s="60">
        <v>0.176256626865649</v>
      </c>
      <c r="F424" s="59">
        <v>34.301599553300001</v>
      </c>
      <c r="G424" s="60">
        <v>0.14014659647434</v>
      </c>
      <c r="H424" s="59">
        <v>49.672325943099899</v>
      </c>
      <c r="I424" s="60">
        <v>0.16368260199065601</v>
      </c>
      <c r="J424" s="59">
        <v>15.6327118564</v>
      </c>
      <c r="K424" s="60">
        <v>0.100515537927776</v>
      </c>
    </row>
    <row r="425" spans="1:11" x14ac:dyDescent="0.3">
      <c r="A425" s="56" t="s">
        <v>225</v>
      </c>
      <c r="B425" s="57">
        <v>47.956431195500002</v>
      </c>
      <c r="C425" s="58">
        <v>5.1694403018493401E-2</v>
      </c>
      <c r="D425" s="57">
        <v>8.5619065168000095</v>
      </c>
      <c r="E425" s="58">
        <v>3.8232498663095603E-2</v>
      </c>
      <c r="F425" s="57">
        <v>6.3174220093999898</v>
      </c>
      <c r="G425" s="58">
        <v>2.5811192616069002E-2</v>
      </c>
      <c r="H425" s="57">
        <v>21.852504298500001</v>
      </c>
      <c r="I425" s="58">
        <v>7.20094075660523E-2</v>
      </c>
      <c r="J425" s="57">
        <v>11.224598370800001</v>
      </c>
      <c r="K425" s="58">
        <v>7.2172157564734801E-2</v>
      </c>
    </row>
    <row r="426" spans="1:11" x14ac:dyDescent="0.3">
      <c r="A426" s="56" t="s">
        <v>226</v>
      </c>
      <c r="B426" s="59">
        <v>57.830947622300002</v>
      </c>
      <c r="C426" s="60">
        <v>6.2338590232900497E-2</v>
      </c>
      <c r="D426" s="59">
        <v>5.7975233291000201</v>
      </c>
      <c r="E426" s="62">
        <v>2.5888369896839701E-2</v>
      </c>
      <c r="F426" s="59">
        <v>21.575190921499999</v>
      </c>
      <c r="G426" s="60">
        <v>8.8150104231550397E-2</v>
      </c>
      <c r="H426" s="59">
        <v>24.164080692500001</v>
      </c>
      <c r="I426" s="60">
        <v>7.9626623625222104E-2</v>
      </c>
      <c r="J426" s="59">
        <v>6.2941526791999998</v>
      </c>
      <c r="K426" s="60">
        <v>4.0470274649777399E-2</v>
      </c>
    </row>
    <row r="427" spans="1:11" x14ac:dyDescent="0.3">
      <c r="A427" s="56" t="s">
        <v>227</v>
      </c>
      <c r="B427" s="57">
        <v>35.858428789199998</v>
      </c>
      <c r="C427" s="58">
        <v>3.86534198485727E-2</v>
      </c>
      <c r="D427" s="57">
        <v>7.5613471704000101</v>
      </c>
      <c r="E427" s="58">
        <v>3.3764582107533497E-2</v>
      </c>
      <c r="F427" s="57">
        <v>12.5958280519</v>
      </c>
      <c r="G427" s="58">
        <v>5.1462977069241897E-2</v>
      </c>
      <c r="H427" s="57">
        <v>14.9685624234</v>
      </c>
      <c r="I427" s="58">
        <v>4.9325116128611998E-2</v>
      </c>
      <c r="J427" s="57">
        <v>0.73269114350000197</v>
      </c>
      <c r="K427" s="62">
        <v>4.7110728516158804E-3</v>
      </c>
    </row>
    <row r="428" spans="1:11" x14ac:dyDescent="0.3">
      <c r="A428" s="56" t="s">
        <v>228</v>
      </c>
      <c r="B428" s="59">
        <v>94.474859662099902</v>
      </c>
      <c r="C428" s="60">
        <v>0.101838717951691</v>
      </c>
      <c r="D428" s="59">
        <v>29.674259020800001</v>
      </c>
      <c r="E428" s="60">
        <v>0.132507995282938</v>
      </c>
      <c r="F428" s="59">
        <v>15.3380444737</v>
      </c>
      <c r="G428" s="60">
        <v>6.2666894767428094E-2</v>
      </c>
      <c r="H428" s="59">
        <v>31.405527703099999</v>
      </c>
      <c r="I428" s="60">
        <v>0.10348898292424601</v>
      </c>
      <c r="J428" s="59">
        <v>18.0570284645</v>
      </c>
      <c r="K428" s="60">
        <v>0.11610345960181701</v>
      </c>
    </row>
    <row r="429" spans="1:11" x14ac:dyDescent="0.3">
      <c r="A429" s="56" t="s">
        <v>229</v>
      </c>
      <c r="B429" s="57">
        <v>96.840358490100002</v>
      </c>
      <c r="C429" s="58">
        <v>0.10438859597026</v>
      </c>
      <c r="D429" s="57">
        <v>29.640580745200001</v>
      </c>
      <c r="E429" s="58">
        <v>0.132357607676588</v>
      </c>
      <c r="F429" s="57">
        <v>33.490527653500003</v>
      </c>
      <c r="G429" s="58">
        <v>0.13683278698051901</v>
      </c>
      <c r="H429" s="57">
        <v>17.533527335399999</v>
      </c>
      <c r="I429" s="62">
        <v>5.7777310038191101E-2</v>
      </c>
      <c r="J429" s="57">
        <v>16.175722755999999</v>
      </c>
      <c r="K429" s="58">
        <v>0.10400700077666</v>
      </c>
    </row>
    <row r="430" spans="1:11" x14ac:dyDescent="0.3">
      <c r="A430" s="56" t="s">
        <v>230</v>
      </c>
      <c r="B430" s="59">
        <v>139.48689449330001</v>
      </c>
      <c r="C430" s="60">
        <v>0.150359223152772</v>
      </c>
      <c r="D430" s="59">
        <v>25.934736381</v>
      </c>
      <c r="E430" s="60">
        <v>0.11580946043602799</v>
      </c>
      <c r="F430" s="59">
        <v>46.1391745058</v>
      </c>
      <c r="G430" s="60">
        <v>0.18851156667128099</v>
      </c>
      <c r="H430" s="59">
        <v>51.060803248799999</v>
      </c>
      <c r="I430" s="60">
        <v>0.16825797819635899</v>
      </c>
      <c r="J430" s="59">
        <v>16.3521803577</v>
      </c>
      <c r="K430" s="60">
        <v>0.10514159155779</v>
      </c>
    </row>
    <row r="431" spans="1:11" x14ac:dyDescent="0.3">
      <c r="A431" s="56" t="s">
        <v>231</v>
      </c>
      <c r="B431" s="57">
        <v>94.005541593399997</v>
      </c>
      <c r="C431" s="58">
        <v>0.10133281880985701</v>
      </c>
      <c r="D431" s="57">
        <v>36.726523804000003</v>
      </c>
      <c r="E431" s="61">
        <v>0.163999311307755</v>
      </c>
      <c r="F431" s="57">
        <v>25.933015497300001</v>
      </c>
      <c r="G431" s="58">
        <v>0.10595493812513</v>
      </c>
      <c r="H431" s="57">
        <v>21.2873668266</v>
      </c>
      <c r="I431" s="58">
        <v>7.0147139791658597E-2</v>
      </c>
      <c r="J431" s="57">
        <v>10.0586354655</v>
      </c>
      <c r="K431" s="58">
        <v>6.4675224869587405E-2</v>
      </c>
    </row>
    <row r="432" spans="1:11" x14ac:dyDescent="0.3">
      <c r="A432" s="56" t="s">
        <v>234</v>
      </c>
      <c r="B432" s="59">
        <v>41.471615045199997</v>
      </c>
      <c r="C432" s="60">
        <v>4.4704126819502601E-2</v>
      </c>
      <c r="D432" s="59">
        <v>7.8537925637999901</v>
      </c>
      <c r="E432" s="60">
        <v>3.5070473276778903E-2</v>
      </c>
      <c r="F432" s="59">
        <v>11.692988399500001</v>
      </c>
      <c r="G432" s="60">
        <v>4.7774230594042601E-2</v>
      </c>
      <c r="H432" s="59">
        <v>10.934057045899999</v>
      </c>
      <c r="I432" s="60">
        <v>3.6030422848273999E-2</v>
      </c>
      <c r="J432" s="59">
        <v>10.990777036000001</v>
      </c>
      <c r="K432" s="60">
        <v>7.0668728251746402E-2</v>
      </c>
    </row>
    <row r="433" spans="1:11" x14ac:dyDescent="0.3">
      <c r="A433" s="63" t="s">
        <v>1</v>
      </c>
    </row>
    <row r="434" spans="1:11" x14ac:dyDescent="0.3">
      <c r="A434" s="63" t="s">
        <v>1</v>
      </c>
    </row>
    <row r="435" spans="1:11" x14ac:dyDescent="0.3">
      <c r="A435" s="51" t="s">
        <v>235</v>
      </c>
    </row>
    <row r="436" spans="1:11" x14ac:dyDescent="0.3">
      <c r="A436" s="52" t="s">
        <v>1</v>
      </c>
    </row>
    <row r="437" spans="1:11" x14ac:dyDescent="0.3">
      <c r="A437" s="112" t="s">
        <v>1</v>
      </c>
      <c r="B437" s="114" t="s">
        <v>502</v>
      </c>
      <c r="C437" s="114" t="s">
        <v>1</v>
      </c>
      <c r="D437" s="114" t="s">
        <v>389</v>
      </c>
      <c r="E437" s="114" t="s">
        <v>1</v>
      </c>
      <c r="F437" s="114" t="s">
        <v>390</v>
      </c>
      <c r="G437" s="114" t="s">
        <v>1</v>
      </c>
      <c r="H437" s="114" t="s">
        <v>391</v>
      </c>
      <c r="I437" s="114" t="s">
        <v>1</v>
      </c>
      <c r="J437" s="114" t="s">
        <v>392</v>
      </c>
      <c r="K437" s="114" t="s">
        <v>1</v>
      </c>
    </row>
    <row r="438" spans="1:11" x14ac:dyDescent="0.3">
      <c r="A438" s="113" t="s">
        <v>1</v>
      </c>
      <c r="B438" s="53" t="s">
        <v>14</v>
      </c>
      <c r="C438" s="53" t="s">
        <v>15</v>
      </c>
      <c r="D438" s="53" t="s">
        <v>14</v>
      </c>
      <c r="E438" s="53" t="s">
        <v>15</v>
      </c>
      <c r="F438" s="53" t="s">
        <v>14</v>
      </c>
      <c r="G438" s="53" t="s">
        <v>15</v>
      </c>
      <c r="H438" s="53" t="s">
        <v>14</v>
      </c>
      <c r="I438" s="53" t="s">
        <v>15</v>
      </c>
      <c r="J438" s="53" t="s">
        <v>14</v>
      </c>
      <c r="K438" s="53" t="s">
        <v>15</v>
      </c>
    </row>
    <row r="439" spans="1:11" x14ac:dyDescent="0.3">
      <c r="A439" s="54" t="s">
        <v>16</v>
      </c>
      <c r="B439" s="55">
        <v>927.69097610710003</v>
      </c>
      <c r="C439" s="55">
        <v>927.69097610710003</v>
      </c>
      <c r="D439" s="55">
        <v>223.94315873119999</v>
      </c>
      <c r="E439" s="55">
        <v>223.94315873119999</v>
      </c>
      <c r="F439" s="55">
        <v>244.75513795000001</v>
      </c>
      <c r="G439" s="55">
        <v>244.75513795000001</v>
      </c>
      <c r="H439" s="55">
        <v>303.46735290740003</v>
      </c>
      <c r="I439" s="55">
        <v>303.46735290740003</v>
      </c>
      <c r="J439" s="55">
        <v>155.52532651850001</v>
      </c>
      <c r="K439" s="55">
        <v>155.52532651850001</v>
      </c>
    </row>
    <row r="440" spans="1:11" x14ac:dyDescent="0.3">
      <c r="A440" s="56" t="s">
        <v>236</v>
      </c>
      <c r="B440" s="57">
        <v>169.0873235498</v>
      </c>
      <c r="C440" s="58">
        <v>0.182266862462484</v>
      </c>
      <c r="D440" s="57">
        <v>37.651249802700001</v>
      </c>
      <c r="E440" s="58">
        <v>0.168128600203827</v>
      </c>
      <c r="F440" s="57">
        <v>40.886510819500003</v>
      </c>
      <c r="G440" s="58">
        <v>0.16705067424510001</v>
      </c>
      <c r="H440" s="57">
        <v>53.9850852645</v>
      </c>
      <c r="I440" s="58">
        <v>0.177894210850987</v>
      </c>
      <c r="J440" s="57">
        <v>36.5644776631</v>
      </c>
      <c r="K440" s="58">
        <v>0.235103043868232</v>
      </c>
    </row>
    <row r="441" spans="1:11" x14ac:dyDescent="0.3">
      <c r="A441" s="56" t="s">
        <v>237</v>
      </c>
      <c r="B441" s="59">
        <v>114.9979837967</v>
      </c>
      <c r="C441" s="60">
        <v>0.12396152033220099</v>
      </c>
      <c r="D441" s="59">
        <v>39.286342477799998</v>
      </c>
      <c r="E441" s="61">
        <v>0.175429973839726</v>
      </c>
      <c r="F441" s="59">
        <v>30.023863148699999</v>
      </c>
      <c r="G441" s="60">
        <v>0.122668980108738</v>
      </c>
      <c r="H441" s="59">
        <v>22.8433937818</v>
      </c>
      <c r="I441" s="62">
        <v>7.5274633541125693E-2</v>
      </c>
      <c r="J441" s="59">
        <v>22.844384388400002</v>
      </c>
      <c r="K441" s="60">
        <v>0.14688530093317401</v>
      </c>
    </row>
    <row r="442" spans="1:11" x14ac:dyDescent="0.3">
      <c r="A442" s="56" t="s">
        <v>238</v>
      </c>
      <c r="B442" s="57">
        <v>262.63358244360001</v>
      </c>
      <c r="C442" s="58">
        <v>0.28310459970808199</v>
      </c>
      <c r="D442" s="57">
        <v>56.616398222100102</v>
      </c>
      <c r="E442" s="58">
        <v>0.25281593125180901</v>
      </c>
      <c r="F442" s="57">
        <v>65.654803084699907</v>
      </c>
      <c r="G442" s="58">
        <v>0.26824688394534302</v>
      </c>
      <c r="H442" s="57">
        <v>99.354915718600097</v>
      </c>
      <c r="I442" s="58">
        <v>0.327399025848152</v>
      </c>
      <c r="J442" s="57">
        <v>41.007465418199999</v>
      </c>
      <c r="K442" s="58">
        <v>0.26367065953931401</v>
      </c>
    </row>
    <row r="443" spans="1:11" x14ac:dyDescent="0.3">
      <c r="A443" s="56" t="s">
        <v>239</v>
      </c>
      <c r="B443" s="59">
        <v>245.0473791782</v>
      </c>
      <c r="C443" s="60">
        <v>0.26414763697120403</v>
      </c>
      <c r="D443" s="59">
        <v>65.974978960799902</v>
      </c>
      <c r="E443" s="60">
        <v>0.294605913994408</v>
      </c>
      <c r="F443" s="59">
        <v>63.493841877399902</v>
      </c>
      <c r="G443" s="60">
        <v>0.25941781001700898</v>
      </c>
      <c r="H443" s="59">
        <v>80.449988563199994</v>
      </c>
      <c r="I443" s="60">
        <v>0.26510261414429098</v>
      </c>
      <c r="J443" s="59">
        <v>35.128569776799999</v>
      </c>
      <c r="K443" s="60">
        <v>0.225870413283597</v>
      </c>
    </row>
    <row r="444" spans="1:11" x14ac:dyDescent="0.3">
      <c r="A444" s="56" t="s">
        <v>240</v>
      </c>
      <c r="B444" s="57">
        <v>107.49067485659999</v>
      </c>
      <c r="C444" s="58">
        <v>0.11586905297674301</v>
      </c>
      <c r="D444" s="57">
        <v>18.063734990699999</v>
      </c>
      <c r="E444" s="58">
        <v>8.0662142541188198E-2</v>
      </c>
      <c r="F444" s="57">
        <v>35.525614505199997</v>
      </c>
      <c r="G444" s="58">
        <v>0.14514757403155101</v>
      </c>
      <c r="H444" s="57">
        <v>37.289231338599997</v>
      </c>
      <c r="I444" s="58">
        <v>0.122877241921896</v>
      </c>
      <c r="J444" s="57">
        <v>16.612094022099999</v>
      </c>
      <c r="K444" s="58">
        <v>0.106812789877821</v>
      </c>
    </row>
    <row r="445" spans="1:11" x14ac:dyDescent="0.3">
      <c r="A445" s="56" t="s">
        <v>88</v>
      </c>
      <c r="B445" s="59">
        <v>28.4340322822</v>
      </c>
      <c r="C445" s="60">
        <v>3.06503275492866E-2</v>
      </c>
      <c r="D445" s="59">
        <v>6.3504542770999901</v>
      </c>
      <c r="E445" s="60">
        <v>2.8357438169042199E-2</v>
      </c>
      <c r="F445" s="59">
        <v>9.1705045144999797</v>
      </c>
      <c r="G445" s="60">
        <v>3.7468077652259103E-2</v>
      </c>
      <c r="H445" s="59">
        <v>9.5447382406999903</v>
      </c>
      <c r="I445" s="60">
        <v>3.1452273693547798E-2</v>
      </c>
      <c r="J445" s="59">
        <v>3.3683352498999999</v>
      </c>
      <c r="K445" s="60">
        <v>2.16577924978626E-2</v>
      </c>
    </row>
    <row r="446" spans="1:11" x14ac:dyDescent="0.3">
      <c r="A446" s="56" t="s">
        <v>241</v>
      </c>
      <c r="B446" s="57">
        <v>284.08530734649997</v>
      </c>
      <c r="C446" s="58">
        <v>0.30622838279468501</v>
      </c>
      <c r="D446" s="57">
        <v>76.937592280500198</v>
      </c>
      <c r="E446" s="58">
        <v>0.343558574043552</v>
      </c>
      <c r="F446" s="57">
        <v>70.910373968200105</v>
      </c>
      <c r="G446" s="58">
        <v>0.28971965435383801</v>
      </c>
      <c r="H446" s="57">
        <v>76.828479046300004</v>
      </c>
      <c r="I446" s="58">
        <v>0.25316884439211301</v>
      </c>
      <c r="J446" s="57">
        <v>59.408862051500002</v>
      </c>
      <c r="K446" s="61">
        <v>0.38198834480140598</v>
      </c>
    </row>
    <row r="447" spans="1:11" x14ac:dyDescent="0.3">
      <c r="A447" s="56" t="s">
        <v>242</v>
      </c>
      <c r="B447" s="59">
        <v>352.53805403479998</v>
      </c>
      <c r="C447" s="60">
        <v>0.38001668994794702</v>
      </c>
      <c r="D447" s="59">
        <v>84.0387139515001</v>
      </c>
      <c r="E447" s="60">
        <v>0.37526805653559597</v>
      </c>
      <c r="F447" s="59">
        <v>99.019456382600097</v>
      </c>
      <c r="G447" s="60">
        <v>0.40456538404856002</v>
      </c>
      <c r="H447" s="59">
        <v>117.7392199018</v>
      </c>
      <c r="I447" s="60">
        <v>0.38797985606618801</v>
      </c>
      <c r="J447" s="59">
        <v>51.740663798900002</v>
      </c>
      <c r="K447" s="60">
        <v>0.33268320316141797</v>
      </c>
    </row>
    <row r="448" spans="1:11" x14ac:dyDescent="0.3">
      <c r="A448" s="63" t="s">
        <v>1</v>
      </c>
    </row>
    <row r="449" spans="1:11" x14ac:dyDescent="0.3">
      <c r="A449" s="63" t="s">
        <v>1</v>
      </c>
    </row>
    <row r="450" spans="1:11" x14ac:dyDescent="0.3">
      <c r="A450" s="51" t="s">
        <v>243</v>
      </c>
    </row>
    <row r="451" spans="1:11" x14ac:dyDescent="0.3">
      <c r="A451" s="52" t="s">
        <v>1</v>
      </c>
    </row>
    <row r="452" spans="1:11" x14ac:dyDescent="0.3">
      <c r="A452" s="112" t="s">
        <v>1</v>
      </c>
      <c r="B452" s="114" t="s">
        <v>502</v>
      </c>
      <c r="C452" s="114" t="s">
        <v>1</v>
      </c>
      <c r="D452" s="114" t="s">
        <v>389</v>
      </c>
      <c r="E452" s="114" t="s">
        <v>1</v>
      </c>
      <c r="F452" s="114" t="s">
        <v>390</v>
      </c>
      <c r="G452" s="114" t="s">
        <v>1</v>
      </c>
      <c r="H452" s="114" t="s">
        <v>391</v>
      </c>
      <c r="I452" s="114" t="s">
        <v>1</v>
      </c>
      <c r="J452" s="114" t="s">
        <v>392</v>
      </c>
      <c r="K452" s="114" t="s">
        <v>1</v>
      </c>
    </row>
    <row r="453" spans="1:11" x14ac:dyDescent="0.3">
      <c r="A453" s="113" t="s">
        <v>1</v>
      </c>
      <c r="B453" s="53" t="s">
        <v>14</v>
      </c>
      <c r="C453" s="53" t="s">
        <v>15</v>
      </c>
      <c r="D453" s="53" t="s">
        <v>14</v>
      </c>
      <c r="E453" s="53" t="s">
        <v>15</v>
      </c>
      <c r="F453" s="53" t="s">
        <v>14</v>
      </c>
      <c r="G453" s="53" t="s">
        <v>15</v>
      </c>
      <c r="H453" s="53" t="s">
        <v>14</v>
      </c>
      <c r="I453" s="53" t="s">
        <v>15</v>
      </c>
      <c r="J453" s="53" t="s">
        <v>14</v>
      </c>
      <c r="K453" s="53" t="s">
        <v>15</v>
      </c>
    </row>
    <row r="454" spans="1:11" x14ac:dyDescent="0.3">
      <c r="A454" s="54" t="s">
        <v>16</v>
      </c>
      <c r="B454" s="55">
        <v>927.69097610710003</v>
      </c>
      <c r="C454" s="55">
        <v>927.69097610710003</v>
      </c>
      <c r="D454" s="55">
        <v>223.94315873119999</v>
      </c>
      <c r="E454" s="55">
        <v>223.94315873119999</v>
      </c>
      <c r="F454" s="55">
        <v>244.75513795000001</v>
      </c>
      <c r="G454" s="55">
        <v>244.75513795000001</v>
      </c>
      <c r="H454" s="55">
        <v>303.46735290740003</v>
      </c>
      <c r="I454" s="55">
        <v>303.46735290740003</v>
      </c>
      <c r="J454" s="55">
        <v>155.52532651850001</v>
      </c>
      <c r="K454" s="55">
        <v>155.52532651850001</v>
      </c>
    </row>
    <row r="455" spans="1:11" x14ac:dyDescent="0.3">
      <c r="A455" s="56" t="s">
        <v>236</v>
      </c>
      <c r="B455" s="57">
        <v>132.8907172161</v>
      </c>
      <c r="C455" s="58">
        <v>0.143248905765747</v>
      </c>
      <c r="D455" s="57">
        <v>28.571151224499999</v>
      </c>
      <c r="E455" s="58">
        <v>0.127582156947219</v>
      </c>
      <c r="F455" s="57">
        <v>34.692295754600003</v>
      </c>
      <c r="G455" s="58">
        <v>0.14174287022194099</v>
      </c>
      <c r="H455" s="57">
        <v>48.225762909299903</v>
      </c>
      <c r="I455" s="58">
        <v>0.158915818941537</v>
      </c>
      <c r="J455" s="57">
        <v>21.401507327699999</v>
      </c>
      <c r="K455" s="58">
        <v>0.13760785980509899</v>
      </c>
    </row>
    <row r="456" spans="1:11" x14ac:dyDescent="0.3">
      <c r="A456" s="56" t="s">
        <v>237</v>
      </c>
      <c r="B456" s="59">
        <v>117.667626696</v>
      </c>
      <c r="C456" s="60">
        <v>0.126839248981134</v>
      </c>
      <c r="D456" s="59">
        <v>26.653440374399999</v>
      </c>
      <c r="E456" s="60">
        <v>0.11901877478825899</v>
      </c>
      <c r="F456" s="59">
        <v>39.509198229100001</v>
      </c>
      <c r="G456" s="60">
        <v>0.16142336606298799</v>
      </c>
      <c r="H456" s="59">
        <v>23.9748922982</v>
      </c>
      <c r="I456" s="62">
        <v>7.9003201064319101E-2</v>
      </c>
      <c r="J456" s="59">
        <v>27.530095794299999</v>
      </c>
      <c r="K456" s="60">
        <v>0.17701358621500901</v>
      </c>
    </row>
    <row r="457" spans="1:11" x14ac:dyDescent="0.3">
      <c r="A457" s="56" t="s">
        <v>238</v>
      </c>
      <c r="B457" s="57">
        <v>231.7612750575</v>
      </c>
      <c r="C457" s="58">
        <v>0.24982594530567401</v>
      </c>
      <c r="D457" s="57">
        <v>51.6723224399001</v>
      </c>
      <c r="E457" s="58">
        <v>0.23073856210951499</v>
      </c>
      <c r="F457" s="57">
        <v>68.273062702399997</v>
      </c>
      <c r="G457" s="58">
        <v>0.27894434933720302</v>
      </c>
      <c r="H457" s="57">
        <v>69.099802481999902</v>
      </c>
      <c r="I457" s="58">
        <v>0.22770094318213199</v>
      </c>
      <c r="J457" s="57">
        <v>42.716087433200002</v>
      </c>
      <c r="K457" s="58">
        <v>0.27465679313728297</v>
      </c>
    </row>
    <row r="458" spans="1:11" x14ac:dyDescent="0.3">
      <c r="A458" s="56" t="s">
        <v>239</v>
      </c>
      <c r="B458" s="59">
        <v>271.59006423269898</v>
      </c>
      <c r="C458" s="60">
        <v>0.29275919592576199</v>
      </c>
      <c r="D458" s="59">
        <v>69.284623570199798</v>
      </c>
      <c r="E458" s="60">
        <v>0.30938486338563598</v>
      </c>
      <c r="F458" s="59">
        <v>52.415042333699901</v>
      </c>
      <c r="G458" s="62">
        <v>0.214152980700277</v>
      </c>
      <c r="H458" s="59">
        <v>116.52897627670001</v>
      </c>
      <c r="I458" s="61">
        <v>0.38399180392975502</v>
      </c>
      <c r="J458" s="59">
        <v>33.361422052099996</v>
      </c>
      <c r="K458" s="62">
        <v>0.214507969852303</v>
      </c>
    </row>
    <row r="459" spans="1:11" x14ac:dyDescent="0.3">
      <c r="A459" s="56" t="s">
        <v>240</v>
      </c>
      <c r="B459" s="57">
        <v>142.77069628530001</v>
      </c>
      <c r="C459" s="58">
        <v>0.15389898140910399</v>
      </c>
      <c r="D459" s="57">
        <v>42.984938507099997</v>
      </c>
      <c r="E459" s="58">
        <v>0.19194575422906801</v>
      </c>
      <c r="F459" s="57">
        <v>38.439955143600002</v>
      </c>
      <c r="G459" s="58">
        <v>0.157054742407298</v>
      </c>
      <c r="H459" s="57">
        <v>35.918897487999899</v>
      </c>
      <c r="I459" s="58">
        <v>0.118361652889101</v>
      </c>
      <c r="J459" s="57">
        <v>25.426905146599999</v>
      </c>
      <c r="K459" s="58">
        <v>0.16349044696315401</v>
      </c>
    </row>
    <row r="460" spans="1:11" x14ac:dyDescent="0.3">
      <c r="A460" s="56" t="s">
        <v>88</v>
      </c>
      <c r="B460" s="59">
        <v>31.010596619499999</v>
      </c>
      <c r="C460" s="60">
        <v>3.3427722612578203E-2</v>
      </c>
      <c r="D460" s="59">
        <v>4.7766826150999897</v>
      </c>
      <c r="E460" s="60">
        <v>2.1329888540303502E-2</v>
      </c>
      <c r="F460" s="59">
        <v>11.425583786600001</v>
      </c>
      <c r="G460" s="60">
        <v>4.66816912702935E-2</v>
      </c>
      <c r="H460" s="59">
        <v>9.7190214532000105</v>
      </c>
      <c r="I460" s="60">
        <v>3.2026579993155502E-2</v>
      </c>
      <c r="J460" s="59">
        <v>5.0893087646000001</v>
      </c>
      <c r="K460" s="60">
        <v>3.27233440271519E-2</v>
      </c>
    </row>
    <row r="461" spans="1:11" x14ac:dyDescent="0.3">
      <c r="A461" s="56" t="s">
        <v>241</v>
      </c>
      <c r="B461" s="57">
        <v>250.55834391209899</v>
      </c>
      <c r="C461" s="58">
        <v>0.27008815474688203</v>
      </c>
      <c r="D461" s="57">
        <v>55.224591598900197</v>
      </c>
      <c r="E461" s="58">
        <v>0.24660093173547801</v>
      </c>
      <c r="F461" s="57">
        <v>74.201493983700004</v>
      </c>
      <c r="G461" s="58">
        <v>0.303166236284929</v>
      </c>
      <c r="H461" s="57">
        <v>72.200655207500006</v>
      </c>
      <c r="I461" s="58">
        <v>0.23791902000585599</v>
      </c>
      <c r="J461" s="57">
        <v>48.931603121999999</v>
      </c>
      <c r="K461" s="58">
        <v>0.314621446020108</v>
      </c>
    </row>
    <row r="462" spans="1:11" x14ac:dyDescent="0.3">
      <c r="A462" s="56" t="s">
        <v>242</v>
      </c>
      <c r="B462" s="59">
        <v>414.36076051800001</v>
      </c>
      <c r="C462" s="60">
        <v>0.44665817733486601</v>
      </c>
      <c r="D462" s="59">
        <v>112.26956207729999</v>
      </c>
      <c r="E462" s="60">
        <v>0.50133061761470299</v>
      </c>
      <c r="F462" s="59">
        <v>90.854997477300103</v>
      </c>
      <c r="G462" s="62">
        <v>0.37120772310757499</v>
      </c>
      <c r="H462" s="59">
        <v>152.44787376470001</v>
      </c>
      <c r="I462" s="60">
        <v>0.50235345681885601</v>
      </c>
      <c r="J462" s="59">
        <v>58.788327198700003</v>
      </c>
      <c r="K462" s="60">
        <v>0.37799841681545698</v>
      </c>
    </row>
    <row r="463" spans="1:11" x14ac:dyDescent="0.3">
      <c r="A463" s="63" t="s">
        <v>1</v>
      </c>
    </row>
    <row r="464" spans="1:11" x14ac:dyDescent="0.3">
      <c r="A464" s="63" t="s">
        <v>1</v>
      </c>
    </row>
    <row r="465" spans="1:11" x14ac:dyDescent="0.3">
      <c r="A465" s="51" t="s">
        <v>244</v>
      </c>
    </row>
    <row r="466" spans="1:11" x14ac:dyDescent="0.3">
      <c r="A466" s="52" t="s">
        <v>1</v>
      </c>
    </row>
    <row r="467" spans="1:11" x14ac:dyDescent="0.3">
      <c r="A467" s="112" t="s">
        <v>1</v>
      </c>
      <c r="B467" s="114" t="s">
        <v>502</v>
      </c>
      <c r="C467" s="114" t="s">
        <v>1</v>
      </c>
      <c r="D467" s="114" t="s">
        <v>389</v>
      </c>
      <c r="E467" s="114" t="s">
        <v>1</v>
      </c>
      <c r="F467" s="114" t="s">
        <v>390</v>
      </c>
      <c r="G467" s="114" t="s">
        <v>1</v>
      </c>
      <c r="H467" s="114" t="s">
        <v>391</v>
      </c>
      <c r="I467" s="114" t="s">
        <v>1</v>
      </c>
      <c r="J467" s="114" t="s">
        <v>392</v>
      </c>
      <c r="K467" s="114" t="s">
        <v>1</v>
      </c>
    </row>
    <row r="468" spans="1:11" x14ac:dyDescent="0.3">
      <c r="A468" s="113" t="s">
        <v>1</v>
      </c>
      <c r="B468" s="53" t="s">
        <v>14</v>
      </c>
      <c r="C468" s="53" t="s">
        <v>15</v>
      </c>
      <c r="D468" s="53" t="s">
        <v>14</v>
      </c>
      <c r="E468" s="53" t="s">
        <v>15</v>
      </c>
      <c r="F468" s="53" t="s">
        <v>14</v>
      </c>
      <c r="G468" s="53" t="s">
        <v>15</v>
      </c>
      <c r="H468" s="53" t="s">
        <v>14</v>
      </c>
      <c r="I468" s="53" t="s">
        <v>15</v>
      </c>
      <c r="J468" s="53" t="s">
        <v>14</v>
      </c>
      <c r="K468" s="53" t="s">
        <v>15</v>
      </c>
    </row>
    <row r="469" spans="1:11" x14ac:dyDescent="0.3">
      <c r="A469" s="54" t="s">
        <v>16</v>
      </c>
      <c r="B469" s="55">
        <v>927.69097610710003</v>
      </c>
      <c r="C469" s="55">
        <v>927.69097610710003</v>
      </c>
      <c r="D469" s="55">
        <v>223.94315873119999</v>
      </c>
      <c r="E469" s="55">
        <v>223.94315873119999</v>
      </c>
      <c r="F469" s="55">
        <v>244.75513795000001</v>
      </c>
      <c r="G469" s="55">
        <v>244.75513795000001</v>
      </c>
      <c r="H469" s="55">
        <v>303.46735290740003</v>
      </c>
      <c r="I469" s="55">
        <v>303.46735290740003</v>
      </c>
      <c r="J469" s="55">
        <v>155.52532651850001</v>
      </c>
      <c r="K469" s="55">
        <v>155.52532651850001</v>
      </c>
    </row>
    <row r="470" spans="1:11" x14ac:dyDescent="0.3">
      <c r="A470" s="56" t="s">
        <v>236</v>
      </c>
      <c r="B470" s="57">
        <v>182.75220379870001</v>
      </c>
      <c r="C470" s="58">
        <v>0.19699685402308101</v>
      </c>
      <c r="D470" s="57">
        <v>38.385735120100001</v>
      </c>
      <c r="E470" s="58">
        <v>0.17140838477756101</v>
      </c>
      <c r="F470" s="57">
        <v>43.297326939500103</v>
      </c>
      <c r="G470" s="58">
        <v>0.176900584405076</v>
      </c>
      <c r="H470" s="57">
        <v>65.650853033299995</v>
      </c>
      <c r="I470" s="58">
        <v>0.21633580154281901</v>
      </c>
      <c r="J470" s="57">
        <v>35.418288705800002</v>
      </c>
      <c r="K470" s="58">
        <v>0.227733254117855</v>
      </c>
    </row>
    <row r="471" spans="1:11" x14ac:dyDescent="0.3">
      <c r="A471" s="56" t="s">
        <v>237</v>
      </c>
      <c r="B471" s="59">
        <v>130.63107537689899</v>
      </c>
      <c r="C471" s="60">
        <v>0.14081313577617399</v>
      </c>
      <c r="D471" s="59">
        <v>41.797115841500002</v>
      </c>
      <c r="E471" s="61">
        <v>0.18664162851998201</v>
      </c>
      <c r="F471" s="59">
        <v>35.338329178499997</v>
      </c>
      <c r="G471" s="60">
        <v>0.14438237936283499</v>
      </c>
      <c r="H471" s="59">
        <v>29.3539131844</v>
      </c>
      <c r="I471" s="60">
        <v>9.6728405553914903E-2</v>
      </c>
      <c r="J471" s="59">
        <v>24.141717172500002</v>
      </c>
      <c r="K471" s="60">
        <v>0.15522691842494399</v>
      </c>
    </row>
    <row r="472" spans="1:11" x14ac:dyDescent="0.3">
      <c r="A472" s="56" t="s">
        <v>238</v>
      </c>
      <c r="B472" s="57">
        <v>271.2834100366</v>
      </c>
      <c r="C472" s="58">
        <v>0.292428639518512</v>
      </c>
      <c r="D472" s="57">
        <v>70.643813027599805</v>
      </c>
      <c r="E472" s="58">
        <v>0.31545421359530801</v>
      </c>
      <c r="F472" s="57">
        <v>79.856846097899904</v>
      </c>
      <c r="G472" s="58">
        <v>0.32627239929162799</v>
      </c>
      <c r="H472" s="57">
        <v>77.161158941900197</v>
      </c>
      <c r="I472" s="58">
        <v>0.254265106946924</v>
      </c>
      <c r="J472" s="57">
        <v>43.621591969199997</v>
      </c>
      <c r="K472" s="58">
        <v>0.28047902515743101</v>
      </c>
    </row>
    <row r="473" spans="1:11" x14ac:dyDescent="0.3">
      <c r="A473" s="56" t="s">
        <v>239</v>
      </c>
      <c r="B473" s="59">
        <v>224.5062460963</v>
      </c>
      <c r="C473" s="60">
        <v>0.24200542193307001</v>
      </c>
      <c r="D473" s="59">
        <v>51.453410414599801</v>
      </c>
      <c r="E473" s="60">
        <v>0.22976102822752301</v>
      </c>
      <c r="F473" s="59">
        <v>42.846635119800098</v>
      </c>
      <c r="G473" s="62">
        <v>0.17505918559533101</v>
      </c>
      <c r="H473" s="59">
        <v>96.753057526199996</v>
      </c>
      <c r="I473" s="61">
        <v>0.31882525945294399</v>
      </c>
      <c r="J473" s="59">
        <v>33.453143035700002</v>
      </c>
      <c r="K473" s="60">
        <v>0.21509771935261399</v>
      </c>
    </row>
    <row r="474" spans="1:11" x14ac:dyDescent="0.3">
      <c r="A474" s="56" t="s">
        <v>240</v>
      </c>
      <c r="B474" s="57">
        <v>88.195039310300004</v>
      </c>
      <c r="C474" s="58">
        <v>9.5069415982028602E-2</v>
      </c>
      <c r="D474" s="57">
        <v>18.4782572415</v>
      </c>
      <c r="E474" s="58">
        <v>8.2513158009347998E-2</v>
      </c>
      <c r="F474" s="57">
        <v>32.434951265000002</v>
      </c>
      <c r="G474" s="58">
        <v>0.13252000156836699</v>
      </c>
      <c r="H474" s="57">
        <v>24.731346282800001</v>
      </c>
      <c r="I474" s="58">
        <v>8.1495904076200595E-2</v>
      </c>
      <c r="J474" s="57">
        <v>12.550484521</v>
      </c>
      <c r="K474" s="58">
        <v>8.0697368087551305E-2</v>
      </c>
    </row>
    <row r="475" spans="1:11" x14ac:dyDescent="0.3">
      <c r="A475" s="56" t="s">
        <v>88</v>
      </c>
      <c r="B475" s="59">
        <v>30.323001488300001</v>
      </c>
      <c r="C475" s="60">
        <v>3.2686532767134797E-2</v>
      </c>
      <c r="D475" s="59">
        <v>3.1848270858999999</v>
      </c>
      <c r="E475" s="60">
        <v>1.4221586870276999E-2</v>
      </c>
      <c r="F475" s="59">
        <v>10.981049349299999</v>
      </c>
      <c r="G475" s="60">
        <v>4.4865449776761303E-2</v>
      </c>
      <c r="H475" s="59">
        <v>9.8170239387999896</v>
      </c>
      <c r="I475" s="60">
        <v>3.2349522427196797E-2</v>
      </c>
      <c r="J475" s="59">
        <v>6.3401011143000003</v>
      </c>
      <c r="K475" s="60">
        <v>4.0765714859604098E-2</v>
      </c>
    </row>
    <row r="476" spans="1:11" x14ac:dyDescent="0.3">
      <c r="A476" s="56" t="s">
        <v>241</v>
      </c>
      <c r="B476" s="57">
        <v>313.38327917560002</v>
      </c>
      <c r="C476" s="58">
        <v>0.33780998979925497</v>
      </c>
      <c r="D476" s="57">
        <v>80.182850961599797</v>
      </c>
      <c r="E476" s="58">
        <v>0.35805001329754299</v>
      </c>
      <c r="F476" s="57">
        <v>78.635656117999801</v>
      </c>
      <c r="G476" s="58">
        <v>0.32128296376791099</v>
      </c>
      <c r="H476" s="57">
        <v>95.004766217699995</v>
      </c>
      <c r="I476" s="58">
        <v>0.31306420709673399</v>
      </c>
      <c r="J476" s="57">
        <v>59.560005878299997</v>
      </c>
      <c r="K476" s="58">
        <v>0.38296017254280001</v>
      </c>
    </row>
    <row r="477" spans="1:11" x14ac:dyDescent="0.3">
      <c r="A477" s="56" t="s">
        <v>242</v>
      </c>
      <c r="B477" s="59">
        <v>312.70128540659999</v>
      </c>
      <c r="C477" s="60">
        <v>0.33707483791509801</v>
      </c>
      <c r="D477" s="59">
        <v>69.931667656099904</v>
      </c>
      <c r="E477" s="60">
        <v>0.31227418623687098</v>
      </c>
      <c r="F477" s="59">
        <v>75.281586384800093</v>
      </c>
      <c r="G477" s="60">
        <v>0.30757918716369897</v>
      </c>
      <c r="H477" s="59">
        <v>121.484403809</v>
      </c>
      <c r="I477" s="60">
        <v>0.40032116352914499</v>
      </c>
      <c r="J477" s="59">
        <v>46.003627556700003</v>
      </c>
      <c r="K477" s="60">
        <v>0.29579508744016603</v>
      </c>
    </row>
    <row r="478" spans="1:11" x14ac:dyDescent="0.3">
      <c r="A478" s="63" t="s">
        <v>1</v>
      </c>
    </row>
    <row r="479" spans="1:11" x14ac:dyDescent="0.3">
      <c r="A479" s="63" t="s">
        <v>1</v>
      </c>
    </row>
    <row r="480" spans="1:11" x14ac:dyDescent="0.3">
      <c r="A480" s="51" t="s">
        <v>245</v>
      </c>
    </row>
    <row r="481" spans="1:11" x14ac:dyDescent="0.3">
      <c r="A481" s="52" t="s">
        <v>1</v>
      </c>
    </row>
    <row r="482" spans="1:11" x14ac:dyDescent="0.3">
      <c r="A482" s="112" t="s">
        <v>1</v>
      </c>
      <c r="B482" s="114" t="s">
        <v>502</v>
      </c>
      <c r="C482" s="114" t="s">
        <v>1</v>
      </c>
      <c r="D482" s="114" t="s">
        <v>389</v>
      </c>
      <c r="E482" s="114" t="s">
        <v>1</v>
      </c>
      <c r="F482" s="114" t="s">
        <v>390</v>
      </c>
      <c r="G482" s="114" t="s">
        <v>1</v>
      </c>
      <c r="H482" s="114" t="s">
        <v>391</v>
      </c>
      <c r="I482" s="114" t="s">
        <v>1</v>
      </c>
      <c r="J482" s="114" t="s">
        <v>392</v>
      </c>
      <c r="K482" s="114" t="s">
        <v>1</v>
      </c>
    </row>
    <row r="483" spans="1:11" x14ac:dyDescent="0.3">
      <c r="A483" s="113" t="s">
        <v>1</v>
      </c>
      <c r="B483" s="53" t="s">
        <v>14</v>
      </c>
      <c r="C483" s="53" t="s">
        <v>15</v>
      </c>
      <c r="D483" s="53" t="s">
        <v>14</v>
      </c>
      <c r="E483" s="53" t="s">
        <v>15</v>
      </c>
      <c r="F483" s="53" t="s">
        <v>14</v>
      </c>
      <c r="G483" s="53" t="s">
        <v>15</v>
      </c>
      <c r="H483" s="53" t="s">
        <v>14</v>
      </c>
      <c r="I483" s="53" t="s">
        <v>15</v>
      </c>
      <c r="J483" s="53" t="s">
        <v>14</v>
      </c>
      <c r="K483" s="53" t="s">
        <v>15</v>
      </c>
    </row>
    <row r="484" spans="1:11" x14ac:dyDescent="0.3">
      <c r="A484" s="54" t="s">
        <v>16</v>
      </c>
      <c r="B484" s="55">
        <v>927.69097610710003</v>
      </c>
      <c r="C484" s="55">
        <v>927.69097610710003</v>
      </c>
      <c r="D484" s="55">
        <v>223.94315873119999</v>
      </c>
      <c r="E484" s="55">
        <v>223.94315873119999</v>
      </c>
      <c r="F484" s="55">
        <v>244.75513795000001</v>
      </c>
      <c r="G484" s="55">
        <v>244.75513795000001</v>
      </c>
      <c r="H484" s="55">
        <v>303.46735290740003</v>
      </c>
      <c r="I484" s="55">
        <v>303.46735290740003</v>
      </c>
      <c r="J484" s="55">
        <v>155.52532651850001</v>
      </c>
      <c r="K484" s="55">
        <v>155.52532651850001</v>
      </c>
    </row>
    <row r="485" spans="1:11" x14ac:dyDescent="0.3">
      <c r="A485" s="56" t="s">
        <v>236</v>
      </c>
      <c r="B485" s="57">
        <v>210.54155766509999</v>
      </c>
      <c r="C485" s="58">
        <v>0.22695225359268101</v>
      </c>
      <c r="D485" s="57">
        <v>45.237246150500098</v>
      </c>
      <c r="E485" s="58">
        <v>0.20200325121250301</v>
      </c>
      <c r="F485" s="57">
        <v>49.807582085200103</v>
      </c>
      <c r="G485" s="58">
        <v>0.20349963846468899</v>
      </c>
      <c r="H485" s="57">
        <v>69.397697132899907</v>
      </c>
      <c r="I485" s="58">
        <v>0.22868257975043499</v>
      </c>
      <c r="J485" s="57">
        <v>46.099032296499999</v>
      </c>
      <c r="K485" s="61">
        <v>0.29640852283320201</v>
      </c>
    </row>
    <row r="486" spans="1:11" x14ac:dyDescent="0.3">
      <c r="A486" s="56" t="s">
        <v>237</v>
      </c>
      <c r="B486" s="59">
        <v>114.02911765339999</v>
      </c>
      <c r="C486" s="60">
        <v>0.12291713575991001</v>
      </c>
      <c r="D486" s="59">
        <v>31.532969510099999</v>
      </c>
      <c r="E486" s="60">
        <v>0.14080791611923801</v>
      </c>
      <c r="F486" s="59">
        <v>36.463773406199998</v>
      </c>
      <c r="G486" s="60">
        <v>0.14898062492828701</v>
      </c>
      <c r="H486" s="59">
        <v>28.206279982000002</v>
      </c>
      <c r="I486" s="60">
        <v>9.2946670248930705E-2</v>
      </c>
      <c r="J486" s="59">
        <v>17.826094755100002</v>
      </c>
      <c r="K486" s="60">
        <v>0.11461859720307099</v>
      </c>
    </row>
    <row r="487" spans="1:11" x14ac:dyDescent="0.3">
      <c r="A487" s="56" t="s">
        <v>238</v>
      </c>
      <c r="B487" s="57">
        <v>207.13691141210001</v>
      </c>
      <c r="C487" s="58">
        <v>0.223282231634197</v>
      </c>
      <c r="D487" s="57">
        <v>39.458311509399998</v>
      </c>
      <c r="E487" s="58">
        <v>0.17619788759326199</v>
      </c>
      <c r="F487" s="57">
        <v>55.720201738600103</v>
      </c>
      <c r="G487" s="58">
        <v>0.22765692359023301</v>
      </c>
      <c r="H487" s="57">
        <v>80.850667080099896</v>
      </c>
      <c r="I487" s="58">
        <v>0.26642294897787799</v>
      </c>
      <c r="J487" s="57">
        <v>31.107731084000001</v>
      </c>
      <c r="K487" s="58">
        <v>0.20001714048997499</v>
      </c>
    </row>
    <row r="488" spans="1:11" x14ac:dyDescent="0.3">
      <c r="A488" s="56" t="s">
        <v>239</v>
      </c>
      <c r="B488" s="59">
        <v>211.52096741099999</v>
      </c>
      <c r="C488" s="60">
        <v>0.22800800359039</v>
      </c>
      <c r="D488" s="59">
        <v>61.773331034599998</v>
      </c>
      <c r="E488" s="60">
        <v>0.275843796187348</v>
      </c>
      <c r="F488" s="59">
        <v>54.860304086199903</v>
      </c>
      <c r="G488" s="60">
        <v>0.224143625934452</v>
      </c>
      <c r="H488" s="59">
        <v>66.930134609800106</v>
      </c>
      <c r="I488" s="60">
        <v>0.22055135080781799</v>
      </c>
      <c r="J488" s="59">
        <v>27.9571976804</v>
      </c>
      <c r="K488" s="60">
        <v>0.17975977486261299</v>
      </c>
    </row>
    <row r="489" spans="1:11" x14ac:dyDescent="0.3">
      <c r="A489" s="56" t="s">
        <v>240</v>
      </c>
      <c r="B489" s="57">
        <v>153.03188138440001</v>
      </c>
      <c r="C489" s="58">
        <v>0.16495997624831099</v>
      </c>
      <c r="D489" s="57">
        <v>37.979456073900003</v>
      </c>
      <c r="E489" s="58">
        <v>0.16959417867052101</v>
      </c>
      <c r="F489" s="57">
        <v>37.566112221700003</v>
      </c>
      <c r="G489" s="58">
        <v>0.15348446833984</v>
      </c>
      <c r="H489" s="57">
        <v>49.962272578099999</v>
      </c>
      <c r="I489" s="58">
        <v>0.164638047880378</v>
      </c>
      <c r="J489" s="57">
        <v>27.524040510700001</v>
      </c>
      <c r="K489" s="58">
        <v>0.17697465182576499</v>
      </c>
    </row>
    <row r="490" spans="1:11" x14ac:dyDescent="0.3">
      <c r="A490" s="56" t="s">
        <v>88</v>
      </c>
      <c r="B490" s="59">
        <v>31.430540581100001</v>
      </c>
      <c r="C490" s="60">
        <v>3.3880399174510703E-2</v>
      </c>
      <c r="D490" s="59">
        <v>7.9618444527000003</v>
      </c>
      <c r="E490" s="60">
        <v>3.5552970217128402E-2</v>
      </c>
      <c r="F490" s="59">
        <v>10.3371644121</v>
      </c>
      <c r="G490" s="60">
        <v>4.2234718742499802E-2</v>
      </c>
      <c r="H490" s="59">
        <v>8.1203015245000003</v>
      </c>
      <c r="I490" s="60">
        <v>2.6758402334559599E-2</v>
      </c>
      <c r="J490" s="59">
        <v>5.0112301918000002</v>
      </c>
      <c r="K490" s="60">
        <v>3.22213127853739E-2</v>
      </c>
    </row>
    <row r="491" spans="1:11" x14ac:dyDescent="0.3">
      <c r="A491" s="56" t="s">
        <v>241</v>
      </c>
      <c r="B491" s="57">
        <v>324.57067531849998</v>
      </c>
      <c r="C491" s="58">
        <v>0.34986938935259099</v>
      </c>
      <c r="D491" s="57">
        <v>76.770215660600002</v>
      </c>
      <c r="E491" s="58">
        <v>0.342811167331741</v>
      </c>
      <c r="F491" s="57">
        <v>86.271355491400001</v>
      </c>
      <c r="G491" s="58">
        <v>0.352480263392975</v>
      </c>
      <c r="H491" s="57">
        <v>97.603977114900104</v>
      </c>
      <c r="I491" s="58">
        <v>0.32162924999936598</v>
      </c>
      <c r="J491" s="57">
        <v>63.925127051600001</v>
      </c>
      <c r="K491" s="58">
        <v>0.41102712003627301</v>
      </c>
    </row>
    <row r="492" spans="1:11" x14ac:dyDescent="0.3">
      <c r="A492" s="56" t="s">
        <v>242</v>
      </c>
      <c r="B492" s="59">
        <v>364.5528487954</v>
      </c>
      <c r="C492" s="60">
        <v>0.39296797983870102</v>
      </c>
      <c r="D492" s="59">
        <v>99.752787108499902</v>
      </c>
      <c r="E492" s="60">
        <v>0.44543797485786901</v>
      </c>
      <c r="F492" s="59">
        <v>92.426416307899999</v>
      </c>
      <c r="G492" s="60">
        <v>0.377628094274292</v>
      </c>
      <c r="H492" s="59">
        <v>116.89240718790001</v>
      </c>
      <c r="I492" s="60">
        <v>0.38518939868819602</v>
      </c>
      <c r="J492" s="59">
        <v>55.481238191099997</v>
      </c>
      <c r="K492" s="60">
        <v>0.35673442668837901</v>
      </c>
    </row>
    <row r="493" spans="1:11" x14ac:dyDescent="0.3">
      <c r="A493" s="63" t="s">
        <v>1</v>
      </c>
    </row>
    <row r="494" spans="1:11" x14ac:dyDescent="0.3">
      <c r="A494" s="63" t="s">
        <v>1</v>
      </c>
    </row>
    <row r="495" spans="1:11" x14ac:dyDescent="0.3">
      <c r="A495" s="51" t="s">
        <v>246</v>
      </c>
    </row>
    <row r="496" spans="1:11" x14ac:dyDescent="0.3">
      <c r="A496" s="52" t="s">
        <v>1</v>
      </c>
    </row>
    <row r="497" spans="1:11" x14ac:dyDescent="0.3">
      <c r="A497" s="112" t="s">
        <v>1</v>
      </c>
      <c r="B497" s="114" t="s">
        <v>502</v>
      </c>
      <c r="C497" s="114" t="s">
        <v>1</v>
      </c>
      <c r="D497" s="114" t="s">
        <v>389</v>
      </c>
      <c r="E497" s="114" t="s">
        <v>1</v>
      </c>
      <c r="F497" s="114" t="s">
        <v>390</v>
      </c>
      <c r="G497" s="114" t="s">
        <v>1</v>
      </c>
      <c r="H497" s="114" t="s">
        <v>391</v>
      </c>
      <c r="I497" s="114" t="s">
        <v>1</v>
      </c>
      <c r="J497" s="114" t="s">
        <v>392</v>
      </c>
      <c r="K497" s="114" t="s">
        <v>1</v>
      </c>
    </row>
    <row r="498" spans="1:11" x14ac:dyDescent="0.3">
      <c r="A498" s="113" t="s">
        <v>1</v>
      </c>
      <c r="B498" s="53" t="s">
        <v>14</v>
      </c>
      <c r="C498" s="53" t="s">
        <v>15</v>
      </c>
      <c r="D498" s="53" t="s">
        <v>14</v>
      </c>
      <c r="E498" s="53" t="s">
        <v>15</v>
      </c>
      <c r="F498" s="53" t="s">
        <v>14</v>
      </c>
      <c r="G498" s="53" t="s">
        <v>15</v>
      </c>
      <c r="H498" s="53" t="s">
        <v>14</v>
      </c>
      <c r="I498" s="53" t="s">
        <v>15</v>
      </c>
      <c r="J498" s="53" t="s">
        <v>14</v>
      </c>
      <c r="K498" s="53" t="s">
        <v>15</v>
      </c>
    </row>
    <row r="499" spans="1:11" x14ac:dyDescent="0.3">
      <c r="A499" s="54" t="s">
        <v>16</v>
      </c>
      <c r="B499" s="55">
        <v>927.69097610710003</v>
      </c>
      <c r="C499" s="55">
        <v>927.69097610710003</v>
      </c>
      <c r="D499" s="55">
        <v>223.94315873119999</v>
      </c>
      <c r="E499" s="55">
        <v>223.94315873119999</v>
      </c>
      <c r="F499" s="55">
        <v>244.75513795000001</v>
      </c>
      <c r="G499" s="55">
        <v>244.75513795000001</v>
      </c>
      <c r="H499" s="55">
        <v>303.46735290740003</v>
      </c>
      <c r="I499" s="55">
        <v>303.46735290740003</v>
      </c>
      <c r="J499" s="55">
        <v>155.52532651850001</v>
      </c>
      <c r="K499" s="55">
        <v>155.52532651850001</v>
      </c>
    </row>
    <row r="500" spans="1:11" x14ac:dyDescent="0.3">
      <c r="A500" s="56" t="s">
        <v>236</v>
      </c>
      <c r="B500" s="57">
        <v>153.10857898290101</v>
      </c>
      <c r="C500" s="58">
        <v>0.165042652053591</v>
      </c>
      <c r="D500" s="57">
        <v>33.418626150500003</v>
      </c>
      <c r="E500" s="58">
        <v>0.14922816280631501</v>
      </c>
      <c r="F500" s="57">
        <v>30.3965202059</v>
      </c>
      <c r="G500" s="58">
        <v>0.12419155103542499</v>
      </c>
      <c r="H500" s="57">
        <v>56.998245570700099</v>
      </c>
      <c r="I500" s="58">
        <v>0.187823319459647</v>
      </c>
      <c r="J500" s="57">
        <v>32.2951870558</v>
      </c>
      <c r="K500" s="58">
        <v>0.20765226975400999</v>
      </c>
    </row>
    <row r="501" spans="1:11" x14ac:dyDescent="0.3">
      <c r="A501" s="56" t="s">
        <v>237</v>
      </c>
      <c r="B501" s="59">
        <v>97.608766007700098</v>
      </c>
      <c r="C501" s="60">
        <v>0.10521689713669399</v>
      </c>
      <c r="D501" s="59">
        <v>30.221058125199999</v>
      </c>
      <c r="E501" s="60">
        <v>0.13494968230520701</v>
      </c>
      <c r="F501" s="59">
        <v>29.2173667952</v>
      </c>
      <c r="G501" s="60">
        <v>0.119373864997958</v>
      </c>
      <c r="H501" s="59">
        <v>21.096431400699998</v>
      </c>
      <c r="I501" s="60">
        <v>6.9517960329450498E-2</v>
      </c>
      <c r="J501" s="59">
        <v>17.0739096866</v>
      </c>
      <c r="K501" s="60">
        <v>0.10978218190443099</v>
      </c>
    </row>
    <row r="502" spans="1:11" x14ac:dyDescent="0.3">
      <c r="A502" s="56" t="s">
        <v>238</v>
      </c>
      <c r="B502" s="57">
        <v>218.83164642880001</v>
      </c>
      <c r="C502" s="58">
        <v>0.23588851467229999</v>
      </c>
      <c r="D502" s="57">
        <v>52.522931950499803</v>
      </c>
      <c r="E502" s="58">
        <v>0.23453688984330001</v>
      </c>
      <c r="F502" s="57">
        <v>60.449447874400001</v>
      </c>
      <c r="G502" s="58">
        <v>0.246979280519737</v>
      </c>
      <c r="H502" s="57">
        <v>68.601324531299994</v>
      </c>
      <c r="I502" s="58">
        <v>0.226058335020416</v>
      </c>
      <c r="J502" s="57">
        <v>37.257942072600002</v>
      </c>
      <c r="K502" s="58">
        <v>0.239561895844457</v>
      </c>
    </row>
    <row r="503" spans="1:11" x14ac:dyDescent="0.3">
      <c r="A503" s="56" t="s">
        <v>239</v>
      </c>
      <c r="B503" s="59">
        <v>289.78363858189999</v>
      </c>
      <c r="C503" s="60">
        <v>0.312370871384271</v>
      </c>
      <c r="D503" s="59">
        <v>63.735870025900198</v>
      </c>
      <c r="E503" s="60">
        <v>0.28460735477256699</v>
      </c>
      <c r="F503" s="59">
        <v>75.438684839900006</v>
      </c>
      <c r="G503" s="60">
        <v>0.308221046846057</v>
      </c>
      <c r="H503" s="59">
        <v>107.8827727936</v>
      </c>
      <c r="I503" s="60">
        <v>0.35550042454325997</v>
      </c>
      <c r="J503" s="59">
        <v>42.726310922499998</v>
      </c>
      <c r="K503" s="60">
        <v>0.27472252834278799</v>
      </c>
    </row>
    <row r="504" spans="1:11" x14ac:dyDescent="0.3">
      <c r="A504" s="56" t="s">
        <v>240</v>
      </c>
      <c r="B504" s="57">
        <v>136.97406666809999</v>
      </c>
      <c r="C504" s="58">
        <v>0.14765053255437399</v>
      </c>
      <c r="D504" s="57">
        <v>35.117658828099998</v>
      </c>
      <c r="E504" s="58">
        <v>0.15681505533398299</v>
      </c>
      <c r="F504" s="57">
        <v>39.283840145399999</v>
      </c>
      <c r="G504" s="58">
        <v>0.16050261691922099</v>
      </c>
      <c r="H504" s="57">
        <v>42.145055352699899</v>
      </c>
      <c r="I504" s="58">
        <v>0.13887838328876201</v>
      </c>
      <c r="J504" s="57">
        <v>20.427512341900002</v>
      </c>
      <c r="K504" s="58">
        <v>0.13134524645714299</v>
      </c>
    </row>
    <row r="505" spans="1:11" x14ac:dyDescent="0.3">
      <c r="A505" s="56" t="s">
        <v>88</v>
      </c>
      <c r="B505" s="59">
        <v>31.384279437699998</v>
      </c>
      <c r="C505" s="60">
        <v>3.3830532198770399E-2</v>
      </c>
      <c r="D505" s="59">
        <v>8.9270136509999904</v>
      </c>
      <c r="E505" s="60">
        <v>3.9862854938628102E-2</v>
      </c>
      <c r="F505" s="59">
        <v>9.9692780892000101</v>
      </c>
      <c r="G505" s="60">
        <v>4.0731639681601199E-2</v>
      </c>
      <c r="H505" s="59">
        <v>6.74352325839999</v>
      </c>
      <c r="I505" s="60">
        <v>2.2221577358463699E-2</v>
      </c>
      <c r="J505" s="59">
        <v>5.7444644390999997</v>
      </c>
      <c r="K505" s="60">
        <v>3.6935877697171597E-2</v>
      </c>
    </row>
    <row r="506" spans="1:11" x14ac:dyDescent="0.3">
      <c r="A506" s="56" t="s">
        <v>241</v>
      </c>
      <c r="B506" s="57">
        <v>250.7173449906</v>
      </c>
      <c r="C506" s="58">
        <v>0.270259549190285</v>
      </c>
      <c r="D506" s="57">
        <v>63.6396842756998</v>
      </c>
      <c r="E506" s="58">
        <v>0.284177845111522</v>
      </c>
      <c r="F506" s="57">
        <v>59.613887001099798</v>
      </c>
      <c r="G506" s="58">
        <v>0.243565416033384</v>
      </c>
      <c r="H506" s="57">
        <v>78.094676971400204</v>
      </c>
      <c r="I506" s="58">
        <v>0.25734127978909699</v>
      </c>
      <c r="J506" s="57">
        <v>49.369096742399996</v>
      </c>
      <c r="K506" s="58">
        <v>0.31743445165844097</v>
      </c>
    </row>
    <row r="507" spans="1:11" x14ac:dyDescent="0.3">
      <c r="A507" s="56" t="s">
        <v>242</v>
      </c>
      <c r="B507" s="59">
        <v>426.75770525000001</v>
      </c>
      <c r="C507" s="60">
        <v>0.46002140393864499</v>
      </c>
      <c r="D507" s="59">
        <v>98.853528854000103</v>
      </c>
      <c r="E507" s="60">
        <v>0.44142241010654998</v>
      </c>
      <c r="F507" s="59">
        <v>114.7225249853</v>
      </c>
      <c r="G507" s="60">
        <v>0.46872366376527802</v>
      </c>
      <c r="H507" s="59">
        <v>150.02782814630001</v>
      </c>
      <c r="I507" s="60">
        <v>0.49437880783202198</v>
      </c>
      <c r="J507" s="59">
        <v>63.153823264400003</v>
      </c>
      <c r="K507" s="60">
        <v>0.406067774799931</v>
      </c>
    </row>
    <row r="508" spans="1:11" x14ac:dyDescent="0.3">
      <c r="A508" s="63" t="s">
        <v>1</v>
      </c>
    </row>
    <row r="509" spans="1:11" x14ac:dyDescent="0.3">
      <c r="A509" s="63" t="s">
        <v>1</v>
      </c>
    </row>
    <row r="510" spans="1:11" x14ac:dyDescent="0.3">
      <c r="A510" s="51" t="s">
        <v>247</v>
      </c>
    </row>
    <row r="511" spans="1:11" x14ac:dyDescent="0.3">
      <c r="A511" s="52" t="s">
        <v>1</v>
      </c>
    </row>
    <row r="512" spans="1:11" x14ac:dyDescent="0.3">
      <c r="A512" s="112" t="s">
        <v>1</v>
      </c>
      <c r="B512" s="114" t="s">
        <v>502</v>
      </c>
      <c r="C512" s="114" t="s">
        <v>1</v>
      </c>
      <c r="D512" s="114" t="s">
        <v>389</v>
      </c>
      <c r="E512" s="114" t="s">
        <v>1</v>
      </c>
      <c r="F512" s="114" t="s">
        <v>390</v>
      </c>
      <c r="G512" s="114" t="s">
        <v>1</v>
      </c>
      <c r="H512" s="114" t="s">
        <v>391</v>
      </c>
      <c r="I512" s="114" t="s">
        <v>1</v>
      </c>
      <c r="J512" s="114" t="s">
        <v>392</v>
      </c>
      <c r="K512" s="114" t="s">
        <v>1</v>
      </c>
    </row>
    <row r="513" spans="1:11" x14ac:dyDescent="0.3">
      <c r="A513" s="113" t="s">
        <v>1</v>
      </c>
      <c r="B513" s="53" t="s">
        <v>14</v>
      </c>
      <c r="C513" s="53" t="s">
        <v>15</v>
      </c>
      <c r="D513" s="53" t="s">
        <v>14</v>
      </c>
      <c r="E513" s="53" t="s">
        <v>15</v>
      </c>
      <c r="F513" s="53" t="s">
        <v>14</v>
      </c>
      <c r="G513" s="53" t="s">
        <v>15</v>
      </c>
      <c r="H513" s="53" t="s">
        <v>14</v>
      </c>
      <c r="I513" s="53" t="s">
        <v>15</v>
      </c>
      <c r="J513" s="53" t="s">
        <v>14</v>
      </c>
      <c r="K513" s="53" t="s">
        <v>15</v>
      </c>
    </row>
    <row r="514" spans="1:11" x14ac:dyDescent="0.3">
      <c r="A514" s="54" t="s">
        <v>16</v>
      </c>
      <c r="B514" s="55">
        <v>927.69097610710003</v>
      </c>
      <c r="C514" s="55">
        <v>927.69097610710003</v>
      </c>
      <c r="D514" s="55">
        <v>223.94315873119999</v>
      </c>
      <c r="E514" s="55">
        <v>223.94315873119999</v>
      </c>
      <c r="F514" s="55">
        <v>244.75513795000001</v>
      </c>
      <c r="G514" s="55">
        <v>244.75513795000001</v>
      </c>
      <c r="H514" s="55">
        <v>303.46735290740003</v>
      </c>
      <c r="I514" s="55">
        <v>303.46735290740003</v>
      </c>
      <c r="J514" s="55">
        <v>155.52532651850001</v>
      </c>
      <c r="K514" s="55">
        <v>155.52532651850001</v>
      </c>
    </row>
    <row r="515" spans="1:11" ht="25.5" customHeight="1" x14ac:dyDescent="0.3">
      <c r="A515" s="64" t="s">
        <v>248</v>
      </c>
      <c r="B515" s="57">
        <v>57.047464152700002</v>
      </c>
      <c r="C515" s="58">
        <v>6.1494038016937598E-2</v>
      </c>
      <c r="D515" s="57">
        <v>12.437710559599999</v>
      </c>
      <c r="E515" s="58">
        <v>5.5539587054450001E-2</v>
      </c>
      <c r="F515" s="57">
        <v>20.113132906899999</v>
      </c>
      <c r="G515" s="58">
        <v>8.2176550308042301E-2</v>
      </c>
      <c r="H515" s="57">
        <v>14.662340131700001</v>
      </c>
      <c r="I515" s="58">
        <v>4.83160379237699E-2</v>
      </c>
      <c r="J515" s="57">
        <v>9.83428055450001</v>
      </c>
      <c r="K515" s="58">
        <v>6.3232662966505301E-2</v>
      </c>
    </row>
    <row r="516" spans="1:11" x14ac:dyDescent="0.3">
      <c r="A516" s="56" t="s">
        <v>249</v>
      </c>
      <c r="B516" s="59">
        <v>414.572320193</v>
      </c>
      <c r="C516" s="60">
        <v>0.44688622706311498</v>
      </c>
      <c r="D516" s="59">
        <v>96.252306123699995</v>
      </c>
      <c r="E516" s="60">
        <v>0.42980686112064798</v>
      </c>
      <c r="F516" s="59">
        <v>111.17691300129999</v>
      </c>
      <c r="G516" s="60">
        <v>0.45423729990915201</v>
      </c>
      <c r="H516" s="59">
        <v>144.28251166760001</v>
      </c>
      <c r="I516" s="60">
        <v>0.47544656875043301</v>
      </c>
      <c r="J516" s="59">
        <v>62.860589400400002</v>
      </c>
      <c r="K516" s="60">
        <v>0.40418233356303301</v>
      </c>
    </row>
    <row r="517" spans="1:11" ht="25.5" customHeight="1" x14ac:dyDescent="0.3">
      <c r="A517" s="64" t="s">
        <v>250</v>
      </c>
      <c r="B517" s="57">
        <v>456.07119176139997</v>
      </c>
      <c r="C517" s="58">
        <v>0.49161973491994798</v>
      </c>
      <c r="D517" s="57">
        <v>115.2531420479</v>
      </c>
      <c r="E517" s="58">
        <v>0.51465355182490202</v>
      </c>
      <c r="F517" s="57">
        <v>113.46509204180001</v>
      </c>
      <c r="G517" s="58">
        <v>0.46358614978280599</v>
      </c>
      <c r="H517" s="57">
        <v>144.52250110809999</v>
      </c>
      <c r="I517" s="58">
        <v>0.47623739332579701</v>
      </c>
      <c r="J517" s="57">
        <v>82.830456563599896</v>
      </c>
      <c r="K517" s="58">
        <v>0.532585003470462</v>
      </c>
    </row>
    <row r="518" spans="1:11" x14ac:dyDescent="0.3">
      <c r="A518" s="63" t="s">
        <v>1</v>
      </c>
    </row>
    <row r="519" spans="1:11" x14ac:dyDescent="0.3">
      <c r="A519" s="63" t="s">
        <v>1</v>
      </c>
    </row>
    <row r="520" spans="1:11" x14ac:dyDescent="0.3">
      <c r="A520" s="51" t="s">
        <v>251</v>
      </c>
    </row>
    <row r="521" spans="1:11" x14ac:dyDescent="0.3">
      <c r="A521" s="52" t="s">
        <v>1</v>
      </c>
    </row>
    <row r="522" spans="1:11" x14ac:dyDescent="0.3">
      <c r="A522" s="112" t="s">
        <v>1</v>
      </c>
      <c r="B522" s="114" t="s">
        <v>502</v>
      </c>
      <c r="C522" s="114" t="s">
        <v>1</v>
      </c>
      <c r="D522" s="114" t="s">
        <v>389</v>
      </c>
      <c r="E522" s="114" t="s">
        <v>1</v>
      </c>
      <c r="F522" s="114" t="s">
        <v>390</v>
      </c>
      <c r="G522" s="114" t="s">
        <v>1</v>
      </c>
      <c r="H522" s="114" t="s">
        <v>391</v>
      </c>
      <c r="I522" s="114" t="s">
        <v>1</v>
      </c>
      <c r="J522" s="114" t="s">
        <v>392</v>
      </c>
      <c r="K522" s="114" t="s">
        <v>1</v>
      </c>
    </row>
    <row r="523" spans="1:11" x14ac:dyDescent="0.3">
      <c r="A523" s="113" t="s">
        <v>1</v>
      </c>
      <c r="B523" s="53" t="s">
        <v>14</v>
      </c>
      <c r="C523" s="53" t="s">
        <v>15</v>
      </c>
      <c r="D523" s="53" t="s">
        <v>14</v>
      </c>
      <c r="E523" s="53" t="s">
        <v>15</v>
      </c>
      <c r="F523" s="53" t="s">
        <v>14</v>
      </c>
      <c r="G523" s="53" t="s">
        <v>15</v>
      </c>
      <c r="H523" s="53" t="s">
        <v>14</v>
      </c>
      <c r="I523" s="53" t="s">
        <v>15</v>
      </c>
      <c r="J523" s="53" t="s">
        <v>14</v>
      </c>
      <c r="K523" s="53" t="s">
        <v>15</v>
      </c>
    </row>
    <row r="524" spans="1:11" x14ac:dyDescent="0.3">
      <c r="A524" s="54" t="s">
        <v>16</v>
      </c>
      <c r="B524" s="55">
        <v>927.69097610710003</v>
      </c>
      <c r="C524" s="55">
        <v>927.69097610710003</v>
      </c>
      <c r="D524" s="55">
        <v>223.94315873119999</v>
      </c>
      <c r="E524" s="55">
        <v>223.94315873119999</v>
      </c>
      <c r="F524" s="55">
        <v>244.75513795000001</v>
      </c>
      <c r="G524" s="55">
        <v>244.75513795000001</v>
      </c>
      <c r="H524" s="55">
        <v>303.46735290740003</v>
      </c>
      <c r="I524" s="55">
        <v>303.46735290740003</v>
      </c>
      <c r="J524" s="55">
        <v>155.52532651850001</v>
      </c>
      <c r="K524" s="55">
        <v>155.52532651850001</v>
      </c>
    </row>
    <row r="525" spans="1:11" ht="25.5" customHeight="1" x14ac:dyDescent="0.3">
      <c r="A525" s="64" t="s">
        <v>252</v>
      </c>
      <c r="B525" s="57">
        <v>81.580491129099997</v>
      </c>
      <c r="C525" s="58">
        <v>8.7939295767906406E-2</v>
      </c>
      <c r="D525" s="57">
        <v>16.3183084016</v>
      </c>
      <c r="E525" s="58">
        <v>7.2868081767065399E-2</v>
      </c>
      <c r="F525" s="57">
        <v>23.224724199400001</v>
      </c>
      <c r="G525" s="58">
        <v>9.4889628850792399E-2</v>
      </c>
      <c r="H525" s="57">
        <v>32.427472291100003</v>
      </c>
      <c r="I525" s="58">
        <v>0.10685654315176001</v>
      </c>
      <c r="J525" s="57">
        <v>9.6099862370000295</v>
      </c>
      <c r="K525" s="58">
        <v>6.17904906687778E-2</v>
      </c>
    </row>
    <row r="526" spans="1:11" x14ac:dyDescent="0.3">
      <c r="A526" s="56" t="s">
        <v>253</v>
      </c>
      <c r="B526" s="59">
        <v>221.88438544580001</v>
      </c>
      <c r="C526" s="60">
        <v>0.23917919992808501</v>
      </c>
      <c r="D526" s="59">
        <v>41.6753746264</v>
      </c>
      <c r="E526" s="62">
        <v>0.18609800300451801</v>
      </c>
      <c r="F526" s="59">
        <v>62.210187821700003</v>
      </c>
      <c r="G526" s="60">
        <v>0.254173164015085</v>
      </c>
      <c r="H526" s="59">
        <v>77.382810059799894</v>
      </c>
      <c r="I526" s="60">
        <v>0.25499550221276202</v>
      </c>
      <c r="J526" s="59">
        <v>40.616012937900003</v>
      </c>
      <c r="K526" s="60">
        <v>0.26115369018735801</v>
      </c>
    </row>
    <row r="527" spans="1:11" ht="22.8" x14ac:dyDescent="0.3">
      <c r="A527" s="64" t="s">
        <v>254</v>
      </c>
      <c r="B527" s="57">
        <v>69.318631472099995</v>
      </c>
      <c r="C527" s="58">
        <v>7.4721683467251193E-2</v>
      </c>
      <c r="D527" s="57">
        <v>14.6377691658</v>
      </c>
      <c r="E527" s="58">
        <v>6.5363770202820901E-2</v>
      </c>
      <c r="F527" s="57">
        <v>16.505046032599999</v>
      </c>
      <c r="G527" s="58">
        <v>6.7434931788732194E-2</v>
      </c>
      <c r="H527" s="57">
        <v>23.138094587699999</v>
      </c>
      <c r="I527" s="58">
        <v>7.6245745600055898E-2</v>
      </c>
      <c r="J527" s="57">
        <v>15.037721685999999</v>
      </c>
      <c r="K527" s="58">
        <v>9.6689857675439403E-2</v>
      </c>
    </row>
    <row r="528" spans="1:11" x14ac:dyDescent="0.3">
      <c r="A528" s="56" t="s">
        <v>255</v>
      </c>
      <c r="B528" s="59">
        <v>39.326755813399998</v>
      </c>
      <c r="C528" s="60">
        <v>4.2392086186316201E-2</v>
      </c>
      <c r="D528" s="59">
        <v>8.7437227269000104</v>
      </c>
      <c r="E528" s="60">
        <v>3.9044384193022502E-2</v>
      </c>
      <c r="F528" s="59">
        <v>15.2600784878</v>
      </c>
      <c r="G528" s="60">
        <v>6.2348347886030601E-2</v>
      </c>
      <c r="H528" s="59">
        <v>5.8768245977000202</v>
      </c>
      <c r="I528" s="60">
        <v>1.9365590866353401E-2</v>
      </c>
      <c r="J528" s="59">
        <v>9.4461300009999807</v>
      </c>
      <c r="K528" s="60">
        <v>6.0736924412606003E-2</v>
      </c>
    </row>
    <row r="529" spans="1:11" x14ac:dyDescent="0.3">
      <c r="A529" s="56" t="s">
        <v>256</v>
      </c>
      <c r="B529" s="57">
        <v>8.9827448030999992</v>
      </c>
      <c r="C529" s="58">
        <v>9.6829063065748296E-3</v>
      </c>
      <c r="D529" s="57">
        <v>7.2683904261000096</v>
      </c>
      <c r="E529" s="61">
        <v>3.2456407542345501E-2</v>
      </c>
      <c r="F529" s="57">
        <v>1.1615318517</v>
      </c>
      <c r="G529" s="58">
        <v>4.7456893507064396E-3</v>
      </c>
      <c r="H529" s="57">
        <v>0.55282252529999998</v>
      </c>
      <c r="I529" s="58">
        <v>1.8216869788582799E-3</v>
      </c>
      <c r="J529" s="57">
        <v>0</v>
      </c>
      <c r="K529" s="58">
        <v>0</v>
      </c>
    </row>
    <row r="530" spans="1:11" x14ac:dyDescent="0.3">
      <c r="A530" s="56" t="s">
        <v>257</v>
      </c>
      <c r="B530" s="59">
        <v>11.998009270900001</v>
      </c>
      <c r="C530" s="60">
        <v>1.2933196053331901E-2</v>
      </c>
      <c r="D530" s="59">
        <v>1.1730256491</v>
      </c>
      <c r="E530" s="60">
        <v>5.23805083283651E-3</v>
      </c>
      <c r="F530" s="59">
        <v>2.3895380519999998</v>
      </c>
      <c r="G530" s="60">
        <v>9.7629740156390393E-3</v>
      </c>
      <c r="H530" s="59">
        <v>3.4209905192000098</v>
      </c>
      <c r="I530" s="60">
        <v>1.1273010050092199E-2</v>
      </c>
      <c r="J530" s="59">
        <v>5.0144550505999996</v>
      </c>
      <c r="K530" s="60">
        <v>3.2242048049990903E-2</v>
      </c>
    </row>
    <row r="531" spans="1:11" x14ac:dyDescent="0.3">
      <c r="A531" s="56" t="s">
        <v>258</v>
      </c>
      <c r="B531" s="57">
        <v>4.0427642547999998</v>
      </c>
      <c r="C531" s="58">
        <v>4.3578781716351097E-3</v>
      </c>
      <c r="D531" s="57">
        <v>1.2161483868</v>
      </c>
      <c r="E531" s="58">
        <v>5.4306119181776304E-3</v>
      </c>
      <c r="F531" s="57">
        <v>0</v>
      </c>
      <c r="G531" s="58">
        <v>0</v>
      </c>
      <c r="H531" s="57">
        <v>2.1682111471000001</v>
      </c>
      <c r="I531" s="58">
        <v>7.1447921047428399E-3</v>
      </c>
      <c r="J531" s="57">
        <v>0.65840472089999802</v>
      </c>
      <c r="K531" s="58">
        <v>4.2334244565735198E-3</v>
      </c>
    </row>
    <row r="532" spans="1:11" x14ac:dyDescent="0.3">
      <c r="A532" s="56" t="s">
        <v>259</v>
      </c>
      <c r="B532" s="59">
        <v>25.010600171699998</v>
      </c>
      <c r="C532" s="60">
        <v>2.6960055466587401E-2</v>
      </c>
      <c r="D532" s="59">
        <v>7.9506389499999903</v>
      </c>
      <c r="E532" s="60">
        <v>3.5502932954264502E-2</v>
      </c>
      <c r="F532" s="59">
        <v>7.8376978676999798</v>
      </c>
      <c r="G532" s="60">
        <v>3.2022608119062802E-2</v>
      </c>
      <c r="H532" s="59">
        <v>4.5383850176000102</v>
      </c>
      <c r="I532" s="60">
        <v>1.49551013449043E-2</v>
      </c>
      <c r="J532" s="59">
        <v>4.6838783364000003</v>
      </c>
      <c r="K532" s="60">
        <v>3.0116498973193601E-2</v>
      </c>
    </row>
    <row r="533" spans="1:11" x14ac:dyDescent="0.3">
      <c r="A533" s="56" t="s">
        <v>260</v>
      </c>
      <c r="B533" s="57">
        <v>76.044854384399997</v>
      </c>
      <c r="C533" s="58">
        <v>8.1972182917537398E-2</v>
      </c>
      <c r="D533" s="57">
        <v>20.6554100492</v>
      </c>
      <c r="E533" s="58">
        <v>9.2235057173560606E-2</v>
      </c>
      <c r="F533" s="57">
        <v>24.9702293217</v>
      </c>
      <c r="G533" s="58">
        <v>0.102021267176835</v>
      </c>
      <c r="H533" s="57">
        <v>24.684389214599999</v>
      </c>
      <c r="I533" s="58">
        <v>8.1341168920177703E-2</v>
      </c>
      <c r="J533" s="57">
        <v>5.7348257989000002</v>
      </c>
      <c r="K533" s="62">
        <v>3.68739029666518E-2</v>
      </c>
    </row>
    <row r="534" spans="1:11" x14ac:dyDescent="0.3">
      <c r="A534" s="56" t="s">
        <v>261</v>
      </c>
      <c r="B534" s="59">
        <v>289.75715199579997</v>
      </c>
      <c r="C534" s="60">
        <v>0.312342320296913</v>
      </c>
      <c r="D534" s="59">
        <v>66.622207323600094</v>
      </c>
      <c r="E534" s="60">
        <v>0.29749605971918502</v>
      </c>
      <c r="F534" s="59">
        <v>72.842855464700193</v>
      </c>
      <c r="G534" s="60">
        <v>0.29761522505640198</v>
      </c>
      <c r="H534" s="59">
        <v>87.704837338299996</v>
      </c>
      <c r="I534" s="60">
        <v>0.28900913557268998</v>
      </c>
      <c r="J534" s="59">
        <v>62.587251869200003</v>
      </c>
      <c r="K534" s="61">
        <v>0.40242482218325498</v>
      </c>
    </row>
    <row r="535" spans="1:11" x14ac:dyDescent="0.3">
      <c r="A535" s="56" t="s">
        <v>262</v>
      </c>
      <c r="B535" s="57">
        <v>10.7613641855</v>
      </c>
      <c r="C535" s="58">
        <v>1.16001604657817E-2</v>
      </c>
      <c r="D535" s="57">
        <v>2.3028867691000001</v>
      </c>
      <c r="E535" s="58">
        <v>1.0283353964227001E-2</v>
      </c>
      <c r="F535" s="57">
        <v>3.2230851676999999</v>
      </c>
      <c r="G535" s="58">
        <v>1.3168610860207699E-2</v>
      </c>
      <c r="H535" s="57">
        <v>0</v>
      </c>
      <c r="I535" s="58">
        <v>0</v>
      </c>
      <c r="J535" s="57">
        <v>5.2353922487000002</v>
      </c>
      <c r="K535" s="61">
        <v>3.3662634671126998E-2</v>
      </c>
    </row>
    <row r="536" spans="1:11" x14ac:dyDescent="0.3">
      <c r="A536" s="56" t="s">
        <v>263</v>
      </c>
      <c r="B536" s="59">
        <v>186.2705775565</v>
      </c>
      <c r="C536" s="60">
        <v>0.200789467995208</v>
      </c>
      <c r="D536" s="59">
        <v>37.069170969300004</v>
      </c>
      <c r="E536" s="60">
        <v>0.16552937441502399</v>
      </c>
      <c r="F536" s="59">
        <v>32.279027045299998</v>
      </c>
      <c r="G536" s="62">
        <v>0.131882939478452</v>
      </c>
      <c r="H536" s="59">
        <v>78.659517487100103</v>
      </c>
      <c r="I536" s="61">
        <v>0.25920256901935101</v>
      </c>
      <c r="J536" s="59">
        <v>38.262862054800003</v>
      </c>
      <c r="K536" s="60">
        <v>0.246023351381606</v>
      </c>
    </row>
    <row r="537" spans="1:11" x14ac:dyDescent="0.3">
      <c r="A537" s="56" t="s">
        <v>264</v>
      </c>
      <c r="B537" s="57">
        <v>10.733723717</v>
      </c>
      <c r="C537" s="58">
        <v>1.15703655564726E-2</v>
      </c>
      <c r="D537" s="57">
        <v>0.88364190840000101</v>
      </c>
      <c r="E537" s="58">
        <v>3.94583122523801E-3</v>
      </c>
      <c r="F537" s="57">
        <v>7.7484550609999996</v>
      </c>
      <c r="G537" s="61">
        <v>3.1657987349719703E-2</v>
      </c>
      <c r="H537" s="57">
        <v>1.3862949592</v>
      </c>
      <c r="I537" s="58">
        <v>4.5681848341129899E-3</v>
      </c>
      <c r="J537" s="57">
        <v>0.715331788400003</v>
      </c>
      <c r="K537" s="58">
        <v>4.5994553068172501E-3</v>
      </c>
    </row>
    <row r="538" spans="1:11" x14ac:dyDescent="0.3">
      <c r="A538" s="56" t="s">
        <v>265</v>
      </c>
      <c r="B538" s="59">
        <v>24.192547148199999</v>
      </c>
      <c r="C538" s="60">
        <v>2.6078239167227801E-2</v>
      </c>
      <c r="D538" s="59">
        <v>0</v>
      </c>
      <c r="E538" s="62">
        <v>0</v>
      </c>
      <c r="F538" s="59">
        <v>9.1254453903000101</v>
      </c>
      <c r="G538" s="60">
        <v>3.72839788644772E-2</v>
      </c>
      <c r="H538" s="59">
        <v>13.115858873900001</v>
      </c>
      <c r="I538" s="60">
        <v>4.3219999608663601E-2</v>
      </c>
      <c r="J538" s="59">
        <v>1.951242884</v>
      </c>
      <c r="K538" s="60">
        <v>1.2546142340153801E-2</v>
      </c>
    </row>
    <row r="539" spans="1:11" x14ac:dyDescent="0.3">
      <c r="A539" s="56" t="s">
        <v>266</v>
      </c>
      <c r="B539" s="57">
        <v>239.3559443442</v>
      </c>
      <c r="C539" s="58">
        <v>0.25801258232414498</v>
      </c>
      <c r="D539" s="57">
        <v>64.002110305999906</v>
      </c>
      <c r="E539" s="58">
        <v>0.28579622913518898</v>
      </c>
      <c r="F539" s="57">
        <v>55.1074372743998</v>
      </c>
      <c r="G539" s="58">
        <v>0.22515334197257</v>
      </c>
      <c r="H539" s="57">
        <v>86.152777354099896</v>
      </c>
      <c r="I539" s="58">
        <v>0.28389471397402199</v>
      </c>
      <c r="J539" s="57">
        <v>34.093619409699997</v>
      </c>
      <c r="K539" s="58">
        <v>0.21921586774900301</v>
      </c>
    </row>
    <row r="540" spans="1:11" x14ac:dyDescent="0.3">
      <c r="A540" s="56" t="s">
        <v>267</v>
      </c>
      <c r="B540" s="59">
        <v>39.664159190699998</v>
      </c>
      <c r="C540" s="60">
        <v>4.2755788524691703E-2</v>
      </c>
      <c r="D540" s="59">
        <v>6.8684667231999903</v>
      </c>
      <c r="E540" s="60">
        <v>3.0670580705009401E-2</v>
      </c>
      <c r="F540" s="59">
        <v>20.734997098400001</v>
      </c>
      <c r="G540" s="61">
        <v>8.4717310827754203E-2</v>
      </c>
      <c r="H540" s="59">
        <v>9.6746281073000002</v>
      </c>
      <c r="I540" s="60">
        <v>3.18802929363282E-2</v>
      </c>
      <c r="J540" s="59">
        <v>2.3860672618000001</v>
      </c>
      <c r="K540" s="60">
        <v>1.53419852265423E-2</v>
      </c>
    </row>
    <row r="541" spans="1:11" x14ac:dyDescent="0.3">
      <c r="A541" s="56" t="s">
        <v>268</v>
      </c>
      <c r="B541" s="57">
        <v>107.75090558719999</v>
      </c>
      <c r="C541" s="58">
        <v>0.11614956743393</v>
      </c>
      <c r="D541" s="57">
        <v>26.670045398700001</v>
      </c>
      <c r="E541" s="58">
        <v>0.1190929231766</v>
      </c>
      <c r="F541" s="57">
        <v>35.552309946500003</v>
      </c>
      <c r="G541" s="58">
        <v>0.145256644025029</v>
      </c>
      <c r="H541" s="57">
        <v>25.695733666599999</v>
      </c>
      <c r="I541" s="58">
        <v>8.4673799077295803E-2</v>
      </c>
      <c r="J541" s="57">
        <v>19.832816575399999</v>
      </c>
      <c r="K541" s="58">
        <v>0.12752145916916499</v>
      </c>
    </row>
    <row r="542" spans="1:11" x14ac:dyDescent="0.3">
      <c r="A542" s="63" t="s">
        <v>1</v>
      </c>
    </row>
    <row r="543" spans="1:11" x14ac:dyDescent="0.3">
      <c r="A543" s="63" t="s">
        <v>1</v>
      </c>
    </row>
    <row r="544" spans="1:11" x14ac:dyDescent="0.3">
      <c r="A544" s="51" t="s">
        <v>416</v>
      </c>
    </row>
    <row r="545" spans="1:11" x14ac:dyDescent="0.3">
      <c r="A545" s="52" t="s">
        <v>1</v>
      </c>
    </row>
    <row r="546" spans="1:11" x14ac:dyDescent="0.3">
      <c r="A546" s="112" t="s">
        <v>1</v>
      </c>
      <c r="B546" s="114" t="s">
        <v>502</v>
      </c>
      <c r="C546" s="114" t="s">
        <v>1</v>
      </c>
      <c r="D546" s="114" t="s">
        <v>389</v>
      </c>
      <c r="E546" s="114" t="s">
        <v>1</v>
      </c>
      <c r="F546" s="114" t="s">
        <v>390</v>
      </c>
      <c r="G546" s="114" t="s">
        <v>1</v>
      </c>
      <c r="H546" s="114" t="s">
        <v>391</v>
      </c>
      <c r="I546" s="114" t="s">
        <v>1</v>
      </c>
      <c r="J546" s="114" t="s">
        <v>392</v>
      </c>
      <c r="K546" s="114" t="s">
        <v>1</v>
      </c>
    </row>
    <row r="547" spans="1:11" x14ac:dyDescent="0.3">
      <c r="A547" s="113" t="s">
        <v>1</v>
      </c>
      <c r="B547" s="53" t="s">
        <v>14</v>
      </c>
      <c r="C547" s="53" t="s">
        <v>15</v>
      </c>
      <c r="D547" s="53" t="s">
        <v>14</v>
      </c>
      <c r="E547" s="53" t="s">
        <v>15</v>
      </c>
      <c r="F547" s="53" t="s">
        <v>14</v>
      </c>
      <c r="G547" s="53" t="s">
        <v>15</v>
      </c>
      <c r="H547" s="53" t="s">
        <v>14</v>
      </c>
      <c r="I547" s="53" t="s">
        <v>15</v>
      </c>
      <c r="J547" s="53" t="s">
        <v>14</v>
      </c>
      <c r="K547" s="53" t="s">
        <v>15</v>
      </c>
    </row>
    <row r="548" spans="1:11" x14ac:dyDescent="0.3">
      <c r="A548" s="54" t="s">
        <v>16</v>
      </c>
      <c r="B548" s="55">
        <v>819.94007051990002</v>
      </c>
      <c r="C548" s="55">
        <v>819.94007051990002</v>
      </c>
      <c r="D548" s="55">
        <v>197.2731133325</v>
      </c>
      <c r="E548" s="55">
        <v>197.2731133325</v>
      </c>
      <c r="F548" s="55">
        <v>209.2028280035</v>
      </c>
      <c r="G548" s="55">
        <v>209.2028280035</v>
      </c>
      <c r="H548" s="55">
        <v>277.77161924080002</v>
      </c>
      <c r="I548" s="55">
        <v>277.77161924080002</v>
      </c>
      <c r="J548" s="55">
        <v>135.69250994309999</v>
      </c>
      <c r="K548" s="55">
        <v>135.69250994309999</v>
      </c>
    </row>
    <row r="549" spans="1:11" ht="25.5" customHeight="1" x14ac:dyDescent="0.3">
      <c r="A549" s="64" t="s">
        <v>252</v>
      </c>
      <c r="B549" s="57">
        <v>39.059521356400097</v>
      </c>
      <c r="C549" s="58">
        <v>4.7637044170354401E-2</v>
      </c>
      <c r="D549" s="57">
        <v>6.4797255259999904</v>
      </c>
      <c r="E549" s="58">
        <v>3.2846470644372801E-2</v>
      </c>
      <c r="F549" s="57">
        <v>8.9407229069999801</v>
      </c>
      <c r="G549" s="58">
        <v>4.2737103471901502E-2</v>
      </c>
      <c r="H549" s="57">
        <v>18.935141786700001</v>
      </c>
      <c r="I549" s="58">
        <v>6.8168021767137904E-2</v>
      </c>
      <c r="J549" s="57">
        <v>4.7039311366999996</v>
      </c>
      <c r="K549" s="58">
        <v>3.4666107500498797E-2</v>
      </c>
    </row>
    <row r="550" spans="1:11" x14ac:dyDescent="0.3">
      <c r="A550" s="56" t="s">
        <v>253</v>
      </c>
      <c r="B550" s="59">
        <v>104.5887653974</v>
      </c>
      <c r="C550" s="60">
        <v>0.12755659731458599</v>
      </c>
      <c r="D550" s="59">
        <v>21.567225625700001</v>
      </c>
      <c r="E550" s="60">
        <v>0.109326736225574</v>
      </c>
      <c r="F550" s="59">
        <v>26.321239348500001</v>
      </c>
      <c r="G550" s="60">
        <v>0.12581684291600301</v>
      </c>
      <c r="H550" s="59">
        <v>36.150429639199999</v>
      </c>
      <c r="I550" s="60">
        <v>0.130144432098591</v>
      </c>
      <c r="J550" s="59">
        <v>20.549870783999999</v>
      </c>
      <c r="K550" s="60">
        <v>0.15144440022973399</v>
      </c>
    </row>
    <row r="551" spans="1:11" ht="22.8" x14ac:dyDescent="0.3">
      <c r="A551" s="64" t="s">
        <v>254</v>
      </c>
      <c r="B551" s="57">
        <v>42.165258774799902</v>
      </c>
      <c r="C551" s="58">
        <v>5.1424805654472099E-2</v>
      </c>
      <c r="D551" s="57">
        <v>6.6218425807000196</v>
      </c>
      <c r="E551" s="58">
        <v>3.3566878267587398E-2</v>
      </c>
      <c r="F551" s="57">
        <v>8.7691788192999809</v>
      </c>
      <c r="G551" s="58">
        <v>4.1917114137449897E-2</v>
      </c>
      <c r="H551" s="57">
        <v>16.0903625296</v>
      </c>
      <c r="I551" s="58">
        <v>5.7926589381513703E-2</v>
      </c>
      <c r="J551" s="57">
        <v>10.6838748452</v>
      </c>
      <c r="K551" s="58">
        <v>7.8735921751908605E-2</v>
      </c>
    </row>
    <row r="552" spans="1:11" x14ac:dyDescent="0.3">
      <c r="A552" s="56" t="s">
        <v>255</v>
      </c>
      <c r="B552" s="59">
        <v>21.822183151499999</v>
      </c>
      <c r="C552" s="60">
        <v>2.6614363581064199E-2</v>
      </c>
      <c r="D552" s="59">
        <v>7.3723657139999998</v>
      </c>
      <c r="E552" s="60">
        <v>3.7371365968022298E-2</v>
      </c>
      <c r="F552" s="59">
        <v>5.7710926471999802</v>
      </c>
      <c r="G552" s="60">
        <v>2.7586112015194401E-2</v>
      </c>
      <c r="H552" s="59">
        <v>2.9632250681999999</v>
      </c>
      <c r="I552" s="60">
        <v>1.06678467595035E-2</v>
      </c>
      <c r="J552" s="59">
        <v>5.7154997220999997</v>
      </c>
      <c r="K552" s="60">
        <v>4.2120966916277702E-2</v>
      </c>
    </row>
    <row r="553" spans="1:11" x14ac:dyDescent="0.3">
      <c r="A553" s="56" t="s">
        <v>256</v>
      </c>
      <c r="B553" s="57">
        <v>6.3847485176999896</v>
      </c>
      <c r="C553" s="58">
        <v>7.7868477798037298E-3</v>
      </c>
      <c r="D553" s="57">
        <v>6.3847485176999799</v>
      </c>
      <c r="E553" s="61">
        <v>3.2365021314073497E-2</v>
      </c>
      <c r="F553" s="57">
        <v>0</v>
      </c>
      <c r="G553" s="58">
        <v>0</v>
      </c>
      <c r="H553" s="57">
        <v>0</v>
      </c>
      <c r="I553" s="58">
        <v>0</v>
      </c>
      <c r="J553" s="57">
        <v>0</v>
      </c>
      <c r="K553" s="58">
        <v>0</v>
      </c>
    </row>
    <row r="554" spans="1:11" x14ac:dyDescent="0.3">
      <c r="A554" s="56" t="s">
        <v>257</v>
      </c>
      <c r="B554" s="59">
        <v>3.4209905192000001</v>
      </c>
      <c r="C554" s="60">
        <v>4.17224458493759E-3</v>
      </c>
      <c r="D554" s="59">
        <v>0</v>
      </c>
      <c r="E554" s="60">
        <v>0</v>
      </c>
      <c r="F554" s="59">
        <v>0</v>
      </c>
      <c r="G554" s="60">
        <v>0</v>
      </c>
      <c r="H554" s="59">
        <v>3.4209905192000001</v>
      </c>
      <c r="I554" s="60">
        <v>1.2315838920297899E-2</v>
      </c>
      <c r="J554" s="59">
        <v>0</v>
      </c>
      <c r="K554" s="60">
        <v>0</v>
      </c>
    </row>
    <row r="555" spans="1:11" x14ac:dyDescent="0.3">
      <c r="A555" s="56" t="s">
        <v>258</v>
      </c>
      <c r="B555" s="57">
        <v>0.65840472090000002</v>
      </c>
      <c r="C555" s="58">
        <v>8.0299127286525304E-4</v>
      </c>
      <c r="D555" s="57">
        <v>0</v>
      </c>
      <c r="E555" s="58">
        <v>0</v>
      </c>
      <c r="F555" s="57">
        <v>0</v>
      </c>
      <c r="G555" s="58">
        <v>0</v>
      </c>
      <c r="H555" s="57">
        <v>0</v>
      </c>
      <c r="I555" s="58">
        <v>0</v>
      </c>
      <c r="J555" s="57">
        <v>0.65840472090000002</v>
      </c>
      <c r="K555" s="58">
        <v>4.8521817539972497E-3</v>
      </c>
    </row>
    <row r="556" spans="1:11" x14ac:dyDescent="0.3">
      <c r="A556" s="56" t="s">
        <v>259</v>
      </c>
      <c r="B556" s="59">
        <v>11.5969702476</v>
      </c>
      <c r="C556" s="60">
        <v>1.41436803304987E-2</v>
      </c>
      <c r="D556" s="59">
        <v>6.6274021420000002</v>
      </c>
      <c r="E556" s="61">
        <v>3.3595060320407898E-2</v>
      </c>
      <c r="F556" s="59">
        <v>2.5233378609999999</v>
      </c>
      <c r="G556" s="60">
        <v>1.20616814078526E-2</v>
      </c>
      <c r="H556" s="59">
        <v>2.0282690936000001</v>
      </c>
      <c r="I556" s="60">
        <v>7.30193062611517E-3</v>
      </c>
      <c r="J556" s="59">
        <v>0.41796115099999998</v>
      </c>
      <c r="K556" s="60">
        <v>3.0802079729770199E-3</v>
      </c>
    </row>
    <row r="557" spans="1:11" x14ac:dyDescent="0.3">
      <c r="A557" s="56" t="s">
        <v>260</v>
      </c>
      <c r="B557" s="57">
        <v>25.904687245600002</v>
      </c>
      <c r="C557" s="58">
        <v>3.1593391001338199E-2</v>
      </c>
      <c r="D557" s="57">
        <v>10.1868062476</v>
      </c>
      <c r="E557" s="58">
        <v>5.16380872969259E-2</v>
      </c>
      <c r="F557" s="57">
        <v>10.626041386000001</v>
      </c>
      <c r="G557" s="58">
        <v>5.0793010244690497E-2</v>
      </c>
      <c r="H557" s="57">
        <v>3.6579345915000001</v>
      </c>
      <c r="I557" s="58">
        <v>1.31688564926028E-2</v>
      </c>
      <c r="J557" s="57">
        <v>1.4339050204999999</v>
      </c>
      <c r="K557" s="58">
        <v>1.05673114978954E-2</v>
      </c>
    </row>
    <row r="558" spans="1:11" x14ac:dyDescent="0.3">
      <c r="A558" s="56" t="s">
        <v>261</v>
      </c>
      <c r="B558" s="59">
        <v>182.25845556869999</v>
      </c>
      <c r="C558" s="60">
        <v>0.222282654698331</v>
      </c>
      <c r="D558" s="59">
        <v>49.339339111599998</v>
      </c>
      <c r="E558" s="60">
        <v>0.25010675949762901</v>
      </c>
      <c r="F558" s="59">
        <v>45.364475756399997</v>
      </c>
      <c r="G558" s="60">
        <v>0.21684446711036401</v>
      </c>
      <c r="H558" s="59">
        <v>56.5965495842999</v>
      </c>
      <c r="I558" s="60">
        <v>0.203752095836819</v>
      </c>
      <c r="J558" s="59">
        <v>30.958091116399999</v>
      </c>
      <c r="K558" s="60">
        <v>0.22814885751160199</v>
      </c>
    </row>
    <row r="559" spans="1:11" x14ac:dyDescent="0.3">
      <c r="A559" s="56" t="s">
        <v>262</v>
      </c>
      <c r="B559" s="57">
        <v>7.7334282383000001</v>
      </c>
      <c r="C559" s="58">
        <v>9.4316993599257298E-3</v>
      </c>
      <c r="D559" s="57">
        <v>2.0401979741999998</v>
      </c>
      <c r="E559" s="58">
        <v>1.03419971416038E-2</v>
      </c>
      <c r="F559" s="57">
        <v>0.45783801540000002</v>
      </c>
      <c r="G559" s="58">
        <v>2.1884886536636099E-3</v>
      </c>
      <c r="H559" s="57">
        <v>0</v>
      </c>
      <c r="I559" s="58">
        <v>0</v>
      </c>
      <c r="J559" s="57">
        <v>5.2353922487000002</v>
      </c>
      <c r="K559" s="61">
        <v>3.8582765186489398E-2</v>
      </c>
    </row>
    <row r="560" spans="1:11" x14ac:dyDescent="0.3">
      <c r="A560" s="56" t="s">
        <v>263</v>
      </c>
      <c r="B560" s="59">
        <v>125.7817124657</v>
      </c>
      <c r="C560" s="60">
        <v>0.153403543732099</v>
      </c>
      <c r="D560" s="59">
        <v>26.075234543899999</v>
      </c>
      <c r="E560" s="60">
        <v>0.132178349616</v>
      </c>
      <c r="F560" s="59">
        <v>24.040342367200001</v>
      </c>
      <c r="G560" s="60">
        <v>0.114914041060658</v>
      </c>
      <c r="H560" s="59">
        <v>49.852674736700102</v>
      </c>
      <c r="I560" s="60">
        <v>0.17947360811358801</v>
      </c>
      <c r="J560" s="59">
        <v>25.813460817900001</v>
      </c>
      <c r="K560" s="60">
        <v>0.19023497191351499</v>
      </c>
    </row>
    <row r="561" spans="1:11" x14ac:dyDescent="0.3">
      <c r="A561" s="56" t="s">
        <v>264</v>
      </c>
      <c r="B561" s="57">
        <v>5.0317900714999997</v>
      </c>
      <c r="C561" s="58">
        <v>6.1367778602520202E-3</v>
      </c>
      <c r="D561" s="57">
        <v>0.88364190840000101</v>
      </c>
      <c r="E561" s="58">
        <v>4.4792820140200197E-3</v>
      </c>
      <c r="F561" s="57">
        <v>3.6092729643000001</v>
      </c>
      <c r="G561" s="58">
        <v>1.7252505612589598E-2</v>
      </c>
      <c r="H561" s="57">
        <v>0.53887519880000001</v>
      </c>
      <c r="I561" s="58">
        <v>1.9399937267631699E-3</v>
      </c>
      <c r="J561" s="57">
        <v>0</v>
      </c>
      <c r="K561" s="58">
        <v>0</v>
      </c>
    </row>
    <row r="562" spans="1:11" x14ac:dyDescent="0.3">
      <c r="A562" s="56" t="s">
        <v>269</v>
      </c>
      <c r="B562" s="59">
        <v>14.8780053659</v>
      </c>
      <c r="C562" s="60">
        <v>1.8145235122447801E-2</v>
      </c>
      <c r="D562" s="59">
        <v>0</v>
      </c>
      <c r="E562" s="62">
        <v>0</v>
      </c>
      <c r="F562" s="59">
        <v>9.1254453902999906</v>
      </c>
      <c r="G562" s="61">
        <v>4.3620086197627E-2</v>
      </c>
      <c r="H562" s="59">
        <v>5.3687745635999899</v>
      </c>
      <c r="I562" s="60">
        <v>1.9328016945265401E-2</v>
      </c>
      <c r="J562" s="59">
        <v>0.38378541199999999</v>
      </c>
      <c r="K562" s="60">
        <v>2.8283463262705698E-3</v>
      </c>
    </row>
    <row r="563" spans="1:11" x14ac:dyDescent="0.3">
      <c r="A563" s="56" t="s">
        <v>266</v>
      </c>
      <c r="B563" s="57">
        <v>191.0094185872</v>
      </c>
      <c r="C563" s="58">
        <v>0.23295534082885699</v>
      </c>
      <c r="D563" s="57">
        <v>47.490973275199998</v>
      </c>
      <c r="E563" s="58">
        <v>0.24073718142803799</v>
      </c>
      <c r="F563" s="57">
        <v>42.918843442499998</v>
      </c>
      <c r="G563" s="58">
        <v>0.20515422211109899</v>
      </c>
      <c r="H563" s="57">
        <v>73.847336163600104</v>
      </c>
      <c r="I563" s="58">
        <v>0.26585630441813402</v>
      </c>
      <c r="J563" s="57">
        <v>26.752265705900001</v>
      </c>
      <c r="K563" s="58">
        <v>0.197153591728225</v>
      </c>
    </row>
    <row r="564" spans="1:11" x14ac:dyDescent="0.3">
      <c r="A564" s="56" t="s">
        <v>270</v>
      </c>
      <c r="B564" s="59">
        <v>37.645730291499902</v>
      </c>
      <c r="C564" s="60">
        <v>4.5912782708167899E-2</v>
      </c>
      <c r="D564" s="59">
        <v>6.2036101654999998</v>
      </c>
      <c r="E564" s="60">
        <v>3.1446810265745299E-2</v>
      </c>
      <c r="F564" s="59">
        <v>20.734997098400001</v>
      </c>
      <c r="G564" s="61">
        <v>9.9114325060907393E-2</v>
      </c>
      <c r="H564" s="59">
        <v>8.3210557658000006</v>
      </c>
      <c r="I564" s="60">
        <v>2.9956464913668799E-2</v>
      </c>
      <c r="J564" s="59">
        <v>2.3860672618000001</v>
      </c>
      <c r="K564" s="60">
        <v>1.75843697106093E-2</v>
      </c>
    </row>
    <row r="565" spans="1:11" x14ac:dyDescent="0.3">
      <c r="A565" s="56" t="s">
        <v>268</v>
      </c>
      <c r="B565" s="57">
        <v>0</v>
      </c>
      <c r="C565" s="58">
        <v>0</v>
      </c>
      <c r="D565" s="57">
        <v>0</v>
      </c>
      <c r="E565" s="58">
        <v>0</v>
      </c>
      <c r="F565" s="57">
        <v>0</v>
      </c>
      <c r="G565" s="58">
        <v>0</v>
      </c>
      <c r="H565" s="57">
        <v>0</v>
      </c>
      <c r="I565" s="58">
        <v>0</v>
      </c>
      <c r="J565" s="57">
        <v>0</v>
      </c>
      <c r="K565" s="58">
        <v>0</v>
      </c>
    </row>
    <row r="566" spans="1:11" x14ac:dyDescent="0.3">
      <c r="A566" s="63" t="s">
        <v>1</v>
      </c>
    </row>
    <row r="567" spans="1:11" x14ac:dyDescent="0.3">
      <c r="A567" s="63" t="s">
        <v>1</v>
      </c>
    </row>
    <row r="568" spans="1:11" x14ac:dyDescent="0.3">
      <c r="A568" s="51" t="s">
        <v>271</v>
      </c>
    </row>
    <row r="569" spans="1:11" x14ac:dyDescent="0.3">
      <c r="A569" s="52" t="s">
        <v>1</v>
      </c>
    </row>
    <row r="570" spans="1:11" x14ac:dyDescent="0.3">
      <c r="A570" s="112" t="s">
        <v>1</v>
      </c>
      <c r="B570" s="114" t="s">
        <v>502</v>
      </c>
      <c r="C570" s="114" t="s">
        <v>1</v>
      </c>
      <c r="D570" s="114" t="s">
        <v>389</v>
      </c>
      <c r="E570" s="114" t="s">
        <v>1</v>
      </c>
      <c r="F570" s="114" t="s">
        <v>390</v>
      </c>
      <c r="G570" s="114" t="s">
        <v>1</v>
      </c>
      <c r="H570" s="114" t="s">
        <v>391</v>
      </c>
      <c r="I570" s="114" t="s">
        <v>1</v>
      </c>
      <c r="J570" s="114" t="s">
        <v>392</v>
      </c>
      <c r="K570" s="114" t="s">
        <v>1</v>
      </c>
    </row>
    <row r="571" spans="1:11" x14ac:dyDescent="0.3">
      <c r="A571" s="113" t="s">
        <v>1</v>
      </c>
      <c r="B571" s="53" t="s">
        <v>14</v>
      </c>
      <c r="C571" s="53" t="s">
        <v>15</v>
      </c>
      <c r="D571" s="53" t="s">
        <v>14</v>
      </c>
      <c r="E571" s="53" t="s">
        <v>15</v>
      </c>
      <c r="F571" s="53" t="s">
        <v>14</v>
      </c>
      <c r="G571" s="53" t="s">
        <v>15</v>
      </c>
      <c r="H571" s="53" t="s">
        <v>14</v>
      </c>
      <c r="I571" s="53" t="s">
        <v>15</v>
      </c>
      <c r="J571" s="53" t="s">
        <v>14</v>
      </c>
      <c r="K571" s="53" t="s">
        <v>15</v>
      </c>
    </row>
    <row r="572" spans="1:11" x14ac:dyDescent="0.3">
      <c r="A572" s="54" t="s">
        <v>16</v>
      </c>
      <c r="B572" s="55">
        <v>927.69097610710003</v>
      </c>
      <c r="C572" s="55">
        <v>927.69097610710003</v>
      </c>
      <c r="D572" s="55">
        <v>223.94315873119999</v>
      </c>
      <c r="E572" s="55">
        <v>223.94315873119999</v>
      </c>
      <c r="F572" s="55">
        <v>244.75513795000001</v>
      </c>
      <c r="G572" s="55">
        <v>244.75513795000001</v>
      </c>
      <c r="H572" s="55">
        <v>303.46735290740003</v>
      </c>
      <c r="I572" s="55">
        <v>303.46735290740003</v>
      </c>
      <c r="J572" s="55">
        <v>155.52532651850001</v>
      </c>
      <c r="K572" s="55">
        <v>155.52532651850001</v>
      </c>
    </row>
    <row r="573" spans="1:11" ht="25.5" customHeight="1" x14ac:dyDescent="0.3">
      <c r="A573" s="64" t="s">
        <v>252</v>
      </c>
      <c r="B573" s="57">
        <v>46.456283806499897</v>
      </c>
      <c r="C573" s="58">
        <v>5.0077326397467002E-2</v>
      </c>
      <c r="D573" s="57">
        <v>10.6301473116</v>
      </c>
      <c r="E573" s="58">
        <v>4.7468060073044799E-2</v>
      </c>
      <c r="F573" s="57">
        <v>13.6032675936</v>
      </c>
      <c r="G573" s="58">
        <v>5.5579088992930403E-2</v>
      </c>
      <c r="H573" s="57">
        <v>8.7174110373999998</v>
      </c>
      <c r="I573" s="58">
        <v>2.8726025893335599E-2</v>
      </c>
      <c r="J573" s="57">
        <v>13.5054578639</v>
      </c>
      <c r="K573" s="61">
        <v>8.6837675677816403E-2</v>
      </c>
    </row>
    <row r="574" spans="1:11" x14ac:dyDescent="0.3">
      <c r="A574" s="56" t="s">
        <v>253</v>
      </c>
      <c r="B574" s="59">
        <v>307.75052391179997</v>
      </c>
      <c r="C574" s="60">
        <v>0.33173818851103198</v>
      </c>
      <c r="D574" s="59">
        <v>54.398375258300199</v>
      </c>
      <c r="E574" s="62">
        <v>0.24291152972256999</v>
      </c>
      <c r="F574" s="59">
        <v>83.790973310299805</v>
      </c>
      <c r="G574" s="60">
        <v>0.34234612605933201</v>
      </c>
      <c r="H574" s="59">
        <v>114.452820996</v>
      </c>
      <c r="I574" s="60">
        <v>0.37715035867770602</v>
      </c>
      <c r="J574" s="59">
        <v>55.108354347199999</v>
      </c>
      <c r="K574" s="60">
        <v>0.35433685034343798</v>
      </c>
    </row>
    <row r="575" spans="1:11" ht="22.8" x14ac:dyDescent="0.3">
      <c r="A575" s="64" t="s">
        <v>254</v>
      </c>
      <c r="B575" s="57">
        <v>15.654891300499999</v>
      </c>
      <c r="C575" s="58">
        <v>1.6875114347013598E-2</v>
      </c>
      <c r="D575" s="57">
        <v>1.8207507166000001</v>
      </c>
      <c r="E575" s="58">
        <v>8.1304145521384503E-3</v>
      </c>
      <c r="F575" s="57">
        <v>3.6966990817999998</v>
      </c>
      <c r="G575" s="58">
        <v>1.51036628393688E-2</v>
      </c>
      <c r="H575" s="57">
        <v>6.5583574368000104</v>
      </c>
      <c r="I575" s="58">
        <v>2.16114101697167E-2</v>
      </c>
      <c r="J575" s="57">
        <v>3.5790840653</v>
      </c>
      <c r="K575" s="58">
        <v>2.30128696426447E-2</v>
      </c>
    </row>
    <row r="576" spans="1:11" x14ac:dyDescent="0.3">
      <c r="A576" s="56" t="s">
        <v>255</v>
      </c>
      <c r="B576" s="59">
        <v>19.349238209500101</v>
      </c>
      <c r="C576" s="60">
        <v>2.08574177262086E-2</v>
      </c>
      <c r="D576" s="59">
        <v>5.1806031709999996</v>
      </c>
      <c r="E576" s="60">
        <v>2.3133563000325E-2</v>
      </c>
      <c r="F576" s="59">
        <v>2.4182269408999999</v>
      </c>
      <c r="G576" s="60">
        <v>9.8801886700086699E-3</v>
      </c>
      <c r="H576" s="59">
        <v>2.5643764073000002</v>
      </c>
      <c r="I576" s="60">
        <v>8.4502546410074406E-3</v>
      </c>
      <c r="J576" s="59">
        <v>9.1860316903000196</v>
      </c>
      <c r="K576" s="61">
        <v>5.9064538849930001E-2</v>
      </c>
    </row>
    <row r="577" spans="1:11" x14ac:dyDescent="0.3">
      <c r="A577" s="56" t="s">
        <v>256</v>
      </c>
      <c r="B577" s="57">
        <v>24.507418321300001</v>
      </c>
      <c r="C577" s="58">
        <v>2.6417653025085201E-2</v>
      </c>
      <c r="D577" s="57">
        <v>3.6958906498999999</v>
      </c>
      <c r="E577" s="58">
        <v>1.65036997372007E-2</v>
      </c>
      <c r="F577" s="57">
        <v>11.1638263862</v>
      </c>
      <c r="G577" s="58">
        <v>4.5612224853398602E-2</v>
      </c>
      <c r="H577" s="57">
        <v>9.6477012851999806</v>
      </c>
      <c r="I577" s="58">
        <v>3.1791562396314497E-2</v>
      </c>
      <c r="J577" s="57">
        <v>0</v>
      </c>
      <c r="K577" s="62">
        <v>0</v>
      </c>
    </row>
    <row r="578" spans="1:11" x14ac:dyDescent="0.3">
      <c r="A578" s="56" t="s">
        <v>257</v>
      </c>
      <c r="B578" s="59">
        <v>14.605698633500101</v>
      </c>
      <c r="C578" s="60">
        <v>1.5744142187078699E-2</v>
      </c>
      <c r="D578" s="59">
        <v>5.2438681563999996</v>
      </c>
      <c r="E578" s="60">
        <v>2.3416067658017799E-2</v>
      </c>
      <c r="F578" s="59">
        <v>4.1200451817999904</v>
      </c>
      <c r="G578" s="60">
        <v>1.6833334802727098E-2</v>
      </c>
      <c r="H578" s="59">
        <v>5.2417852952999802</v>
      </c>
      <c r="I578" s="60">
        <v>1.7272979268051498E-2</v>
      </c>
      <c r="J578" s="59">
        <v>0</v>
      </c>
      <c r="K578" s="60">
        <v>0</v>
      </c>
    </row>
    <row r="579" spans="1:11" x14ac:dyDescent="0.3">
      <c r="A579" s="56" t="s">
        <v>258</v>
      </c>
      <c r="B579" s="57">
        <v>6.9784056337000004</v>
      </c>
      <c r="C579" s="58">
        <v>7.5223385948882601E-3</v>
      </c>
      <c r="D579" s="57">
        <v>1.2161483868</v>
      </c>
      <c r="E579" s="58">
        <v>5.4306119181776304E-3</v>
      </c>
      <c r="F579" s="57">
        <v>2.8238269801000002</v>
      </c>
      <c r="G579" s="58">
        <v>1.15373552676016E-2</v>
      </c>
      <c r="H579" s="57">
        <v>1.1574203087999999</v>
      </c>
      <c r="I579" s="58">
        <v>3.8139862417199601E-3</v>
      </c>
      <c r="J579" s="57">
        <v>1.7810099580000001</v>
      </c>
      <c r="K579" s="58">
        <v>1.14515751091392E-2</v>
      </c>
    </row>
    <row r="580" spans="1:11" x14ac:dyDescent="0.3">
      <c r="A580" s="56" t="s">
        <v>259</v>
      </c>
      <c r="B580" s="59">
        <v>29.355932580400001</v>
      </c>
      <c r="C580" s="60">
        <v>3.1644085516048998E-2</v>
      </c>
      <c r="D580" s="59">
        <v>12.430612656499999</v>
      </c>
      <c r="E580" s="60">
        <v>5.5507891944225597E-2</v>
      </c>
      <c r="F580" s="59">
        <v>6.1532336858999903</v>
      </c>
      <c r="G580" s="60">
        <v>2.5140365744465099E-2</v>
      </c>
      <c r="H580" s="59">
        <v>7.7158394826999999</v>
      </c>
      <c r="I580" s="60">
        <v>2.5425599850453801E-2</v>
      </c>
      <c r="J580" s="59">
        <v>3.0562467553000001</v>
      </c>
      <c r="K580" s="60">
        <v>1.9651119362456101E-2</v>
      </c>
    </row>
    <row r="581" spans="1:11" x14ac:dyDescent="0.3">
      <c r="A581" s="56" t="s">
        <v>260</v>
      </c>
      <c r="B581" s="57">
        <v>155.82802551500001</v>
      </c>
      <c r="C581" s="58">
        <v>0.167974066287576</v>
      </c>
      <c r="D581" s="57">
        <v>31.195244753800001</v>
      </c>
      <c r="E581" s="58">
        <v>0.13929983362985299</v>
      </c>
      <c r="F581" s="57">
        <v>42.559745270400001</v>
      </c>
      <c r="G581" s="58">
        <v>0.173887035127713</v>
      </c>
      <c r="H581" s="57">
        <v>57.978684300900198</v>
      </c>
      <c r="I581" s="58">
        <v>0.19105410761793401</v>
      </c>
      <c r="J581" s="57">
        <v>24.094351189899999</v>
      </c>
      <c r="K581" s="58">
        <v>0.15492236363852899</v>
      </c>
    </row>
    <row r="582" spans="1:11" x14ac:dyDescent="0.3">
      <c r="A582" s="56" t="s">
        <v>261</v>
      </c>
      <c r="B582" s="59">
        <v>137.40783863760001</v>
      </c>
      <c r="C582" s="60">
        <v>0.14811811495052901</v>
      </c>
      <c r="D582" s="59">
        <v>26.130685634599999</v>
      </c>
      <c r="E582" s="60">
        <v>0.11668445592466101</v>
      </c>
      <c r="F582" s="59">
        <v>31.5764794362</v>
      </c>
      <c r="G582" s="60">
        <v>0.12901252942298</v>
      </c>
      <c r="H582" s="59">
        <v>47.657855539899899</v>
      </c>
      <c r="I582" s="60">
        <v>0.15704442366966001</v>
      </c>
      <c r="J582" s="59">
        <v>32.042818026900001</v>
      </c>
      <c r="K582" s="61">
        <v>0.20602958208924499</v>
      </c>
    </row>
    <row r="583" spans="1:11" x14ac:dyDescent="0.3">
      <c r="A583" s="56" t="s">
        <v>262</v>
      </c>
      <c r="B583" s="57">
        <v>12.1404039779</v>
      </c>
      <c r="C583" s="58">
        <v>1.30866897389098E-2</v>
      </c>
      <c r="D583" s="57">
        <v>0.44958639090000002</v>
      </c>
      <c r="E583" s="58">
        <v>2.0075915399569801E-3</v>
      </c>
      <c r="F583" s="57">
        <v>0.65765175139999998</v>
      </c>
      <c r="G583" s="58">
        <v>2.68697832825209E-3</v>
      </c>
      <c r="H583" s="57">
        <v>7.1305609028999903</v>
      </c>
      <c r="I583" s="58">
        <v>2.3496962142994699E-2</v>
      </c>
      <c r="J583" s="57">
        <v>3.9026049327000001</v>
      </c>
      <c r="K583" s="58">
        <v>2.50930508879901E-2</v>
      </c>
    </row>
    <row r="584" spans="1:11" x14ac:dyDescent="0.3">
      <c r="A584" s="56" t="s">
        <v>263</v>
      </c>
      <c r="B584" s="59">
        <v>110.47738323900001</v>
      </c>
      <c r="C584" s="60">
        <v>0.119088560829383</v>
      </c>
      <c r="D584" s="59">
        <v>21.1873639993</v>
      </c>
      <c r="E584" s="60">
        <v>9.4610454364142005E-2</v>
      </c>
      <c r="F584" s="59">
        <v>34.177612432300002</v>
      </c>
      <c r="G584" s="60">
        <v>0.139640020301768</v>
      </c>
      <c r="H584" s="59">
        <v>36.549821734399899</v>
      </c>
      <c r="I584" s="60">
        <v>0.120440704359895</v>
      </c>
      <c r="J584" s="59">
        <v>18.562585073000001</v>
      </c>
      <c r="K584" s="60">
        <v>0.11935409806577001</v>
      </c>
    </row>
    <row r="585" spans="1:11" x14ac:dyDescent="0.3">
      <c r="A585" s="56" t="s">
        <v>264</v>
      </c>
      <c r="B585" s="57">
        <v>19.174656507400002</v>
      </c>
      <c r="C585" s="58">
        <v>2.0669228224966901E-2</v>
      </c>
      <c r="D585" s="57">
        <v>3.4878271836999999</v>
      </c>
      <c r="E585" s="58">
        <v>1.55746092153967E-2</v>
      </c>
      <c r="F585" s="57">
        <v>12.0447151236</v>
      </c>
      <c r="G585" s="61">
        <v>4.9211286122461603E-2</v>
      </c>
      <c r="H585" s="57">
        <v>3.1612000455000002</v>
      </c>
      <c r="I585" s="58">
        <v>1.04169361719269E-2</v>
      </c>
      <c r="J585" s="57">
        <v>0.48091415459999998</v>
      </c>
      <c r="K585" s="58">
        <v>3.0921918980365802E-3</v>
      </c>
    </row>
    <row r="586" spans="1:11" x14ac:dyDescent="0.3">
      <c r="A586" s="56" t="s">
        <v>265</v>
      </c>
      <c r="B586" s="59">
        <v>28.7023491353</v>
      </c>
      <c r="C586" s="60">
        <v>3.0939558403105999E-2</v>
      </c>
      <c r="D586" s="59">
        <v>2.2403923203999998</v>
      </c>
      <c r="E586" s="62">
        <v>1.0004290075631E-2</v>
      </c>
      <c r="F586" s="59">
        <v>6.1109136571999798</v>
      </c>
      <c r="G586" s="60">
        <v>2.4967458123180901E-2</v>
      </c>
      <c r="H586" s="59">
        <v>16.566929956300001</v>
      </c>
      <c r="I586" s="60">
        <v>5.4592132555870802E-2</v>
      </c>
      <c r="J586" s="59">
        <v>3.7841132013999998</v>
      </c>
      <c r="K586" s="60">
        <v>2.4331170273735901E-2</v>
      </c>
    </row>
    <row r="587" spans="1:11" x14ac:dyDescent="0.3">
      <c r="A587" s="56" t="s">
        <v>266</v>
      </c>
      <c r="B587" s="57">
        <v>185.7113813057</v>
      </c>
      <c r="C587" s="58">
        <v>0.20018668510176399</v>
      </c>
      <c r="D587" s="57">
        <v>55.602149267299801</v>
      </c>
      <c r="E587" s="58">
        <v>0.24828688486099099</v>
      </c>
      <c r="F587" s="57">
        <v>40.376678142499998</v>
      </c>
      <c r="G587" s="58">
        <v>0.164967642684373</v>
      </c>
      <c r="H587" s="57">
        <v>63.488012861100103</v>
      </c>
      <c r="I587" s="58">
        <v>0.20920870812905101</v>
      </c>
      <c r="J587" s="57">
        <v>26.244541034800001</v>
      </c>
      <c r="K587" s="58">
        <v>0.168747699312357</v>
      </c>
    </row>
    <row r="588" spans="1:11" x14ac:dyDescent="0.3">
      <c r="A588" s="56" t="s">
        <v>272</v>
      </c>
      <c r="B588" s="59">
        <v>40.3960232254</v>
      </c>
      <c r="C588" s="60">
        <v>4.3544697820512603E-2</v>
      </c>
      <c r="D588" s="59">
        <v>11.564798831799999</v>
      </c>
      <c r="E588" s="60">
        <v>5.1641670579815703E-2</v>
      </c>
      <c r="F588" s="59">
        <v>9.0983962599999799</v>
      </c>
      <c r="G588" s="60">
        <v>3.7173463798168202E-2</v>
      </c>
      <c r="H588" s="59">
        <v>12.0247857967</v>
      </c>
      <c r="I588" s="60">
        <v>3.9624643908134798E-2</v>
      </c>
      <c r="J588" s="59">
        <v>7.70804233689997</v>
      </c>
      <c r="K588" s="60">
        <v>4.9561331967260799E-2</v>
      </c>
    </row>
    <row r="589" spans="1:11" x14ac:dyDescent="0.3">
      <c r="A589" s="56" t="s">
        <v>273</v>
      </c>
      <c r="B589" s="57">
        <v>74.333130413399999</v>
      </c>
      <c r="C589" s="58">
        <v>8.0127038343443396E-2</v>
      </c>
      <c r="D589" s="57">
        <v>12.4691624396</v>
      </c>
      <c r="E589" s="58">
        <v>5.5680032871943202E-2</v>
      </c>
      <c r="F589" s="57">
        <v>23.1856133701</v>
      </c>
      <c r="G589" s="58">
        <v>9.4729833107064301E-2</v>
      </c>
      <c r="H589" s="57">
        <v>23.193060941300001</v>
      </c>
      <c r="I589" s="58">
        <v>7.6426873332819806E-2</v>
      </c>
      <c r="J589" s="57">
        <v>15.4852936624</v>
      </c>
      <c r="K589" s="58">
        <v>9.9567665338146705E-2</v>
      </c>
    </row>
    <row r="590" spans="1:11" x14ac:dyDescent="0.3">
      <c r="A590" s="56" t="s">
        <v>267</v>
      </c>
      <c r="B590" s="59">
        <v>42.025436731200003</v>
      </c>
      <c r="C590" s="60">
        <v>4.5301116226820197E-2</v>
      </c>
      <c r="D590" s="59">
        <v>7.1028976261000203</v>
      </c>
      <c r="E590" s="60">
        <v>3.1717412875405797E-2</v>
      </c>
      <c r="F590" s="59">
        <v>14.9633911757</v>
      </c>
      <c r="G590" s="60">
        <v>6.1136167767627397E-2</v>
      </c>
      <c r="H590" s="59">
        <v>15.6985488674</v>
      </c>
      <c r="I590" s="60">
        <v>5.1730602046640102E-2</v>
      </c>
      <c r="J590" s="59">
        <v>4.2605990619999998</v>
      </c>
      <c r="K590" s="60">
        <v>2.73948890343155E-2</v>
      </c>
    </row>
    <row r="591" spans="1:11" x14ac:dyDescent="0.3">
      <c r="A591" s="56" t="s">
        <v>274</v>
      </c>
      <c r="B591" s="57">
        <v>203.02317349559999</v>
      </c>
      <c r="C591" s="58">
        <v>0.21884784774726701</v>
      </c>
      <c r="D591" s="57">
        <v>54.301965683600002</v>
      </c>
      <c r="E591" s="58">
        <v>0.24248102059138499</v>
      </c>
      <c r="F591" s="57">
        <v>56.274379245999803</v>
      </c>
      <c r="G591" s="58">
        <v>0.22992113553708499</v>
      </c>
      <c r="H591" s="57">
        <v>53.413870049899998</v>
      </c>
      <c r="I591" s="58">
        <v>0.17601191541087699</v>
      </c>
      <c r="J591" s="57">
        <v>39.032958516100003</v>
      </c>
      <c r="K591" s="58">
        <v>0.25097493372860402</v>
      </c>
    </row>
    <row r="592" spans="1:11" x14ac:dyDescent="0.3">
      <c r="A592" s="63" t="s">
        <v>1</v>
      </c>
    </row>
    <row r="593" spans="1:11" x14ac:dyDescent="0.3">
      <c r="A593" s="63" t="s">
        <v>1</v>
      </c>
    </row>
    <row r="594" spans="1:11" x14ac:dyDescent="0.3">
      <c r="A594" s="51" t="s">
        <v>417</v>
      </c>
    </row>
    <row r="595" spans="1:11" x14ac:dyDescent="0.3">
      <c r="A595" s="52" t="s">
        <v>1</v>
      </c>
    </row>
    <row r="596" spans="1:11" x14ac:dyDescent="0.3">
      <c r="A596" s="112" t="s">
        <v>1</v>
      </c>
      <c r="B596" s="114" t="s">
        <v>502</v>
      </c>
      <c r="C596" s="114" t="s">
        <v>1</v>
      </c>
      <c r="D596" s="114" t="s">
        <v>389</v>
      </c>
      <c r="E596" s="114" t="s">
        <v>1</v>
      </c>
      <c r="F596" s="114" t="s">
        <v>390</v>
      </c>
      <c r="G596" s="114" t="s">
        <v>1</v>
      </c>
      <c r="H596" s="114" t="s">
        <v>391</v>
      </c>
      <c r="I596" s="114" t="s">
        <v>1</v>
      </c>
      <c r="J596" s="114" t="s">
        <v>392</v>
      </c>
      <c r="K596" s="114" t="s">
        <v>1</v>
      </c>
    </row>
    <row r="597" spans="1:11" x14ac:dyDescent="0.3">
      <c r="A597" s="113" t="s">
        <v>1</v>
      </c>
      <c r="B597" s="53" t="s">
        <v>14</v>
      </c>
      <c r="C597" s="53" t="s">
        <v>15</v>
      </c>
      <c r="D597" s="53" t="s">
        <v>14</v>
      </c>
      <c r="E597" s="53" t="s">
        <v>15</v>
      </c>
      <c r="F597" s="53" t="s">
        <v>14</v>
      </c>
      <c r="G597" s="53" t="s">
        <v>15</v>
      </c>
      <c r="H597" s="53" t="s">
        <v>14</v>
      </c>
      <c r="I597" s="53" t="s">
        <v>15</v>
      </c>
      <c r="J597" s="53" t="s">
        <v>14</v>
      </c>
      <c r="K597" s="53" t="s">
        <v>15</v>
      </c>
    </row>
    <row r="598" spans="1:11" x14ac:dyDescent="0.3">
      <c r="A598" s="54" t="s">
        <v>16</v>
      </c>
      <c r="B598" s="55">
        <v>724.66780261149995</v>
      </c>
      <c r="C598" s="55">
        <v>724.66780261149995</v>
      </c>
      <c r="D598" s="55">
        <v>169.64119304760001</v>
      </c>
      <c r="E598" s="55">
        <v>169.64119304760001</v>
      </c>
      <c r="F598" s="55">
        <v>188.48075870400001</v>
      </c>
      <c r="G598" s="55">
        <v>188.48075870400001</v>
      </c>
      <c r="H598" s="55">
        <v>250.0534828575</v>
      </c>
      <c r="I598" s="55">
        <v>250.0534828575</v>
      </c>
      <c r="J598" s="55">
        <v>116.4923680024</v>
      </c>
      <c r="K598" s="55">
        <v>116.4923680024</v>
      </c>
    </row>
    <row r="599" spans="1:11" ht="25.5" customHeight="1" x14ac:dyDescent="0.3">
      <c r="A599" s="64" t="s">
        <v>252</v>
      </c>
      <c r="B599" s="57">
        <v>18.601725956599999</v>
      </c>
      <c r="C599" s="58">
        <v>2.5669314808198399E-2</v>
      </c>
      <c r="D599" s="57">
        <v>4.6918985647999998</v>
      </c>
      <c r="E599" s="58">
        <v>2.7657778635661299E-2</v>
      </c>
      <c r="F599" s="57">
        <v>5.8322064790999901</v>
      </c>
      <c r="G599" s="58">
        <v>3.0943245980133201E-2</v>
      </c>
      <c r="H599" s="57">
        <v>4.2695720315999903</v>
      </c>
      <c r="I599" s="58">
        <v>1.70746353252481E-2</v>
      </c>
      <c r="J599" s="57">
        <v>3.8080488810999999</v>
      </c>
      <c r="K599" s="58">
        <v>3.2689256355588399E-2</v>
      </c>
    </row>
    <row r="600" spans="1:11" x14ac:dyDescent="0.3">
      <c r="A600" s="56" t="s">
        <v>253</v>
      </c>
      <c r="B600" s="59">
        <v>216.9966902612</v>
      </c>
      <c r="C600" s="60">
        <v>0.29944298543305597</v>
      </c>
      <c r="D600" s="59">
        <v>40.225570727600001</v>
      </c>
      <c r="E600" s="60">
        <v>0.237121479782997</v>
      </c>
      <c r="F600" s="59">
        <v>59.129623129199999</v>
      </c>
      <c r="G600" s="60">
        <v>0.31371702626717601</v>
      </c>
      <c r="H600" s="59">
        <v>78.345506332499795</v>
      </c>
      <c r="I600" s="60">
        <v>0.31331499740456498</v>
      </c>
      <c r="J600" s="59">
        <v>39.2959900719</v>
      </c>
      <c r="K600" s="60">
        <v>0.33732673432383498</v>
      </c>
    </row>
    <row r="601" spans="1:11" ht="22.8" x14ac:dyDescent="0.3">
      <c r="A601" s="64" t="s">
        <v>254</v>
      </c>
      <c r="B601" s="57">
        <v>5.5076759959999899</v>
      </c>
      <c r="C601" s="58">
        <v>7.6002769491784698E-3</v>
      </c>
      <c r="D601" s="57">
        <v>1.3711643256999999</v>
      </c>
      <c r="E601" s="58">
        <v>8.0827321540662706E-3</v>
      </c>
      <c r="F601" s="57">
        <v>0</v>
      </c>
      <c r="G601" s="58">
        <v>0</v>
      </c>
      <c r="H601" s="57">
        <v>2.3384375629999998</v>
      </c>
      <c r="I601" s="58">
        <v>9.3517496188310397E-3</v>
      </c>
      <c r="J601" s="57">
        <v>1.7980741072999999</v>
      </c>
      <c r="K601" s="58">
        <v>1.5435123674908501E-2</v>
      </c>
    </row>
    <row r="602" spans="1:11" x14ac:dyDescent="0.3">
      <c r="A602" s="56" t="s">
        <v>255</v>
      </c>
      <c r="B602" s="59">
        <v>14.188322558499999</v>
      </c>
      <c r="C602" s="60">
        <v>1.9579071275651099E-2</v>
      </c>
      <c r="D602" s="59">
        <v>2.4398667793</v>
      </c>
      <c r="E602" s="60">
        <v>1.4382513677650199E-2</v>
      </c>
      <c r="F602" s="59">
        <v>2.4182269408999999</v>
      </c>
      <c r="G602" s="60">
        <v>1.2830099780623799E-2</v>
      </c>
      <c r="H602" s="59">
        <v>2.5643764073000002</v>
      </c>
      <c r="I602" s="60">
        <v>1.02553116957038E-2</v>
      </c>
      <c r="J602" s="59">
        <v>6.7658524309999999</v>
      </c>
      <c r="K602" s="61">
        <v>5.8079791380501497E-2</v>
      </c>
    </row>
    <row r="603" spans="1:11" x14ac:dyDescent="0.3">
      <c r="A603" s="56" t="s">
        <v>256</v>
      </c>
      <c r="B603" s="57">
        <v>11.613412777100001</v>
      </c>
      <c r="C603" s="58">
        <v>1.60258434764847E-2</v>
      </c>
      <c r="D603" s="57">
        <v>0.44958639090000002</v>
      </c>
      <c r="E603" s="58">
        <v>2.65021945921973E-3</v>
      </c>
      <c r="F603" s="57">
        <v>11.1638263862</v>
      </c>
      <c r="G603" s="61">
        <v>5.9230589175058697E-2</v>
      </c>
      <c r="H603" s="57">
        <v>0</v>
      </c>
      <c r="I603" s="58">
        <v>0</v>
      </c>
      <c r="J603" s="57">
        <v>0</v>
      </c>
      <c r="K603" s="58">
        <v>0</v>
      </c>
    </row>
    <row r="604" spans="1:11" x14ac:dyDescent="0.3">
      <c r="A604" s="56" t="s">
        <v>257</v>
      </c>
      <c r="B604" s="59">
        <v>5.9251330573000001</v>
      </c>
      <c r="C604" s="60">
        <v>8.1763437480559809E-3</v>
      </c>
      <c r="D604" s="59">
        <v>4.0277197696</v>
      </c>
      <c r="E604" s="61">
        <v>2.3742581016097001E-2</v>
      </c>
      <c r="F604" s="59">
        <v>0.83210204639999996</v>
      </c>
      <c r="G604" s="60">
        <v>4.4147851065623996E-3</v>
      </c>
      <c r="H604" s="59">
        <v>1.0653112413000001</v>
      </c>
      <c r="I604" s="60">
        <v>4.2603335459522398E-3</v>
      </c>
      <c r="J604" s="59">
        <v>0</v>
      </c>
      <c r="K604" s="60">
        <v>0</v>
      </c>
    </row>
    <row r="605" spans="1:11" x14ac:dyDescent="0.3">
      <c r="A605" s="56" t="s">
        <v>258</v>
      </c>
      <c r="B605" s="57">
        <v>3.9812472889000099</v>
      </c>
      <c r="C605" s="58">
        <v>5.4938928907186102E-3</v>
      </c>
      <c r="D605" s="57">
        <v>0</v>
      </c>
      <c r="E605" s="58">
        <v>0</v>
      </c>
      <c r="F605" s="57">
        <v>2.8238269801000002</v>
      </c>
      <c r="G605" s="58">
        <v>1.49820437880064E-2</v>
      </c>
      <c r="H605" s="57">
        <v>1.1574203087999999</v>
      </c>
      <c r="I605" s="58">
        <v>4.6286910127126199E-3</v>
      </c>
      <c r="J605" s="57">
        <v>0</v>
      </c>
      <c r="K605" s="58">
        <v>0</v>
      </c>
    </row>
    <row r="606" spans="1:11" x14ac:dyDescent="0.3">
      <c r="A606" s="56" t="s">
        <v>259</v>
      </c>
      <c r="B606" s="59">
        <v>16.3157397561999</v>
      </c>
      <c r="C606" s="60">
        <v>2.2514784977892801E-2</v>
      </c>
      <c r="D606" s="59">
        <v>10.697382641200001</v>
      </c>
      <c r="E606" s="61">
        <v>6.3058874139127294E-2</v>
      </c>
      <c r="F606" s="59">
        <v>2.2825504954000002</v>
      </c>
      <c r="G606" s="60">
        <v>1.21102573604589E-2</v>
      </c>
      <c r="H606" s="59">
        <v>2.8817076617000001</v>
      </c>
      <c r="I606" s="60">
        <v>1.1524365222868E-2</v>
      </c>
      <c r="J606" s="59">
        <v>0.45409895789999999</v>
      </c>
      <c r="K606" s="60">
        <v>3.8981004995163699E-3</v>
      </c>
    </row>
    <row r="607" spans="1:11" x14ac:dyDescent="0.3">
      <c r="A607" s="56" t="s">
        <v>260</v>
      </c>
      <c r="B607" s="57">
        <v>66.853711199499998</v>
      </c>
      <c r="C607" s="58">
        <v>9.2254286665666596E-2</v>
      </c>
      <c r="D607" s="57">
        <v>13.9845269845</v>
      </c>
      <c r="E607" s="58">
        <v>8.2435915082111302E-2</v>
      </c>
      <c r="F607" s="57">
        <v>14.264209557599999</v>
      </c>
      <c r="G607" s="58">
        <v>7.56799243364744E-2</v>
      </c>
      <c r="H607" s="57">
        <v>26.4922505083</v>
      </c>
      <c r="I607" s="58">
        <v>0.105946336781869</v>
      </c>
      <c r="J607" s="57">
        <v>12.1127241491</v>
      </c>
      <c r="K607" s="58">
        <v>0.10397869282604399</v>
      </c>
    </row>
    <row r="608" spans="1:11" x14ac:dyDescent="0.3">
      <c r="A608" s="56" t="s">
        <v>261</v>
      </c>
      <c r="B608" s="59">
        <v>57.318007468700003</v>
      </c>
      <c r="C608" s="60">
        <v>7.9095562493796401E-2</v>
      </c>
      <c r="D608" s="59">
        <v>10.0722762281</v>
      </c>
      <c r="E608" s="60">
        <v>5.9374000189174603E-2</v>
      </c>
      <c r="F608" s="59">
        <v>12.9050228499</v>
      </c>
      <c r="G608" s="60">
        <v>6.8468648676052499E-2</v>
      </c>
      <c r="H608" s="59">
        <v>19.644056805400002</v>
      </c>
      <c r="I608" s="60">
        <v>7.8559420892348505E-2</v>
      </c>
      <c r="J608" s="59">
        <v>14.6966515853</v>
      </c>
      <c r="K608" s="60">
        <v>0.12615978057032201</v>
      </c>
    </row>
    <row r="609" spans="1:11" x14ac:dyDescent="0.3">
      <c r="A609" s="56" t="s">
        <v>262</v>
      </c>
      <c r="B609" s="57">
        <v>11.0331658356</v>
      </c>
      <c r="C609" s="58">
        <v>1.5225135980706701E-2</v>
      </c>
      <c r="D609" s="57">
        <v>0</v>
      </c>
      <c r="E609" s="62">
        <v>0</v>
      </c>
      <c r="F609" s="57">
        <v>0</v>
      </c>
      <c r="G609" s="58">
        <v>0</v>
      </c>
      <c r="H609" s="57">
        <v>7.1305609028999797</v>
      </c>
      <c r="I609" s="58">
        <v>2.8516143112325899E-2</v>
      </c>
      <c r="J609" s="57">
        <v>3.9026049327000001</v>
      </c>
      <c r="K609" s="58">
        <v>3.35009494580761E-2</v>
      </c>
    </row>
    <row r="610" spans="1:11" x14ac:dyDescent="0.3">
      <c r="A610" s="56" t="s">
        <v>263</v>
      </c>
      <c r="B610" s="59">
        <v>70.072146838999998</v>
      </c>
      <c r="C610" s="60">
        <v>9.6695543235782805E-2</v>
      </c>
      <c r="D610" s="59">
        <v>16.807263925899999</v>
      </c>
      <c r="E610" s="60">
        <v>9.9075369749280204E-2</v>
      </c>
      <c r="F610" s="59">
        <v>18.742498134600002</v>
      </c>
      <c r="G610" s="60">
        <v>9.9439848732963798E-2</v>
      </c>
      <c r="H610" s="59">
        <v>25.1721202222</v>
      </c>
      <c r="I610" s="60">
        <v>0.100666945065288</v>
      </c>
      <c r="J610" s="59">
        <v>9.3502645563000293</v>
      </c>
      <c r="K610" s="60">
        <v>8.02650398188091E-2</v>
      </c>
    </row>
    <row r="611" spans="1:11" x14ac:dyDescent="0.3">
      <c r="A611" s="56" t="s">
        <v>264</v>
      </c>
      <c r="B611" s="57">
        <v>6.5262299484000001</v>
      </c>
      <c r="C611" s="58">
        <v>9.0058229783099106E-3</v>
      </c>
      <c r="D611" s="57">
        <v>1.8459713182999999</v>
      </c>
      <c r="E611" s="58">
        <v>1.08816218816737E-2</v>
      </c>
      <c r="F611" s="57">
        <v>4.6802586301</v>
      </c>
      <c r="G611" s="58">
        <v>2.4831492945389302E-2</v>
      </c>
      <c r="H611" s="57">
        <v>0</v>
      </c>
      <c r="I611" s="58">
        <v>0</v>
      </c>
      <c r="J611" s="57">
        <v>0</v>
      </c>
      <c r="K611" s="58">
        <v>0</v>
      </c>
    </row>
    <row r="612" spans="1:11" x14ac:dyDescent="0.3">
      <c r="A612" s="56" t="s">
        <v>269</v>
      </c>
      <c r="B612" s="59">
        <v>15.8969204803001</v>
      </c>
      <c r="C612" s="60">
        <v>2.1936838401005201E-2</v>
      </c>
      <c r="D612" s="59">
        <v>1.4811743716000001</v>
      </c>
      <c r="E612" s="60">
        <v>8.7312187859018096E-3</v>
      </c>
      <c r="F612" s="59">
        <v>0</v>
      </c>
      <c r="G612" s="60">
        <v>0</v>
      </c>
      <c r="H612" s="59">
        <v>14.102017081</v>
      </c>
      <c r="I612" s="61">
        <v>5.6396003446336399E-2</v>
      </c>
      <c r="J612" s="59">
        <v>0.3137290277</v>
      </c>
      <c r="K612" s="60">
        <v>2.6931294562879599E-3</v>
      </c>
    </row>
    <row r="613" spans="1:11" x14ac:dyDescent="0.3">
      <c r="A613" s="56" t="s">
        <v>266</v>
      </c>
      <c r="B613" s="57">
        <v>142.25968398459901</v>
      </c>
      <c r="C613" s="58">
        <v>0.19631020375396299</v>
      </c>
      <c r="D613" s="57">
        <v>48.305606974600003</v>
      </c>
      <c r="E613" s="61">
        <v>0.28475163435714501</v>
      </c>
      <c r="F613" s="57">
        <v>30.163549211799999</v>
      </c>
      <c r="G613" s="58">
        <v>0.16003516443378901</v>
      </c>
      <c r="H613" s="57">
        <v>45.016632063800003</v>
      </c>
      <c r="I613" s="58">
        <v>0.180028014604596</v>
      </c>
      <c r="J613" s="57">
        <v>18.7738957344</v>
      </c>
      <c r="K613" s="58">
        <v>0.16115987730640999</v>
      </c>
    </row>
    <row r="614" spans="1:11" x14ac:dyDescent="0.3">
      <c r="A614" s="56" t="s">
        <v>272</v>
      </c>
      <c r="B614" s="59">
        <v>12.6270979309</v>
      </c>
      <c r="C614" s="60">
        <v>1.7424670842826801E-2</v>
      </c>
      <c r="D614" s="59">
        <v>5.8096404269999997</v>
      </c>
      <c r="E614" s="60">
        <v>3.424663740351E-2</v>
      </c>
      <c r="F614" s="59">
        <v>3.5659934192999998</v>
      </c>
      <c r="G614" s="60">
        <v>1.8919668213455299E-2</v>
      </c>
      <c r="H614" s="59">
        <v>2.9377350568999998</v>
      </c>
      <c r="I614" s="60">
        <v>1.17484268698395E-2</v>
      </c>
      <c r="J614" s="59">
        <v>0.3137290277</v>
      </c>
      <c r="K614" s="60">
        <v>2.6931294562879599E-3</v>
      </c>
    </row>
    <row r="615" spans="1:11" x14ac:dyDescent="0.3">
      <c r="A615" s="56" t="s">
        <v>273</v>
      </c>
      <c r="B615" s="57">
        <v>11.4301760457</v>
      </c>
      <c r="C615" s="58">
        <v>1.57729872977782E-2</v>
      </c>
      <c r="D615" s="57">
        <v>2.0222519426000001</v>
      </c>
      <c r="E615" s="58">
        <v>1.1920759965609099E-2</v>
      </c>
      <c r="F615" s="57">
        <v>5.5179801072000298</v>
      </c>
      <c r="G615" s="58">
        <v>2.9276092398724501E-2</v>
      </c>
      <c r="H615" s="57">
        <v>2.5111473744000001</v>
      </c>
      <c r="I615" s="58">
        <v>1.0042441103814E-2</v>
      </c>
      <c r="J615" s="57">
        <v>1.3787966215</v>
      </c>
      <c r="K615" s="58">
        <v>1.18359395138366E-2</v>
      </c>
    </row>
    <row r="616" spans="1:11" x14ac:dyDescent="0.3">
      <c r="A616" s="56" t="s">
        <v>275</v>
      </c>
      <c r="B616" s="59">
        <v>37.520715226999897</v>
      </c>
      <c r="C616" s="60">
        <v>5.1776434790928798E-2</v>
      </c>
      <c r="D616" s="59">
        <v>5.4092916758999996</v>
      </c>
      <c r="E616" s="60">
        <v>3.1886663720775602E-2</v>
      </c>
      <c r="F616" s="59">
        <v>14.1588843362</v>
      </c>
      <c r="G616" s="60">
        <v>7.5121112805131701E-2</v>
      </c>
      <c r="H616" s="59">
        <v>14.424631296399999</v>
      </c>
      <c r="I616" s="60">
        <v>5.7686184297702003E-2</v>
      </c>
      <c r="J616" s="59">
        <v>3.5279079185</v>
      </c>
      <c r="K616" s="60">
        <v>3.02844553595762E-2</v>
      </c>
    </row>
    <row r="617" spans="1:11" x14ac:dyDescent="0.3">
      <c r="A617" s="56" t="s">
        <v>274</v>
      </c>
      <c r="B617" s="57">
        <v>0</v>
      </c>
      <c r="C617" s="58">
        <v>0</v>
      </c>
      <c r="D617" s="57">
        <v>0</v>
      </c>
      <c r="E617" s="58">
        <v>0</v>
      </c>
      <c r="F617" s="57">
        <v>0</v>
      </c>
      <c r="G617" s="58">
        <v>0</v>
      </c>
      <c r="H617" s="57">
        <v>0</v>
      </c>
      <c r="I617" s="58">
        <v>0</v>
      </c>
      <c r="J617" s="57">
        <v>0</v>
      </c>
      <c r="K617" s="58">
        <v>0</v>
      </c>
    </row>
    <row r="618" spans="1:11" x14ac:dyDescent="0.3">
      <c r="A618" s="63" t="s">
        <v>1</v>
      </c>
    </row>
    <row r="619" spans="1:11" x14ac:dyDescent="0.3">
      <c r="A619" s="63" t="s">
        <v>1</v>
      </c>
    </row>
    <row r="620" spans="1:11" x14ac:dyDescent="0.3">
      <c r="A620" s="51" t="s">
        <v>418</v>
      </c>
    </row>
    <row r="621" spans="1:11" x14ac:dyDescent="0.3">
      <c r="A621" s="52" t="s">
        <v>1</v>
      </c>
    </row>
    <row r="622" spans="1:11" x14ac:dyDescent="0.3">
      <c r="A622" s="112" t="s">
        <v>1</v>
      </c>
      <c r="B622" s="114" t="s">
        <v>502</v>
      </c>
      <c r="C622" s="114" t="s">
        <v>1</v>
      </c>
      <c r="D622" s="114" t="s">
        <v>389</v>
      </c>
      <c r="E622" s="114" t="s">
        <v>1</v>
      </c>
      <c r="F622" s="114" t="s">
        <v>390</v>
      </c>
      <c r="G622" s="114" t="s">
        <v>1</v>
      </c>
      <c r="H622" s="114" t="s">
        <v>391</v>
      </c>
      <c r="I622" s="114" t="s">
        <v>1</v>
      </c>
      <c r="J622" s="114" t="s">
        <v>392</v>
      </c>
      <c r="K622" s="114" t="s">
        <v>1</v>
      </c>
    </row>
    <row r="623" spans="1:11" x14ac:dyDescent="0.3">
      <c r="A623" s="113" t="s">
        <v>1</v>
      </c>
      <c r="B623" s="53" t="s">
        <v>14</v>
      </c>
      <c r="C623" s="53" t="s">
        <v>15</v>
      </c>
      <c r="D623" s="53" t="s">
        <v>14</v>
      </c>
      <c r="E623" s="53" t="s">
        <v>15</v>
      </c>
      <c r="F623" s="53" t="s">
        <v>14</v>
      </c>
      <c r="G623" s="53" t="s">
        <v>15</v>
      </c>
      <c r="H623" s="53" t="s">
        <v>14</v>
      </c>
      <c r="I623" s="53" t="s">
        <v>15</v>
      </c>
      <c r="J623" s="53" t="s">
        <v>14</v>
      </c>
      <c r="K623" s="53" t="s">
        <v>15</v>
      </c>
    </row>
    <row r="624" spans="1:11" x14ac:dyDescent="0.3">
      <c r="A624" s="54" t="s">
        <v>16</v>
      </c>
      <c r="B624" s="55">
        <v>927.69097610710003</v>
      </c>
      <c r="C624" s="55">
        <v>927.69097610710003</v>
      </c>
      <c r="D624" s="55">
        <v>223.94315873119999</v>
      </c>
      <c r="E624" s="55">
        <v>223.94315873119999</v>
      </c>
      <c r="F624" s="55">
        <v>244.75513795000001</v>
      </c>
      <c r="G624" s="55">
        <v>244.75513795000001</v>
      </c>
      <c r="H624" s="55">
        <v>303.46735290740003</v>
      </c>
      <c r="I624" s="55">
        <v>303.46735290740003</v>
      </c>
      <c r="J624" s="55">
        <v>155.52532651850001</v>
      </c>
      <c r="K624" s="55">
        <v>155.52532651850001</v>
      </c>
    </row>
    <row r="625" spans="1:11" x14ac:dyDescent="0.3">
      <c r="A625" s="56" t="s">
        <v>276</v>
      </c>
      <c r="B625" s="57">
        <v>261.71728873230001</v>
      </c>
      <c r="C625" s="58">
        <v>0.28211688533454599</v>
      </c>
      <c r="D625" s="57">
        <v>56.217151490699798</v>
      </c>
      <c r="E625" s="58">
        <v>0.251033127375763</v>
      </c>
      <c r="F625" s="57">
        <v>74.878170180900199</v>
      </c>
      <c r="G625" s="58">
        <v>0.30593094309708202</v>
      </c>
      <c r="H625" s="57">
        <v>93.613794739899902</v>
      </c>
      <c r="I625" s="58">
        <v>0.30848061197695098</v>
      </c>
      <c r="J625" s="57">
        <v>37.0081723208</v>
      </c>
      <c r="K625" s="58">
        <v>0.237955921066</v>
      </c>
    </row>
    <row r="626" spans="1:11" x14ac:dyDescent="0.3">
      <c r="A626" s="56" t="s">
        <v>277</v>
      </c>
      <c r="B626" s="59">
        <v>325.24487104240001</v>
      </c>
      <c r="C626" s="60">
        <v>0.35059613537175499</v>
      </c>
      <c r="D626" s="59">
        <v>73.558164774099794</v>
      </c>
      <c r="E626" s="60">
        <v>0.32846801478937898</v>
      </c>
      <c r="F626" s="59">
        <v>109.69703600290001</v>
      </c>
      <c r="G626" s="61">
        <v>0.44819094267720599</v>
      </c>
      <c r="H626" s="59">
        <v>92.564800798599904</v>
      </c>
      <c r="I626" s="60">
        <v>0.30502391743880702</v>
      </c>
      <c r="J626" s="59">
        <v>49.424869466799997</v>
      </c>
      <c r="K626" s="60">
        <v>0.31779306028925702</v>
      </c>
    </row>
    <row r="627" spans="1:11" x14ac:dyDescent="0.3">
      <c r="A627" s="56" t="s">
        <v>278</v>
      </c>
      <c r="B627" s="57">
        <v>14.6571870638</v>
      </c>
      <c r="C627" s="58">
        <v>1.5799643891445898E-2</v>
      </c>
      <c r="D627" s="57">
        <v>2.9665541885</v>
      </c>
      <c r="E627" s="58">
        <v>1.32469069620509E-2</v>
      </c>
      <c r="F627" s="57">
        <v>6.9859989187</v>
      </c>
      <c r="G627" s="58">
        <v>2.8542808037505401E-2</v>
      </c>
      <c r="H627" s="57">
        <v>3.98930216820002</v>
      </c>
      <c r="I627" s="58">
        <v>1.31457375232627E-2</v>
      </c>
      <c r="J627" s="57">
        <v>0.715331788400003</v>
      </c>
      <c r="K627" s="58">
        <v>4.5994553068172501E-3</v>
      </c>
    </row>
    <row r="628" spans="1:11" x14ac:dyDescent="0.3">
      <c r="A628" s="56" t="s">
        <v>279</v>
      </c>
      <c r="B628" s="59">
        <v>16.431837021</v>
      </c>
      <c r="C628" s="60">
        <v>1.7712619227960399E-2</v>
      </c>
      <c r="D628" s="59">
        <v>2.5610175946</v>
      </c>
      <c r="E628" s="60">
        <v>1.1436016215498701E-2</v>
      </c>
      <c r="F628" s="59">
        <v>2.0953579297</v>
      </c>
      <c r="G628" s="60">
        <v>8.5610375628888801E-3</v>
      </c>
      <c r="H628" s="59">
        <v>9.4919470807999993</v>
      </c>
      <c r="I628" s="60">
        <v>3.1278313762127703E-2</v>
      </c>
      <c r="J628" s="59">
        <v>2.2835144159</v>
      </c>
      <c r="K628" s="60">
        <v>1.46825887912756E-2</v>
      </c>
    </row>
    <row r="629" spans="1:11" x14ac:dyDescent="0.3">
      <c r="A629" s="56" t="s">
        <v>280</v>
      </c>
      <c r="B629" s="57">
        <v>178.57749501590001</v>
      </c>
      <c r="C629" s="58">
        <v>0.19249674688576901</v>
      </c>
      <c r="D629" s="57">
        <v>36.052231923699999</v>
      </c>
      <c r="E629" s="58">
        <v>0.160988315642067</v>
      </c>
      <c r="F629" s="57">
        <v>40.549687827</v>
      </c>
      <c r="G629" s="58">
        <v>0.16567451113236201</v>
      </c>
      <c r="H629" s="57">
        <v>71.930506285199897</v>
      </c>
      <c r="I629" s="58">
        <v>0.237028812477067</v>
      </c>
      <c r="J629" s="57">
        <v>30.04506898</v>
      </c>
      <c r="K629" s="58">
        <v>0.193184413449382</v>
      </c>
    </row>
    <row r="630" spans="1:11" x14ac:dyDescent="0.3">
      <c r="A630" s="56" t="s">
        <v>281</v>
      </c>
      <c r="B630" s="59">
        <v>365.78947498629998</v>
      </c>
      <c r="C630" s="60">
        <v>0.394300995059017</v>
      </c>
      <c r="D630" s="59">
        <v>84.4473659012002</v>
      </c>
      <c r="E630" s="60">
        <v>0.37709285865063003</v>
      </c>
      <c r="F630" s="59">
        <v>92.320284329799904</v>
      </c>
      <c r="G630" s="60">
        <v>0.37719446914597399</v>
      </c>
      <c r="H630" s="59">
        <v>121.9420714598</v>
      </c>
      <c r="I630" s="60">
        <v>0.401829291656982</v>
      </c>
      <c r="J630" s="59">
        <v>67.079753295500197</v>
      </c>
      <c r="K630" s="60">
        <v>0.431310801893869</v>
      </c>
    </row>
    <row r="631" spans="1:11" x14ac:dyDescent="0.3">
      <c r="A631" s="56" t="s">
        <v>282</v>
      </c>
      <c r="B631" s="57">
        <v>223.11460434130001</v>
      </c>
      <c r="C631" s="58">
        <v>0.240505308435319</v>
      </c>
      <c r="D631" s="57">
        <v>41.672959948900001</v>
      </c>
      <c r="E631" s="62">
        <v>0.18608722045811699</v>
      </c>
      <c r="F631" s="57">
        <v>80.572636020199994</v>
      </c>
      <c r="G631" s="61">
        <v>0.32919691367892701</v>
      </c>
      <c r="H631" s="57">
        <v>90.066900954999895</v>
      </c>
      <c r="I631" s="58">
        <v>0.29679271952025399</v>
      </c>
      <c r="J631" s="57">
        <v>10.8021074172</v>
      </c>
      <c r="K631" s="62">
        <v>6.9455616387438204E-2</v>
      </c>
    </row>
    <row r="632" spans="1:11" x14ac:dyDescent="0.3">
      <c r="A632" s="56" t="s">
        <v>283</v>
      </c>
      <c r="B632" s="59">
        <v>42.007378864400003</v>
      </c>
      <c r="C632" s="60">
        <v>4.5281650836657798E-2</v>
      </c>
      <c r="D632" s="59">
        <v>9.0741938743000095</v>
      </c>
      <c r="E632" s="60">
        <v>4.0520076280569903E-2</v>
      </c>
      <c r="F632" s="59">
        <v>5.7723245918000101</v>
      </c>
      <c r="G632" s="60">
        <v>2.3584079338016602E-2</v>
      </c>
      <c r="H632" s="59">
        <v>20.695699417099998</v>
      </c>
      <c r="I632" s="60">
        <v>6.8197449309860603E-2</v>
      </c>
      <c r="J632" s="59">
        <v>6.4651609812000297</v>
      </c>
      <c r="K632" s="60">
        <v>4.1569827409627398E-2</v>
      </c>
    </row>
    <row r="633" spans="1:11" x14ac:dyDescent="0.3">
      <c r="A633" s="56" t="s">
        <v>284</v>
      </c>
      <c r="B633" s="57">
        <v>223.67383592869999</v>
      </c>
      <c r="C633" s="58">
        <v>0.24110812941967999</v>
      </c>
      <c r="D633" s="57">
        <v>30.479721255600001</v>
      </c>
      <c r="E633" s="62">
        <v>0.13610472152080799</v>
      </c>
      <c r="F633" s="57">
        <v>94.905229500500099</v>
      </c>
      <c r="G633" s="61">
        <v>0.387755821166409</v>
      </c>
      <c r="H633" s="57">
        <v>75.042937847399898</v>
      </c>
      <c r="I633" s="58">
        <v>0.247285044432106</v>
      </c>
      <c r="J633" s="57">
        <v>23.2459473252</v>
      </c>
      <c r="K633" s="62">
        <v>0.14946727870997201</v>
      </c>
    </row>
    <row r="634" spans="1:11" x14ac:dyDescent="0.3">
      <c r="A634" s="56" t="s">
        <v>285</v>
      </c>
      <c r="B634" s="59">
        <v>40.268784121400103</v>
      </c>
      <c r="C634" s="60">
        <v>4.3407541043873503E-2</v>
      </c>
      <c r="D634" s="59">
        <v>3.8235381350000002</v>
      </c>
      <c r="E634" s="62">
        <v>1.7073699221995E-2</v>
      </c>
      <c r="F634" s="59">
        <v>9.6469473007000097</v>
      </c>
      <c r="G634" s="60">
        <v>3.9414687599615299E-2</v>
      </c>
      <c r="H634" s="59">
        <v>18.4449445035</v>
      </c>
      <c r="I634" s="60">
        <v>6.0780655074710102E-2</v>
      </c>
      <c r="J634" s="59">
        <v>8.3533541821999808</v>
      </c>
      <c r="K634" s="60">
        <v>5.37105715782333E-2</v>
      </c>
    </row>
    <row r="635" spans="1:11" x14ac:dyDescent="0.3">
      <c r="A635" s="56" t="s">
        <v>286</v>
      </c>
      <c r="B635" s="57">
        <v>373.08293300050002</v>
      </c>
      <c r="C635" s="58">
        <v>0.40216294284340298</v>
      </c>
      <c r="D635" s="57">
        <v>92.237224407800099</v>
      </c>
      <c r="E635" s="58">
        <v>0.41187783958389501</v>
      </c>
      <c r="F635" s="57">
        <v>107.3125729403</v>
      </c>
      <c r="G635" s="58">
        <v>0.43844870362730598</v>
      </c>
      <c r="H635" s="57">
        <v>116.5441561319</v>
      </c>
      <c r="I635" s="58">
        <v>0.38404182530785202</v>
      </c>
      <c r="J635" s="57">
        <v>56.988979520500003</v>
      </c>
      <c r="K635" s="58">
        <v>0.36642893344911898</v>
      </c>
    </row>
    <row r="636" spans="1:11" x14ac:dyDescent="0.3">
      <c r="A636" s="56" t="s">
        <v>287</v>
      </c>
      <c r="B636" s="59">
        <v>92.935021661500002</v>
      </c>
      <c r="C636" s="60">
        <v>0.100178857027893</v>
      </c>
      <c r="D636" s="59">
        <v>15.976406254</v>
      </c>
      <c r="E636" s="60">
        <v>7.13413454758694E-2</v>
      </c>
      <c r="F636" s="59">
        <v>21.277536591899999</v>
      </c>
      <c r="G636" s="60">
        <v>8.6933973154208893E-2</v>
      </c>
      <c r="H636" s="59">
        <v>38.000049642300098</v>
      </c>
      <c r="I636" s="60">
        <v>0.12521956407579499</v>
      </c>
      <c r="J636" s="59">
        <v>17.681029173300001</v>
      </c>
      <c r="K636" s="60">
        <v>0.113685851488611</v>
      </c>
    </row>
    <row r="637" spans="1:11" x14ac:dyDescent="0.3">
      <c r="A637" s="56" t="s">
        <v>288</v>
      </c>
      <c r="B637" s="57">
        <v>228.0105588987</v>
      </c>
      <c r="C637" s="58">
        <v>0.24578287896634299</v>
      </c>
      <c r="D637" s="57">
        <v>56.968926251299997</v>
      </c>
      <c r="E637" s="58">
        <v>0.25439011655488902</v>
      </c>
      <c r="F637" s="57">
        <v>46.880126163099803</v>
      </c>
      <c r="G637" s="58">
        <v>0.19153888476358299</v>
      </c>
      <c r="H637" s="57">
        <v>83.873090139299904</v>
      </c>
      <c r="I637" s="58">
        <v>0.27638258064910498</v>
      </c>
      <c r="J637" s="57">
        <v>40.288416345000002</v>
      </c>
      <c r="K637" s="58">
        <v>0.25904730275687698</v>
      </c>
    </row>
    <row r="638" spans="1:11" x14ac:dyDescent="0.3">
      <c r="A638" s="56" t="s">
        <v>289</v>
      </c>
      <c r="B638" s="59">
        <v>11.6447175143</v>
      </c>
      <c r="C638" s="60">
        <v>1.25523669133499E-2</v>
      </c>
      <c r="D638" s="59">
        <v>0</v>
      </c>
      <c r="E638" s="62">
        <v>0</v>
      </c>
      <c r="F638" s="59">
        <v>0.83039886889999803</v>
      </c>
      <c r="G638" s="60">
        <v>3.39277400202989E-3</v>
      </c>
      <c r="H638" s="59">
        <v>6.1963583691000004</v>
      </c>
      <c r="I638" s="60">
        <v>2.0418533689819201E-2</v>
      </c>
      <c r="J638" s="59">
        <v>4.6179602762999998</v>
      </c>
      <c r="K638" s="60">
        <v>2.9692657650525402E-2</v>
      </c>
    </row>
    <row r="639" spans="1:11" x14ac:dyDescent="0.3">
      <c r="A639" s="56" t="s">
        <v>290</v>
      </c>
      <c r="B639" s="57">
        <v>18.208489897800099</v>
      </c>
      <c r="C639" s="58">
        <v>1.9627753601968698E-2</v>
      </c>
      <c r="D639" s="57">
        <v>0</v>
      </c>
      <c r="E639" s="62">
        <v>0</v>
      </c>
      <c r="F639" s="57">
        <v>3.1578567285000001</v>
      </c>
      <c r="G639" s="58">
        <v>1.29021059780371E-2</v>
      </c>
      <c r="H639" s="57">
        <v>12.6835435765</v>
      </c>
      <c r="I639" s="61">
        <v>4.1795413756979198E-2</v>
      </c>
      <c r="J639" s="57">
        <v>2.3670895928000002</v>
      </c>
      <c r="K639" s="58">
        <v>1.5219962213154E-2</v>
      </c>
    </row>
    <row r="640" spans="1:11" x14ac:dyDescent="0.3">
      <c r="A640" s="56" t="s">
        <v>291</v>
      </c>
      <c r="B640" s="59">
        <v>53.604581363600097</v>
      </c>
      <c r="C640" s="60">
        <v>5.7782799169334001E-2</v>
      </c>
      <c r="D640" s="59">
        <v>6.3536344574999797</v>
      </c>
      <c r="E640" s="62">
        <v>2.83716390065137E-2</v>
      </c>
      <c r="F640" s="59">
        <v>10.0779701175</v>
      </c>
      <c r="G640" s="60">
        <v>4.1175724448157598E-2</v>
      </c>
      <c r="H640" s="59">
        <v>28.685854442499998</v>
      </c>
      <c r="I640" s="61">
        <v>9.4526986734066204E-2</v>
      </c>
      <c r="J640" s="59">
        <v>8.4871223460999996</v>
      </c>
      <c r="K640" s="60">
        <v>5.4570676918594602E-2</v>
      </c>
    </row>
    <row r="641" spans="1:11" x14ac:dyDescent="0.3">
      <c r="A641" s="56" t="s">
        <v>292</v>
      </c>
      <c r="B641" s="57">
        <v>85.394799314300002</v>
      </c>
      <c r="C641" s="58">
        <v>9.2050910824469798E-2</v>
      </c>
      <c r="D641" s="57">
        <v>6.13742550560002</v>
      </c>
      <c r="E641" s="62">
        <v>2.7406175479407199E-2</v>
      </c>
      <c r="F641" s="57">
        <v>12.996088200999999</v>
      </c>
      <c r="G641" s="58">
        <v>5.30983263920487E-2</v>
      </c>
      <c r="H641" s="57">
        <v>46.196536908900001</v>
      </c>
      <c r="I641" s="61">
        <v>0.15222901727750701</v>
      </c>
      <c r="J641" s="57">
        <v>20.064748698799999</v>
      </c>
      <c r="K641" s="58">
        <v>0.129012741191148</v>
      </c>
    </row>
    <row r="642" spans="1:11" x14ac:dyDescent="0.3">
      <c r="A642" s="56" t="s">
        <v>293</v>
      </c>
      <c r="B642" s="59">
        <v>22.571479840799999</v>
      </c>
      <c r="C642" s="60">
        <v>2.4330817505110802E-2</v>
      </c>
      <c r="D642" s="59">
        <v>8.5583067617000204</v>
      </c>
      <c r="E642" s="60">
        <v>3.8216424248853999E-2</v>
      </c>
      <c r="F642" s="59">
        <v>0</v>
      </c>
      <c r="G642" s="62">
        <v>0</v>
      </c>
      <c r="H642" s="59">
        <v>10.1879600008</v>
      </c>
      <c r="I642" s="60">
        <v>3.35718485141588E-2</v>
      </c>
      <c r="J642" s="59">
        <v>3.8252130783</v>
      </c>
      <c r="K642" s="60">
        <v>2.4595435122555302E-2</v>
      </c>
    </row>
    <row r="643" spans="1:11" x14ac:dyDescent="0.3">
      <c r="A643" s="56" t="s">
        <v>294</v>
      </c>
      <c r="B643" s="57">
        <v>19.3810888965</v>
      </c>
      <c r="C643" s="58">
        <v>2.0891751020182901E-2</v>
      </c>
      <c r="D643" s="57">
        <v>5.0726080540000202</v>
      </c>
      <c r="E643" s="58">
        <v>2.26513195702874E-2</v>
      </c>
      <c r="F643" s="57">
        <v>5.1496416257999904</v>
      </c>
      <c r="G643" s="58">
        <v>2.1039973538173499E-2</v>
      </c>
      <c r="H643" s="57">
        <v>8.7418709044000096</v>
      </c>
      <c r="I643" s="58">
        <v>2.8806627206016101E-2</v>
      </c>
      <c r="J643" s="57">
        <v>0.41696831229999998</v>
      </c>
      <c r="K643" s="58">
        <v>2.6810315826625202E-3</v>
      </c>
    </row>
    <row r="644" spans="1:11" x14ac:dyDescent="0.3">
      <c r="A644" s="56" t="s">
        <v>295</v>
      </c>
      <c r="B644" s="59">
        <v>10.5695456504</v>
      </c>
      <c r="C644" s="60">
        <v>1.1393390603790601E-2</v>
      </c>
      <c r="D644" s="59">
        <v>0</v>
      </c>
      <c r="E644" s="60">
        <v>0</v>
      </c>
      <c r="F644" s="59">
        <v>8.1610560945999993</v>
      </c>
      <c r="G644" s="61">
        <v>3.3343758022629101E-2</v>
      </c>
      <c r="H644" s="59">
        <v>2.0247041438000002</v>
      </c>
      <c r="I644" s="60">
        <v>6.6719010279099704E-3</v>
      </c>
      <c r="J644" s="59">
        <v>0.38378541199999999</v>
      </c>
      <c r="K644" s="60">
        <v>2.4676714757087999E-3</v>
      </c>
    </row>
    <row r="645" spans="1:11" x14ac:dyDescent="0.3">
      <c r="A645" s="56" t="s">
        <v>296</v>
      </c>
      <c r="B645" s="57">
        <v>60.270846153199997</v>
      </c>
      <c r="C645" s="58">
        <v>6.4968667051302498E-2</v>
      </c>
      <c r="D645" s="57">
        <v>7.7023761849000199</v>
      </c>
      <c r="E645" s="62">
        <v>3.4394335725813303E-2</v>
      </c>
      <c r="F645" s="57">
        <v>10.2584238929</v>
      </c>
      <c r="G645" s="58">
        <v>4.19130073379528E-2</v>
      </c>
      <c r="H645" s="57">
        <v>37.797047953400103</v>
      </c>
      <c r="I645" s="61">
        <v>0.12455062329203299</v>
      </c>
      <c r="J645" s="57">
        <v>4.5129981219999999</v>
      </c>
      <c r="K645" s="58">
        <v>2.9017769793675201E-2</v>
      </c>
    </row>
    <row r="646" spans="1:11" x14ac:dyDescent="0.3">
      <c r="A646" s="56" t="s">
        <v>297</v>
      </c>
      <c r="B646" s="59">
        <v>142.3651701263</v>
      </c>
      <c r="C646" s="60">
        <v>0.153461846447738</v>
      </c>
      <c r="D646" s="59">
        <v>41.3239885646</v>
      </c>
      <c r="E646" s="60">
        <v>0.18452891706418001</v>
      </c>
      <c r="F646" s="59">
        <v>51.503806724599997</v>
      </c>
      <c r="G646" s="61">
        <v>0.21042993072987701</v>
      </c>
      <c r="H646" s="59">
        <v>34.959045321399998</v>
      </c>
      <c r="I646" s="60">
        <v>0.115198702550608</v>
      </c>
      <c r="J646" s="59">
        <v>14.5783295157</v>
      </c>
      <c r="K646" s="62">
        <v>9.3736048282566306E-2</v>
      </c>
    </row>
    <row r="647" spans="1:11" x14ac:dyDescent="0.3">
      <c r="A647" s="56" t="s">
        <v>298</v>
      </c>
      <c r="B647" s="57">
        <v>115.76129201539899</v>
      </c>
      <c r="C647" s="58">
        <v>0.124784324734054</v>
      </c>
      <c r="D647" s="57">
        <v>26.9606458487</v>
      </c>
      <c r="E647" s="58">
        <v>0.12039057590082899</v>
      </c>
      <c r="F647" s="57">
        <v>32.529546485700003</v>
      </c>
      <c r="G647" s="58">
        <v>0.132906490781596</v>
      </c>
      <c r="H647" s="57">
        <v>37.170256242099804</v>
      </c>
      <c r="I647" s="58">
        <v>0.12248518954670599</v>
      </c>
      <c r="J647" s="57">
        <v>19.1008434389</v>
      </c>
      <c r="K647" s="58">
        <v>0.12281500297398799</v>
      </c>
    </row>
    <row r="648" spans="1:11" x14ac:dyDescent="0.3">
      <c r="A648" s="56" t="s">
        <v>299</v>
      </c>
      <c r="B648" s="59">
        <v>29.347209924000001</v>
      </c>
      <c r="C648" s="60">
        <v>3.1634682970778302E-2</v>
      </c>
      <c r="D648" s="59">
        <v>5.9057631689999903</v>
      </c>
      <c r="E648" s="60">
        <v>2.6371706117125499E-2</v>
      </c>
      <c r="F648" s="59">
        <v>7.0034166870000103</v>
      </c>
      <c r="G648" s="60">
        <v>2.8613972093328201E-2</v>
      </c>
      <c r="H648" s="59">
        <v>8.4217500064000106</v>
      </c>
      <c r="I648" s="60">
        <v>2.77517496551592E-2</v>
      </c>
      <c r="J648" s="59">
        <v>8.0162800615999892</v>
      </c>
      <c r="K648" s="60">
        <v>5.1543245341757603E-2</v>
      </c>
    </row>
    <row r="649" spans="1:11" x14ac:dyDescent="0.3">
      <c r="A649" s="56" t="s">
        <v>300</v>
      </c>
      <c r="B649" s="57">
        <v>13.7728299047</v>
      </c>
      <c r="C649" s="58">
        <v>1.4846355369861799E-2</v>
      </c>
      <c r="D649" s="57">
        <v>2.1525735644999999</v>
      </c>
      <c r="E649" s="58">
        <v>9.6121425485640507E-3</v>
      </c>
      <c r="F649" s="57">
        <v>1.0631529544</v>
      </c>
      <c r="G649" s="58">
        <v>4.3437411091945604E-3</v>
      </c>
      <c r="H649" s="57">
        <v>5.2416979267000103</v>
      </c>
      <c r="I649" s="58">
        <v>1.72726913669012E-2</v>
      </c>
      <c r="J649" s="57">
        <v>5.3154054591</v>
      </c>
      <c r="K649" s="58">
        <v>3.4177105286242397E-2</v>
      </c>
    </row>
    <row r="650" spans="1:11" x14ac:dyDescent="0.3">
      <c r="A650" s="56" t="s">
        <v>301</v>
      </c>
      <c r="B650" s="59">
        <v>45.121744367600002</v>
      </c>
      <c r="C650" s="60">
        <v>4.8638766065124198E-2</v>
      </c>
      <c r="D650" s="59">
        <v>9.0572316507000092</v>
      </c>
      <c r="E650" s="60">
        <v>4.0444332847744797E-2</v>
      </c>
      <c r="F650" s="59">
        <v>9.1047401451999992</v>
      </c>
      <c r="G650" s="60">
        <v>3.71993831118674E-2</v>
      </c>
      <c r="H650" s="59">
        <v>21.0917522815</v>
      </c>
      <c r="I650" s="60">
        <v>6.9502541474159601E-2</v>
      </c>
      <c r="J650" s="59">
        <v>5.8680202901999996</v>
      </c>
      <c r="K650" s="60">
        <v>3.7730319694921098E-2</v>
      </c>
    </row>
    <row r="651" spans="1:11" x14ac:dyDescent="0.3">
      <c r="A651" s="56" t="s">
        <v>302</v>
      </c>
      <c r="B651" s="57">
        <v>42.139488383400099</v>
      </c>
      <c r="C651" s="58">
        <v>4.5424057653585599E-2</v>
      </c>
      <c r="D651" s="57">
        <v>10.2945108082</v>
      </c>
      <c r="E651" s="58">
        <v>4.5969302507501697E-2</v>
      </c>
      <c r="F651" s="57">
        <v>12.993463309099999</v>
      </c>
      <c r="G651" s="58">
        <v>5.3087601829034402E-2</v>
      </c>
      <c r="H651" s="57">
        <v>7.8944703729000096</v>
      </c>
      <c r="I651" s="58">
        <v>2.6014232823617499E-2</v>
      </c>
      <c r="J651" s="57">
        <v>10.9570438932</v>
      </c>
      <c r="K651" s="58">
        <v>7.0451830184048103E-2</v>
      </c>
    </row>
    <row r="652" spans="1:11" x14ac:dyDescent="0.3">
      <c r="A652" s="56" t="s">
        <v>303</v>
      </c>
      <c r="B652" s="59">
        <v>22.5766147808</v>
      </c>
      <c r="C652" s="60">
        <v>2.4336352688843599E-2</v>
      </c>
      <c r="D652" s="59">
        <v>7.2110223091999996</v>
      </c>
      <c r="E652" s="60">
        <v>3.22002348723473E-2</v>
      </c>
      <c r="F652" s="59">
        <v>3.3236456513000001</v>
      </c>
      <c r="G652" s="60">
        <v>1.35794724439206E-2</v>
      </c>
      <c r="H652" s="59">
        <v>5.5868818634000004</v>
      </c>
      <c r="I652" s="60">
        <v>1.8410157830403499E-2</v>
      </c>
      <c r="J652" s="59">
        <v>6.4550649569000003</v>
      </c>
      <c r="K652" s="60">
        <v>4.1504911781247197E-2</v>
      </c>
    </row>
    <row r="653" spans="1:11" x14ac:dyDescent="0.3">
      <c r="A653" s="63" t="s">
        <v>1</v>
      </c>
    </row>
    <row r="654" spans="1:11" x14ac:dyDescent="0.3">
      <c r="A654" s="63" t="s">
        <v>1</v>
      </c>
    </row>
    <row r="655" spans="1:11" x14ac:dyDescent="0.3">
      <c r="A655" s="51" t="s">
        <v>304</v>
      </c>
    </row>
    <row r="656" spans="1:11" x14ac:dyDescent="0.3">
      <c r="A656" s="52" t="s">
        <v>1</v>
      </c>
    </row>
    <row r="657" spans="1:11" x14ac:dyDescent="0.3">
      <c r="A657" s="112" t="s">
        <v>1</v>
      </c>
      <c r="B657" s="114" t="s">
        <v>502</v>
      </c>
      <c r="C657" s="114" t="s">
        <v>1</v>
      </c>
      <c r="D657" s="114" t="s">
        <v>389</v>
      </c>
      <c r="E657" s="114" t="s">
        <v>1</v>
      </c>
      <c r="F657" s="114" t="s">
        <v>390</v>
      </c>
      <c r="G657" s="114" t="s">
        <v>1</v>
      </c>
      <c r="H657" s="114" t="s">
        <v>391</v>
      </c>
      <c r="I657" s="114" t="s">
        <v>1</v>
      </c>
      <c r="J657" s="114" t="s">
        <v>392</v>
      </c>
      <c r="K657" s="114" t="s">
        <v>1</v>
      </c>
    </row>
    <row r="658" spans="1:11" x14ac:dyDescent="0.3">
      <c r="A658" s="113" t="s">
        <v>1</v>
      </c>
      <c r="B658" s="53" t="s">
        <v>14</v>
      </c>
      <c r="C658" s="53" t="s">
        <v>15</v>
      </c>
      <c r="D658" s="53" t="s">
        <v>14</v>
      </c>
      <c r="E658" s="53" t="s">
        <v>15</v>
      </c>
      <c r="F658" s="53" t="s">
        <v>14</v>
      </c>
      <c r="G658" s="53" t="s">
        <v>15</v>
      </c>
      <c r="H658" s="53" t="s">
        <v>14</v>
      </c>
      <c r="I658" s="53" t="s">
        <v>15</v>
      </c>
      <c r="J658" s="53" t="s">
        <v>14</v>
      </c>
      <c r="K658" s="53" t="s">
        <v>15</v>
      </c>
    </row>
    <row r="659" spans="1:11" x14ac:dyDescent="0.3">
      <c r="A659" s="54" t="s">
        <v>16</v>
      </c>
      <c r="B659" s="55">
        <v>905.11436132630001</v>
      </c>
      <c r="C659" s="55">
        <v>905.11436132630001</v>
      </c>
      <c r="D659" s="55">
        <v>216.732136422</v>
      </c>
      <c r="E659" s="55">
        <v>216.732136422</v>
      </c>
      <c r="F659" s="55">
        <v>241.43149229869999</v>
      </c>
      <c r="G659" s="55">
        <v>241.43149229869999</v>
      </c>
      <c r="H659" s="55">
        <v>297.88047104399999</v>
      </c>
      <c r="I659" s="55">
        <v>297.88047104399999</v>
      </c>
      <c r="J659" s="55">
        <v>149.07026156160001</v>
      </c>
      <c r="K659" s="55">
        <v>149.07026156160001</v>
      </c>
    </row>
    <row r="660" spans="1:11" x14ac:dyDescent="0.3">
      <c r="A660" s="56" t="s">
        <v>276</v>
      </c>
      <c r="B660" s="57">
        <v>40.4214181786</v>
      </c>
      <c r="C660" s="58">
        <v>4.4658907101384301E-2</v>
      </c>
      <c r="D660" s="57">
        <v>10.208154588999999</v>
      </c>
      <c r="E660" s="58">
        <v>4.7100327425018601E-2</v>
      </c>
      <c r="F660" s="57">
        <v>5.2273359504000201</v>
      </c>
      <c r="G660" s="58">
        <v>2.1651425423543001E-2</v>
      </c>
      <c r="H660" s="57">
        <v>17.8787034261</v>
      </c>
      <c r="I660" s="58">
        <v>6.00197232246861E-2</v>
      </c>
      <c r="J660" s="57">
        <v>7.1072242130999701</v>
      </c>
      <c r="K660" s="58">
        <v>4.7677009073758797E-2</v>
      </c>
    </row>
    <row r="661" spans="1:11" x14ac:dyDescent="0.3">
      <c r="A661" s="56" t="s">
        <v>277</v>
      </c>
      <c r="B661" s="59">
        <v>102.3950225017</v>
      </c>
      <c r="C661" s="60">
        <v>0.113129375553887</v>
      </c>
      <c r="D661" s="59">
        <v>22.686182392700001</v>
      </c>
      <c r="E661" s="60">
        <v>0.104673828105158</v>
      </c>
      <c r="F661" s="59">
        <v>30.431340393599999</v>
      </c>
      <c r="G661" s="60">
        <v>0.12604544711155699</v>
      </c>
      <c r="H661" s="59">
        <v>33.886758798000201</v>
      </c>
      <c r="I661" s="60">
        <v>0.11375958510886899</v>
      </c>
      <c r="J661" s="59">
        <v>15.3907409174</v>
      </c>
      <c r="K661" s="60">
        <v>0.103244877658178</v>
      </c>
    </row>
    <row r="662" spans="1:11" x14ac:dyDescent="0.3">
      <c r="A662" s="56" t="s">
        <v>278</v>
      </c>
      <c r="B662" s="57">
        <v>5.1618582286999999</v>
      </c>
      <c r="C662" s="58">
        <v>5.7029900852927796E-3</v>
      </c>
      <c r="D662" s="57">
        <v>1.4788371816999999</v>
      </c>
      <c r="E662" s="58">
        <v>6.8233405812073503E-3</v>
      </c>
      <c r="F662" s="57">
        <v>2.5256007382000001</v>
      </c>
      <c r="G662" s="58">
        <v>1.04609415870044E-2</v>
      </c>
      <c r="H662" s="57">
        <v>1.1574203087999999</v>
      </c>
      <c r="I662" s="58">
        <v>3.8855192646349698E-3</v>
      </c>
      <c r="J662" s="57">
        <v>0</v>
      </c>
      <c r="K662" s="58">
        <v>0</v>
      </c>
    </row>
    <row r="663" spans="1:11" x14ac:dyDescent="0.3">
      <c r="A663" s="56" t="s">
        <v>279</v>
      </c>
      <c r="B663" s="59">
        <v>2.1629536092999899</v>
      </c>
      <c r="C663" s="60">
        <v>2.3897020108382102E-3</v>
      </c>
      <c r="D663" s="59">
        <v>0</v>
      </c>
      <c r="E663" s="60">
        <v>0</v>
      </c>
      <c r="F663" s="59">
        <v>0</v>
      </c>
      <c r="G663" s="60">
        <v>0</v>
      </c>
      <c r="H663" s="59">
        <v>1.4885710141999999</v>
      </c>
      <c r="I663" s="60">
        <v>4.9972091456110396E-3</v>
      </c>
      <c r="J663" s="59">
        <v>0.67438259510000298</v>
      </c>
      <c r="K663" s="60">
        <v>4.5239244101099698E-3</v>
      </c>
    </row>
    <row r="664" spans="1:11" x14ac:dyDescent="0.3">
      <c r="A664" s="56" t="s">
        <v>280</v>
      </c>
      <c r="B664" s="57">
        <v>13.1269028487</v>
      </c>
      <c r="C664" s="58">
        <v>1.4503032334460601E-2</v>
      </c>
      <c r="D664" s="57">
        <v>3.7578213435999999</v>
      </c>
      <c r="E664" s="58">
        <v>1.7338551659377002E-2</v>
      </c>
      <c r="F664" s="57">
        <v>2.1481587332999998</v>
      </c>
      <c r="G664" s="58">
        <v>8.8975912497872896E-3</v>
      </c>
      <c r="H664" s="57">
        <v>3.8819688267000001</v>
      </c>
      <c r="I664" s="58">
        <v>1.30319682021941E-2</v>
      </c>
      <c r="J664" s="57">
        <v>3.3389539451000001</v>
      </c>
      <c r="K664" s="58">
        <v>2.2398524763574301E-2</v>
      </c>
    </row>
    <row r="665" spans="1:11" x14ac:dyDescent="0.3">
      <c r="A665" s="56" t="s">
        <v>281</v>
      </c>
      <c r="B665" s="59">
        <v>66.9861952145</v>
      </c>
      <c r="C665" s="60">
        <v>7.40085430932092E-2</v>
      </c>
      <c r="D665" s="59">
        <v>22.430908968299999</v>
      </c>
      <c r="E665" s="60">
        <v>0.103495998971858</v>
      </c>
      <c r="F665" s="59">
        <v>11.414560549000001</v>
      </c>
      <c r="G665" s="60">
        <v>4.7278672886956502E-2</v>
      </c>
      <c r="H665" s="59">
        <v>21.108492762200001</v>
      </c>
      <c r="I665" s="60">
        <v>7.08622914695273E-2</v>
      </c>
      <c r="J665" s="59">
        <v>12.032232935</v>
      </c>
      <c r="K665" s="60">
        <v>8.0715179600244699E-2</v>
      </c>
    </row>
    <row r="666" spans="1:11" x14ac:dyDescent="0.3">
      <c r="A666" s="56" t="s">
        <v>282</v>
      </c>
      <c r="B666" s="57">
        <v>23.434955511399998</v>
      </c>
      <c r="C666" s="58">
        <v>2.5891706631480101E-2</v>
      </c>
      <c r="D666" s="57">
        <v>6.0902266242999801</v>
      </c>
      <c r="E666" s="58">
        <v>2.8100247267630399E-2</v>
      </c>
      <c r="F666" s="57">
        <v>11.260611258799999</v>
      </c>
      <c r="G666" s="58">
        <v>4.6641020819555401E-2</v>
      </c>
      <c r="H666" s="57">
        <v>5.48162655169999</v>
      </c>
      <c r="I666" s="58">
        <v>1.8402101126294701E-2</v>
      </c>
      <c r="J666" s="57">
        <v>0.60249107660000001</v>
      </c>
      <c r="K666" s="58">
        <v>4.04165841186932E-3</v>
      </c>
    </row>
    <row r="667" spans="1:11" x14ac:dyDescent="0.3">
      <c r="A667" s="56" t="s">
        <v>283</v>
      </c>
      <c r="B667" s="59">
        <v>10.6038480776</v>
      </c>
      <c r="C667" s="60">
        <v>1.1715478762331999E-2</v>
      </c>
      <c r="D667" s="59">
        <v>4.0486449455000004</v>
      </c>
      <c r="E667" s="60">
        <v>1.8680408970900699E-2</v>
      </c>
      <c r="F667" s="59">
        <v>0.49860807070000102</v>
      </c>
      <c r="G667" s="60">
        <v>2.0652155439735299E-3</v>
      </c>
      <c r="H667" s="59">
        <v>1.4386347851000001</v>
      </c>
      <c r="I667" s="60">
        <v>4.8295706665761901E-3</v>
      </c>
      <c r="J667" s="59">
        <v>4.6179602762999998</v>
      </c>
      <c r="K667" s="61">
        <v>3.0978413990316402E-2</v>
      </c>
    </row>
    <row r="668" spans="1:11" x14ac:dyDescent="0.3">
      <c r="A668" s="56" t="s">
        <v>284</v>
      </c>
      <c r="B668" s="57">
        <v>111.53652028579999</v>
      </c>
      <c r="C668" s="58">
        <v>0.123229201802036</v>
      </c>
      <c r="D668" s="57">
        <v>10.3906601056</v>
      </c>
      <c r="E668" s="62">
        <v>4.79424061292337E-2</v>
      </c>
      <c r="F668" s="57">
        <v>50.765629489799998</v>
      </c>
      <c r="G668" s="61">
        <v>0.21026929422692101</v>
      </c>
      <c r="H668" s="57">
        <v>43.1480187421</v>
      </c>
      <c r="I668" s="58">
        <v>0.14485010914235699</v>
      </c>
      <c r="J668" s="57">
        <v>7.2322119482999998</v>
      </c>
      <c r="K668" s="62">
        <v>4.8515457560336102E-2</v>
      </c>
    </row>
    <row r="669" spans="1:11" x14ac:dyDescent="0.3">
      <c r="A669" s="56" t="s">
        <v>285</v>
      </c>
      <c r="B669" s="59">
        <v>23.312529622</v>
      </c>
      <c r="C669" s="60">
        <v>2.57564464979201E-2</v>
      </c>
      <c r="D669" s="59">
        <v>2.5020941106999999</v>
      </c>
      <c r="E669" s="60">
        <v>1.1544638243348299E-2</v>
      </c>
      <c r="F669" s="59">
        <v>1.7924419414999999</v>
      </c>
      <c r="G669" s="60">
        <v>7.4242259136698902E-3</v>
      </c>
      <c r="H669" s="59">
        <v>14.443863091800001</v>
      </c>
      <c r="I669" s="60">
        <v>4.8488788275302903E-2</v>
      </c>
      <c r="J669" s="59">
        <v>4.5741304779999998</v>
      </c>
      <c r="K669" s="60">
        <v>3.0684392917026199E-2</v>
      </c>
    </row>
    <row r="670" spans="1:11" x14ac:dyDescent="0.3">
      <c r="A670" s="56" t="s">
        <v>286</v>
      </c>
      <c r="B670" s="57">
        <v>149.61275473399999</v>
      </c>
      <c r="C670" s="58">
        <v>0.16529707308451799</v>
      </c>
      <c r="D670" s="57">
        <v>48.098711215899897</v>
      </c>
      <c r="E670" s="61">
        <v>0.22192699250768599</v>
      </c>
      <c r="F670" s="57">
        <v>44.638971921299898</v>
      </c>
      <c r="G670" s="58">
        <v>0.18489291308390099</v>
      </c>
      <c r="H670" s="57">
        <v>31.014880145500001</v>
      </c>
      <c r="I670" s="62">
        <v>0.104118541362582</v>
      </c>
      <c r="J670" s="57">
        <v>25.8601914513</v>
      </c>
      <c r="K670" s="58">
        <v>0.17347652831892199</v>
      </c>
    </row>
    <row r="671" spans="1:11" x14ac:dyDescent="0.3">
      <c r="A671" s="56" t="s">
        <v>287</v>
      </c>
      <c r="B671" s="59">
        <v>14.390479622300001</v>
      </c>
      <c r="C671" s="60">
        <v>1.5899073351585202E-2</v>
      </c>
      <c r="D671" s="59">
        <v>2.3123441317000002</v>
      </c>
      <c r="E671" s="60">
        <v>1.06691336590603E-2</v>
      </c>
      <c r="F671" s="59">
        <v>0</v>
      </c>
      <c r="G671" s="60">
        <v>0</v>
      </c>
      <c r="H671" s="59">
        <v>9.1926532874000095</v>
      </c>
      <c r="I671" s="60">
        <v>3.0860207972620499E-2</v>
      </c>
      <c r="J671" s="59">
        <v>2.8854822032</v>
      </c>
      <c r="K671" s="60">
        <v>1.9356524721784601E-2</v>
      </c>
    </row>
    <row r="672" spans="1:11" x14ac:dyDescent="0.3">
      <c r="A672" s="56" t="s">
        <v>288</v>
      </c>
      <c r="B672" s="57">
        <v>94.731378210900004</v>
      </c>
      <c r="C672" s="58">
        <v>0.104662330262981</v>
      </c>
      <c r="D672" s="57">
        <v>30.810188036700001</v>
      </c>
      <c r="E672" s="58">
        <v>0.14215791227522101</v>
      </c>
      <c r="F672" s="57">
        <v>20.789449120499999</v>
      </c>
      <c r="G672" s="58">
        <v>8.6109102514179095E-2</v>
      </c>
      <c r="H672" s="57">
        <v>26.1727029073</v>
      </c>
      <c r="I672" s="58">
        <v>8.78631043370212E-2</v>
      </c>
      <c r="J672" s="57">
        <v>16.959038146400001</v>
      </c>
      <c r="K672" s="58">
        <v>0.11376540142040401</v>
      </c>
    </row>
    <row r="673" spans="1:11" x14ac:dyDescent="0.3">
      <c r="A673" s="56" t="s">
        <v>289</v>
      </c>
      <c r="B673" s="59">
        <v>5.1261402630999999</v>
      </c>
      <c r="C673" s="60">
        <v>5.6635277066960496E-3</v>
      </c>
      <c r="D673" s="59">
        <v>0</v>
      </c>
      <c r="E673" s="60">
        <v>0</v>
      </c>
      <c r="F673" s="59">
        <v>0.83039886890000203</v>
      </c>
      <c r="G673" s="60">
        <v>3.4394803303979399E-3</v>
      </c>
      <c r="H673" s="59">
        <v>4.2957413942000198</v>
      </c>
      <c r="I673" s="60">
        <v>1.4421023906483201E-2</v>
      </c>
      <c r="J673" s="59">
        <v>0</v>
      </c>
      <c r="K673" s="60">
        <v>0</v>
      </c>
    </row>
    <row r="674" spans="1:11" x14ac:dyDescent="0.3">
      <c r="A674" s="56" t="s">
        <v>290</v>
      </c>
      <c r="B674" s="57">
        <v>3.2145093532</v>
      </c>
      <c r="C674" s="58">
        <v>3.55149524805866E-3</v>
      </c>
      <c r="D674" s="57">
        <v>0</v>
      </c>
      <c r="E674" s="58">
        <v>0</v>
      </c>
      <c r="F674" s="57">
        <v>0</v>
      </c>
      <c r="G674" s="58">
        <v>0</v>
      </c>
      <c r="H674" s="57">
        <v>0.847419760400001</v>
      </c>
      <c r="I674" s="58">
        <v>2.8448315441089401E-3</v>
      </c>
      <c r="J674" s="57">
        <v>2.3670895928000002</v>
      </c>
      <c r="K674" s="61">
        <v>1.58790195173962E-2</v>
      </c>
    </row>
    <row r="675" spans="1:11" x14ac:dyDescent="0.3">
      <c r="A675" s="56" t="s">
        <v>291</v>
      </c>
      <c r="B675" s="59">
        <v>16.692275836700102</v>
      </c>
      <c r="C675" s="60">
        <v>1.84421732213376E-2</v>
      </c>
      <c r="D675" s="59">
        <v>3.6889005779000001</v>
      </c>
      <c r="E675" s="60">
        <v>1.7020551907066198E-2</v>
      </c>
      <c r="F675" s="59">
        <v>2.7203716456999998</v>
      </c>
      <c r="G675" s="60">
        <v>1.12676752307621E-2</v>
      </c>
      <c r="H675" s="59">
        <v>8.8844005776999904</v>
      </c>
      <c r="I675" s="60">
        <v>2.9825387836142098E-2</v>
      </c>
      <c r="J675" s="59">
        <v>1.3986030354000001</v>
      </c>
      <c r="K675" s="60">
        <v>9.3821733506656395E-3</v>
      </c>
    </row>
    <row r="676" spans="1:11" x14ac:dyDescent="0.3">
      <c r="A676" s="56" t="s">
        <v>292</v>
      </c>
      <c r="B676" s="57">
        <v>45.9311137917</v>
      </c>
      <c r="C676" s="58">
        <v>5.07461993249066E-2</v>
      </c>
      <c r="D676" s="57">
        <v>4.0530613915</v>
      </c>
      <c r="E676" s="62">
        <v>1.8700786410411601E-2</v>
      </c>
      <c r="F676" s="57">
        <v>7.1225964810000004</v>
      </c>
      <c r="G676" s="58">
        <v>2.95015219977512E-2</v>
      </c>
      <c r="H676" s="57">
        <v>18.139351192100001</v>
      </c>
      <c r="I676" s="58">
        <v>6.08947311266358E-2</v>
      </c>
      <c r="J676" s="57">
        <v>16.616104727100002</v>
      </c>
      <c r="K676" s="61">
        <v>0.111464919649542</v>
      </c>
    </row>
    <row r="677" spans="1:11" x14ac:dyDescent="0.3">
      <c r="A677" s="56" t="s">
        <v>293</v>
      </c>
      <c r="B677" s="59">
        <v>8.0838522855000008</v>
      </c>
      <c r="C677" s="60">
        <v>8.9313048504217896E-3</v>
      </c>
      <c r="D677" s="59">
        <v>4.6704489224000003</v>
      </c>
      <c r="E677" s="60">
        <v>2.15494065601151E-2</v>
      </c>
      <c r="F677" s="59">
        <v>0</v>
      </c>
      <c r="G677" s="60">
        <v>0</v>
      </c>
      <c r="H677" s="59">
        <v>1.3380712194</v>
      </c>
      <c r="I677" s="60">
        <v>4.4919736252275301E-3</v>
      </c>
      <c r="J677" s="59">
        <v>2.0753321436999999</v>
      </c>
      <c r="K677" s="60">
        <v>1.39218387487864E-2</v>
      </c>
    </row>
    <row r="678" spans="1:11" x14ac:dyDescent="0.3">
      <c r="A678" s="56" t="s">
        <v>294</v>
      </c>
      <c r="B678" s="57">
        <v>8.9801879942999996</v>
      </c>
      <c r="C678" s="58">
        <v>9.9216059075020908E-3</v>
      </c>
      <c r="D678" s="57">
        <v>2.6970419333</v>
      </c>
      <c r="E678" s="58">
        <v>1.2444125628183599E-2</v>
      </c>
      <c r="F678" s="57">
        <v>2.2865441432</v>
      </c>
      <c r="G678" s="58">
        <v>9.4707783207133509E-3</v>
      </c>
      <c r="H678" s="57">
        <v>3.57963360549999</v>
      </c>
      <c r="I678" s="58">
        <v>1.20170133777291E-2</v>
      </c>
      <c r="J678" s="57">
        <v>0.41696831229999998</v>
      </c>
      <c r="K678" s="58">
        <v>2.7971260527217701E-3</v>
      </c>
    </row>
    <row r="679" spans="1:11" x14ac:dyDescent="0.3">
      <c r="A679" s="56" t="s">
        <v>295</v>
      </c>
      <c r="B679" s="59">
        <v>4.8169125272000004</v>
      </c>
      <c r="C679" s="60">
        <v>5.3218827730692397E-3</v>
      </c>
      <c r="D679" s="59">
        <v>0</v>
      </c>
      <c r="E679" s="60">
        <v>0</v>
      </c>
      <c r="F679" s="59">
        <v>3.0795547737</v>
      </c>
      <c r="G679" s="60">
        <v>1.27553979987414E-2</v>
      </c>
      <c r="H679" s="59">
        <v>1.3535723415000001</v>
      </c>
      <c r="I679" s="60">
        <v>4.5440116861506603E-3</v>
      </c>
      <c r="J679" s="59">
        <v>0.38378541199999999</v>
      </c>
      <c r="K679" s="60">
        <v>2.5745269913637898E-3</v>
      </c>
    </row>
    <row r="680" spans="1:11" x14ac:dyDescent="0.3">
      <c r="A680" s="56" t="s">
        <v>296</v>
      </c>
      <c r="B680" s="57">
        <v>9.1753337399999992</v>
      </c>
      <c r="C680" s="58">
        <v>1.01372093207703E-2</v>
      </c>
      <c r="D680" s="57">
        <v>1.5760361868999999</v>
      </c>
      <c r="E680" s="58">
        <v>7.27181585951468E-3</v>
      </c>
      <c r="F680" s="57">
        <v>2.2014106424</v>
      </c>
      <c r="G680" s="58">
        <v>9.1181586189941002E-3</v>
      </c>
      <c r="H680" s="57">
        <v>3.70002834480001</v>
      </c>
      <c r="I680" s="58">
        <v>1.24211846846901E-2</v>
      </c>
      <c r="J680" s="57">
        <v>1.6978585659000001</v>
      </c>
      <c r="K680" s="58">
        <v>1.1389653094546899E-2</v>
      </c>
    </row>
    <row r="681" spans="1:11" x14ac:dyDescent="0.3">
      <c r="A681" s="56" t="s">
        <v>297</v>
      </c>
      <c r="B681" s="59">
        <v>46.707288956799999</v>
      </c>
      <c r="C681" s="60">
        <v>5.1603743076574303E-2</v>
      </c>
      <c r="D681" s="59">
        <v>18.2246945479</v>
      </c>
      <c r="E681" s="61">
        <v>8.4088565954126102E-2</v>
      </c>
      <c r="F681" s="59">
        <v>12.7172827846</v>
      </c>
      <c r="G681" s="60">
        <v>5.2674498523440902E-2</v>
      </c>
      <c r="H681" s="59">
        <v>12.1339861007</v>
      </c>
      <c r="I681" s="60">
        <v>4.0734412894451497E-2</v>
      </c>
      <c r="J681" s="59">
        <v>3.6313255236000002</v>
      </c>
      <c r="K681" s="60">
        <v>2.4359825263333499E-2</v>
      </c>
    </row>
    <row r="682" spans="1:11" x14ac:dyDescent="0.3">
      <c r="A682" s="56" t="s">
        <v>298</v>
      </c>
      <c r="B682" s="57">
        <v>40.792116433300002</v>
      </c>
      <c r="C682" s="58">
        <v>4.5068466678095498E-2</v>
      </c>
      <c r="D682" s="57">
        <v>4.6851888241999804</v>
      </c>
      <c r="E682" s="58">
        <v>2.1617416325733298E-2</v>
      </c>
      <c r="F682" s="57">
        <v>14.561015702600001</v>
      </c>
      <c r="G682" s="58">
        <v>6.0311169698545601E-2</v>
      </c>
      <c r="H682" s="57">
        <v>14.5610681809</v>
      </c>
      <c r="I682" s="58">
        <v>4.8882251763154999E-2</v>
      </c>
      <c r="J682" s="57">
        <v>6.9848437255999798</v>
      </c>
      <c r="K682" s="58">
        <v>4.68560506463837E-2</v>
      </c>
    </row>
    <row r="683" spans="1:11" x14ac:dyDescent="0.3">
      <c r="A683" s="56" t="s">
        <v>299</v>
      </c>
      <c r="B683" s="59">
        <v>12.8382728139</v>
      </c>
      <c r="C683" s="60">
        <v>1.4184144415836699E-2</v>
      </c>
      <c r="D683" s="59">
        <v>2.7685277673000002</v>
      </c>
      <c r="E683" s="60">
        <v>1.27739605810436E-2</v>
      </c>
      <c r="F683" s="59">
        <v>2.8813302243000001</v>
      </c>
      <c r="G683" s="60">
        <v>1.19343595024265E-2</v>
      </c>
      <c r="H683" s="59">
        <v>2.9480547230999998</v>
      </c>
      <c r="I683" s="60">
        <v>9.8967707173544198E-3</v>
      </c>
      <c r="J683" s="59">
        <v>4.2403600992000001</v>
      </c>
      <c r="K683" s="60">
        <v>2.8445379076817202E-2</v>
      </c>
    </row>
    <row r="684" spans="1:11" x14ac:dyDescent="0.3">
      <c r="A684" s="56" t="s">
        <v>300</v>
      </c>
      <c r="B684" s="57">
        <v>4.5129953794000004</v>
      </c>
      <c r="C684" s="58">
        <v>4.98610515116226E-3</v>
      </c>
      <c r="D684" s="57">
        <v>2.1525735644999999</v>
      </c>
      <c r="E684" s="58">
        <v>9.9319537934545905E-3</v>
      </c>
      <c r="F684" s="57">
        <v>0</v>
      </c>
      <c r="G684" s="58">
        <v>0</v>
      </c>
      <c r="H684" s="57">
        <v>1.9434535025999999</v>
      </c>
      <c r="I684" s="58">
        <v>6.5242729601865399E-3</v>
      </c>
      <c r="J684" s="57">
        <v>0.41696831229999998</v>
      </c>
      <c r="K684" s="58">
        <v>2.7971260527217701E-3</v>
      </c>
    </row>
    <row r="685" spans="1:11" x14ac:dyDescent="0.3">
      <c r="A685" s="56" t="s">
        <v>301</v>
      </c>
      <c r="B685" s="59">
        <v>15.4225424259</v>
      </c>
      <c r="C685" s="60">
        <v>1.7039330149729099E-2</v>
      </c>
      <c r="D685" s="59">
        <v>2.4437809416</v>
      </c>
      <c r="E685" s="60">
        <v>1.12755818400724E-2</v>
      </c>
      <c r="F685" s="59">
        <v>2.3971161994000001</v>
      </c>
      <c r="G685" s="60">
        <v>9.9287635452059396E-3</v>
      </c>
      <c r="H685" s="59">
        <v>8.0853035384999998</v>
      </c>
      <c r="I685" s="60">
        <v>2.7142778142397E-2</v>
      </c>
      <c r="J685" s="59">
        <v>2.4963417464000002</v>
      </c>
      <c r="K685" s="60">
        <v>1.6746074772052699E-2</v>
      </c>
    </row>
    <row r="686" spans="1:11" x14ac:dyDescent="0.3">
      <c r="A686" s="56" t="s">
        <v>305</v>
      </c>
      <c r="B686" s="57">
        <v>24.944002879799999</v>
      </c>
      <c r="C686" s="58">
        <v>2.75589516039151E-2</v>
      </c>
      <c r="D686" s="57">
        <v>4.9571081188000203</v>
      </c>
      <c r="E686" s="58">
        <v>2.2872049344578899E-2</v>
      </c>
      <c r="F686" s="57">
        <v>9.1411626658000102</v>
      </c>
      <c r="G686" s="58">
        <v>3.7862345871973097E-2</v>
      </c>
      <c r="H686" s="57">
        <v>5.7760919157000101</v>
      </c>
      <c r="I686" s="58">
        <v>1.93906364370117E-2</v>
      </c>
      <c r="J686" s="57">
        <v>5.0696401795000003</v>
      </c>
      <c r="K686" s="58">
        <v>3.4008393937144103E-2</v>
      </c>
    </row>
    <row r="687" spans="1:11" x14ac:dyDescent="0.3">
      <c r="A687" s="63" t="s">
        <v>1</v>
      </c>
    </row>
    <row r="688" spans="1:11" x14ac:dyDescent="0.3">
      <c r="A688" s="63" t="s">
        <v>1</v>
      </c>
    </row>
    <row r="689" spans="1:11" x14ac:dyDescent="0.3">
      <c r="A689" s="51" t="s">
        <v>419</v>
      </c>
    </row>
    <row r="690" spans="1:11" x14ac:dyDescent="0.3">
      <c r="A690" s="52" t="s">
        <v>1</v>
      </c>
    </row>
    <row r="691" spans="1:11" x14ac:dyDescent="0.3">
      <c r="A691" s="112" t="s">
        <v>1</v>
      </c>
      <c r="B691" s="114" t="s">
        <v>502</v>
      </c>
      <c r="C691" s="114" t="s">
        <v>1</v>
      </c>
      <c r="D691" s="114" t="s">
        <v>389</v>
      </c>
      <c r="E691" s="114" t="s">
        <v>1</v>
      </c>
      <c r="F691" s="114" t="s">
        <v>390</v>
      </c>
      <c r="G691" s="114" t="s">
        <v>1</v>
      </c>
      <c r="H691" s="114" t="s">
        <v>391</v>
      </c>
      <c r="I691" s="114" t="s">
        <v>1</v>
      </c>
      <c r="J691" s="114" t="s">
        <v>392</v>
      </c>
      <c r="K691" s="114" t="s">
        <v>1</v>
      </c>
    </row>
    <row r="692" spans="1:11" x14ac:dyDescent="0.3">
      <c r="A692" s="113" t="s">
        <v>1</v>
      </c>
      <c r="B692" s="53" t="s">
        <v>14</v>
      </c>
      <c r="C692" s="53" t="s">
        <v>15</v>
      </c>
      <c r="D692" s="53" t="s">
        <v>14</v>
      </c>
      <c r="E692" s="53" t="s">
        <v>15</v>
      </c>
      <c r="F692" s="53" t="s">
        <v>14</v>
      </c>
      <c r="G692" s="53" t="s">
        <v>15</v>
      </c>
      <c r="H692" s="53" t="s">
        <v>14</v>
      </c>
      <c r="I692" s="53" t="s">
        <v>15</v>
      </c>
      <c r="J692" s="53" t="s">
        <v>14</v>
      </c>
      <c r="K692" s="53" t="s">
        <v>15</v>
      </c>
    </row>
    <row r="693" spans="1:11" x14ac:dyDescent="0.3">
      <c r="A693" s="54" t="s">
        <v>16</v>
      </c>
      <c r="B693" s="55">
        <v>261.71728873230001</v>
      </c>
      <c r="C693" s="55">
        <v>261.71728873230001</v>
      </c>
      <c r="D693" s="55">
        <v>56.217151490699997</v>
      </c>
      <c r="E693" s="55">
        <v>56.217151490699997</v>
      </c>
      <c r="F693" s="55">
        <v>74.8781701809</v>
      </c>
      <c r="G693" s="55">
        <v>74.8781701809</v>
      </c>
      <c r="H693" s="55">
        <v>93.613794739900001</v>
      </c>
      <c r="I693" s="55">
        <v>93.613794739900001</v>
      </c>
      <c r="J693" s="55">
        <v>37.0081723208</v>
      </c>
      <c r="K693" s="55">
        <v>37.0081723208</v>
      </c>
    </row>
    <row r="694" spans="1:11" x14ac:dyDescent="0.3">
      <c r="A694" s="56" t="s">
        <v>306</v>
      </c>
      <c r="B694" s="57">
        <v>45.020770472399903</v>
      </c>
      <c r="C694" s="58">
        <v>0.17202062076399499</v>
      </c>
      <c r="D694" s="57">
        <v>8.4257401839999897</v>
      </c>
      <c r="E694" s="58">
        <v>0.14987846165407101</v>
      </c>
      <c r="F694" s="57">
        <v>11.7177223359</v>
      </c>
      <c r="G694" s="58">
        <v>0.15649050060372599</v>
      </c>
      <c r="H694" s="57">
        <v>11.314720470099999</v>
      </c>
      <c r="I694" s="58">
        <v>0.1208659525184</v>
      </c>
      <c r="J694" s="57">
        <v>13.5625874824</v>
      </c>
      <c r="K694" s="61">
        <v>0.36647547370982497</v>
      </c>
    </row>
    <row r="695" spans="1:11" x14ac:dyDescent="0.3">
      <c r="A695" s="56" t="s">
        <v>307</v>
      </c>
      <c r="B695" s="59">
        <v>107.0208715461</v>
      </c>
      <c r="C695" s="60">
        <v>0.408917852024546</v>
      </c>
      <c r="D695" s="59">
        <v>24.075579916900001</v>
      </c>
      <c r="E695" s="60">
        <v>0.42826040235928398</v>
      </c>
      <c r="F695" s="59">
        <v>27.368465150799999</v>
      </c>
      <c r="G695" s="60">
        <v>0.36550659671142899</v>
      </c>
      <c r="H695" s="59">
        <v>44.590656995800003</v>
      </c>
      <c r="I695" s="60">
        <v>0.47632570733503898</v>
      </c>
      <c r="J695" s="59">
        <v>10.986169482599999</v>
      </c>
      <c r="K695" s="60">
        <v>0.29685793146897299</v>
      </c>
    </row>
    <row r="696" spans="1:11" x14ac:dyDescent="0.3">
      <c r="A696" s="56" t="s">
        <v>308</v>
      </c>
      <c r="B696" s="57">
        <v>109.67564671380001</v>
      </c>
      <c r="C696" s="58">
        <v>0.41906152721145901</v>
      </c>
      <c r="D696" s="57">
        <v>23.715831389799899</v>
      </c>
      <c r="E696" s="58">
        <v>0.42186113598664499</v>
      </c>
      <c r="F696" s="57">
        <v>35.791982694200101</v>
      </c>
      <c r="G696" s="58">
        <v>0.47800290268484502</v>
      </c>
      <c r="H696" s="57">
        <v>37.708417273999999</v>
      </c>
      <c r="I696" s="58">
        <v>0.40280834014656097</v>
      </c>
      <c r="J696" s="57">
        <v>12.459415355799999</v>
      </c>
      <c r="K696" s="58">
        <v>0.33666659482120198</v>
      </c>
    </row>
    <row r="697" spans="1:11" x14ac:dyDescent="0.3">
      <c r="A697" s="63" t="s">
        <v>1</v>
      </c>
    </row>
    <row r="698" spans="1:11" x14ac:dyDescent="0.3">
      <c r="A698" s="63" t="s">
        <v>1</v>
      </c>
    </row>
    <row r="699" spans="1:11" x14ac:dyDescent="0.3">
      <c r="A699" s="51" t="s">
        <v>420</v>
      </c>
    </row>
    <row r="700" spans="1:11" x14ac:dyDescent="0.3">
      <c r="A700" s="52" t="s">
        <v>1</v>
      </c>
    </row>
    <row r="701" spans="1:11" x14ac:dyDescent="0.3">
      <c r="A701" s="112" t="s">
        <v>1</v>
      </c>
      <c r="B701" s="114" t="s">
        <v>502</v>
      </c>
      <c r="C701" s="114" t="s">
        <v>1</v>
      </c>
      <c r="D701" s="114" t="s">
        <v>389</v>
      </c>
      <c r="E701" s="114" t="s">
        <v>1</v>
      </c>
      <c r="F701" s="114" t="s">
        <v>390</v>
      </c>
      <c r="G701" s="114" t="s">
        <v>1</v>
      </c>
      <c r="H701" s="114" t="s">
        <v>391</v>
      </c>
      <c r="I701" s="114" t="s">
        <v>1</v>
      </c>
      <c r="J701" s="114" t="s">
        <v>392</v>
      </c>
      <c r="K701" s="114" t="s">
        <v>1</v>
      </c>
    </row>
    <row r="702" spans="1:11" x14ac:dyDescent="0.3">
      <c r="A702" s="113" t="s">
        <v>1</v>
      </c>
      <c r="B702" s="53" t="s">
        <v>14</v>
      </c>
      <c r="C702" s="53" t="s">
        <v>15</v>
      </c>
      <c r="D702" s="53" t="s">
        <v>14</v>
      </c>
      <c r="E702" s="53" t="s">
        <v>15</v>
      </c>
      <c r="F702" s="53" t="s">
        <v>14</v>
      </c>
      <c r="G702" s="53" t="s">
        <v>15</v>
      </c>
      <c r="H702" s="53" t="s">
        <v>14</v>
      </c>
      <c r="I702" s="53" t="s">
        <v>15</v>
      </c>
      <c r="J702" s="53" t="s">
        <v>14</v>
      </c>
      <c r="K702" s="53" t="s">
        <v>15</v>
      </c>
    </row>
    <row r="703" spans="1:11" x14ac:dyDescent="0.3">
      <c r="A703" s="54" t="s">
        <v>16</v>
      </c>
      <c r="B703" s="55">
        <v>325.24487104240001</v>
      </c>
      <c r="C703" s="55">
        <v>325.24487104240001</v>
      </c>
      <c r="D703" s="55">
        <v>73.558164774100007</v>
      </c>
      <c r="E703" s="55">
        <v>73.558164774100007</v>
      </c>
      <c r="F703" s="55">
        <v>109.69703600290001</v>
      </c>
      <c r="G703" s="55">
        <v>109.69703600290001</v>
      </c>
      <c r="H703" s="55">
        <v>92.564800798600004</v>
      </c>
      <c r="I703" s="55">
        <v>92.564800798600004</v>
      </c>
      <c r="J703" s="55">
        <v>49.424869466799997</v>
      </c>
      <c r="K703" s="55">
        <v>49.424869466799997</v>
      </c>
    </row>
    <row r="704" spans="1:11" x14ac:dyDescent="0.3">
      <c r="A704" s="56" t="s">
        <v>306</v>
      </c>
      <c r="B704" s="57">
        <v>79.265107361900107</v>
      </c>
      <c r="C704" s="58">
        <v>0.24370901563445899</v>
      </c>
      <c r="D704" s="57">
        <v>19.5682282763999</v>
      </c>
      <c r="E704" s="58">
        <v>0.26602387833484997</v>
      </c>
      <c r="F704" s="57">
        <v>27.2966900242</v>
      </c>
      <c r="G704" s="58">
        <v>0.248837079093717</v>
      </c>
      <c r="H704" s="57">
        <v>16.679496193599999</v>
      </c>
      <c r="I704" s="58">
        <v>0.18019264396075099</v>
      </c>
      <c r="J704" s="57">
        <v>15.7206928677</v>
      </c>
      <c r="K704" s="58">
        <v>0.31807252173442802</v>
      </c>
    </row>
    <row r="705" spans="1:11" x14ac:dyDescent="0.3">
      <c r="A705" s="56" t="s">
        <v>307</v>
      </c>
      <c r="B705" s="59">
        <v>88.239493746500102</v>
      </c>
      <c r="C705" s="60">
        <v>0.27130172249510098</v>
      </c>
      <c r="D705" s="59">
        <v>20.8007076699</v>
      </c>
      <c r="E705" s="60">
        <v>0.28277904613008997</v>
      </c>
      <c r="F705" s="59">
        <v>23.1652595109</v>
      </c>
      <c r="G705" s="60">
        <v>0.211174889996915</v>
      </c>
      <c r="H705" s="59">
        <v>37.0641118371</v>
      </c>
      <c r="I705" s="61">
        <v>0.40041259223085301</v>
      </c>
      <c r="J705" s="59">
        <v>7.2094147285999899</v>
      </c>
      <c r="K705" s="62">
        <v>0.145866135942812</v>
      </c>
    </row>
    <row r="706" spans="1:11" x14ac:dyDescent="0.3">
      <c r="A706" s="56" t="s">
        <v>308</v>
      </c>
      <c r="B706" s="57">
        <v>157.740269934</v>
      </c>
      <c r="C706" s="58">
        <v>0.48498926187044</v>
      </c>
      <c r="D706" s="57">
        <v>33.189228827800001</v>
      </c>
      <c r="E706" s="58">
        <v>0.45119707553506</v>
      </c>
      <c r="F706" s="57">
        <v>59.235086467800002</v>
      </c>
      <c r="G706" s="58">
        <v>0.53998803090936798</v>
      </c>
      <c r="H706" s="57">
        <v>38.821192767900101</v>
      </c>
      <c r="I706" s="58">
        <v>0.41939476380839502</v>
      </c>
      <c r="J706" s="57">
        <v>26.4947618704999</v>
      </c>
      <c r="K706" s="58">
        <v>0.53606134232276004</v>
      </c>
    </row>
    <row r="707" spans="1:11" x14ac:dyDescent="0.3">
      <c r="A707" s="63" t="s">
        <v>1</v>
      </c>
    </row>
    <row r="708" spans="1:11" x14ac:dyDescent="0.3">
      <c r="A708" s="63" t="s">
        <v>1</v>
      </c>
    </row>
    <row r="709" spans="1:11" x14ac:dyDescent="0.3">
      <c r="A709" s="51" t="s">
        <v>421</v>
      </c>
    </row>
    <row r="710" spans="1:11" x14ac:dyDescent="0.3">
      <c r="A710" s="52" t="s">
        <v>1</v>
      </c>
    </row>
    <row r="711" spans="1:11" x14ac:dyDescent="0.3">
      <c r="A711" s="112" t="s">
        <v>1</v>
      </c>
      <c r="B711" s="114" t="s">
        <v>502</v>
      </c>
      <c r="C711" s="114" t="s">
        <v>1</v>
      </c>
      <c r="D711" s="114" t="s">
        <v>389</v>
      </c>
      <c r="E711" s="114" t="s">
        <v>1</v>
      </c>
      <c r="F711" s="114" t="s">
        <v>390</v>
      </c>
      <c r="G711" s="114" t="s">
        <v>1</v>
      </c>
      <c r="H711" s="114" t="s">
        <v>391</v>
      </c>
      <c r="I711" s="114" t="s">
        <v>1</v>
      </c>
      <c r="J711" s="114" t="s">
        <v>392</v>
      </c>
      <c r="K711" s="114" t="s">
        <v>1</v>
      </c>
    </row>
    <row r="712" spans="1:11" x14ac:dyDescent="0.3">
      <c r="A712" s="113" t="s">
        <v>1</v>
      </c>
      <c r="B712" s="53" t="s">
        <v>14</v>
      </c>
      <c r="C712" s="53" t="s">
        <v>15</v>
      </c>
      <c r="D712" s="53" t="s">
        <v>14</v>
      </c>
      <c r="E712" s="53" t="s">
        <v>15</v>
      </c>
      <c r="F712" s="53" t="s">
        <v>14</v>
      </c>
      <c r="G712" s="53" t="s">
        <v>15</v>
      </c>
      <c r="H712" s="53" t="s">
        <v>14</v>
      </c>
      <c r="I712" s="53" t="s">
        <v>15</v>
      </c>
      <c r="J712" s="53" t="s">
        <v>14</v>
      </c>
      <c r="K712" s="53" t="s">
        <v>15</v>
      </c>
    </row>
    <row r="713" spans="1:11" x14ac:dyDescent="0.3">
      <c r="A713" s="54" t="s">
        <v>16</v>
      </c>
      <c r="B713" s="55">
        <v>14.6571870638</v>
      </c>
      <c r="C713" s="55">
        <v>14.6571870638</v>
      </c>
      <c r="D713" s="55">
        <v>2.9665541885</v>
      </c>
      <c r="E713" s="55">
        <v>2.9665541885</v>
      </c>
      <c r="F713" s="55">
        <v>6.9859989187</v>
      </c>
      <c r="G713" s="55">
        <v>6.9859989187</v>
      </c>
      <c r="H713" s="55">
        <v>3.9893021682000001</v>
      </c>
      <c r="I713" s="55">
        <v>3.9893021682000001</v>
      </c>
      <c r="J713" s="55">
        <v>0.7153317884</v>
      </c>
      <c r="K713" s="55">
        <v>0.7153317884</v>
      </c>
    </row>
    <row r="714" spans="1:11" x14ac:dyDescent="0.3">
      <c r="A714" s="56" t="s">
        <v>306</v>
      </c>
      <c r="B714" s="65">
        <v>1.2571270996999999</v>
      </c>
      <c r="C714" s="66">
        <v>8.5768646755203406</v>
      </c>
      <c r="D714" s="65">
        <v>0</v>
      </c>
      <c r="E714" s="66">
        <v>0</v>
      </c>
      <c r="F714" s="65">
        <v>1.2571270996999999</v>
      </c>
      <c r="G714" s="66">
        <v>17.994951249347402</v>
      </c>
      <c r="H714" s="65">
        <v>0</v>
      </c>
      <c r="I714" s="66">
        <v>0</v>
      </c>
      <c r="J714" s="65">
        <v>0</v>
      </c>
      <c r="K714" s="66">
        <v>0</v>
      </c>
    </row>
    <row r="715" spans="1:11" x14ac:dyDescent="0.3">
      <c r="A715" s="56" t="s">
        <v>307</v>
      </c>
      <c r="B715" s="68">
        <v>7.5780260756999898</v>
      </c>
      <c r="C715" s="69">
        <v>51.7017763552738</v>
      </c>
      <c r="D715" s="68">
        <v>2.7038653936000001</v>
      </c>
      <c r="E715" s="69">
        <v>91.144985791315506</v>
      </c>
      <c r="F715" s="68">
        <v>3.3110467224</v>
      </c>
      <c r="G715" s="69">
        <v>47.395465715533497</v>
      </c>
      <c r="H715" s="68">
        <v>1.5631139597000001</v>
      </c>
      <c r="I715" s="69">
        <v>39.182641319077803</v>
      </c>
      <c r="J715" s="68">
        <v>0</v>
      </c>
      <c r="K715" s="69">
        <v>0</v>
      </c>
    </row>
    <row r="716" spans="1:11" x14ac:dyDescent="0.3">
      <c r="A716" s="56" t="s">
        <v>308</v>
      </c>
      <c r="B716" s="65">
        <v>5.8220338884</v>
      </c>
      <c r="C716" s="66">
        <v>39.721358969205802</v>
      </c>
      <c r="D716" s="65">
        <v>0.26268879490000002</v>
      </c>
      <c r="E716" s="66">
        <v>8.8550142086844996</v>
      </c>
      <c r="F716" s="65">
        <v>2.4178250966000001</v>
      </c>
      <c r="G716" s="66">
        <v>34.609583035119101</v>
      </c>
      <c r="H716" s="65">
        <v>2.4261882085000002</v>
      </c>
      <c r="I716" s="66">
        <v>60.817358680922197</v>
      </c>
      <c r="J716" s="65">
        <v>0.715331788399999</v>
      </c>
      <c r="K716" s="66">
        <v>100</v>
      </c>
    </row>
    <row r="717" spans="1:11" x14ac:dyDescent="0.3">
      <c r="A717" s="63" t="s">
        <v>1</v>
      </c>
    </row>
    <row r="718" spans="1:11" x14ac:dyDescent="0.3">
      <c r="A718" s="63" t="s">
        <v>1</v>
      </c>
    </row>
    <row r="719" spans="1:11" x14ac:dyDescent="0.3">
      <c r="A719" s="51" t="s">
        <v>422</v>
      </c>
    </row>
    <row r="720" spans="1:11" x14ac:dyDescent="0.3">
      <c r="A720" s="52" t="s">
        <v>1</v>
      </c>
    </row>
    <row r="721" spans="1:11" x14ac:dyDescent="0.3">
      <c r="A721" s="112" t="s">
        <v>1</v>
      </c>
      <c r="B721" s="114" t="s">
        <v>502</v>
      </c>
      <c r="C721" s="114" t="s">
        <v>1</v>
      </c>
      <c r="D721" s="114" t="s">
        <v>389</v>
      </c>
      <c r="E721" s="114" t="s">
        <v>1</v>
      </c>
      <c r="F721" s="114" t="s">
        <v>390</v>
      </c>
      <c r="G721" s="114" t="s">
        <v>1</v>
      </c>
      <c r="H721" s="114" t="s">
        <v>391</v>
      </c>
      <c r="I721" s="114" t="s">
        <v>1</v>
      </c>
      <c r="J721" s="114" t="s">
        <v>392</v>
      </c>
      <c r="K721" s="114" t="s">
        <v>1</v>
      </c>
    </row>
    <row r="722" spans="1:11" x14ac:dyDescent="0.3">
      <c r="A722" s="113" t="s">
        <v>1</v>
      </c>
      <c r="B722" s="53" t="s">
        <v>14</v>
      </c>
      <c r="C722" s="53" t="s">
        <v>15</v>
      </c>
      <c r="D722" s="53" t="s">
        <v>14</v>
      </c>
      <c r="E722" s="53" t="s">
        <v>15</v>
      </c>
      <c r="F722" s="53" t="s">
        <v>14</v>
      </c>
      <c r="G722" s="53" t="s">
        <v>15</v>
      </c>
      <c r="H722" s="53" t="s">
        <v>14</v>
      </c>
      <c r="I722" s="53" t="s">
        <v>15</v>
      </c>
      <c r="J722" s="53" t="s">
        <v>14</v>
      </c>
      <c r="K722" s="53" t="s">
        <v>15</v>
      </c>
    </row>
    <row r="723" spans="1:11" x14ac:dyDescent="0.3">
      <c r="A723" s="54" t="s">
        <v>16</v>
      </c>
      <c r="B723" s="55">
        <v>16.431837021</v>
      </c>
      <c r="C723" s="55">
        <v>16.431837021</v>
      </c>
      <c r="D723" s="55">
        <v>2.5610175946</v>
      </c>
      <c r="E723" s="55">
        <v>2.5610175946</v>
      </c>
      <c r="F723" s="55">
        <v>2.0953579297</v>
      </c>
      <c r="G723" s="55">
        <v>2.0953579297</v>
      </c>
      <c r="H723" s="55">
        <v>9.4919470807999993</v>
      </c>
      <c r="I723" s="55">
        <v>9.4919470807999993</v>
      </c>
      <c r="J723" s="55">
        <v>2.2835144159</v>
      </c>
      <c r="K723" s="55">
        <v>2.2835144159</v>
      </c>
    </row>
    <row r="724" spans="1:11" x14ac:dyDescent="0.3">
      <c r="A724" s="56" t="s">
        <v>306</v>
      </c>
      <c r="B724" s="65">
        <v>1.2600099698</v>
      </c>
      <c r="C724" s="66">
        <v>7.6681016747530899</v>
      </c>
      <c r="D724" s="65">
        <v>0.88574593880000196</v>
      </c>
      <c r="E724" s="66">
        <v>34.585702990390502</v>
      </c>
      <c r="F724" s="65">
        <v>0.374264031</v>
      </c>
      <c r="G724" s="66">
        <v>17.861579909337198</v>
      </c>
      <c r="H724" s="65">
        <v>0</v>
      </c>
      <c r="I724" s="66">
        <v>0</v>
      </c>
      <c r="J724" s="65">
        <v>0</v>
      </c>
      <c r="K724" s="66">
        <v>0</v>
      </c>
    </row>
    <row r="725" spans="1:11" x14ac:dyDescent="0.3">
      <c r="A725" s="56" t="s">
        <v>307</v>
      </c>
      <c r="B725" s="68">
        <v>11.3499824591</v>
      </c>
      <c r="C725" s="69">
        <v>69.073119728455495</v>
      </c>
      <c r="D725" s="68">
        <v>0.80807328190000205</v>
      </c>
      <c r="E725" s="69">
        <v>31.552820394668601</v>
      </c>
      <c r="F725" s="68">
        <v>1.7210938987</v>
      </c>
      <c r="G725" s="69">
        <v>82.138420090662805</v>
      </c>
      <c r="H725" s="68">
        <v>8.8208152784999996</v>
      </c>
      <c r="I725" s="69">
        <v>92.929461188658095</v>
      </c>
      <c r="J725" s="68">
        <v>0</v>
      </c>
      <c r="K725" s="70">
        <v>0</v>
      </c>
    </row>
    <row r="726" spans="1:11" x14ac:dyDescent="0.3">
      <c r="A726" s="56" t="s">
        <v>308</v>
      </c>
      <c r="B726" s="65">
        <v>3.8218445921000002</v>
      </c>
      <c r="C726" s="66">
        <v>23.258778596791402</v>
      </c>
      <c r="D726" s="65">
        <v>0.86719837389999999</v>
      </c>
      <c r="E726" s="66">
        <v>33.861476614940898</v>
      </c>
      <c r="F726" s="65">
        <v>0</v>
      </c>
      <c r="G726" s="66">
        <v>0</v>
      </c>
      <c r="H726" s="65">
        <v>0.67113180230000002</v>
      </c>
      <c r="I726" s="66">
        <v>7.0705388113419199</v>
      </c>
      <c r="J726" s="65">
        <v>2.2835144159</v>
      </c>
      <c r="K726" s="67">
        <v>100</v>
      </c>
    </row>
    <row r="727" spans="1:11" x14ac:dyDescent="0.3">
      <c r="A727" s="63" t="s">
        <v>1</v>
      </c>
    </row>
    <row r="728" spans="1:11" x14ac:dyDescent="0.3">
      <c r="A728" s="63" t="s">
        <v>1</v>
      </c>
    </row>
    <row r="729" spans="1:11" x14ac:dyDescent="0.3">
      <c r="A729" s="51" t="s">
        <v>423</v>
      </c>
    </row>
    <row r="730" spans="1:11" x14ac:dyDescent="0.3">
      <c r="A730" s="52" t="s">
        <v>1</v>
      </c>
    </row>
    <row r="731" spans="1:11" x14ac:dyDescent="0.3">
      <c r="A731" s="112" t="s">
        <v>1</v>
      </c>
      <c r="B731" s="114" t="s">
        <v>502</v>
      </c>
      <c r="C731" s="114" t="s">
        <v>1</v>
      </c>
      <c r="D731" s="114" t="s">
        <v>389</v>
      </c>
      <c r="E731" s="114" t="s">
        <v>1</v>
      </c>
      <c r="F731" s="114" t="s">
        <v>390</v>
      </c>
      <c r="G731" s="114" t="s">
        <v>1</v>
      </c>
      <c r="H731" s="114" t="s">
        <v>391</v>
      </c>
      <c r="I731" s="114" t="s">
        <v>1</v>
      </c>
      <c r="J731" s="114" t="s">
        <v>392</v>
      </c>
      <c r="K731" s="114" t="s">
        <v>1</v>
      </c>
    </row>
    <row r="732" spans="1:11" x14ac:dyDescent="0.3">
      <c r="A732" s="113" t="s">
        <v>1</v>
      </c>
      <c r="B732" s="53" t="s">
        <v>14</v>
      </c>
      <c r="C732" s="53" t="s">
        <v>15</v>
      </c>
      <c r="D732" s="53" t="s">
        <v>14</v>
      </c>
      <c r="E732" s="53" t="s">
        <v>15</v>
      </c>
      <c r="F732" s="53" t="s">
        <v>14</v>
      </c>
      <c r="G732" s="53" t="s">
        <v>15</v>
      </c>
      <c r="H732" s="53" t="s">
        <v>14</v>
      </c>
      <c r="I732" s="53" t="s">
        <v>15</v>
      </c>
      <c r="J732" s="53" t="s">
        <v>14</v>
      </c>
      <c r="K732" s="53" t="s">
        <v>15</v>
      </c>
    </row>
    <row r="733" spans="1:11" x14ac:dyDescent="0.3">
      <c r="A733" s="54" t="s">
        <v>16</v>
      </c>
      <c r="B733" s="55">
        <v>178.57749501590001</v>
      </c>
      <c r="C733" s="55">
        <v>178.57749501590001</v>
      </c>
      <c r="D733" s="55">
        <v>36.052231923699999</v>
      </c>
      <c r="E733" s="55">
        <v>36.052231923699999</v>
      </c>
      <c r="F733" s="55">
        <v>40.549687827</v>
      </c>
      <c r="G733" s="55">
        <v>40.549687827</v>
      </c>
      <c r="H733" s="55">
        <v>71.930506285199996</v>
      </c>
      <c r="I733" s="55">
        <v>71.930506285199996</v>
      </c>
      <c r="J733" s="55">
        <v>30.04506898</v>
      </c>
      <c r="K733" s="55">
        <v>30.04506898</v>
      </c>
    </row>
    <row r="734" spans="1:11" x14ac:dyDescent="0.3">
      <c r="A734" s="56" t="s">
        <v>306</v>
      </c>
      <c r="B734" s="57">
        <v>30.6524582013</v>
      </c>
      <c r="C734" s="58">
        <v>0.17164793468835901</v>
      </c>
      <c r="D734" s="57">
        <v>5.2294525552</v>
      </c>
      <c r="E734" s="58">
        <v>0.14505211678066099</v>
      </c>
      <c r="F734" s="57">
        <v>8.2492056024999894</v>
      </c>
      <c r="G734" s="58">
        <v>0.203434503310954</v>
      </c>
      <c r="H734" s="57">
        <v>12.751091648299999</v>
      </c>
      <c r="I734" s="58">
        <v>0.17726959404043</v>
      </c>
      <c r="J734" s="57">
        <v>4.4227083953000097</v>
      </c>
      <c r="K734" s="58">
        <v>0.14720247100261399</v>
      </c>
    </row>
    <row r="735" spans="1:11" x14ac:dyDescent="0.3">
      <c r="A735" s="56" t="s">
        <v>307</v>
      </c>
      <c r="B735" s="59">
        <v>60.843787448</v>
      </c>
      <c r="C735" s="60">
        <v>0.34071363495485602</v>
      </c>
      <c r="D735" s="59">
        <v>10.607301937900001</v>
      </c>
      <c r="E735" s="60">
        <v>0.29422039557353902</v>
      </c>
      <c r="F735" s="59">
        <v>14.306177117300001</v>
      </c>
      <c r="G735" s="60">
        <v>0.35280609750524999</v>
      </c>
      <c r="H735" s="59">
        <v>25.921962512299899</v>
      </c>
      <c r="I735" s="60">
        <v>0.36037508772037602</v>
      </c>
      <c r="J735" s="59">
        <v>10.0083458805</v>
      </c>
      <c r="K735" s="60">
        <v>0.333111096771394</v>
      </c>
    </row>
    <row r="736" spans="1:11" x14ac:dyDescent="0.3">
      <c r="A736" s="56" t="s">
        <v>308</v>
      </c>
      <c r="B736" s="57">
        <v>87.081249366600204</v>
      </c>
      <c r="C736" s="58">
        <v>0.487638430356785</v>
      </c>
      <c r="D736" s="57">
        <v>20.2154774306</v>
      </c>
      <c r="E736" s="58">
        <v>0.56072748764580005</v>
      </c>
      <c r="F736" s="57">
        <v>17.994305107199999</v>
      </c>
      <c r="G736" s="58">
        <v>0.44375939918379598</v>
      </c>
      <c r="H736" s="57">
        <v>33.2574521246</v>
      </c>
      <c r="I736" s="58">
        <v>0.46235531823919401</v>
      </c>
      <c r="J736" s="57">
        <v>15.614014704200001</v>
      </c>
      <c r="K736" s="58">
        <v>0.51968643222599098</v>
      </c>
    </row>
    <row r="737" spans="1:11" x14ac:dyDescent="0.3">
      <c r="A737" s="63" t="s">
        <v>1</v>
      </c>
    </row>
    <row r="738" spans="1:11" x14ac:dyDescent="0.3">
      <c r="A738" s="63" t="s">
        <v>1</v>
      </c>
    </row>
    <row r="739" spans="1:11" x14ac:dyDescent="0.3">
      <c r="A739" s="51" t="s">
        <v>424</v>
      </c>
    </row>
    <row r="740" spans="1:11" x14ac:dyDescent="0.3">
      <c r="A740" s="52" t="s">
        <v>1</v>
      </c>
    </row>
    <row r="741" spans="1:11" x14ac:dyDescent="0.3">
      <c r="A741" s="112" t="s">
        <v>1</v>
      </c>
      <c r="B741" s="114" t="s">
        <v>502</v>
      </c>
      <c r="C741" s="114" t="s">
        <v>1</v>
      </c>
      <c r="D741" s="114" t="s">
        <v>389</v>
      </c>
      <c r="E741" s="114" t="s">
        <v>1</v>
      </c>
      <c r="F741" s="114" t="s">
        <v>390</v>
      </c>
      <c r="G741" s="114" t="s">
        <v>1</v>
      </c>
      <c r="H741" s="114" t="s">
        <v>391</v>
      </c>
      <c r="I741" s="114" t="s">
        <v>1</v>
      </c>
      <c r="J741" s="114" t="s">
        <v>392</v>
      </c>
      <c r="K741" s="114" t="s">
        <v>1</v>
      </c>
    </row>
    <row r="742" spans="1:11" x14ac:dyDescent="0.3">
      <c r="A742" s="113" t="s">
        <v>1</v>
      </c>
      <c r="B742" s="53" t="s">
        <v>14</v>
      </c>
      <c r="C742" s="53" t="s">
        <v>15</v>
      </c>
      <c r="D742" s="53" t="s">
        <v>14</v>
      </c>
      <c r="E742" s="53" t="s">
        <v>15</v>
      </c>
      <c r="F742" s="53" t="s">
        <v>14</v>
      </c>
      <c r="G742" s="53" t="s">
        <v>15</v>
      </c>
      <c r="H742" s="53" t="s">
        <v>14</v>
      </c>
      <c r="I742" s="53" t="s">
        <v>15</v>
      </c>
      <c r="J742" s="53" t="s">
        <v>14</v>
      </c>
      <c r="K742" s="53" t="s">
        <v>15</v>
      </c>
    </row>
    <row r="743" spans="1:11" x14ac:dyDescent="0.3">
      <c r="A743" s="54" t="s">
        <v>16</v>
      </c>
      <c r="B743" s="55">
        <v>365.78947498629998</v>
      </c>
      <c r="C743" s="55">
        <v>365.78947498629998</v>
      </c>
      <c r="D743" s="55">
        <v>84.447365901200001</v>
      </c>
      <c r="E743" s="55">
        <v>84.447365901200001</v>
      </c>
      <c r="F743" s="55">
        <v>92.320284329800003</v>
      </c>
      <c r="G743" s="55">
        <v>92.320284329800003</v>
      </c>
      <c r="H743" s="55">
        <v>121.9420714598</v>
      </c>
      <c r="I743" s="55">
        <v>121.9420714598</v>
      </c>
      <c r="J743" s="55">
        <v>67.079753295499998</v>
      </c>
      <c r="K743" s="55">
        <v>67.079753295499998</v>
      </c>
    </row>
    <row r="744" spans="1:11" x14ac:dyDescent="0.3">
      <c r="A744" s="56" t="s">
        <v>306</v>
      </c>
      <c r="B744" s="57">
        <v>67.678879494599997</v>
      </c>
      <c r="C744" s="58">
        <v>0.18502139652086699</v>
      </c>
      <c r="D744" s="57">
        <v>22.809931271300101</v>
      </c>
      <c r="E744" s="61">
        <v>0.27010826244108899</v>
      </c>
      <c r="F744" s="57">
        <v>14.1645293027</v>
      </c>
      <c r="G744" s="58">
        <v>0.15342813776547101</v>
      </c>
      <c r="H744" s="57">
        <v>11.7746323384</v>
      </c>
      <c r="I744" s="62">
        <v>9.6559228471706601E-2</v>
      </c>
      <c r="J744" s="57">
        <v>18.929786582199998</v>
      </c>
      <c r="K744" s="61">
        <v>0.28219821409912499</v>
      </c>
    </row>
    <row r="745" spans="1:11" x14ac:dyDescent="0.3">
      <c r="A745" s="56" t="s">
        <v>307</v>
      </c>
      <c r="B745" s="59">
        <v>119.5192371605</v>
      </c>
      <c r="C745" s="60">
        <v>0.32674323711740599</v>
      </c>
      <c r="D745" s="59">
        <v>27.210911772599999</v>
      </c>
      <c r="E745" s="60">
        <v>0.32222333381523899</v>
      </c>
      <c r="F745" s="59">
        <v>24.200497732500001</v>
      </c>
      <c r="G745" s="60">
        <v>0.26213629981952202</v>
      </c>
      <c r="H745" s="59">
        <v>51.016776571199998</v>
      </c>
      <c r="I745" s="60">
        <v>0.41836895142476299</v>
      </c>
      <c r="J745" s="59">
        <v>17.091051084199901</v>
      </c>
      <c r="K745" s="60">
        <v>0.25478702953647497</v>
      </c>
    </row>
    <row r="746" spans="1:11" x14ac:dyDescent="0.3">
      <c r="A746" s="56" t="s">
        <v>308</v>
      </c>
      <c r="B746" s="57">
        <v>178.59135833120001</v>
      </c>
      <c r="C746" s="58">
        <v>0.48823536636172699</v>
      </c>
      <c r="D746" s="57">
        <v>34.4265228573</v>
      </c>
      <c r="E746" s="58">
        <v>0.40766840374367203</v>
      </c>
      <c r="F746" s="57">
        <v>53.955257294600003</v>
      </c>
      <c r="G746" s="58">
        <v>0.58443556241500705</v>
      </c>
      <c r="H746" s="57">
        <v>59.150662550200003</v>
      </c>
      <c r="I746" s="58">
        <v>0.485071820103531</v>
      </c>
      <c r="J746" s="57">
        <v>31.058915629099999</v>
      </c>
      <c r="K746" s="58">
        <v>0.46301475636439998</v>
      </c>
    </row>
    <row r="747" spans="1:11" x14ac:dyDescent="0.3">
      <c r="A747" s="63" t="s">
        <v>1</v>
      </c>
    </row>
    <row r="748" spans="1:11" x14ac:dyDescent="0.3">
      <c r="A748" s="63" t="s">
        <v>1</v>
      </c>
    </row>
    <row r="749" spans="1:11" x14ac:dyDescent="0.3">
      <c r="A749" s="51" t="s">
        <v>425</v>
      </c>
    </row>
    <row r="750" spans="1:11" x14ac:dyDescent="0.3">
      <c r="A750" s="52" t="s">
        <v>1</v>
      </c>
    </row>
    <row r="751" spans="1:11" x14ac:dyDescent="0.3">
      <c r="A751" s="112" t="s">
        <v>1</v>
      </c>
      <c r="B751" s="114" t="s">
        <v>502</v>
      </c>
      <c r="C751" s="114" t="s">
        <v>1</v>
      </c>
      <c r="D751" s="114" t="s">
        <v>389</v>
      </c>
      <c r="E751" s="114" t="s">
        <v>1</v>
      </c>
      <c r="F751" s="114" t="s">
        <v>390</v>
      </c>
      <c r="G751" s="114" t="s">
        <v>1</v>
      </c>
      <c r="H751" s="114" t="s">
        <v>391</v>
      </c>
      <c r="I751" s="114" t="s">
        <v>1</v>
      </c>
      <c r="J751" s="114" t="s">
        <v>392</v>
      </c>
      <c r="K751" s="114" t="s">
        <v>1</v>
      </c>
    </row>
    <row r="752" spans="1:11" x14ac:dyDescent="0.3">
      <c r="A752" s="113" t="s">
        <v>1</v>
      </c>
      <c r="B752" s="53" t="s">
        <v>14</v>
      </c>
      <c r="C752" s="53" t="s">
        <v>15</v>
      </c>
      <c r="D752" s="53" t="s">
        <v>14</v>
      </c>
      <c r="E752" s="53" t="s">
        <v>15</v>
      </c>
      <c r="F752" s="53" t="s">
        <v>14</v>
      </c>
      <c r="G752" s="53" t="s">
        <v>15</v>
      </c>
      <c r="H752" s="53" t="s">
        <v>14</v>
      </c>
      <c r="I752" s="53" t="s">
        <v>15</v>
      </c>
      <c r="J752" s="53" t="s">
        <v>14</v>
      </c>
      <c r="K752" s="53" t="s">
        <v>15</v>
      </c>
    </row>
    <row r="753" spans="1:11" x14ac:dyDescent="0.3">
      <c r="A753" s="54" t="s">
        <v>16</v>
      </c>
      <c r="B753" s="55">
        <v>223.11460434130001</v>
      </c>
      <c r="C753" s="55">
        <v>223.11460434130001</v>
      </c>
      <c r="D753" s="55">
        <v>41.672959948900001</v>
      </c>
      <c r="E753" s="55">
        <v>41.672959948900001</v>
      </c>
      <c r="F753" s="55">
        <v>80.572636020199994</v>
      </c>
      <c r="G753" s="55">
        <v>80.572636020199994</v>
      </c>
      <c r="H753" s="55">
        <v>90.066900954999994</v>
      </c>
      <c r="I753" s="55">
        <v>90.066900954999994</v>
      </c>
      <c r="J753" s="55">
        <v>10.8021074172</v>
      </c>
      <c r="K753" s="55">
        <v>10.8021074172</v>
      </c>
    </row>
    <row r="754" spans="1:11" x14ac:dyDescent="0.3">
      <c r="A754" s="56" t="s">
        <v>306</v>
      </c>
      <c r="B754" s="57">
        <v>6.1278255834000097</v>
      </c>
      <c r="C754" s="58">
        <v>2.74649236946687E-2</v>
      </c>
      <c r="D754" s="57">
        <v>0.86254240379999902</v>
      </c>
      <c r="E754" s="58">
        <v>2.06978915070507E-2</v>
      </c>
      <c r="F754" s="57">
        <v>0.85335730840000101</v>
      </c>
      <c r="G754" s="58">
        <v>1.0591155391590499E-2</v>
      </c>
      <c r="H754" s="57">
        <v>4.4119258711999896</v>
      </c>
      <c r="I754" s="58">
        <v>4.8984985876269101E-2</v>
      </c>
      <c r="J754" s="65">
        <v>0</v>
      </c>
      <c r="K754" s="66">
        <v>0</v>
      </c>
    </row>
    <row r="755" spans="1:11" x14ac:dyDescent="0.3">
      <c r="A755" s="56" t="s">
        <v>307</v>
      </c>
      <c r="B755" s="59">
        <v>46.437372835800197</v>
      </c>
      <c r="C755" s="60">
        <v>0.20813237651070299</v>
      </c>
      <c r="D755" s="59">
        <v>3.82685722840001</v>
      </c>
      <c r="E755" s="62">
        <v>9.1830703484766796E-2</v>
      </c>
      <c r="F755" s="59">
        <v>18.006114371199999</v>
      </c>
      <c r="G755" s="60">
        <v>0.22347679386691199</v>
      </c>
      <c r="H755" s="59">
        <v>22.953895930600002</v>
      </c>
      <c r="I755" s="60">
        <v>0.25485384405608003</v>
      </c>
      <c r="J755" s="68">
        <v>1.6505053056000001</v>
      </c>
      <c r="K755" s="69">
        <v>15.2794750306957</v>
      </c>
    </row>
    <row r="756" spans="1:11" x14ac:dyDescent="0.3">
      <c r="A756" s="56" t="s">
        <v>308</v>
      </c>
      <c r="B756" s="57">
        <v>170.54940592209999</v>
      </c>
      <c r="C756" s="58">
        <v>0.76440269979462805</v>
      </c>
      <c r="D756" s="57">
        <v>36.9835603167001</v>
      </c>
      <c r="E756" s="61">
        <v>0.887471405008182</v>
      </c>
      <c r="F756" s="57">
        <v>61.713164340600002</v>
      </c>
      <c r="G756" s="58">
        <v>0.76593205074149695</v>
      </c>
      <c r="H756" s="57">
        <v>62.701079153199998</v>
      </c>
      <c r="I756" s="58">
        <v>0.69616117006765099</v>
      </c>
      <c r="J756" s="65">
        <v>9.1516021116000008</v>
      </c>
      <c r="K756" s="66">
        <v>84.720524969304293</v>
      </c>
    </row>
    <row r="757" spans="1:11" x14ac:dyDescent="0.3">
      <c r="A757" s="63" t="s">
        <v>1</v>
      </c>
    </row>
    <row r="758" spans="1:11" x14ac:dyDescent="0.3">
      <c r="A758" s="63" t="s">
        <v>1</v>
      </c>
    </row>
    <row r="759" spans="1:11" x14ac:dyDescent="0.3">
      <c r="A759" s="51" t="s">
        <v>426</v>
      </c>
    </row>
    <row r="760" spans="1:11" x14ac:dyDescent="0.3">
      <c r="A760" s="52" t="s">
        <v>1</v>
      </c>
    </row>
    <row r="761" spans="1:11" x14ac:dyDescent="0.3">
      <c r="A761" s="112" t="s">
        <v>1</v>
      </c>
      <c r="B761" s="114" t="s">
        <v>502</v>
      </c>
      <c r="C761" s="114" t="s">
        <v>1</v>
      </c>
      <c r="D761" s="114" t="s">
        <v>389</v>
      </c>
      <c r="E761" s="114" t="s">
        <v>1</v>
      </c>
      <c r="F761" s="114" t="s">
        <v>390</v>
      </c>
      <c r="G761" s="114" t="s">
        <v>1</v>
      </c>
      <c r="H761" s="114" t="s">
        <v>391</v>
      </c>
      <c r="I761" s="114" t="s">
        <v>1</v>
      </c>
      <c r="J761" s="114" t="s">
        <v>392</v>
      </c>
      <c r="K761" s="114" t="s">
        <v>1</v>
      </c>
    </row>
    <row r="762" spans="1:11" x14ac:dyDescent="0.3">
      <c r="A762" s="113" t="s">
        <v>1</v>
      </c>
      <c r="B762" s="53" t="s">
        <v>14</v>
      </c>
      <c r="C762" s="53" t="s">
        <v>15</v>
      </c>
      <c r="D762" s="53" t="s">
        <v>14</v>
      </c>
      <c r="E762" s="53" t="s">
        <v>15</v>
      </c>
      <c r="F762" s="53" t="s">
        <v>14</v>
      </c>
      <c r="G762" s="53" t="s">
        <v>15</v>
      </c>
      <c r="H762" s="53" t="s">
        <v>14</v>
      </c>
      <c r="I762" s="53" t="s">
        <v>15</v>
      </c>
      <c r="J762" s="53" t="s">
        <v>14</v>
      </c>
      <c r="K762" s="53" t="s">
        <v>15</v>
      </c>
    </row>
    <row r="763" spans="1:11" x14ac:dyDescent="0.3">
      <c r="A763" s="54" t="s">
        <v>16</v>
      </c>
      <c r="B763" s="55">
        <v>42.007378864400003</v>
      </c>
      <c r="C763" s="55">
        <v>42.007378864400003</v>
      </c>
      <c r="D763" s="55">
        <v>9.0741938743000006</v>
      </c>
      <c r="E763" s="55">
        <v>9.0741938743000006</v>
      </c>
      <c r="F763" s="55">
        <v>5.7723245918000003</v>
      </c>
      <c r="G763" s="55">
        <v>5.7723245918000003</v>
      </c>
      <c r="H763" s="55">
        <v>20.695699417099998</v>
      </c>
      <c r="I763" s="55">
        <v>20.695699417099998</v>
      </c>
      <c r="J763" s="55">
        <v>6.4651609812000004</v>
      </c>
      <c r="K763" s="55">
        <v>6.4651609812000004</v>
      </c>
    </row>
    <row r="764" spans="1:11" x14ac:dyDescent="0.3">
      <c r="A764" s="56" t="s">
        <v>306</v>
      </c>
      <c r="B764" s="57">
        <v>8.4782342575000094</v>
      </c>
      <c r="C764" s="58">
        <v>0.201827261940522</v>
      </c>
      <c r="D764" s="65">
        <v>0.26268879490000002</v>
      </c>
      <c r="E764" s="66">
        <v>2.894899519879</v>
      </c>
      <c r="F764" s="65">
        <v>0</v>
      </c>
      <c r="G764" s="66">
        <v>0</v>
      </c>
      <c r="H764" s="65">
        <v>2.0641135090999998</v>
      </c>
      <c r="I764" s="66">
        <v>9.9736349446325505</v>
      </c>
      <c r="J764" s="65">
        <v>6.1514319535000004</v>
      </c>
      <c r="K764" s="67">
        <v>95.147390318473299</v>
      </c>
    </row>
    <row r="765" spans="1:11" x14ac:dyDescent="0.3">
      <c r="A765" s="56" t="s">
        <v>307</v>
      </c>
      <c r="B765" s="59">
        <v>11.710604680699999</v>
      </c>
      <c r="C765" s="60">
        <v>0.27877494376647199</v>
      </c>
      <c r="D765" s="68">
        <v>2.76267887520001</v>
      </c>
      <c r="E765" s="69">
        <v>30.4454468735177</v>
      </c>
      <c r="F765" s="68">
        <v>4.4692096815999998</v>
      </c>
      <c r="G765" s="67">
        <v>77.4247811349492</v>
      </c>
      <c r="H765" s="68">
        <v>4.4787161239</v>
      </c>
      <c r="I765" s="69">
        <v>21.640805819780201</v>
      </c>
      <c r="J765" s="68">
        <v>0</v>
      </c>
      <c r="K765" s="69">
        <v>0</v>
      </c>
    </row>
    <row r="766" spans="1:11" x14ac:dyDescent="0.3">
      <c r="A766" s="56" t="s">
        <v>308</v>
      </c>
      <c r="B766" s="57">
        <v>21.8185399262</v>
      </c>
      <c r="C766" s="58">
        <v>0.51939779429300603</v>
      </c>
      <c r="D766" s="65">
        <v>6.0488262042000098</v>
      </c>
      <c r="E766" s="66">
        <v>66.659653606603399</v>
      </c>
      <c r="F766" s="65">
        <v>1.3031149101999999</v>
      </c>
      <c r="G766" s="66">
        <v>22.5752188650508</v>
      </c>
      <c r="H766" s="65">
        <v>14.1528697841</v>
      </c>
      <c r="I766" s="66">
        <v>68.385559235587195</v>
      </c>
      <c r="J766" s="65">
        <v>0.313729027699999</v>
      </c>
      <c r="K766" s="66">
        <v>4.8526096815267303</v>
      </c>
    </row>
    <row r="767" spans="1:11" x14ac:dyDescent="0.3">
      <c r="A767" s="63" t="s">
        <v>1</v>
      </c>
    </row>
    <row r="768" spans="1:11" x14ac:dyDescent="0.3">
      <c r="A768" s="63" t="s">
        <v>1</v>
      </c>
    </row>
    <row r="769" spans="1:11" x14ac:dyDescent="0.3">
      <c r="A769" s="51" t="s">
        <v>427</v>
      </c>
    </row>
    <row r="770" spans="1:11" x14ac:dyDescent="0.3">
      <c r="A770" s="52" t="s">
        <v>1</v>
      </c>
    </row>
    <row r="771" spans="1:11" x14ac:dyDescent="0.3">
      <c r="A771" s="112" t="s">
        <v>1</v>
      </c>
      <c r="B771" s="114" t="s">
        <v>502</v>
      </c>
      <c r="C771" s="114" t="s">
        <v>1</v>
      </c>
      <c r="D771" s="114" t="s">
        <v>389</v>
      </c>
      <c r="E771" s="114" t="s">
        <v>1</v>
      </c>
      <c r="F771" s="114" t="s">
        <v>390</v>
      </c>
      <c r="G771" s="114" t="s">
        <v>1</v>
      </c>
      <c r="H771" s="114" t="s">
        <v>391</v>
      </c>
      <c r="I771" s="114" t="s">
        <v>1</v>
      </c>
      <c r="J771" s="114" t="s">
        <v>392</v>
      </c>
      <c r="K771" s="114" t="s">
        <v>1</v>
      </c>
    </row>
    <row r="772" spans="1:11" x14ac:dyDescent="0.3">
      <c r="A772" s="113" t="s">
        <v>1</v>
      </c>
      <c r="B772" s="53" t="s">
        <v>14</v>
      </c>
      <c r="C772" s="53" t="s">
        <v>15</v>
      </c>
      <c r="D772" s="53" t="s">
        <v>14</v>
      </c>
      <c r="E772" s="53" t="s">
        <v>15</v>
      </c>
      <c r="F772" s="53" t="s">
        <v>14</v>
      </c>
      <c r="G772" s="53" t="s">
        <v>15</v>
      </c>
      <c r="H772" s="53" t="s">
        <v>14</v>
      </c>
      <c r="I772" s="53" t="s">
        <v>15</v>
      </c>
      <c r="J772" s="53" t="s">
        <v>14</v>
      </c>
      <c r="K772" s="53" t="s">
        <v>15</v>
      </c>
    </row>
    <row r="773" spans="1:11" x14ac:dyDescent="0.3">
      <c r="A773" s="54" t="s">
        <v>16</v>
      </c>
      <c r="B773" s="55">
        <v>223.67383592869999</v>
      </c>
      <c r="C773" s="55">
        <v>223.67383592869999</v>
      </c>
      <c r="D773" s="55">
        <v>30.479721255600001</v>
      </c>
      <c r="E773" s="55">
        <v>30.479721255600001</v>
      </c>
      <c r="F773" s="55">
        <v>94.905229500499999</v>
      </c>
      <c r="G773" s="55">
        <v>94.905229500499999</v>
      </c>
      <c r="H773" s="55">
        <v>75.042937847399998</v>
      </c>
      <c r="I773" s="55">
        <v>75.042937847399998</v>
      </c>
      <c r="J773" s="55">
        <v>23.2459473252</v>
      </c>
      <c r="K773" s="55">
        <v>23.2459473252</v>
      </c>
    </row>
    <row r="774" spans="1:11" x14ac:dyDescent="0.3">
      <c r="A774" s="56" t="s">
        <v>306</v>
      </c>
      <c r="B774" s="57">
        <v>61.183482586700002</v>
      </c>
      <c r="C774" s="58">
        <v>0.27353884432957698</v>
      </c>
      <c r="D774" s="57">
        <v>13.6753526437</v>
      </c>
      <c r="E774" s="61">
        <v>0.44867052848088101</v>
      </c>
      <c r="F774" s="57">
        <v>26.563582968399899</v>
      </c>
      <c r="G774" s="58">
        <v>0.27989588253679998</v>
      </c>
      <c r="H774" s="57">
        <v>16.3974822011001</v>
      </c>
      <c r="I774" s="58">
        <v>0.218507999173011</v>
      </c>
      <c r="J774" s="65">
        <v>4.5470647734999803</v>
      </c>
      <c r="K774" s="66">
        <v>19.560677437183699</v>
      </c>
    </row>
    <row r="775" spans="1:11" x14ac:dyDescent="0.3">
      <c r="A775" s="56" t="s">
        <v>307</v>
      </c>
      <c r="B775" s="59">
        <v>73.124879821999897</v>
      </c>
      <c r="C775" s="60">
        <v>0.32692639046665201</v>
      </c>
      <c r="D775" s="59">
        <v>4.10165414320001</v>
      </c>
      <c r="E775" s="62">
        <v>0.13456993614882301</v>
      </c>
      <c r="F775" s="59">
        <v>28.358280094800001</v>
      </c>
      <c r="G775" s="60">
        <v>0.29880629596549901</v>
      </c>
      <c r="H775" s="59">
        <v>27.724738520300001</v>
      </c>
      <c r="I775" s="60">
        <v>0.36945166747973401</v>
      </c>
      <c r="J775" s="68">
        <v>12.940207063700001</v>
      </c>
      <c r="K775" s="67">
        <v>55.6665077257232</v>
      </c>
    </row>
    <row r="776" spans="1:11" x14ac:dyDescent="0.3">
      <c r="A776" s="56" t="s">
        <v>308</v>
      </c>
      <c r="B776" s="57">
        <v>89.365473520000194</v>
      </c>
      <c r="C776" s="58">
        <v>0.39953476520377101</v>
      </c>
      <c r="D776" s="57">
        <v>12.7027144687</v>
      </c>
      <c r="E776" s="58">
        <v>0.41675953537029597</v>
      </c>
      <c r="F776" s="57">
        <v>39.983366437299999</v>
      </c>
      <c r="G776" s="58">
        <v>0.42129782149770101</v>
      </c>
      <c r="H776" s="57">
        <v>30.9207171259999</v>
      </c>
      <c r="I776" s="58">
        <v>0.41204033334725498</v>
      </c>
      <c r="J776" s="65">
        <v>5.7586754879999802</v>
      </c>
      <c r="K776" s="66">
        <v>24.772814837093101</v>
      </c>
    </row>
    <row r="777" spans="1:11" x14ac:dyDescent="0.3">
      <c r="A777" s="63" t="s">
        <v>1</v>
      </c>
    </row>
    <row r="778" spans="1:11" x14ac:dyDescent="0.3">
      <c r="A778" s="63" t="s">
        <v>1</v>
      </c>
    </row>
    <row r="779" spans="1:11" x14ac:dyDescent="0.3">
      <c r="A779" s="51" t="s">
        <v>428</v>
      </c>
    </row>
    <row r="780" spans="1:11" x14ac:dyDescent="0.3">
      <c r="A780" s="52" t="s">
        <v>1</v>
      </c>
    </row>
    <row r="781" spans="1:11" x14ac:dyDescent="0.3">
      <c r="A781" s="112" t="s">
        <v>1</v>
      </c>
      <c r="B781" s="114" t="s">
        <v>502</v>
      </c>
      <c r="C781" s="114" t="s">
        <v>1</v>
      </c>
      <c r="D781" s="114" t="s">
        <v>389</v>
      </c>
      <c r="E781" s="114" t="s">
        <v>1</v>
      </c>
      <c r="F781" s="114" t="s">
        <v>390</v>
      </c>
      <c r="G781" s="114" t="s">
        <v>1</v>
      </c>
      <c r="H781" s="114" t="s">
        <v>391</v>
      </c>
      <c r="I781" s="114" t="s">
        <v>1</v>
      </c>
      <c r="J781" s="114" t="s">
        <v>392</v>
      </c>
      <c r="K781" s="114" t="s">
        <v>1</v>
      </c>
    </row>
    <row r="782" spans="1:11" x14ac:dyDescent="0.3">
      <c r="A782" s="113" t="s">
        <v>1</v>
      </c>
      <c r="B782" s="53" t="s">
        <v>14</v>
      </c>
      <c r="C782" s="53" t="s">
        <v>15</v>
      </c>
      <c r="D782" s="53" t="s">
        <v>14</v>
      </c>
      <c r="E782" s="53" t="s">
        <v>15</v>
      </c>
      <c r="F782" s="53" t="s">
        <v>14</v>
      </c>
      <c r="G782" s="53" t="s">
        <v>15</v>
      </c>
      <c r="H782" s="53" t="s">
        <v>14</v>
      </c>
      <c r="I782" s="53" t="s">
        <v>15</v>
      </c>
      <c r="J782" s="53" t="s">
        <v>14</v>
      </c>
      <c r="K782" s="53" t="s">
        <v>15</v>
      </c>
    </row>
    <row r="783" spans="1:11" x14ac:dyDescent="0.3">
      <c r="A783" s="54" t="s">
        <v>16</v>
      </c>
      <c r="B783" s="55">
        <v>40.268784121400003</v>
      </c>
      <c r="C783" s="55">
        <v>40.268784121400003</v>
      </c>
      <c r="D783" s="55">
        <v>3.8235381350000002</v>
      </c>
      <c r="E783" s="55">
        <v>3.8235381350000002</v>
      </c>
      <c r="F783" s="55">
        <v>9.6469473007000008</v>
      </c>
      <c r="G783" s="55">
        <v>9.6469473007000008</v>
      </c>
      <c r="H783" s="55">
        <v>18.4449445035</v>
      </c>
      <c r="I783" s="55">
        <v>18.4449445035</v>
      </c>
      <c r="J783" s="55">
        <v>8.3533541822000004</v>
      </c>
      <c r="K783" s="55">
        <v>8.3533541822000004</v>
      </c>
    </row>
    <row r="784" spans="1:11" x14ac:dyDescent="0.3">
      <c r="A784" s="56" t="s">
        <v>306</v>
      </c>
      <c r="B784" s="57">
        <v>16.881405070300001</v>
      </c>
      <c r="C784" s="58">
        <v>0.41921814722309297</v>
      </c>
      <c r="D784" s="65">
        <v>2.5020941106999999</v>
      </c>
      <c r="E784" s="66">
        <v>65.439235136594206</v>
      </c>
      <c r="F784" s="65">
        <v>3.1576657355000002</v>
      </c>
      <c r="G784" s="66">
        <v>32.732279311517303</v>
      </c>
      <c r="H784" s="65">
        <v>10.198690510800001</v>
      </c>
      <c r="I784" s="66">
        <v>55.292606106051203</v>
      </c>
      <c r="J784" s="65">
        <v>1.0229547133000001</v>
      </c>
      <c r="K784" s="66">
        <v>12.2460354366369</v>
      </c>
    </row>
    <row r="785" spans="1:11" x14ac:dyDescent="0.3">
      <c r="A785" s="56" t="s">
        <v>307</v>
      </c>
      <c r="B785" s="59">
        <v>12.9731965888</v>
      </c>
      <c r="C785" s="60">
        <v>0.32216509318208297</v>
      </c>
      <c r="D785" s="68">
        <v>0.60916883850000103</v>
      </c>
      <c r="E785" s="69">
        <v>15.932071735437299</v>
      </c>
      <c r="F785" s="68">
        <v>5.3295715499999998</v>
      </c>
      <c r="G785" s="69">
        <v>55.246197412245401</v>
      </c>
      <c r="H785" s="68">
        <v>3.5669530852000002</v>
      </c>
      <c r="I785" s="69">
        <v>19.338377974101</v>
      </c>
      <c r="J785" s="68">
        <v>3.4675031151</v>
      </c>
      <c r="K785" s="69">
        <v>41.510308786964103</v>
      </c>
    </row>
    <row r="786" spans="1:11" x14ac:dyDescent="0.3">
      <c r="A786" s="56" t="s">
        <v>308</v>
      </c>
      <c r="B786" s="57">
        <v>10.414182462299999</v>
      </c>
      <c r="C786" s="58">
        <v>0.258616759594825</v>
      </c>
      <c r="D786" s="65">
        <v>0.71227518580000004</v>
      </c>
      <c r="E786" s="66">
        <v>18.6286931279685</v>
      </c>
      <c r="F786" s="65">
        <v>1.1597100151999999</v>
      </c>
      <c r="G786" s="66">
        <v>12.0215232762373</v>
      </c>
      <c r="H786" s="65">
        <v>4.6793009075000001</v>
      </c>
      <c r="I786" s="66">
        <v>25.369015919847801</v>
      </c>
      <c r="J786" s="65">
        <v>3.8628963538000001</v>
      </c>
      <c r="K786" s="66">
        <v>46.243655776399002</v>
      </c>
    </row>
    <row r="787" spans="1:11" x14ac:dyDescent="0.3">
      <c r="A787" s="63" t="s">
        <v>1</v>
      </c>
    </row>
    <row r="788" spans="1:11" x14ac:dyDescent="0.3">
      <c r="A788" s="63" t="s">
        <v>1</v>
      </c>
    </row>
    <row r="789" spans="1:11" x14ac:dyDescent="0.3">
      <c r="A789" s="51" t="s">
        <v>429</v>
      </c>
    </row>
    <row r="790" spans="1:11" x14ac:dyDescent="0.3">
      <c r="A790" s="52" t="s">
        <v>1</v>
      </c>
    </row>
    <row r="791" spans="1:11" x14ac:dyDescent="0.3">
      <c r="A791" s="112" t="s">
        <v>1</v>
      </c>
      <c r="B791" s="114" t="s">
        <v>502</v>
      </c>
      <c r="C791" s="114" t="s">
        <v>1</v>
      </c>
      <c r="D791" s="114" t="s">
        <v>389</v>
      </c>
      <c r="E791" s="114" t="s">
        <v>1</v>
      </c>
      <c r="F791" s="114" t="s">
        <v>390</v>
      </c>
      <c r="G791" s="114" t="s">
        <v>1</v>
      </c>
      <c r="H791" s="114" t="s">
        <v>391</v>
      </c>
      <c r="I791" s="114" t="s">
        <v>1</v>
      </c>
      <c r="J791" s="114" t="s">
        <v>392</v>
      </c>
      <c r="K791" s="114" t="s">
        <v>1</v>
      </c>
    </row>
    <row r="792" spans="1:11" x14ac:dyDescent="0.3">
      <c r="A792" s="113" t="s">
        <v>1</v>
      </c>
      <c r="B792" s="53" t="s">
        <v>14</v>
      </c>
      <c r="C792" s="53" t="s">
        <v>15</v>
      </c>
      <c r="D792" s="53" t="s">
        <v>14</v>
      </c>
      <c r="E792" s="53" t="s">
        <v>15</v>
      </c>
      <c r="F792" s="53" t="s">
        <v>14</v>
      </c>
      <c r="G792" s="53" t="s">
        <v>15</v>
      </c>
      <c r="H792" s="53" t="s">
        <v>14</v>
      </c>
      <c r="I792" s="53" t="s">
        <v>15</v>
      </c>
      <c r="J792" s="53" t="s">
        <v>14</v>
      </c>
      <c r="K792" s="53" t="s">
        <v>15</v>
      </c>
    </row>
    <row r="793" spans="1:11" x14ac:dyDescent="0.3">
      <c r="A793" s="54" t="s">
        <v>16</v>
      </c>
      <c r="B793" s="55">
        <v>373.08293300050002</v>
      </c>
      <c r="C793" s="55">
        <v>373.08293300050002</v>
      </c>
      <c r="D793" s="55">
        <v>92.237224407799999</v>
      </c>
      <c r="E793" s="55">
        <v>92.237224407799999</v>
      </c>
      <c r="F793" s="55">
        <v>107.3125729403</v>
      </c>
      <c r="G793" s="55">
        <v>107.3125729403</v>
      </c>
      <c r="H793" s="55">
        <v>116.5441561319</v>
      </c>
      <c r="I793" s="55">
        <v>116.5441561319</v>
      </c>
      <c r="J793" s="55">
        <v>56.988979520500003</v>
      </c>
      <c r="K793" s="55">
        <v>56.988979520500003</v>
      </c>
    </row>
    <row r="794" spans="1:11" x14ac:dyDescent="0.3">
      <c r="A794" s="56" t="s">
        <v>306</v>
      </c>
      <c r="B794" s="57">
        <v>73.743544074999903</v>
      </c>
      <c r="C794" s="58">
        <v>0.197659923711657</v>
      </c>
      <c r="D794" s="57">
        <v>19.031255023300002</v>
      </c>
      <c r="E794" s="58">
        <v>0.206329441778938</v>
      </c>
      <c r="F794" s="57">
        <v>26.237878762699999</v>
      </c>
      <c r="G794" s="58">
        <v>0.244499577671077</v>
      </c>
      <c r="H794" s="57">
        <v>15.164323148499999</v>
      </c>
      <c r="I794" s="58">
        <v>0.13011654682485899</v>
      </c>
      <c r="J794" s="57">
        <v>13.3100871405</v>
      </c>
      <c r="K794" s="58">
        <v>0.23355545673022801</v>
      </c>
    </row>
    <row r="795" spans="1:11" x14ac:dyDescent="0.3">
      <c r="A795" s="56" t="s">
        <v>307</v>
      </c>
      <c r="B795" s="59">
        <v>106.5254879261</v>
      </c>
      <c r="C795" s="60">
        <v>0.28552763609252901</v>
      </c>
      <c r="D795" s="59">
        <v>26.1981598727</v>
      </c>
      <c r="E795" s="60">
        <v>0.28403022793565902</v>
      </c>
      <c r="F795" s="59">
        <v>25.460578890499999</v>
      </c>
      <c r="G795" s="60">
        <v>0.23725625239331599</v>
      </c>
      <c r="H795" s="59">
        <v>43.240311080799998</v>
      </c>
      <c r="I795" s="60">
        <v>0.37102084322325302</v>
      </c>
      <c r="J795" s="59">
        <v>11.6264380821</v>
      </c>
      <c r="K795" s="60">
        <v>0.204012041975901</v>
      </c>
    </row>
    <row r="796" spans="1:11" x14ac:dyDescent="0.3">
      <c r="A796" s="56" t="s">
        <v>308</v>
      </c>
      <c r="B796" s="57">
        <v>192.8139009994</v>
      </c>
      <c r="C796" s="58">
        <v>0.51681244019581496</v>
      </c>
      <c r="D796" s="57">
        <v>47.007809511799998</v>
      </c>
      <c r="E796" s="58">
        <v>0.50964033028540301</v>
      </c>
      <c r="F796" s="57">
        <v>55.614115287099999</v>
      </c>
      <c r="G796" s="58">
        <v>0.51824416993560596</v>
      </c>
      <c r="H796" s="57">
        <v>58.139521902600002</v>
      </c>
      <c r="I796" s="58">
        <v>0.49886260995188803</v>
      </c>
      <c r="J796" s="57">
        <v>32.052454297900098</v>
      </c>
      <c r="K796" s="58">
        <v>0.56243250129387101</v>
      </c>
    </row>
    <row r="797" spans="1:11" x14ac:dyDescent="0.3">
      <c r="A797" s="63" t="s">
        <v>1</v>
      </c>
    </row>
    <row r="798" spans="1:11" x14ac:dyDescent="0.3">
      <c r="A798" s="63" t="s">
        <v>1</v>
      </c>
    </row>
    <row r="799" spans="1:11" x14ac:dyDescent="0.3">
      <c r="A799" s="51" t="s">
        <v>430</v>
      </c>
    </row>
    <row r="800" spans="1:11" x14ac:dyDescent="0.3">
      <c r="A800" s="52" t="s">
        <v>1</v>
      </c>
    </row>
    <row r="801" spans="1:11" x14ac:dyDescent="0.3">
      <c r="A801" s="112" t="s">
        <v>1</v>
      </c>
      <c r="B801" s="114" t="s">
        <v>502</v>
      </c>
      <c r="C801" s="114" t="s">
        <v>1</v>
      </c>
      <c r="D801" s="114" t="s">
        <v>389</v>
      </c>
      <c r="E801" s="114" t="s">
        <v>1</v>
      </c>
      <c r="F801" s="114" t="s">
        <v>390</v>
      </c>
      <c r="G801" s="114" t="s">
        <v>1</v>
      </c>
      <c r="H801" s="114" t="s">
        <v>391</v>
      </c>
      <c r="I801" s="114" t="s">
        <v>1</v>
      </c>
      <c r="J801" s="114" t="s">
        <v>392</v>
      </c>
      <c r="K801" s="114" t="s">
        <v>1</v>
      </c>
    </row>
    <row r="802" spans="1:11" x14ac:dyDescent="0.3">
      <c r="A802" s="113" t="s">
        <v>1</v>
      </c>
      <c r="B802" s="53" t="s">
        <v>14</v>
      </c>
      <c r="C802" s="53" t="s">
        <v>15</v>
      </c>
      <c r="D802" s="53" t="s">
        <v>14</v>
      </c>
      <c r="E802" s="53" t="s">
        <v>15</v>
      </c>
      <c r="F802" s="53" t="s">
        <v>14</v>
      </c>
      <c r="G802" s="53" t="s">
        <v>15</v>
      </c>
      <c r="H802" s="53" t="s">
        <v>14</v>
      </c>
      <c r="I802" s="53" t="s">
        <v>15</v>
      </c>
      <c r="J802" s="53" t="s">
        <v>14</v>
      </c>
      <c r="K802" s="53" t="s">
        <v>15</v>
      </c>
    </row>
    <row r="803" spans="1:11" x14ac:dyDescent="0.3">
      <c r="A803" s="54" t="s">
        <v>16</v>
      </c>
      <c r="B803" s="55">
        <v>92.935021661500002</v>
      </c>
      <c r="C803" s="55">
        <v>92.935021661500002</v>
      </c>
      <c r="D803" s="55">
        <v>15.976406254</v>
      </c>
      <c r="E803" s="55">
        <v>15.976406254</v>
      </c>
      <c r="F803" s="55">
        <v>21.277536591899999</v>
      </c>
      <c r="G803" s="55">
        <v>21.277536591899999</v>
      </c>
      <c r="H803" s="55">
        <v>38.000049642299999</v>
      </c>
      <c r="I803" s="55">
        <v>38.000049642299999</v>
      </c>
      <c r="J803" s="55">
        <v>17.681029173300001</v>
      </c>
      <c r="K803" s="55">
        <v>17.681029173300001</v>
      </c>
    </row>
    <row r="804" spans="1:11" x14ac:dyDescent="0.3">
      <c r="A804" s="56" t="s">
        <v>306</v>
      </c>
      <c r="B804" s="57">
        <v>10.663725874600001</v>
      </c>
      <c r="C804" s="58">
        <v>0.11474388969791</v>
      </c>
      <c r="D804" s="65">
        <v>2.518945451</v>
      </c>
      <c r="E804" s="66">
        <v>15.766658727580401</v>
      </c>
      <c r="F804" s="65">
        <v>1.3883934744999999</v>
      </c>
      <c r="G804" s="66">
        <v>6.5251607887190204</v>
      </c>
      <c r="H804" s="57">
        <v>2.3284142527</v>
      </c>
      <c r="I804" s="58">
        <v>6.12739792347037E-2</v>
      </c>
      <c r="J804" s="65">
        <v>4.4279726964000004</v>
      </c>
      <c r="K804" s="66">
        <v>25.043636617525902</v>
      </c>
    </row>
    <row r="805" spans="1:11" x14ac:dyDescent="0.3">
      <c r="A805" s="56" t="s">
        <v>307</v>
      </c>
      <c r="B805" s="59">
        <v>44.632796159100003</v>
      </c>
      <c r="C805" s="60">
        <v>0.48025809174142498</v>
      </c>
      <c r="D805" s="68">
        <v>8.2072259631000009</v>
      </c>
      <c r="E805" s="69">
        <v>51.370914288344203</v>
      </c>
      <c r="F805" s="68">
        <v>4.8838894523000098</v>
      </c>
      <c r="G805" s="69">
        <v>22.953265436560098</v>
      </c>
      <c r="H805" s="59">
        <v>21.875972756199999</v>
      </c>
      <c r="I805" s="60">
        <v>0.57568274152591203</v>
      </c>
      <c r="J805" s="68">
        <v>9.6657079874999798</v>
      </c>
      <c r="K805" s="69">
        <v>54.667111810980501</v>
      </c>
    </row>
    <row r="806" spans="1:11" x14ac:dyDescent="0.3">
      <c r="A806" s="56" t="s">
        <v>308</v>
      </c>
      <c r="B806" s="57">
        <v>37.638499627800002</v>
      </c>
      <c r="C806" s="58">
        <v>0.40499801856066497</v>
      </c>
      <c r="D806" s="65">
        <v>5.2502348399000001</v>
      </c>
      <c r="E806" s="66">
        <v>32.862426984075398</v>
      </c>
      <c r="F806" s="65">
        <v>15.0052536651</v>
      </c>
      <c r="G806" s="67">
        <v>70.521573774720906</v>
      </c>
      <c r="H806" s="57">
        <v>13.795662633399999</v>
      </c>
      <c r="I806" s="58">
        <v>0.36304327923938501</v>
      </c>
      <c r="J806" s="65">
        <v>3.5873484894000001</v>
      </c>
      <c r="K806" s="66">
        <v>20.289251571493502</v>
      </c>
    </row>
    <row r="807" spans="1:11" x14ac:dyDescent="0.3">
      <c r="A807" s="63" t="s">
        <v>1</v>
      </c>
    </row>
    <row r="808" spans="1:11" x14ac:dyDescent="0.3">
      <c r="A808" s="63" t="s">
        <v>1</v>
      </c>
    </row>
    <row r="809" spans="1:11" x14ac:dyDescent="0.3">
      <c r="A809" s="51" t="s">
        <v>431</v>
      </c>
    </row>
    <row r="810" spans="1:11" x14ac:dyDescent="0.3">
      <c r="A810" s="52" t="s">
        <v>1</v>
      </c>
    </row>
    <row r="811" spans="1:11" x14ac:dyDescent="0.3">
      <c r="A811" s="112" t="s">
        <v>1</v>
      </c>
      <c r="B811" s="114" t="s">
        <v>502</v>
      </c>
      <c r="C811" s="114" t="s">
        <v>1</v>
      </c>
      <c r="D811" s="114" t="s">
        <v>389</v>
      </c>
      <c r="E811" s="114" t="s">
        <v>1</v>
      </c>
      <c r="F811" s="114" t="s">
        <v>390</v>
      </c>
      <c r="G811" s="114" t="s">
        <v>1</v>
      </c>
      <c r="H811" s="114" t="s">
        <v>391</v>
      </c>
      <c r="I811" s="114" t="s">
        <v>1</v>
      </c>
      <c r="J811" s="114" t="s">
        <v>392</v>
      </c>
      <c r="K811" s="114" t="s">
        <v>1</v>
      </c>
    </row>
    <row r="812" spans="1:11" x14ac:dyDescent="0.3">
      <c r="A812" s="113" t="s">
        <v>1</v>
      </c>
      <c r="B812" s="53" t="s">
        <v>14</v>
      </c>
      <c r="C812" s="53" t="s">
        <v>15</v>
      </c>
      <c r="D812" s="53" t="s">
        <v>14</v>
      </c>
      <c r="E812" s="53" t="s">
        <v>15</v>
      </c>
      <c r="F812" s="53" t="s">
        <v>14</v>
      </c>
      <c r="G812" s="53" t="s">
        <v>15</v>
      </c>
      <c r="H812" s="53" t="s">
        <v>14</v>
      </c>
      <c r="I812" s="53" t="s">
        <v>15</v>
      </c>
      <c r="J812" s="53" t="s">
        <v>14</v>
      </c>
      <c r="K812" s="53" t="s">
        <v>15</v>
      </c>
    </row>
    <row r="813" spans="1:11" x14ac:dyDescent="0.3">
      <c r="A813" s="54" t="s">
        <v>16</v>
      </c>
      <c r="B813" s="55">
        <v>228.0105588987</v>
      </c>
      <c r="C813" s="55">
        <v>228.0105588987</v>
      </c>
      <c r="D813" s="55">
        <v>56.968926251299997</v>
      </c>
      <c r="E813" s="55">
        <v>56.968926251299997</v>
      </c>
      <c r="F813" s="55">
        <v>46.880126163100002</v>
      </c>
      <c r="G813" s="55">
        <v>46.880126163100002</v>
      </c>
      <c r="H813" s="55">
        <v>83.873090139300004</v>
      </c>
      <c r="I813" s="55">
        <v>83.873090139300004</v>
      </c>
      <c r="J813" s="55">
        <v>40.288416345000002</v>
      </c>
      <c r="K813" s="55">
        <v>40.288416345000002</v>
      </c>
    </row>
    <row r="814" spans="1:11" x14ac:dyDescent="0.3">
      <c r="A814" s="56" t="s">
        <v>306</v>
      </c>
      <c r="B814" s="57">
        <v>48.440996953800202</v>
      </c>
      <c r="C814" s="58">
        <v>0.212450674160758</v>
      </c>
      <c r="D814" s="57">
        <v>11.525801361899999</v>
      </c>
      <c r="E814" s="58">
        <v>0.202317335437527</v>
      </c>
      <c r="F814" s="57">
        <v>11.753992033599999</v>
      </c>
      <c r="G814" s="58">
        <v>0.25072441129332401</v>
      </c>
      <c r="H814" s="57">
        <v>20.435587403100001</v>
      </c>
      <c r="I814" s="58">
        <v>0.243648914916092</v>
      </c>
      <c r="J814" s="57">
        <v>4.7256161552000098</v>
      </c>
      <c r="K814" s="58">
        <v>0.117294661441476</v>
      </c>
    </row>
    <row r="815" spans="1:11" x14ac:dyDescent="0.3">
      <c r="A815" s="56" t="s">
        <v>307</v>
      </c>
      <c r="B815" s="59">
        <v>59.662508740000099</v>
      </c>
      <c r="C815" s="60">
        <v>0.26166555192957802</v>
      </c>
      <c r="D815" s="59">
        <v>13.730595608</v>
      </c>
      <c r="E815" s="60">
        <v>0.241019034612517</v>
      </c>
      <c r="F815" s="59">
        <v>11.9315021076</v>
      </c>
      <c r="G815" s="60">
        <v>0.25451087879092499</v>
      </c>
      <c r="H815" s="59">
        <v>24.5529644197</v>
      </c>
      <c r="I815" s="60">
        <v>0.29273947554479501</v>
      </c>
      <c r="J815" s="59">
        <v>9.4474466046999908</v>
      </c>
      <c r="K815" s="60">
        <v>0.23449535776733199</v>
      </c>
    </row>
    <row r="816" spans="1:11" x14ac:dyDescent="0.3">
      <c r="A816" s="56" t="s">
        <v>308</v>
      </c>
      <c r="B816" s="57">
        <v>119.9070532049</v>
      </c>
      <c r="C816" s="58">
        <v>0.52588377390966401</v>
      </c>
      <c r="D816" s="57">
        <v>31.712529281399998</v>
      </c>
      <c r="E816" s="58">
        <v>0.556663629949956</v>
      </c>
      <c r="F816" s="57">
        <v>23.194632021899999</v>
      </c>
      <c r="G816" s="58">
        <v>0.494764709915751</v>
      </c>
      <c r="H816" s="57">
        <v>38.884538316499999</v>
      </c>
      <c r="I816" s="58">
        <v>0.46361160953911301</v>
      </c>
      <c r="J816" s="57">
        <v>26.115353585100099</v>
      </c>
      <c r="K816" s="58">
        <v>0.64820998079119196</v>
      </c>
    </row>
    <row r="817" spans="1:11" x14ac:dyDescent="0.3">
      <c r="A817" s="63" t="s">
        <v>1</v>
      </c>
    </row>
    <row r="818" spans="1:11" x14ac:dyDescent="0.3">
      <c r="A818" s="63" t="s">
        <v>1</v>
      </c>
    </row>
    <row r="819" spans="1:11" x14ac:dyDescent="0.3">
      <c r="A819" s="51" t="s">
        <v>432</v>
      </c>
    </row>
    <row r="820" spans="1:11" x14ac:dyDescent="0.3">
      <c r="A820" s="52" t="s">
        <v>1</v>
      </c>
    </row>
    <row r="821" spans="1:11" x14ac:dyDescent="0.3">
      <c r="A821" s="112" t="s">
        <v>1</v>
      </c>
      <c r="B821" s="114" t="s">
        <v>502</v>
      </c>
      <c r="C821" s="114" t="s">
        <v>1</v>
      </c>
      <c r="D821" s="114" t="s">
        <v>389</v>
      </c>
      <c r="E821" s="114" t="s">
        <v>1</v>
      </c>
      <c r="F821" s="114" t="s">
        <v>390</v>
      </c>
      <c r="G821" s="114" t="s">
        <v>1</v>
      </c>
      <c r="H821" s="114" t="s">
        <v>391</v>
      </c>
      <c r="I821" s="114" t="s">
        <v>1</v>
      </c>
      <c r="J821" s="114" t="s">
        <v>392</v>
      </c>
      <c r="K821" s="114" t="s">
        <v>1</v>
      </c>
    </row>
    <row r="822" spans="1:11" x14ac:dyDescent="0.3">
      <c r="A822" s="113" t="s">
        <v>1</v>
      </c>
      <c r="B822" s="53" t="s">
        <v>14</v>
      </c>
      <c r="C822" s="53" t="s">
        <v>15</v>
      </c>
      <c r="D822" s="53" t="s">
        <v>14</v>
      </c>
      <c r="E822" s="53" t="s">
        <v>15</v>
      </c>
      <c r="F822" s="53" t="s">
        <v>14</v>
      </c>
      <c r="G822" s="53" t="s">
        <v>15</v>
      </c>
      <c r="H822" s="53" t="s">
        <v>14</v>
      </c>
      <c r="I822" s="53" t="s">
        <v>15</v>
      </c>
      <c r="J822" s="53" t="s">
        <v>14</v>
      </c>
      <c r="K822" s="53" t="s">
        <v>15</v>
      </c>
    </row>
    <row r="823" spans="1:11" x14ac:dyDescent="0.3">
      <c r="A823" s="54" t="s">
        <v>16</v>
      </c>
      <c r="B823" s="55">
        <v>11.6447175143</v>
      </c>
      <c r="C823" s="55">
        <v>11.6447175143</v>
      </c>
      <c r="D823" s="55">
        <v>0</v>
      </c>
      <c r="E823" s="55">
        <v>0</v>
      </c>
      <c r="F823" s="55">
        <v>0.83039886890000003</v>
      </c>
      <c r="G823" s="55">
        <v>0.83039886890000003</v>
      </c>
      <c r="H823" s="55">
        <v>6.1963583691000004</v>
      </c>
      <c r="I823" s="55">
        <v>6.1963583691000004</v>
      </c>
      <c r="J823" s="55">
        <v>4.6179602762999998</v>
      </c>
      <c r="K823" s="55">
        <v>4.6179602762999998</v>
      </c>
    </row>
    <row r="824" spans="1:11" x14ac:dyDescent="0.3">
      <c r="A824" s="56" t="s">
        <v>306</v>
      </c>
      <c r="B824" s="65">
        <v>0</v>
      </c>
      <c r="C824" s="66">
        <v>0</v>
      </c>
      <c r="D824" s="65"/>
      <c r="E824" s="66"/>
      <c r="F824" s="65">
        <v>0</v>
      </c>
      <c r="G824" s="66">
        <v>0</v>
      </c>
      <c r="H824" s="65">
        <v>0</v>
      </c>
      <c r="I824" s="66">
        <v>0</v>
      </c>
      <c r="J824" s="65">
        <v>0</v>
      </c>
      <c r="K824" s="66">
        <v>0</v>
      </c>
    </row>
    <row r="825" spans="1:11" x14ac:dyDescent="0.3">
      <c r="A825" s="56" t="s">
        <v>307</v>
      </c>
      <c r="B825" s="68">
        <v>5.2356825056999998</v>
      </c>
      <c r="C825" s="69">
        <v>44.961867896498603</v>
      </c>
      <c r="D825" s="68"/>
      <c r="E825" s="69"/>
      <c r="F825" s="68">
        <v>0</v>
      </c>
      <c r="G825" s="69">
        <v>0</v>
      </c>
      <c r="H825" s="68">
        <v>0.61772222939999999</v>
      </c>
      <c r="I825" s="69">
        <v>9.9691172234397705</v>
      </c>
      <c r="J825" s="68">
        <v>4.6179602763000096</v>
      </c>
      <c r="K825" s="69">
        <v>100</v>
      </c>
    </row>
    <row r="826" spans="1:11" x14ac:dyDescent="0.3">
      <c r="A826" s="56" t="s">
        <v>308</v>
      </c>
      <c r="B826" s="65">
        <v>6.4090350086000001</v>
      </c>
      <c r="C826" s="66">
        <v>55.038132103501397</v>
      </c>
      <c r="D826" s="65"/>
      <c r="E826" s="66"/>
      <c r="F826" s="65">
        <v>0.83039886890000103</v>
      </c>
      <c r="G826" s="66">
        <v>100</v>
      </c>
      <c r="H826" s="65">
        <v>5.5786361397000004</v>
      </c>
      <c r="I826" s="66">
        <v>90.030882776560205</v>
      </c>
      <c r="J826" s="65">
        <v>0</v>
      </c>
      <c r="K826" s="66">
        <v>0</v>
      </c>
    </row>
    <row r="827" spans="1:11" x14ac:dyDescent="0.3">
      <c r="A827" s="63" t="s">
        <v>1</v>
      </c>
    </row>
    <row r="828" spans="1:11" x14ac:dyDescent="0.3">
      <c r="A828" s="63" t="s">
        <v>1</v>
      </c>
    </row>
    <row r="829" spans="1:11" x14ac:dyDescent="0.3">
      <c r="A829" s="51" t="s">
        <v>433</v>
      </c>
    </row>
    <row r="830" spans="1:11" x14ac:dyDescent="0.3">
      <c r="A830" s="52" t="s">
        <v>1</v>
      </c>
    </row>
    <row r="831" spans="1:11" x14ac:dyDescent="0.3">
      <c r="A831" s="112" t="s">
        <v>1</v>
      </c>
      <c r="B831" s="114" t="s">
        <v>502</v>
      </c>
      <c r="C831" s="114" t="s">
        <v>1</v>
      </c>
      <c r="D831" s="114" t="s">
        <v>389</v>
      </c>
      <c r="E831" s="114" t="s">
        <v>1</v>
      </c>
      <c r="F831" s="114" t="s">
        <v>390</v>
      </c>
      <c r="G831" s="114" t="s">
        <v>1</v>
      </c>
      <c r="H831" s="114" t="s">
        <v>391</v>
      </c>
      <c r="I831" s="114" t="s">
        <v>1</v>
      </c>
      <c r="J831" s="114" t="s">
        <v>392</v>
      </c>
      <c r="K831" s="114" t="s">
        <v>1</v>
      </c>
    </row>
    <row r="832" spans="1:11" x14ac:dyDescent="0.3">
      <c r="A832" s="113" t="s">
        <v>1</v>
      </c>
      <c r="B832" s="53" t="s">
        <v>14</v>
      </c>
      <c r="C832" s="53" t="s">
        <v>15</v>
      </c>
      <c r="D832" s="53" t="s">
        <v>14</v>
      </c>
      <c r="E832" s="53" t="s">
        <v>15</v>
      </c>
      <c r="F832" s="53" t="s">
        <v>14</v>
      </c>
      <c r="G832" s="53" t="s">
        <v>15</v>
      </c>
      <c r="H832" s="53" t="s">
        <v>14</v>
      </c>
      <c r="I832" s="53" t="s">
        <v>15</v>
      </c>
      <c r="J832" s="53" t="s">
        <v>14</v>
      </c>
      <c r="K832" s="53" t="s">
        <v>15</v>
      </c>
    </row>
    <row r="833" spans="1:11" x14ac:dyDescent="0.3">
      <c r="A833" s="54" t="s">
        <v>16</v>
      </c>
      <c r="B833" s="55">
        <v>18.2084898978</v>
      </c>
      <c r="C833" s="55">
        <v>18.2084898978</v>
      </c>
      <c r="D833" s="55">
        <v>0</v>
      </c>
      <c r="E833" s="55">
        <v>0</v>
      </c>
      <c r="F833" s="55">
        <v>3.1578567285000001</v>
      </c>
      <c r="G833" s="55">
        <v>3.1578567285000001</v>
      </c>
      <c r="H833" s="55">
        <v>12.6835435765</v>
      </c>
      <c r="I833" s="55">
        <v>12.6835435765</v>
      </c>
      <c r="J833" s="55">
        <v>2.3670895928000002</v>
      </c>
      <c r="K833" s="55">
        <v>2.3670895928000002</v>
      </c>
    </row>
    <row r="834" spans="1:11" x14ac:dyDescent="0.3">
      <c r="A834" s="56" t="s">
        <v>306</v>
      </c>
      <c r="B834" s="65">
        <v>12.4937755675</v>
      </c>
      <c r="C834" s="66">
        <v>68.615111069751805</v>
      </c>
      <c r="D834" s="65"/>
      <c r="E834" s="66"/>
      <c r="F834" s="65">
        <v>0.65765175139999998</v>
      </c>
      <c r="G834" s="66">
        <v>20.825889454218199</v>
      </c>
      <c r="H834" s="65">
        <v>11.836123816100001</v>
      </c>
      <c r="I834" s="66">
        <v>93.318746016924706</v>
      </c>
      <c r="J834" s="65">
        <v>0</v>
      </c>
      <c r="K834" s="66">
        <v>0</v>
      </c>
    </row>
    <row r="835" spans="1:11" x14ac:dyDescent="0.3">
      <c r="A835" s="56" t="s">
        <v>307</v>
      </c>
      <c r="B835" s="68">
        <v>5.2161062596000001</v>
      </c>
      <c r="C835" s="69">
        <v>28.646561515407299</v>
      </c>
      <c r="D835" s="68"/>
      <c r="E835" s="69"/>
      <c r="F835" s="68">
        <v>2.0015969064000001</v>
      </c>
      <c r="G835" s="69">
        <v>63.384664932242501</v>
      </c>
      <c r="H835" s="68">
        <v>0.847419760400001</v>
      </c>
      <c r="I835" s="69">
        <v>6.6812539830753197</v>
      </c>
      <c r="J835" s="68">
        <v>2.3670895928000002</v>
      </c>
      <c r="K835" s="69">
        <v>100</v>
      </c>
    </row>
    <row r="836" spans="1:11" x14ac:dyDescent="0.3">
      <c r="A836" s="56" t="s">
        <v>308</v>
      </c>
      <c r="B836" s="65">
        <v>0.49860807070000002</v>
      </c>
      <c r="C836" s="66">
        <v>2.7383274148409402</v>
      </c>
      <c r="D836" s="65"/>
      <c r="E836" s="66"/>
      <c r="F836" s="65">
        <v>0.49860807070000002</v>
      </c>
      <c r="G836" s="66">
        <v>15.7894456135393</v>
      </c>
      <c r="H836" s="65">
        <v>0</v>
      </c>
      <c r="I836" s="66">
        <v>0</v>
      </c>
      <c r="J836" s="65">
        <v>0</v>
      </c>
      <c r="K836" s="66">
        <v>0</v>
      </c>
    </row>
    <row r="837" spans="1:11" x14ac:dyDescent="0.3">
      <c r="A837" s="63" t="s">
        <v>1</v>
      </c>
    </row>
    <row r="838" spans="1:11" x14ac:dyDescent="0.3">
      <c r="A838" s="63" t="s">
        <v>1</v>
      </c>
    </row>
    <row r="839" spans="1:11" x14ac:dyDescent="0.3">
      <c r="A839" s="51" t="s">
        <v>434</v>
      </c>
    </row>
    <row r="840" spans="1:11" x14ac:dyDescent="0.3">
      <c r="A840" s="52" t="s">
        <v>1</v>
      </c>
    </row>
    <row r="841" spans="1:11" x14ac:dyDescent="0.3">
      <c r="A841" s="112" t="s">
        <v>1</v>
      </c>
      <c r="B841" s="114" t="s">
        <v>502</v>
      </c>
      <c r="C841" s="114" t="s">
        <v>1</v>
      </c>
      <c r="D841" s="114" t="s">
        <v>389</v>
      </c>
      <c r="E841" s="114" t="s">
        <v>1</v>
      </c>
      <c r="F841" s="114" t="s">
        <v>390</v>
      </c>
      <c r="G841" s="114" t="s">
        <v>1</v>
      </c>
      <c r="H841" s="114" t="s">
        <v>391</v>
      </c>
      <c r="I841" s="114" t="s">
        <v>1</v>
      </c>
      <c r="J841" s="114" t="s">
        <v>392</v>
      </c>
      <c r="K841" s="114" t="s">
        <v>1</v>
      </c>
    </row>
    <row r="842" spans="1:11" x14ac:dyDescent="0.3">
      <c r="A842" s="113" t="s">
        <v>1</v>
      </c>
      <c r="B842" s="53" t="s">
        <v>14</v>
      </c>
      <c r="C842" s="53" t="s">
        <v>15</v>
      </c>
      <c r="D842" s="53" t="s">
        <v>14</v>
      </c>
      <c r="E842" s="53" t="s">
        <v>15</v>
      </c>
      <c r="F842" s="53" t="s">
        <v>14</v>
      </c>
      <c r="G842" s="53" t="s">
        <v>15</v>
      </c>
      <c r="H842" s="53" t="s">
        <v>14</v>
      </c>
      <c r="I842" s="53" t="s">
        <v>15</v>
      </c>
      <c r="J842" s="53" t="s">
        <v>14</v>
      </c>
      <c r="K842" s="53" t="s">
        <v>15</v>
      </c>
    </row>
    <row r="843" spans="1:11" x14ac:dyDescent="0.3">
      <c r="A843" s="54" t="s">
        <v>16</v>
      </c>
      <c r="B843" s="55">
        <v>53.604581363599998</v>
      </c>
      <c r="C843" s="55">
        <v>53.604581363599998</v>
      </c>
      <c r="D843" s="55">
        <v>6.3536344575000001</v>
      </c>
      <c r="E843" s="55">
        <v>6.3536344575000001</v>
      </c>
      <c r="F843" s="55">
        <v>10.0779701175</v>
      </c>
      <c r="G843" s="55">
        <v>10.0779701175</v>
      </c>
      <c r="H843" s="55">
        <v>28.685854442499998</v>
      </c>
      <c r="I843" s="55">
        <v>28.685854442499998</v>
      </c>
      <c r="J843" s="55">
        <v>8.4871223460999996</v>
      </c>
      <c r="K843" s="55">
        <v>8.4871223460999996</v>
      </c>
    </row>
    <row r="844" spans="1:11" x14ac:dyDescent="0.3">
      <c r="A844" s="56" t="s">
        <v>306</v>
      </c>
      <c r="B844" s="57">
        <v>19.2895537093999</v>
      </c>
      <c r="C844" s="58">
        <v>0.35984897594030102</v>
      </c>
      <c r="D844" s="65">
        <v>5.1510858540999998</v>
      </c>
      <c r="E844" s="67">
        <v>81.073059656737399</v>
      </c>
      <c r="F844" s="65">
        <v>4.2641305366999998</v>
      </c>
      <c r="G844" s="66">
        <v>42.311402861728098</v>
      </c>
      <c r="H844" s="65">
        <v>6.8639825245999901</v>
      </c>
      <c r="I844" s="66">
        <v>23.9281090209764</v>
      </c>
      <c r="J844" s="65">
        <v>3.0103547939999999</v>
      </c>
      <c r="K844" s="66">
        <v>35.4696759542216</v>
      </c>
    </row>
    <row r="845" spans="1:11" x14ac:dyDescent="0.3">
      <c r="A845" s="56" t="s">
        <v>307</v>
      </c>
      <c r="B845" s="59">
        <v>27.281726810299901</v>
      </c>
      <c r="C845" s="60">
        <v>0.50894393942278904</v>
      </c>
      <c r="D845" s="68">
        <v>0.88364190840000001</v>
      </c>
      <c r="E845" s="70">
        <v>13.907660478593099</v>
      </c>
      <c r="F845" s="68">
        <v>1.134172886</v>
      </c>
      <c r="G845" s="70">
        <v>11.253981434520799</v>
      </c>
      <c r="H845" s="68">
        <v>19.787144463800001</v>
      </c>
      <c r="I845" s="69">
        <v>68.978752239933399</v>
      </c>
      <c r="J845" s="68">
        <v>5.4767675521000001</v>
      </c>
      <c r="K845" s="69">
        <v>64.5303240457784</v>
      </c>
    </row>
    <row r="846" spans="1:11" x14ac:dyDescent="0.3">
      <c r="A846" s="56" t="s">
        <v>308</v>
      </c>
      <c r="B846" s="57">
        <v>7.0333008439000002</v>
      </c>
      <c r="C846" s="58">
        <v>0.13120708463691</v>
      </c>
      <c r="D846" s="65">
        <v>0.31890669500000002</v>
      </c>
      <c r="E846" s="66">
        <v>5.0192798646694898</v>
      </c>
      <c r="F846" s="65">
        <v>4.6796666947999999</v>
      </c>
      <c r="G846" s="67">
        <v>46.434615703751099</v>
      </c>
      <c r="H846" s="65">
        <v>2.0347274541</v>
      </c>
      <c r="I846" s="66">
        <v>7.0931387390902199</v>
      </c>
      <c r="J846" s="65">
        <v>0</v>
      </c>
      <c r="K846" s="66">
        <v>0</v>
      </c>
    </row>
    <row r="847" spans="1:11" x14ac:dyDescent="0.3">
      <c r="A847" s="63" t="s">
        <v>1</v>
      </c>
    </row>
    <row r="848" spans="1:11" x14ac:dyDescent="0.3">
      <c r="A848" s="63" t="s">
        <v>1</v>
      </c>
    </row>
    <row r="849" spans="1:11" x14ac:dyDescent="0.3">
      <c r="A849" s="51" t="s">
        <v>435</v>
      </c>
    </row>
    <row r="850" spans="1:11" x14ac:dyDescent="0.3">
      <c r="A850" s="52" t="s">
        <v>1</v>
      </c>
    </row>
    <row r="851" spans="1:11" x14ac:dyDescent="0.3">
      <c r="A851" s="112" t="s">
        <v>1</v>
      </c>
      <c r="B851" s="114" t="s">
        <v>502</v>
      </c>
      <c r="C851" s="114" t="s">
        <v>1</v>
      </c>
      <c r="D851" s="114" t="s">
        <v>389</v>
      </c>
      <c r="E851" s="114" t="s">
        <v>1</v>
      </c>
      <c r="F851" s="114" t="s">
        <v>390</v>
      </c>
      <c r="G851" s="114" t="s">
        <v>1</v>
      </c>
      <c r="H851" s="114" t="s">
        <v>391</v>
      </c>
      <c r="I851" s="114" t="s">
        <v>1</v>
      </c>
      <c r="J851" s="114" t="s">
        <v>392</v>
      </c>
      <c r="K851" s="114" t="s">
        <v>1</v>
      </c>
    </row>
    <row r="852" spans="1:11" x14ac:dyDescent="0.3">
      <c r="A852" s="113" t="s">
        <v>1</v>
      </c>
      <c r="B852" s="53" t="s">
        <v>14</v>
      </c>
      <c r="C852" s="53" t="s">
        <v>15</v>
      </c>
      <c r="D852" s="53" t="s">
        <v>14</v>
      </c>
      <c r="E852" s="53" t="s">
        <v>15</v>
      </c>
      <c r="F852" s="53" t="s">
        <v>14</v>
      </c>
      <c r="G852" s="53" t="s">
        <v>15</v>
      </c>
      <c r="H852" s="53" t="s">
        <v>14</v>
      </c>
      <c r="I852" s="53" t="s">
        <v>15</v>
      </c>
      <c r="J852" s="53" t="s">
        <v>14</v>
      </c>
      <c r="K852" s="53" t="s">
        <v>15</v>
      </c>
    </row>
    <row r="853" spans="1:11" x14ac:dyDescent="0.3">
      <c r="A853" s="54" t="s">
        <v>16</v>
      </c>
      <c r="B853" s="55">
        <v>85.394799314300002</v>
      </c>
      <c r="C853" s="55">
        <v>85.394799314300002</v>
      </c>
      <c r="D853" s="55">
        <v>6.1374255056000004</v>
      </c>
      <c r="E853" s="55">
        <v>6.1374255056000004</v>
      </c>
      <c r="F853" s="55">
        <v>12.996088200999999</v>
      </c>
      <c r="G853" s="55">
        <v>12.996088200999999</v>
      </c>
      <c r="H853" s="55">
        <v>46.196536908900001</v>
      </c>
      <c r="I853" s="55">
        <v>46.196536908900001</v>
      </c>
      <c r="J853" s="55">
        <v>20.064748698799999</v>
      </c>
      <c r="K853" s="55">
        <v>20.064748698799999</v>
      </c>
    </row>
    <row r="854" spans="1:11" x14ac:dyDescent="0.3">
      <c r="A854" s="56" t="s">
        <v>306</v>
      </c>
      <c r="B854" s="57">
        <v>43.996611317000102</v>
      </c>
      <c r="C854" s="58">
        <v>0.51521417779867595</v>
      </c>
      <c r="D854" s="65">
        <v>3.8809987567999999</v>
      </c>
      <c r="E854" s="66">
        <v>63.234963149594897</v>
      </c>
      <c r="F854" s="65">
        <v>6.3946115959999998</v>
      </c>
      <c r="G854" s="66">
        <v>49.204125865412003</v>
      </c>
      <c r="H854" s="57">
        <v>19.3374367007</v>
      </c>
      <c r="I854" s="58">
        <v>0.418590612946455</v>
      </c>
      <c r="J854" s="65">
        <v>14.3835642635</v>
      </c>
      <c r="K854" s="66">
        <v>71.685743387158595</v>
      </c>
    </row>
    <row r="855" spans="1:11" x14ac:dyDescent="0.3">
      <c r="A855" s="56" t="s">
        <v>307</v>
      </c>
      <c r="B855" s="59">
        <v>28.185713420799999</v>
      </c>
      <c r="C855" s="60">
        <v>0.33006358287769999</v>
      </c>
      <c r="D855" s="68">
        <v>0.86888671979999998</v>
      </c>
      <c r="E855" s="69">
        <v>14.157185598541201</v>
      </c>
      <c r="F855" s="68">
        <v>6.6014766050000002</v>
      </c>
      <c r="G855" s="69">
        <v>50.795874134587997</v>
      </c>
      <c r="H855" s="59">
        <v>15.034165660699999</v>
      </c>
      <c r="I855" s="60">
        <v>0.32543923563680799</v>
      </c>
      <c r="J855" s="68">
        <v>5.6811844352999801</v>
      </c>
      <c r="K855" s="69">
        <v>28.314256612841501</v>
      </c>
    </row>
    <row r="856" spans="1:11" x14ac:dyDescent="0.3">
      <c r="A856" s="56" t="s">
        <v>308</v>
      </c>
      <c r="B856" s="57">
        <v>13.2124745765</v>
      </c>
      <c r="C856" s="58">
        <v>0.154722239323624</v>
      </c>
      <c r="D856" s="65">
        <v>1.387540029</v>
      </c>
      <c r="E856" s="66">
        <v>22.607851251863799</v>
      </c>
      <c r="F856" s="65">
        <v>0</v>
      </c>
      <c r="G856" s="66">
        <v>0</v>
      </c>
      <c r="H856" s="57">
        <v>11.8249345475</v>
      </c>
      <c r="I856" s="58">
        <v>0.25597015141673701</v>
      </c>
      <c r="J856" s="65">
        <v>0</v>
      </c>
      <c r="K856" s="66">
        <v>0</v>
      </c>
    </row>
    <row r="857" spans="1:11" x14ac:dyDescent="0.3">
      <c r="A857" s="63" t="s">
        <v>1</v>
      </c>
    </row>
    <row r="858" spans="1:11" x14ac:dyDescent="0.3">
      <c r="A858" s="63" t="s">
        <v>1</v>
      </c>
    </row>
    <row r="859" spans="1:11" x14ac:dyDescent="0.3">
      <c r="A859" s="51" t="s">
        <v>436</v>
      </c>
    </row>
    <row r="860" spans="1:11" x14ac:dyDescent="0.3">
      <c r="A860" s="52" t="s">
        <v>1</v>
      </c>
    </row>
    <row r="861" spans="1:11" x14ac:dyDescent="0.3">
      <c r="A861" s="112" t="s">
        <v>1</v>
      </c>
      <c r="B861" s="114" t="s">
        <v>502</v>
      </c>
      <c r="C861" s="114" t="s">
        <v>1</v>
      </c>
      <c r="D861" s="114" t="s">
        <v>389</v>
      </c>
      <c r="E861" s="114" t="s">
        <v>1</v>
      </c>
      <c r="F861" s="114" t="s">
        <v>390</v>
      </c>
      <c r="G861" s="114" t="s">
        <v>1</v>
      </c>
      <c r="H861" s="114" t="s">
        <v>391</v>
      </c>
      <c r="I861" s="114" t="s">
        <v>1</v>
      </c>
      <c r="J861" s="114" t="s">
        <v>392</v>
      </c>
      <c r="K861" s="114" t="s">
        <v>1</v>
      </c>
    </row>
    <row r="862" spans="1:11" x14ac:dyDescent="0.3">
      <c r="A862" s="113" t="s">
        <v>1</v>
      </c>
      <c r="B862" s="53" t="s">
        <v>14</v>
      </c>
      <c r="C862" s="53" t="s">
        <v>15</v>
      </c>
      <c r="D862" s="53" t="s">
        <v>14</v>
      </c>
      <c r="E862" s="53" t="s">
        <v>15</v>
      </c>
      <c r="F862" s="53" t="s">
        <v>14</v>
      </c>
      <c r="G862" s="53" t="s">
        <v>15</v>
      </c>
      <c r="H862" s="53" t="s">
        <v>14</v>
      </c>
      <c r="I862" s="53" t="s">
        <v>15</v>
      </c>
      <c r="J862" s="53" t="s">
        <v>14</v>
      </c>
      <c r="K862" s="53" t="s">
        <v>15</v>
      </c>
    </row>
    <row r="863" spans="1:11" x14ac:dyDescent="0.3">
      <c r="A863" s="54" t="s">
        <v>16</v>
      </c>
      <c r="B863" s="55">
        <v>22.571479840799999</v>
      </c>
      <c r="C863" s="55">
        <v>22.571479840799999</v>
      </c>
      <c r="D863" s="55">
        <v>8.5583067617000008</v>
      </c>
      <c r="E863" s="55">
        <v>8.5583067617000008</v>
      </c>
      <c r="F863" s="55">
        <v>0</v>
      </c>
      <c r="G863" s="55">
        <v>0</v>
      </c>
      <c r="H863" s="55">
        <v>10.1879600008</v>
      </c>
      <c r="I863" s="55">
        <v>10.1879600008</v>
      </c>
      <c r="J863" s="55">
        <v>3.8252130783</v>
      </c>
      <c r="K863" s="55">
        <v>3.8252130783</v>
      </c>
    </row>
    <row r="864" spans="1:11" x14ac:dyDescent="0.3">
      <c r="A864" s="56" t="s">
        <v>306</v>
      </c>
      <c r="B864" s="65">
        <v>5.08668840939999</v>
      </c>
      <c r="C864" s="66">
        <v>22.535910118774499</v>
      </c>
      <c r="D864" s="65">
        <v>1.4302870367</v>
      </c>
      <c r="E864" s="66">
        <v>16.712266532683799</v>
      </c>
      <c r="F864" s="65"/>
      <c r="G864" s="66"/>
      <c r="H864" s="65">
        <v>1.2687678997</v>
      </c>
      <c r="I864" s="66">
        <v>12.4536011095486</v>
      </c>
      <c r="J864" s="65">
        <v>2.3876334730000002</v>
      </c>
      <c r="K864" s="66">
        <v>62.418313022737799</v>
      </c>
    </row>
    <row r="865" spans="1:11" x14ac:dyDescent="0.3">
      <c r="A865" s="56" t="s">
        <v>307</v>
      </c>
      <c r="B865" s="68">
        <v>10.448252331500001</v>
      </c>
      <c r="C865" s="69">
        <v>46.289620375771001</v>
      </c>
      <c r="D865" s="68">
        <v>0.96232940990000004</v>
      </c>
      <c r="E865" s="70">
        <v>11.244390236239299</v>
      </c>
      <c r="F865" s="68"/>
      <c r="G865" s="69"/>
      <c r="H865" s="68">
        <v>8.0483433163000004</v>
      </c>
      <c r="I865" s="69">
        <v>78.998575923619796</v>
      </c>
      <c r="J865" s="68">
        <v>1.4375796053000001</v>
      </c>
      <c r="K865" s="69">
        <v>37.581686977262201</v>
      </c>
    </row>
    <row r="866" spans="1:11" x14ac:dyDescent="0.3">
      <c r="A866" s="56" t="s">
        <v>308</v>
      </c>
      <c r="B866" s="65">
        <v>7.0365390999000104</v>
      </c>
      <c r="C866" s="66">
        <v>31.1744695054545</v>
      </c>
      <c r="D866" s="65">
        <v>6.1656903151</v>
      </c>
      <c r="E866" s="67">
        <v>72.043343231077003</v>
      </c>
      <c r="F866" s="65"/>
      <c r="G866" s="66"/>
      <c r="H866" s="65">
        <v>0.87084878480000005</v>
      </c>
      <c r="I866" s="66">
        <v>8.5478229668316104</v>
      </c>
      <c r="J866" s="65">
        <v>0</v>
      </c>
      <c r="K866" s="66">
        <v>0</v>
      </c>
    </row>
    <row r="867" spans="1:11" x14ac:dyDescent="0.3">
      <c r="A867" s="63" t="s">
        <v>1</v>
      </c>
    </row>
    <row r="868" spans="1:11" x14ac:dyDescent="0.3">
      <c r="A868" s="63" t="s">
        <v>1</v>
      </c>
    </row>
    <row r="869" spans="1:11" x14ac:dyDescent="0.3">
      <c r="A869" s="51" t="s">
        <v>437</v>
      </c>
    </row>
    <row r="870" spans="1:11" x14ac:dyDescent="0.3">
      <c r="A870" s="52" t="s">
        <v>1</v>
      </c>
    </row>
    <row r="871" spans="1:11" x14ac:dyDescent="0.3">
      <c r="A871" s="112" t="s">
        <v>1</v>
      </c>
      <c r="B871" s="114" t="s">
        <v>502</v>
      </c>
      <c r="C871" s="114" t="s">
        <v>1</v>
      </c>
      <c r="D871" s="114" t="s">
        <v>389</v>
      </c>
      <c r="E871" s="114" t="s">
        <v>1</v>
      </c>
      <c r="F871" s="114" t="s">
        <v>390</v>
      </c>
      <c r="G871" s="114" t="s">
        <v>1</v>
      </c>
      <c r="H871" s="114" t="s">
        <v>391</v>
      </c>
      <c r="I871" s="114" t="s">
        <v>1</v>
      </c>
      <c r="J871" s="114" t="s">
        <v>392</v>
      </c>
      <c r="K871" s="114" t="s">
        <v>1</v>
      </c>
    </row>
    <row r="872" spans="1:11" x14ac:dyDescent="0.3">
      <c r="A872" s="113" t="s">
        <v>1</v>
      </c>
      <c r="B872" s="53" t="s">
        <v>14</v>
      </c>
      <c r="C872" s="53" t="s">
        <v>15</v>
      </c>
      <c r="D872" s="53" t="s">
        <v>14</v>
      </c>
      <c r="E872" s="53" t="s">
        <v>15</v>
      </c>
      <c r="F872" s="53" t="s">
        <v>14</v>
      </c>
      <c r="G872" s="53" t="s">
        <v>15</v>
      </c>
      <c r="H872" s="53" t="s">
        <v>14</v>
      </c>
      <c r="I872" s="53" t="s">
        <v>15</v>
      </c>
      <c r="J872" s="53" t="s">
        <v>14</v>
      </c>
      <c r="K872" s="53" t="s">
        <v>15</v>
      </c>
    </row>
    <row r="873" spans="1:11" x14ac:dyDescent="0.3">
      <c r="A873" s="54" t="s">
        <v>16</v>
      </c>
      <c r="B873" s="55">
        <v>19.3810888965</v>
      </c>
      <c r="C873" s="55">
        <v>19.3810888965</v>
      </c>
      <c r="D873" s="55">
        <v>5.0726080539999998</v>
      </c>
      <c r="E873" s="55">
        <v>5.0726080539999998</v>
      </c>
      <c r="F873" s="55">
        <v>5.1496416258000002</v>
      </c>
      <c r="G873" s="55">
        <v>5.1496416258000002</v>
      </c>
      <c r="H873" s="55">
        <v>8.7418709044000007</v>
      </c>
      <c r="I873" s="55">
        <v>8.7418709044000007</v>
      </c>
      <c r="J873" s="55">
        <v>0.41696831229999998</v>
      </c>
      <c r="K873" s="55">
        <v>0.41696831229999998</v>
      </c>
    </row>
    <row r="874" spans="1:11" x14ac:dyDescent="0.3">
      <c r="A874" s="56" t="s">
        <v>306</v>
      </c>
      <c r="B874" s="65">
        <v>17.1070889732</v>
      </c>
      <c r="C874" s="66">
        <v>88.266913508091605</v>
      </c>
      <c r="D874" s="65">
        <v>3.4562598820999901</v>
      </c>
      <c r="E874" s="66">
        <v>68.135756701615605</v>
      </c>
      <c r="F874" s="65">
        <v>4.4919898744000104</v>
      </c>
      <c r="G874" s="66">
        <v>87.229174393318402</v>
      </c>
      <c r="H874" s="65">
        <v>8.7418709044000007</v>
      </c>
      <c r="I874" s="66">
        <v>100</v>
      </c>
      <c r="J874" s="65">
        <v>0.41696831229999898</v>
      </c>
      <c r="K874" s="66">
        <v>100</v>
      </c>
    </row>
    <row r="875" spans="1:11" x14ac:dyDescent="0.3">
      <c r="A875" s="56" t="s">
        <v>307</v>
      </c>
      <c r="B875" s="68">
        <v>2.2739999232999999</v>
      </c>
      <c r="C875" s="69">
        <v>11.7330864919084</v>
      </c>
      <c r="D875" s="68">
        <v>1.6163481718999999</v>
      </c>
      <c r="E875" s="69">
        <v>31.864243298384402</v>
      </c>
      <c r="F875" s="68">
        <v>0.65765175139999899</v>
      </c>
      <c r="G875" s="69">
        <v>12.770825606681599</v>
      </c>
      <c r="H875" s="68">
        <v>0</v>
      </c>
      <c r="I875" s="69">
        <v>0</v>
      </c>
      <c r="J875" s="68">
        <v>0</v>
      </c>
      <c r="K875" s="69">
        <v>0</v>
      </c>
    </row>
    <row r="876" spans="1:11" x14ac:dyDescent="0.3">
      <c r="A876" s="56" t="s">
        <v>308</v>
      </c>
      <c r="B876" s="65">
        <v>0</v>
      </c>
      <c r="C876" s="66">
        <v>0</v>
      </c>
      <c r="D876" s="65">
        <v>0</v>
      </c>
      <c r="E876" s="66">
        <v>0</v>
      </c>
      <c r="F876" s="65">
        <v>0</v>
      </c>
      <c r="G876" s="66">
        <v>0</v>
      </c>
      <c r="H876" s="65">
        <v>0</v>
      </c>
      <c r="I876" s="66">
        <v>0</v>
      </c>
      <c r="J876" s="65">
        <v>0</v>
      </c>
      <c r="K876" s="66">
        <v>0</v>
      </c>
    </row>
    <row r="877" spans="1:11" x14ac:dyDescent="0.3">
      <c r="A877" s="63" t="s">
        <v>1</v>
      </c>
    </row>
    <row r="878" spans="1:11" x14ac:dyDescent="0.3">
      <c r="A878" s="63" t="s">
        <v>1</v>
      </c>
    </row>
    <row r="879" spans="1:11" x14ac:dyDescent="0.3">
      <c r="A879" s="51" t="s">
        <v>438</v>
      </c>
    </row>
    <row r="880" spans="1:11" x14ac:dyDescent="0.3">
      <c r="A880" s="52" t="s">
        <v>1</v>
      </c>
    </row>
    <row r="881" spans="1:11" x14ac:dyDescent="0.3">
      <c r="A881" s="112" t="s">
        <v>1</v>
      </c>
      <c r="B881" s="114" t="s">
        <v>502</v>
      </c>
      <c r="C881" s="114" t="s">
        <v>1</v>
      </c>
      <c r="D881" s="114" t="s">
        <v>389</v>
      </c>
      <c r="E881" s="114" t="s">
        <v>1</v>
      </c>
      <c r="F881" s="114" t="s">
        <v>390</v>
      </c>
      <c r="G881" s="114" t="s">
        <v>1</v>
      </c>
      <c r="H881" s="114" t="s">
        <v>391</v>
      </c>
      <c r="I881" s="114" t="s">
        <v>1</v>
      </c>
      <c r="J881" s="114" t="s">
        <v>392</v>
      </c>
      <c r="K881" s="114" t="s">
        <v>1</v>
      </c>
    </row>
    <row r="882" spans="1:11" x14ac:dyDescent="0.3">
      <c r="A882" s="113" t="s">
        <v>1</v>
      </c>
      <c r="B882" s="53" t="s">
        <v>14</v>
      </c>
      <c r="C882" s="53" t="s">
        <v>15</v>
      </c>
      <c r="D882" s="53" t="s">
        <v>14</v>
      </c>
      <c r="E882" s="53" t="s">
        <v>15</v>
      </c>
      <c r="F882" s="53" t="s">
        <v>14</v>
      </c>
      <c r="G882" s="53" t="s">
        <v>15</v>
      </c>
      <c r="H882" s="53" t="s">
        <v>14</v>
      </c>
      <c r="I882" s="53" t="s">
        <v>15</v>
      </c>
      <c r="J882" s="53" t="s">
        <v>14</v>
      </c>
      <c r="K882" s="53" t="s">
        <v>15</v>
      </c>
    </row>
    <row r="883" spans="1:11" x14ac:dyDescent="0.3">
      <c r="A883" s="54" t="s">
        <v>16</v>
      </c>
      <c r="B883" s="55">
        <v>10.5695456504</v>
      </c>
      <c r="C883" s="55">
        <v>10.5695456504</v>
      </c>
      <c r="D883" s="55">
        <v>0</v>
      </c>
      <c r="E883" s="55">
        <v>0</v>
      </c>
      <c r="F883" s="55">
        <v>8.1610560945999993</v>
      </c>
      <c r="G883" s="55">
        <v>8.1610560945999993</v>
      </c>
      <c r="H883" s="55">
        <v>2.0247041438000002</v>
      </c>
      <c r="I883" s="55">
        <v>2.0247041438000002</v>
      </c>
      <c r="J883" s="55">
        <v>0.38378541199999999</v>
      </c>
      <c r="K883" s="55">
        <v>0.38378541199999999</v>
      </c>
    </row>
    <row r="884" spans="1:11" x14ac:dyDescent="0.3">
      <c r="A884" s="56" t="s">
        <v>306</v>
      </c>
      <c r="B884" s="65">
        <v>8.3546549570999993</v>
      </c>
      <c r="C884" s="66">
        <v>79.044598826098294</v>
      </c>
      <c r="D884" s="65"/>
      <c r="E884" s="66"/>
      <c r="F884" s="65">
        <v>6.6172972035999997</v>
      </c>
      <c r="G884" s="66">
        <v>81.083834333384004</v>
      </c>
      <c r="H884" s="65">
        <v>1.3535723415000001</v>
      </c>
      <c r="I884" s="66">
        <v>66.852845915531702</v>
      </c>
      <c r="J884" s="65">
        <v>0.38378541200000099</v>
      </c>
      <c r="K884" s="66">
        <v>100</v>
      </c>
    </row>
    <row r="885" spans="1:11" x14ac:dyDescent="0.3">
      <c r="A885" s="56" t="s">
        <v>307</v>
      </c>
      <c r="B885" s="68">
        <v>2.2148906933000001</v>
      </c>
      <c r="C885" s="69">
        <v>20.955401173901699</v>
      </c>
      <c r="D885" s="68"/>
      <c r="E885" s="69"/>
      <c r="F885" s="68">
        <v>1.543758891</v>
      </c>
      <c r="G885" s="69">
        <v>18.916165666615999</v>
      </c>
      <c r="H885" s="68">
        <v>0.67113180229999903</v>
      </c>
      <c r="I885" s="69">
        <v>33.147154084468298</v>
      </c>
      <c r="J885" s="68">
        <v>0</v>
      </c>
      <c r="K885" s="69">
        <v>0</v>
      </c>
    </row>
    <row r="886" spans="1:11" x14ac:dyDescent="0.3">
      <c r="A886" s="56" t="s">
        <v>308</v>
      </c>
      <c r="B886" s="65">
        <v>0</v>
      </c>
      <c r="C886" s="66">
        <v>0</v>
      </c>
      <c r="D886" s="65"/>
      <c r="E886" s="66"/>
      <c r="F886" s="65">
        <v>0</v>
      </c>
      <c r="G886" s="66">
        <v>0</v>
      </c>
      <c r="H886" s="65">
        <v>0</v>
      </c>
      <c r="I886" s="66">
        <v>0</v>
      </c>
      <c r="J886" s="65">
        <v>0</v>
      </c>
      <c r="K886" s="66">
        <v>0</v>
      </c>
    </row>
    <row r="887" spans="1:11" x14ac:dyDescent="0.3">
      <c r="A887" s="63" t="s">
        <v>1</v>
      </c>
    </row>
    <row r="888" spans="1:11" x14ac:dyDescent="0.3">
      <c r="A888" s="63" t="s">
        <v>1</v>
      </c>
    </row>
    <row r="889" spans="1:11" x14ac:dyDescent="0.3">
      <c r="A889" s="51" t="s">
        <v>439</v>
      </c>
    </row>
    <row r="890" spans="1:11" x14ac:dyDescent="0.3">
      <c r="A890" s="52" t="s">
        <v>1</v>
      </c>
    </row>
    <row r="891" spans="1:11" x14ac:dyDescent="0.3">
      <c r="A891" s="112" t="s">
        <v>1</v>
      </c>
      <c r="B891" s="114" t="s">
        <v>502</v>
      </c>
      <c r="C891" s="114" t="s">
        <v>1</v>
      </c>
      <c r="D891" s="114" t="s">
        <v>389</v>
      </c>
      <c r="E891" s="114" t="s">
        <v>1</v>
      </c>
      <c r="F891" s="114" t="s">
        <v>390</v>
      </c>
      <c r="G891" s="114" t="s">
        <v>1</v>
      </c>
      <c r="H891" s="114" t="s">
        <v>391</v>
      </c>
      <c r="I891" s="114" t="s">
        <v>1</v>
      </c>
      <c r="J891" s="114" t="s">
        <v>392</v>
      </c>
      <c r="K891" s="114" t="s">
        <v>1</v>
      </c>
    </row>
    <row r="892" spans="1:11" x14ac:dyDescent="0.3">
      <c r="A892" s="113" t="s">
        <v>1</v>
      </c>
      <c r="B892" s="53" t="s">
        <v>14</v>
      </c>
      <c r="C892" s="53" t="s">
        <v>15</v>
      </c>
      <c r="D892" s="53" t="s">
        <v>14</v>
      </c>
      <c r="E892" s="53" t="s">
        <v>15</v>
      </c>
      <c r="F892" s="53" t="s">
        <v>14</v>
      </c>
      <c r="G892" s="53" t="s">
        <v>15</v>
      </c>
      <c r="H892" s="53" t="s">
        <v>14</v>
      </c>
      <c r="I892" s="53" t="s">
        <v>15</v>
      </c>
      <c r="J892" s="53" t="s">
        <v>14</v>
      </c>
      <c r="K892" s="53" t="s">
        <v>15</v>
      </c>
    </row>
    <row r="893" spans="1:11" x14ac:dyDescent="0.3">
      <c r="A893" s="54" t="s">
        <v>16</v>
      </c>
      <c r="B893" s="55">
        <v>60.270846153199997</v>
      </c>
      <c r="C893" s="55">
        <v>60.270846153199997</v>
      </c>
      <c r="D893" s="55">
        <v>7.7023761849000003</v>
      </c>
      <c r="E893" s="55">
        <v>7.7023761849000003</v>
      </c>
      <c r="F893" s="55">
        <v>10.2584238929</v>
      </c>
      <c r="G893" s="55">
        <v>10.2584238929</v>
      </c>
      <c r="H893" s="55">
        <v>37.797047953400003</v>
      </c>
      <c r="I893" s="55">
        <v>37.797047953400003</v>
      </c>
      <c r="J893" s="55">
        <v>4.5129981219999999</v>
      </c>
      <c r="K893" s="55">
        <v>4.5129981219999999</v>
      </c>
    </row>
    <row r="894" spans="1:11" x14ac:dyDescent="0.3">
      <c r="A894" s="56" t="s">
        <v>306</v>
      </c>
      <c r="B894" s="57">
        <v>14.6023787508</v>
      </c>
      <c r="C894" s="58">
        <v>0.24227930554820501</v>
      </c>
      <c r="D894" s="65">
        <v>2.3996096750999998</v>
      </c>
      <c r="E894" s="66">
        <v>31.1541479862315</v>
      </c>
      <c r="F894" s="65">
        <v>0.85335730840000001</v>
      </c>
      <c r="G894" s="66">
        <v>8.3186005697290497</v>
      </c>
      <c r="H894" s="57">
        <v>10.202833654300001</v>
      </c>
      <c r="I894" s="58">
        <v>0.26993731539243698</v>
      </c>
      <c r="J894" s="65">
        <v>1.1465781129999999</v>
      </c>
      <c r="K894" s="66">
        <v>25.406128742014101</v>
      </c>
    </row>
    <row r="895" spans="1:11" x14ac:dyDescent="0.3">
      <c r="A895" s="56" t="s">
        <v>307</v>
      </c>
      <c r="B895" s="59">
        <v>20.5628591085</v>
      </c>
      <c r="C895" s="60">
        <v>0.34117422304362699</v>
      </c>
      <c r="D895" s="68">
        <v>2.9081145479999999</v>
      </c>
      <c r="E895" s="69">
        <v>37.7560700514884</v>
      </c>
      <c r="F895" s="68">
        <v>3.0547679508000001</v>
      </c>
      <c r="G895" s="69">
        <v>29.7781411910094</v>
      </c>
      <c r="H895" s="59">
        <v>14.183008297400001</v>
      </c>
      <c r="I895" s="60">
        <v>0.37524116473027802</v>
      </c>
      <c r="J895" s="68">
        <v>0.41696831229999998</v>
      </c>
      <c r="K895" s="69">
        <v>9.2392751122000103</v>
      </c>
    </row>
    <row r="896" spans="1:11" x14ac:dyDescent="0.3">
      <c r="A896" s="56" t="s">
        <v>308</v>
      </c>
      <c r="B896" s="57">
        <v>25.105608293900001</v>
      </c>
      <c r="C896" s="58">
        <v>0.41654647140816797</v>
      </c>
      <c r="D896" s="65">
        <v>2.3946519618000002</v>
      </c>
      <c r="E896" s="66">
        <v>31.089781962280099</v>
      </c>
      <c r="F896" s="65">
        <v>6.3502986336999996</v>
      </c>
      <c r="G896" s="66">
        <v>61.903258239261604</v>
      </c>
      <c r="H896" s="57">
        <v>13.4112060017</v>
      </c>
      <c r="I896" s="58">
        <v>0.354821519877285</v>
      </c>
      <c r="J896" s="65">
        <v>2.9494516967000002</v>
      </c>
      <c r="K896" s="66">
        <v>65.354596145785905</v>
      </c>
    </row>
    <row r="897" spans="1:11" x14ac:dyDescent="0.3">
      <c r="A897" s="63" t="s">
        <v>1</v>
      </c>
    </row>
    <row r="898" spans="1:11" x14ac:dyDescent="0.3">
      <c r="A898" s="63" t="s">
        <v>1</v>
      </c>
    </row>
    <row r="899" spans="1:11" x14ac:dyDescent="0.3">
      <c r="A899" s="51" t="s">
        <v>440</v>
      </c>
    </row>
    <row r="900" spans="1:11" x14ac:dyDescent="0.3">
      <c r="A900" s="52" t="s">
        <v>1</v>
      </c>
    </row>
    <row r="901" spans="1:11" x14ac:dyDescent="0.3">
      <c r="A901" s="112" t="s">
        <v>1</v>
      </c>
      <c r="B901" s="114" t="s">
        <v>502</v>
      </c>
      <c r="C901" s="114" t="s">
        <v>1</v>
      </c>
      <c r="D901" s="114" t="s">
        <v>389</v>
      </c>
      <c r="E901" s="114" t="s">
        <v>1</v>
      </c>
      <c r="F901" s="114" t="s">
        <v>390</v>
      </c>
      <c r="G901" s="114" t="s">
        <v>1</v>
      </c>
      <c r="H901" s="114" t="s">
        <v>391</v>
      </c>
      <c r="I901" s="114" t="s">
        <v>1</v>
      </c>
      <c r="J901" s="114" t="s">
        <v>392</v>
      </c>
      <c r="K901" s="114" t="s">
        <v>1</v>
      </c>
    </row>
    <row r="902" spans="1:11" x14ac:dyDescent="0.3">
      <c r="A902" s="113" t="s">
        <v>1</v>
      </c>
      <c r="B902" s="53" t="s">
        <v>14</v>
      </c>
      <c r="C902" s="53" t="s">
        <v>15</v>
      </c>
      <c r="D902" s="53" t="s">
        <v>14</v>
      </c>
      <c r="E902" s="53" t="s">
        <v>15</v>
      </c>
      <c r="F902" s="53" t="s">
        <v>14</v>
      </c>
      <c r="G902" s="53" t="s">
        <v>15</v>
      </c>
      <c r="H902" s="53" t="s">
        <v>14</v>
      </c>
      <c r="I902" s="53" t="s">
        <v>15</v>
      </c>
      <c r="J902" s="53" t="s">
        <v>14</v>
      </c>
      <c r="K902" s="53" t="s">
        <v>15</v>
      </c>
    </row>
    <row r="903" spans="1:11" x14ac:dyDescent="0.3">
      <c r="A903" s="54" t="s">
        <v>16</v>
      </c>
      <c r="B903" s="55">
        <v>142.3651701263</v>
      </c>
      <c r="C903" s="55">
        <v>142.3651701263</v>
      </c>
      <c r="D903" s="55">
        <v>41.3239885646</v>
      </c>
      <c r="E903" s="55">
        <v>41.3239885646</v>
      </c>
      <c r="F903" s="55">
        <v>51.503806724599997</v>
      </c>
      <c r="G903" s="55">
        <v>51.503806724599997</v>
      </c>
      <c r="H903" s="55">
        <v>34.959045321399998</v>
      </c>
      <c r="I903" s="55">
        <v>34.959045321399998</v>
      </c>
      <c r="J903" s="55">
        <v>14.5783295157</v>
      </c>
      <c r="K903" s="55">
        <v>14.5783295157</v>
      </c>
    </row>
    <row r="904" spans="1:11" x14ac:dyDescent="0.3">
      <c r="A904" s="56" t="s">
        <v>306</v>
      </c>
      <c r="B904" s="57">
        <v>53.357368165899999</v>
      </c>
      <c r="C904" s="58">
        <v>0.37479229026709099</v>
      </c>
      <c r="D904" s="57">
        <v>24.967346300800099</v>
      </c>
      <c r="E904" s="61">
        <v>0.60418529691947898</v>
      </c>
      <c r="F904" s="57">
        <v>14.920146171800001</v>
      </c>
      <c r="G904" s="58">
        <v>0.28969016312873103</v>
      </c>
      <c r="H904" s="57">
        <v>10.1215397291</v>
      </c>
      <c r="I904" s="58">
        <v>0.289525633095711</v>
      </c>
      <c r="J904" s="65">
        <v>3.3483359641999999</v>
      </c>
      <c r="K904" s="66">
        <v>22.9678987609248</v>
      </c>
    </row>
    <row r="905" spans="1:11" x14ac:dyDescent="0.3">
      <c r="A905" s="56" t="s">
        <v>307</v>
      </c>
      <c r="B905" s="59">
        <v>58.363870770600002</v>
      </c>
      <c r="C905" s="60">
        <v>0.409958915645043</v>
      </c>
      <c r="D905" s="59">
        <v>12.0238386254</v>
      </c>
      <c r="E905" s="60">
        <v>0.29096510387915903</v>
      </c>
      <c r="F905" s="59">
        <v>18.6278455046</v>
      </c>
      <c r="G905" s="60">
        <v>0.36167900373279999</v>
      </c>
      <c r="H905" s="59">
        <v>18.213672232499999</v>
      </c>
      <c r="I905" s="60">
        <v>0.521000275180587</v>
      </c>
      <c r="J905" s="68">
        <v>9.4985144081000001</v>
      </c>
      <c r="K905" s="67">
        <v>65.155026149399802</v>
      </c>
    </row>
    <row r="906" spans="1:11" x14ac:dyDescent="0.3">
      <c r="A906" s="56" t="s">
        <v>308</v>
      </c>
      <c r="B906" s="57">
        <v>30.6439311898</v>
      </c>
      <c r="C906" s="58">
        <v>0.21524879408786601</v>
      </c>
      <c r="D906" s="57">
        <v>4.3328036383999997</v>
      </c>
      <c r="E906" s="58">
        <v>0.104849599201363</v>
      </c>
      <c r="F906" s="57">
        <v>17.955815048200002</v>
      </c>
      <c r="G906" s="58">
        <v>0.34863083313846899</v>
      </c>
      <c r="H906" s="57">
        <v>6.6238333597999901</v>
      </c>
      <c r="I906" s="58">
        <v>0.189474091723702</v>
      </c>
      <c r="J906" s="65">
        <v>1.7314791434000001</v>
      </c>
      <c r="K906" s="66">
        <v>11.877075089675399</v>
      </c>
    </row>
    <row r="907" spans="1:11" x14ac:dyDescent="0.3">
      <c r="A907" s="63" t="s">
        <v>1</v>
      </c>
    </row>
    <row r="908" spans="1:11" x14ac:dyDescent="0.3">
      <c r="A908" s="63" t="s">
        <v>1</v>
      </c>
    </row>
    <row r="909" spans="1:11" x14ac:dyDescent="0.3">
      <c r="A909" s="51" t="s">
        <v>441</v>
      </c>
    </row>
    <row r="910" spans="1:11" x14ac:dyDescent="0.3">
      <c r="A910" s="52" t="s">
        <v>1</v>
      </c>
    </row>
    <row r="911" spans="1:11" x14ac:dyDescent="0.3">
      <c r="A911" s="112" t="s">
        <v>1</v>
      </c>
      <c r="B911" s="114" t="s">
        <v>502</v>
      </c>
      <c r="C911" s="114" t="s">
        <v>1</v>
      </c>
      <c r="D911" s="114" t="s">
        <v>389</v>
      </c>
      <c r="E911" s="114" t="s">
        <v>1</v>
      </c>
      <c r="F911" s="114" t="s">
        <v>390</v>
      </c>
      <c r="G911" s="114" t="s">
        <v>1</v>
      </c>
      <c r="H911" s="114" t="s">
        <v>391</v>
      </c>
      <c r="I911" s="114" t="s">
        <v>1</v>
      </c>
      <c r="J911" s="114" t="s">
        <v>392</v>
      </c>
      <c r="K911" s="114" t="s">
        <v>1</v>
      </c>
    </row>
    <row r="912" spans="1:11" x14ac:dyDescent="0.3">
      <c r="A912" s="113" t="s">
        <v>1</v>
      </c>
      <c r="B912" s="53" t="s">
        <v>14</v>
      </c>
      <c r="C912" s="53" t="s">
        <v>15</v>
      </c>
      <c r="D912" s="53" t="s">
        <v>14</v>
      </c>
      <c r="E912" s="53" t="s">
        <v>15</v>
      </c>
      <c r="F912" s="53" t="s">
        <v>14</v>
      </c>
      <c r="G912" s="53" t="s">
        <v>15</v>
      </c>
      <c r="H912" s="53" t="s">
        <v>14</v>
      </c>
      <c r="I912" s="53" t="s">
        <v>15</v>
      </c>
      <c r="J912" s="53" t="s">
        <v>14</v>
      </c>
      <c r="K912" s="53" t="s">
        <v>15</v>
      </c>
    </row>
    <row r="913" spans="1:11" x14ac:dyDescent="0.3">
      <c r="A913" s="54" t="s">
        <v>16</v>
      </c>
      <c r="B913" s="55">
        <v>115.7612920154</v>
      </c>
      <c r="C913" s="55">
        <v>115.7612920154</v>
      </c>
      <c r="D913" s="55">
        <v>26.9606458487</v>
      </c>
      <c r="E913" s="55">
        <v>26.9606458487</v>
      </c>
      <c r="F913" s="55">
        <v>32.529546485700003</v>
      </c>
      <c r="G913" s="55">
        <v>32.529546485700003</v>
      </c>
      <c r="H913" s="55">
        <v>37.170256242100002</v>
      </c>
      <c r="I913" s="55">
        <v>37.170256242100002</v>
      </c>
      <c r="J913" s="55">
        <v>19.1008434389</v>
      </c>
      <c r="K913" s="55">
        <v>19.1008434389</v>
      </c>
    </row>
    <row r="914" spans="1:11" x14ac:dyDescent="0.3">
      <c r="A914" s="56" t="s">
        <v>306</v>
      </c>
      <c r="B914" s="57">
        <v>32.753847460300001</v>
      </c>
      <c r="C914" s="58">
        <v>0.28294300184506099</v>
      </c>
      <c r="D914" s="57">
        <v>10.5072790333</v>
      </c>
      <c r="E914" s="58">
        <v>0.38972653297200799</v>
      </c>
      <c r="F914" s="57">
        <v>10.656233134900001</v>
      </c>
      <c r="G914" s="58">
        <v>0.32758628035544501</v>
      </c>
      <c r="H914" s="57">
        <v>6.1954727575000001</v>
      </c>
      <c r="I914" s="58">
        <v>0.16667823641427701</v>
      </c>
      <c r="J914" s="65">
        <v>5.3948625346000103</v>
      </c>
      <c r="K914" s="66">
        <v>28.244106349843399</v>
      </c>
    </row>
    <row r="915" spans="1:11" x14ac:dyDescent="0.3">
      <c r="A915" s="56" t="s">
        <v>307</v>
      </c>
      <c r="B915" s="59">
        <v>44.401966465999998</v>
      </c>
      <c r="C915" s="60">
        <v>0.383564883329853</v>
      </c>
      <c r="D915" s="59">
        <v>8.7578359884000001</v>
      </c>
      <c r="E915" s="60">
        <v>0.324837766778584</v>
      </c>
      <c r="F915" s="59">
        <v>11.969029046699999</v>
      </c>
      <c r="G915" s="60">
        <v>0.36794331122819601</v>
      </c>
      <c r="H915" s="59">
        <v>16.923607066700001</v>
      </c>
      <c r="I915" s="60">
        <v>0.455299714816921</v>
      </c>
      <c r="J915" s="68">
        <v>6.7514943642000098</v>
      </c>
      <c r="K915" s="69">
        <v>35.3465771592587</v>
      </c>
    </row>
    <row r="916" spans="1:11" x14ac:dyDescent="0.3">
      <c r="A916" s="56" t="s">
        <v>308</v>
      </c>
      <c r="B916" s="57">
        <v>38.605478089099996</v>
      </c>
      <c r="C916" s="58">
        <v>0.33349211482508501</v>
      </c>
      <c r="D916" s="57">
        <v>7.6955308269999803</v>
      </c>
      <c r="E916" s="58">
        <v>0.28543570024940901</v>
      </c>
      <c r="F916" s="57">
        <v>9.9042843041000008</v>
      </c>
      <c r="G916" s="58">
        <v>0.30447040841635797</v>
      </c>
      <c r="H916" s="57">
        <v>14.051176417900001</v>
      </c>
      <c r="I916" s="58">
        <v>0.37802204876880202</v>
      </c>
      <c r="J916" s="65">
        <v>6.95448654009998</v>
      </c>
      <c r="K916" s="66">
        <v>36.409316490897901</v>
      </c>
    </row>
    <row r="917" spans="1:11" x14ac:dyDescent="0.3">
      <c r="A917" s="63" t="s">
        <v>1</v>
      </c>
    </row>
    <row r="918" spans="1:11" x14ac:dyDescent="0.3">
      <c r="A918" s="63" t="s">
        <v>1</v>
      </c>
    </row>
    <row r="919" spans="1:11" x14ac:dyDescent="0.3">
      <c r="A919" s="51" t="s">
        <v>442</v>
      </c>
    </row>
    <row r="920" spans="1:11" x14ac:dyDescent="0.3">
      <c r="A920" s="52" t="s">
        <v>1</v>
      </c>
    </row>
    <row r="921" spans="1:11" x14ac:dyDescent="0.3">
      <c r="A921" s="112" t="s">
        <v>1</v>
      </c>
      <c r="B921" s="114" t="s">
        <v>502</v>
      </c>
      <c r="C921" s="114" t="s">
        <v>1</v>
      </c>
      <c r="D921" s="114" t="s">
        <v>389</v>
      </c>
      <c r="E921" s="114" t="s">
        <v>1</v>
      </c>
      <c r="F921" s="114" t="s">
        <v>390</v>
      </c>
      <c r="G921" s="114" t="s">
        <v>1</v>
      </c>
      <c r="H921" s="114" t="s">
        <v>391</v>
      </c>
      <c r="I921" s="114" t="s">
        <v>1</v>
      </c>
      <c r="J921" s="114" t="s">
        <v>392</v>
      </c>
      <c r="K921" s="114" t="s">
        <v>1</v>
      </c>
    </row>
    <row r="922" spans="1:11" x14ac:dyDescent="0.3">
      <c r="A922" s="113" t="s">
        <v>1</v>
      </c>
      <c r="B922" s="53" t="s">
        <v>14</v>
      </c>
      <c r="C922" s="53" t="s">
        <v>15</v>
      </c>
      <c r="D922" s="53" t="s">
        <v>14</v>
      </c>
      <c r="E922" s="53" t="s">
        <v>15</v>
      </c>
      <c r="F922" s="53" t="s">
        <v>14</v>
      </c>
      <c r="G922" s="53" t="s">
        <v>15</v>
      </c>
      <c r="H922" s="53" t="s">
        <v>14</v>
      </c>
      <c r="I922" s="53" t="s">
        <v>15</v>
      </c>
      <c r="J922" s="53" t="s">
        <v>14</v>
      </c>
      <c r="K922" s="53" t="s">
        <v>15</v>
      </c>
    </row>
    <row r="923" spans="1:11" x14ac:dyDescent="0.3">
      <c r="A923" s="54" t="s">
        <v>16</v>
      </c>
      <c r="B923" s="55">
        <v>29.347209924000001</v>
      </c>
      <c r="C923" s="55">
        <v>29.347209924000001</v>
      </c>
      <c r="D923" s="55">
        <v>5.9057631690000001</v>
      </c>
      <c r="E923" s="55">
        <v>5.9057631690000001</v>
      </c>
      <c r="F923" s="55">
        <v>7.0034166869999996</v>
      </c>
      <c r="G923" s="55">
        <v>7.0034166869999996</v>
      </c>
      <c r="H923" s="55">
        <v>8.4217500063999999</v>
      </c>
      <c r="I923" s="55">
        <v>8.4217500063999999</v>
      </c>
      <c r="J923" s="55">
        <v>8.0162800615999998</v>
      </c>
      <c r="K923" s="55">
        <v>8.0162800615999998</v>
      </c>
    </row>
    <row r="924" spans="1:11" x14ac:dyDescent="0.3">
      <c r="A924" s="56" t="s">
        <v>306</v>
      </c>
      <c r="B924" s="57">
        <v>9.1168430628999904</v>
      </c>
      <c r="C924" s="58">
        <v>0.31065450809496797</v>
      </c>
      <c r="D924" s="65">
        <v>1.8785836085000001</v>
      </c>
      <c r="E924" s="66">
        <v>31.8093285277827</v>
      </c>
      <c r="F924" s="65">
        <v>2.2338479766999999</v>
      </c>
      <c r="G924" s="66">
        <v>31.896545308328601</v>
      </c>
      <c r="H924" s="65">
        <v>2.6109672832999999</v>
      </c>
      <c r="I924" s="66">
        <v>31.002669057094199</v>
      </c>
      <c r="J924" s="65">
        <v>2.3934441943999998</v>
      </c>
      <c r="K924" s="66">
        <v>29.857292609638201</v>
      </c>
    </row>
    <row r="925" spans="1:11" x14ac:dyDescent="0.3">
      <c r="A925" s="56" t="s">
        <v>307</v>
      </c>
      <c r="B925" s="59">
        <v>13.059387859499999</v>
      </c>
      <c r="C925" s="60">
        <v>0.44499589205650802</v>
      </c>
      <c r="D925" s="68">
        <v>1.487476622</v>
      </c>
      <c r="E925" s="69">
        <v>25.186865430160299</v>
      </c>
      <c r="F925" s="68">
        <v>2.7679718039000099</v>
      </c>
      <c r="G925" s="69">
        <v>39.523163158890902</v>
      </c>
      <c r="H925" s="68">
        <v>4.5635793344</v>
      </c>
      <c r="I925" s="69">
        <v>54.188017109650197</v>
      </c>
      <c r="J925" s="68">
        <v>4.2403600992000099</v>
      </c>
      <c r="K925" s="69">
        <v>52.8968557312811</v>
      </c>
    </row>
    <row r="926" spans="1:11" x14ac:dyDescent="0.3">
      <c r="A926" s="56" t="s">
        <v>308</v>
      </c>
      <c r="B926" s="57">
        <v>7.1709790016000001</v>
      </c>
      <c r="C926" s="58">
        <v>0.244349599848523</v>
      </c>
      <c r="D926" s="65">
        <v>2.5397029385000001</v>
      </c>
      <c r="E926" s="66">
        <v>43.003806042057001</v>
      </c>
      <c r="F926" s="65">
        <v>2.0015969063999899</v>
      </c>
      <c r="G926" s="66">
        <v>28.5802915327805</v>
      </c>
      <c r="H926" s="65">
        <v>1.2472033887</v>
      </c>
      <c r="I926" s="66">
        <v>14.809313833255599</v>
      </c>
      <c r="J926" s="65">
        <v>1.3824757679999899</v>
      </c>
      <c r="K926" s="66">
        <v>17.245851659080699</v>
      </c>
    </row>
    <row r="927" spans="1:11" x14ac:dyDescent="0.3">
      <c r="A927" s="63" t="s">
        <v>1</v>
      </c>
    </row>
    <row r="928" spans="1:11" x14ac:dyDescent="0.3">
      <c r="A928" s="63" t="s">
        <v>1</v>
      </c>
    </row>
    <row r="929" spans="1:11" x14ac:dyDescent="0.3">
      <c r="A929" s="51" t="s">
        <v>443</v>
      </c>
    </row>
    <row r="930" spans="1:11" x14ac:dyDescent="0.3">
      <c r="A930" s="52" t="s">
        <v>1</v>
      </c>
    </row>
    <row r="931" spans="1:11" x14ac:dyDescent="0.3">
      <c r="A931" s="112" t="s">
        <v>1</v>
      </c>
      <c r="B931" s="114" t="s">
        <v>502</v>
      </c>
      <c r="C931" s="114" t="s">
        <v>1</v>
      </c>
      <c r="D931" s="114" t="s">
        <v>389</v>
      </c>
      <c r="E931" s="114" t="s">
        <v>1</v>
      </c>
      <c r="F931" s="114" t="s">
        <v>390</v>
      </c>
      <c r="G931" s="114" t="s">
        <v>1</v>
      </c>
      <c r="H931" s="114" t="s">
        <v>391</v>
      </c>
      <c r="I931" s="114" t="s">
        <v>1</v>
      </c>
      <c r="J931" s="114" t="s">
        <v>392</v>
      </c>
      <c r="K931" s="114" t="s">
        <v>1</v>
      </c>
    </row>
    <row r="932" spans="1:11" x14ac:dyDescent="0.3">
      <c r="A932" s="113" t="s">
        <v>1</v>
      </c>
      <c r="B932" s="53" t="s">
        <v>14</v>
      </c>
      <c r="C932" s="53" t="s">
        <v>15</v>
      </c>
      <c r="D932" s="53" t="s">
        <v>14</v>
      </c>
      <c r="E932" s="53" t="s">
        <v>15</v>
      </c>
      <c r="F932" s="53" t="s">
        <v>14</v>
      </c>
      <c r="G932" s="53" t="s">
        <v>15</v>
      </c>
      <c r="H932" s="53" t="s">
        <v>14</v>
      </c>
      <c r="I932" s="53" t="s">
        <v>15</v>
      </c>
      <c r="J932" s="53" t="s">
        <v>14</v>
      </c>
      <c r="K932" s="53" t="s">
        <v>15</v>
      </c>
    </row>
    <row r="933" spans="1:11" x14ac:dyDescent="0.3">
      <c r="A933" s="54" t="s">
        <v>16</v>
      </c>
      <c r="B933" s="55">
        <v>13.7728299047</v>
      </c>
      <c r="C933" s="55">
        <v>13.7728299047</v>
      </c>
      <c r="D933" s="55">
        <v>2.1525735644999999</v>
      </c>
      <c r="E933" s="55">
        <v>2.1525735644999999</v>
      </c>
      <c r="F933" s="55">
        <v>1.0631529544</v>
      </c>
      <c r="G933" s="55">
        <v>1.0631529544</v>
      </c>
      <c r="H933" s="55">
        <v>5.2416979266999997</v>
      </c>
      <c r="I933" s="55">
        <v>5.2416979266999997</v>
      </c>
      <c r="J933" s="55">
        <v>5.3154054591</v>
      </c>
      <c r="K933" s="55">
        <v>5.3154054591</v>
      </c>
    </row>
    <row r="934" spans="1:11" x14ac:dyDescent="0.3">
      <c r="A934" s="56" t="s">
        <v>306</v>
      </c>
      <c r="B934" s="65">
        <v>7.9237155194000097</v>
      </c>
      <c r="C934" s="66">
        <v>57.531499148885999</v>
      </c>
      <c r="D934" s="65">
        <v>0.66485655770000096</v>
      </c>
      <c r="E934" s="66">
        <v>30.886589367477999</v>
      </c>
      <c r="F934" s="65">
        <v>0</v>
      </c>
      <c r="G934" s="66">
        <v>0</v>
      </c>
      <c r="H934" s="65">
        <v>1.9434535026000099</v>
      </c>
      <c r="I934" s="66">
        <v>37.076793240993503</v>
      </c>
      <c r="J934" s="65">
        <v>5.3154054591</v>
      </c>
      <c r="K934" s="66">
        <v>100</v>
      </c>
    </row>
    <row r="935" spans="1:11" x14ac:dyDescent="0.3">
      <c r="A935" s="56" t="s">
        <v>307</v>
      </c>
      <c r="B935" s="68">
        <v>2.7033925142999999</v>
      </c>
      <c r="C935" s="69">
        <v>19.628446245295301</v>
      </c>
      <c r="D935" s="68">
        <v>0</v>
      </c>
      <c r="E935" s="69">
        <v>0</v>
      </c>
      <c r="F935" s="68">
        <v>0.45783801540000002</v>
      </c>
      <c r="G935" s="69">
        <v>43.0641718583555</v>
      </c>
      <c r="H935" s="68">
        <v>2.2455544988999998</v>
      </c>
      <c r="I935" s="69">
        <v>42.840211898928104</v>
      </c>
      <c r="J935" s="68">
        <v>0</v>
      </c>
      <c r="K935" s="69">
        <v>0</v>
      </c>
    </row>
    <row r="936" spans="1:11" x14ac:dyDescent="0.3">
      <c r="A936" s="56" t="s">
        <v>308</v>
      </c>
      <c r="B936" s="65">
        <v>3.1457218710000001</v>
      </c>
      <c r="C936" s="66">
        <v>22.840054605818601</v>
      </c>
      <c r="D936" s="65">
        <v>1.4877170068000001</v>
      </c>
      <c r="E936" s="66">
        <v>69.113410632522005</v>
      </c>
      <c r="F936" s="65">
        <v>0.605314939</v>
      </c>
      <c r="G936" s="66">
        <v>56.9358281416445</v>
      </c>
      <c r="H936" s="65">
        <v>1.0526899251999999</v>
      </c>
      <c r="I936" s="66">
        <v>20.0829948600785</v>
      </c>
      <c r="J936" s="65">
        <v>0</v>
      </c>
      <c r="K936" s="66">
        <v>0</v>
      </c>
    </row>
    <row r="937" spans="1:11" x14ac:dyDescent="0.3">
      <c r="A937" s="63" t="s">
        <v>1</v>
      </c>
    </row>
    <row r="938" spans="1:11" x14ac:dyDescent="0.3">
      <c r="A938" s="63" t="s">
        <v>1</v>
      </c>
    </row>
    <row r="939" spans="1:11" x14ac:dyDescent="0.3">
      <c r="A939" s="51" t="s">
        <v>444</v>
      </c>
    </row>
    <row r="940" spans="1:11" x14ac:dyDescent="0.3">
      <c r="A940" s="52" t="s">
        <v>1</v>
      </c>
    </row>
    <row r="941" spans="1:11" x14ac:dyDescent="0.3">
      <c r="A941" s="112" t="s">
        <v>1</v>
      </c>
      <c r="B941" s="114" t="s">
        <v>502</v>
      </c>
      <c r="C941" s="114" t="s">
        <v>1</v>
      </c>
      <c r="D941" s="114" t="s">
        <v>389</v>
      </c>
      <c r="E941" s="114" t="s">
        <v>1</v>
      </c>
      <c r="F941" s="114" t="s">
        <v>390</v>
      </c>
      <c r="G941" s="114" t="s">
        <v>1</v>
      </c>
      <c r="H941" s="114" t="s">
        <v>391</v>
      </c>
      <c r="I941" s="114" t="s">
        <v>1</v>
      </c>
      <c r="J941" s="114" t="s">
        <v>392</v>
      </c>
      <c r="K941" s="114" t="s">
        <v>1</v>
      </c>
    </row>
    <row r="942" spans="1:11" x14ac:dyDescent="0.3">
      <c r="A942" s="113" t="s">
        <v>1</v>
      </c>
      <c r="B942" s="53" t="s">
        <v>14</v>
      </c>
      <c r="C942" s="53" t="s">
        <v>15</v>
      </c>
      <c r="D942" s="53" t="s">
        <v>14</v>
      </c>
      <c r="E942" s="53" t="s">
        <v>15</v>
      </c>
      <c r="F942" s="53" t="s">
        <v>14</v>
      </c>
      <c r="G942" s="53" t="s">
        <v>15</v>
      </c>
      <c r="H942" s="53" t="s">
        <v>14</v>
      </c>
      <c r="I942" s="53" t="s">
        <v>15</v>
      </c>
      <c r="J942" s="53" t="s">
        <v>14</v>
      </c>
      <c r="K942" s="53" t="s">
        <v>15</v>
      </c>
    </row>
    <row r="943" spans="1:11" x14ac:dyDescent="0.3">
      <c r="A943" s="54" t="s">
        <v>16</v>
      </c>
      <c r="B943" s="55">
        <v>45.121744367600002</v>
      </c>
      <c r="C943" s="55">
        <v>45.121744367600002</v>
      </c>
      <c r="D943" s="55">
        <v>9.0572316507000004</v>
      </c>
      <c r="E943" s="55">
        <v>9.0572316507000004</v>
      </c>
      <c r="F943" s="55">
        <v>9.1047401451999992</v>
      </c>
      <c r="G943" s="55">
        <v>9.1047401451999992</v>
      </c>
      <c r="H943" s="55">
        <v>21.0917522815</v>
      </c>
      <c r="I943" s="55">
        <v>21.0917522815</v>
      </c>
      <c r="J943" s="55">
        <v>5.8680202901999996</v>
      </c>
      <c r="K943" s="55">
        <v>5.8680202901999996</v>
      </c>
    </row>
    <row r="944" spans="1:11" x14ac:dyDescent="0.3">
      <c r="A944" s="56" t="s">
        <v>306</v>
      </c>
      <c r="B944" s="57">
        <v>11.9371411652</v>
      </c>
      <c r="C944" s="58">
        <v>0.26455407104720802</v>
      </c>
      <c r="D944" s="65">
        <v>0.88364190840000001</v>
      </c>
      <c r="E944" s="66">
        <v>9.7562030262492705</v>
      </c>
      <c r="F944" s="65">
        <v>2.1246614349000001</v>
      </c>
      <c r="G944" s="66">
        <v>23.335772367101701</v>
      </c>
      <c r="H944" s="65">
        <v>4.5530751336000002</v>
      </c>
      <c r="I944" s="66">
        <v>21.586993213425899</v>
      </c>
      <c r="J944" s="65">
        <v>4.3757626883</v>
      </c>
      <c r="K944" s="67">
        <v>74.5696584520648</v>
      </c>
    </row>
    <row r="945" spans="1:11" x14ac:dyDescent="0.3">
      <c r="A945" s="56" t="s">
        <v>307</v>
      </c>
      <c r="B945" s="59">
        <v>20.887450384400001</v>
      </c>
      <c r="C945" s="60">
        <v>0.46291318469944598</v>
      </c>
      <c r="D945" s="68">
        <v>3.5514014189999998</v>
      </c>
      <c r="E945" s="69">
        <v>39.210672266790503</v>
      </c>
      <c r="F945" s="68">
        <v>1.5110090598000001</v>
      </c>
      <c r="G945" s="69">
        <v>16.595850465832399</v>
      </c>
      <c r="H945" s="68">
        <v>15.1289531643</v>
      </c>
      <c r="I945" s="69">
        <v>71.729237866926397</v>
      </c>
      <c r="J945" s="68">
        <v>0.69608674130000003</v>
      </c>
      <c r="K945" s="69">
        <v>11.8623778868405</v>
      </c>
    </row>
    <row r="946" spans="1:11" x14ac:dyDescent="0.3">
      <c r="A946" s="56" t="s">
        <v>308</v>
      </c>
      <c r="B946" s="57">
        <v>12.297152818000001</v>
      </c>
      <c r="C946" s="58">
        <v>0.272532744253346</v>
      </c>
      <c r="D946" s="65">
        <v>4.6221883232999996</v>
      </c>
      <c r="E946" s="66">
        <v>51.033124706960201</v>
      </c>
      <c r="F946" s="65">
        <v>5.4690696504999998</v>
      </c>
      <c r="G946" s="66">
        <v>60.068377167065897</v>
      </c>
      <c r="H946" s="65">
        <v>1.4097239836</v>
      </c>
      <c r="I946" s="66">
        <v>6.6837689196477896</v>
      </c>
      <c r="J946" s="65">
        <v>0.79617086060000097</v>
      </c>
      <c r="K946" s="66">
        <v>13.5679636610947</v>
      </c>
    </row>
    <row r="947" spans="1:11" x14ac:dyDescent="0.3">
      <c r="A947" s="63" t="s">
        <v>1</v>
      </c>
    </row>
    <row r="948" spans="1:11" x14ac:dyDescent="0.3">
      <c r="A948" s="63" t="s">
        <v>1</v>
      </c>
    </row>
    <row r="949" spans="1:11" x14ac:dyDescent="0.3">
      <c r="A949" s="51" t="s">
        <v>445</v>
      </c>
    </row>
    <row r="950" spans="1:11" x14ac:dyDescent="0.3">
      <c r="A950" s="52" t="s">
        <v>1</v>
      </c>
    </row>
    <row r="951" spans="1:11" x14ac:dyDescent="0.3">
      <c r="A951" s="112" t="s">
        <v>1</v>
      </c>
      <c r="B951" s="114" t="s">
        <v>502</v>
      </c>
      <c r="C951" s="114" t="s">
        <v>1</v>
      </c>
      <c r="D951" s="114" t="s">
        <v>389</v>
      </c>
      <c r="E951" s="114" t="s">
        <v>1</v>
      </c>
      <c r="F951" s="114" t="s">
        <v>390</v>
      </c>
      <c r="G951" s="114" t="s">
        <v>1</v>
      </c>
      <c r="H951" s="114" t="s">
        <v>391</v>
      </c>
      <c r="I951" s="114" t="s">
        <v>1</v>
      </c>
      <c r="J951" s="114" t="s">
        <v>392</v>
      </c>
      <c r="K951" s="114" t="s">
        <v>1</v>
      </c>
    </row>
    <row r="952" spans="1:11" x14ac:dyDescent="0.3">
      <c r="A952" s="113" t="s">
        <v>1</v>
      </c>
      <c r="B952" s="53" t="s">
        <v>14</v>
      </c>
      <c r="C952" s="53" t="s">
        <v>15</v>
      </c>
      <c r="D952" s="53" t="s">
        <v>14</v>
      </c>
      <c r="E952" s="53" t="s">
        <v>15</v>
      </c>
      <c r="F952" s="53" t="s">
        <v>14</v>
      </c>
      <c r="G952" s="53" t="s">
        <v>15</v>
      </c>
      <c r="H952" s="53" t="s">
        <v>14</v>
      </c>
      <c r="I952" s="53" t="s">
        <v>15</v>
      </c>
      <c r="J952" s="53" t="s">
        <v>14</v>
      </c>
      <c r="K952" s="53" t="s">
        <v>15</v>
      </c>
    </row>
    <row r="953" spans="1:11" x14ac:dyDescent="0.3">
      <c r="A953" s="54" t="s">
        <v>16</v>
      </c>
      <c r="B953" s="55">
        <v>42.1394883834</v>
      </c>
      <c r="C953" s="55">
        <v>42.1394883834</v>
      </c>
      <c r="D953" s="55">
        <v>10.2945108082</v>
      </c>
      <c r="E953" s="55">
        <v>10.2945108082</v>
      </c>
      <c r="F953" s="55">
        <v>12.993463309099999</v>
      </c>
      <c r="G953" s="55">
        <v>12.993463309099999</v>
      </c>
      <c r="H953" s="55">
        <v>7.8944703728999999</v>
      </c>
      <c r="I953" s="55">
        <v>7.8944703728999999</v>
      </c>
      <c r="J953" s="55">
        <v>10.9570438932</v>
      </c>
      <c r="K953" s="55">
        <v>10.9570438932</v>
      </c>
    </row>
    <row r="954" spans="1:11" x14ac:dyDescent="0.3">
      <c r="A954" s="56" t="s">
        <v>306</v>
      </c>
      <c r="B954" s="57">
        <v>25.5233819354</v>
      </c>
      <c r="C954" s="58">
        <v>0.60568798802631896</v>
      </c>
      <c r="D954" s="65">
        <v>5.0368757286000099</v>
      </c>
      <c r="E954" s="66">
        <v>48.927781246175599</v>
      </c>
      <c r="F954" s="65">
        <v>6.5105322354000004</v>
      </c>
      <c r="G954" s="66">
        <v>50.106211719860198</v>
      </c>
      <c r="H954" s="65">
        <v>5.6769171848999997</v>
      </c>
      <c r="I954" s="66">
        <v>71.910044838316495</v>
      </c>
      <c r="J954" s="65">
        <v>8.2990567864999996</v>
      </c>
      <c r="K954" s="66">
        <v>75.741749940879899</v>
      </c>
    </row>
    <row r="955" spans="1:11" x14ac:dyDescent="0.3">
      <c r="A955" s="56" t="s">
        <v>307</v>
      </c>
      <c r="B955" s="59">
        <v>4.70316785540001</v>
      </c>
      <c r="C955" s="60">
        <v>0.11160951487139401</v>
      </c>
      <c r="D955" s="68">
        <v>1.3636549194000001</v>
      </c>
      <c r="E955" s="69">
        <v>13.246427584628799</v>
      </c>
      <c r="F955" s="68">
        <v>0</v>
      </c>
      <c r="G955" s="69">
        <v>0</v>
      </c>
      <c r="H955" s="68">
        <v>1.0653112413000001</v>
      </c>
      <c r="I955" s="69">
        <v>13.4943978630534</v>
      </c>
      <c r="J955" s="68">
        <v>2.2742016946999999</v>
      </c>
      <c r="K955" s="69">
        <v>20.7556136204892</v>
      </c>
    </row>
    <row r="956" spans="1:11" x14ac:dyDescent="0.3">
      <c r="A956" s="56" t="s">
        <v>308</v>
      </c>
      <c r="B956" s="57">
        <v>11.9129385926</v>
      </c>
      <c r="C956" s="58">
        <v>0.28270249710228701</v>
      </c>
      <c r="D956" s="65">
        <v>3.8939801601999999</v>
      </c>
      <c r="E956" s="66">
        <v>37.825791169195597</v>
      </c>
      <c r="F956" s="65">
        <v>6.4829310736999997</v>
      </c>
      <c r="G956" s="66">
        <v>49.893788280139802</v>
      </c>
      <c r="H956" s="65">
        <v>1.1522419467</v>
      </c>
      <c r="I956" s="66">
        <v>14.5955572986301</v>
      </c>
      <c r="J956" s="65">
        <v>0.38378541199999999</v>
      </c>
      <c r="K956" s="70">
        <v>3.5026364386308502</v>
      </c>
    </row>
    <row r="957" spans="1:11" x14ac:dyDescent="0.3">
      <c r="A957" s="63" t="s">
        <v>1</v>
      </c>
    </row>
    <row r="958" spans="1:11" x14ac:dyDescent="0.3">
      <c r="A958" s="63" t="s">
        <v>1</v>
      </c>
    </row>
    <row r="959" spans="1:11" x14ac:dyDescent="0.3">
      <c r="A959" s="51" t="s">
        <v>309</v>
      </c>
    </row>
    <row r="960" spans="1:11" x14ac:dyDescent="0.3">
      <c r="A960" s="52" t="s">
        <v>1</v>
      </c>
    </row>
    <row r="961" spans="1:11" x14ac:dyDescent="0.3">
      <c r="A961" s="112" t="s">
        <v>1</v>
      </c>
      <c r="B961" s="114" t="s">
        <v>502</v>
      </c>
      <c r="C961" s="114" t="s">
        <v>1</v>
      </c>
      <c r="D961" s="114" t="s">
        <v>389</v>
      </c>
      <c r="E961" s="114" t="s">
        <v>1</v>
      </c>
      <c r="F961" s="114" t="s">
        <v>390</v>
      </c>
      <c r="G961" s="114" t="s">
        <v>1</v>
      </c>
      <c r="H961" s="114" t="s">
        <v>391</v>
      </c>
      <c r="I961" s="114" t="s">
        <v>1</v>
      </c>
      <c r="J961" s="114" t="s">
        <v>392</v>
      </c>
      <c r="K961" s="114" t="s">
        <v>1</v>
      </c>
    </row>
    <row r="962" spans="1:11" x14ac:dyDescent="0.3">
      <c r="A962" s="113" t="s">
        <v>1</v>
      </c>
      <c r="B962" s="53" t="s">
        <v>14</v>
      </c>
      <c r="C962" s="53" t="s">
        <v>15</v>
      </c>
      <c r="D962" s="53" t="s">
        <v>14</v>
      </c>
      <c r="E962" s="53" t="s">
        <v>15</v>
      </c>
      <c r="F962" s="53" t="s">
        <v>14</v>
      </c>
      <c r="G962" s="53" t="s">
        <v>15</v>
      </c>
      <c r="H962" s="53" t="s">
        <v>14</v>
      </c>
      <c r="I962" s="53" t="s">
        <v>15</v>
      </c>
      <c r="J962" s="53" t="s">
        <v>14</v>
      </c>
      <c r="K962" s="53" t="s">
        <v>15</v>
      </c>
    </row>
    <row r="963" spans="1:11" x14ac:dyDescent="0.3">
      <c r="A963" s="54" t="s">
        <v>16</v>
      </c>
      <c r="B963" s="55">
        <v>261.71728873230001</v>
      </c>
      <c r="C963" s="55">
        <v>261.71728873230001</v>
      </c>
      <c r="D963" s="55">
        <v>56.217151490699997</v>
      </c>
      <c r="E963" s="55">
        <v>56.217151490699997</v>
      </c>
      <c r="F963" s="55">
        <v>74.8781701809</v>
      </c>
      <c r="G963" s="55">
        <v>74.8781701809</v>
      </c>
      <c r="H963" s="55">
        <v>93.613794739900001</v>
      </c>
      <c r="I963" s="55">
        <v>93.613794739900001</v>
      </c>
      <c r="J963" s="55">
        <v>37.0081723208</v>
      </c>
      <c r="K963" s="55">
        <v>37.0081723208</v>
      </c>
    </row>
    <row r="964" spans="1:11" x14ac:dyDescent="0.3">
      <c r="A964" s="56" t="s">
        <v>310</v>
      </c>
      <c r="B964" s="57">
        <v>0.82009909409999904</v>
      </c>
      <c r="C964" s="58">
        <v>3.1335304521622402E-3</v>
      </c>
      <c r="D964" s="57">
        <v>0</v>
      </c>
      <c r="E964" s="58">
        <v>0</v>
      </c>
      <c r="F964" s="57">
        <v>0.82009909410000004</v>
      </c>
      <c r="G964" s="58">
        <v>1.09524457144012E-2</v>
      </c>
      <c r="H964" s="57">
        <v>0</v>
      </c>
      <c r="I964" s="58">
        <v>0</v>
      </c>
      <c r="J964" s="57">
        <v>0</v>
      </c>
      <c r="K964" s="58">
        <v>0</v>
      </c>
    </row>
    <row r="965" spans="1:11" x14ac:dyDescent="0.3">
      <c r="A965" s="56" t="s">
        <v>311</v>
      </c>
      <c r="B965" s="59">
        <v>246.09815387559999</v>
      </c>
      <c r="C965" s="60">
        <v>0.94032058435132204</v>
      </c>
      <c r="D965" s="59">
        <v>52.804346249799899</v>
      </c>
      <c r="E965" s="60">
        <v>0.93929245523113003</v>
      </c>
      <c r="F965" s="59">
        <v>72.514312195799903</v>
      </c>
      <c r="G965" s="60">
        <v>0.96843061229475702</v>
      </c>
      <c r="H965" s="59">
        <v>87.283812210600004</v>
      </c>
      <c r="I965" s="60">
        <v>0.93238194705291599</v>
      </c>
      <c r="J965" s="59">
        <v>33.495683219399901</v>
      </c>
      <c r="K965" s="60">
        <v>0.90508882549096203</v>
      </c>
    </row>
    <row r="966" spans="1:11" x14ac:dyDescent="0.3">
      <c r="A966" s="56" t="s">
        <v>312</v>
      </c>
      <c r="B966" s="71">
        <v>4.3502280435636003</v>
      </c>
      <c r="C966" s="71">
        <v>4.3502280435636003</v>
      </c>
      <c r="D966" s="71">
        <v>4.2599763666770398</v>
      </c>
      <c r="E966" s="71">
        <v>4.2599763666770398</v>
      </c>
      <c r="F966" s="71">
        <v>4.3069785888125702</v>
      </c>
      <c r="G966" s="71">
        <v>4.3069785888125702</v>
      </c>
      <c r="H966" s="71">
        <v>4.4692018998454204</v>
      </c>
      <c r="I966" s="71">
        <v>4.4692018998454204</v>
      </c>
      <c r="J966" s="71">
        <v>4.2731439629624299</v>
      </c>
      <c r="K966" s="71">
        <v>4.2731439629624299</v>
      </c>
    </row>
    <row r="967" spans="1:11" x14ac:dyDescent="0.3">
      <c r="A967" s="63" t="s">
        <v>1</v>
      </c>
    </row>
    <row r="968" spans="1:11" x14ac:dyDescent="0.3">
      <c r="A968" s="63" t="s">
        <v>1</v>
      </c>
    </row>
    <row r="969" spans="1:11" x14ac:dyDescent="0.3">
      <c r="A969" s="51" t="s">
        <v>446</v>
      </c>
    </row>
    <row r="970" spans="1:11" x14ac:dyDescent="0.3">
      <c r="A970" s="52" t="s">
        <v>1</v>
      </c>
    </row>
    <row r="971" spans="1:11" x14ac:dyDescent="0.3">
      <c r="A971" s="112" t="s">
        <v>1</v>
      </c>
      <c r="B971" s="114" t="s">
        <v>502</v>
      </c>
      <c r="C971" s="114" t="s">
        <v>1</v>
      </c>
      <c r="D971" s="114" t="s">
        <v>389</v>
      </c>
      <c r="E971" s="114" t="s">
        <v>1</v>
      </c>
      <c r="F971" s="114" t="s">
        <v>390</v>
      </c>
      <c r="G971" s="114" t="s">
        <v>1</v>
      </c>
      <c r="H971" s="114" t="s">
        <v>391</v>
      </c>
      <c r="I971" s="114" t="s">
        <v>1</v>
      </c>
      <c r="J971" s="114" t="s">
        <v>392</v>
      </c>
      <c r="K971" s="114" t="s">
        <v>1</v>
      </c>
    </row>
    <row r="972" spans="1:11" x14ac:dyDescent="0.3">
      <c r="A972" s="113" t="s">
        <v>1</v>
      </c>
      <c r="B972" s="53" t="s">
        <v>14</v>
      </c>
      <c r="C972" s="53" t="s">
        <v>15</v>
      </c>
      <c r="D972" s="53" t="s">
        <v>14</v>
      </c>
      <c r="E972" s="53" t="s">
        <v>15</v>
      </c>
      <c r="F972" s="53" t="s">
        <v>14</v>
      </c>
      <c r="G972" s="53" t="s">
        <v>15</v>
      </c>
      <c r="H972" s="53" t="s">
        <v>14</v>
      </c>
      <c r="I972" s="53" t="s">
        <v>15</v>
      </c>
      <c r="J972" s="53" t="s">
        <v>14</v>
      </c>
      <c r="K972" s="53" t="s">
        <v>15</v>
      </c>
    </row>
    <row r="973" spans="1:11" x14ac:dyDescent="0.3">
      <c r="A973" s="54" t="s">
        <v>16</v>
      </c>
      <c r="B973" s="55">
        <v>325.24487104240001</v>
      </c>
      <c r="C973" s="55">
        <v>325.24487104240001</v>
      </c>
      <c r="D973" s="55">
        <v>73.558164774100007</v>
      </c>
      <c r="E973" s="55">
        <v>73.558164774100007</v>
      </c>
      <c r="F973" s="55">
        <v>109.69703600290001</v>
      </c>
      <c r="G973" s="55">
        <v>109.69703600290001</v>
      </c>
      <c r="H973" s="55">
        <v>92.564800798600004</v>
      </c>
      <c r="I973" s="55">
        <v>92.564800798600004</v>
      </c>
      <c r="J973" s="55">
        <v>49.424869466799997</v>
      </c>
      <c r="K973" s="55">
        <v>49.424869466799997</v>
      </c>
    </row>
    <row r="974" spans="1:11" x14ac:dyDescent="0.3">
      <c r="A974" s="56" t="s">
        <v>310</v>
      </c>
      <c r="B974" s="57">
        <v>10.409771413</v>
      </c>
      <c r="C974" s="58">
        <v>3.20059510228001E-2</v>
      </c>
      <c r="D974" s="57">
        <v>0</v>
      </c>
      <c r="E974" s="58">
        <v>0</v>
      </c>
      <c r="F974" s="57">
        <v>8.3399994061000005</v>
      </c>
      <c r="G974" s="58">
        <v>7.6027572940799606E-2</v>
      </c>
      <c r="H974" s="57">
        <v>0</v>
      </c>
      <c r="I974" s="58">
        <v>0</v>
      </c>
      <c r="J974" s="57">
        <v>2.0697720069000001</v>
      </c>
      <c r="K974" s="58">
        <v>4.18771365352886E-2</v>
      </c>
    </row>
    <row r="975" spans="1:11" x14ac:dyDescent="0.3">
      <c r="A975" s="56" t="s">
        <v>311</v>
      </c>
      <c r="B975" s="59">
        <v>309.15416958909998</v>
      </c>
      <c r="C975" s="60">
        <v>0.95052742445490401</v>
      </c>
      <c r="D975" s="59">
        <v>70.755919904300001</v>
      </c>
      <c r="E975" s="60">
        <v>0.96190436672250001</v>
      </c>
      <c r="F975" s="59">
        <v>99.813277705800004</v>
      </c>
      <c r="G975" s="60">
        <v>0.90989949539895798</v>
      </c>
      <c r="H975" s="59">
        <v>92.182865385000099</v>
      </c>
      <c r="I975" s="60">
        <v>0.99587385906624504</v>
      </c>
      <c r="J975" s="59">
        <v>46.402106594000003</v>
      </c>
      <c r="K975" s="60">
        <v>0.93884125733846502</v>
      </c>
    </row>
    <row r="976" spans="1:11" x14ac:dyDescent="0.3">
      <c r="A976" s="56" t="s">
        <v>312</v>
      </c>
      <c r="B976" s="71">
        <v>4.5320085188336199</v>
      </c>
      <c r="C976" s="71">
        <v>4.5320085188336199</v>
      </c>
      <c r="D976" s="71">
        <v>4.5393892547230896</v>
      </c>
      <c r="E976" s="71">
        <v>4.5393892547230896</v>
      </c>
      <c r="F976" s="71">
        <v>4.5087844722926196</v>
      </c>
      <c r="G976" s="71">
        <v>4.5087844722926196</v>
      </c>
      <c r="H976" s="71">
        <v>4.54898334534598</v>
      </c>
      <c r="I976" s="71">
        <v>4.54898334534598</v>
      </c>
      <c r="J976" s="71">
        <v>4.54077787427752</v>
      </c>
      <c r="K976" s="71">
        <v>4.54077787427752</v>
      </c>
    </row>
    <row r="977" spans="1:11" x14ac:dyDescent="0.3">
      <c r="A977" s="63" t="s">
        <v>1</v>
      </c>
    </row>
    <row r="978" spans="1:11" x14ac:dyDescent="0.3">
      <c r="A978" s="63" t="s">
        <v>1</v>
      </c>
    </row>
    <row r="979" spans="1:11" x14ac:dyDescent="0.3">
      <c r="A979" s="51" t="s">
        <v>447</v>
      </c>
    </row>
    <row r="980" spans="1:11" x14ac:dyDescent="0.3">
      <c r="A980" s="52" t="s">
        <v>1</v>
      </c>
    </row>
    <row r="981" spans="1:11" x14ac:dyDescent="0.3">
      <c r="A981" s="112" t="s">
        <v>1</v>
      </c>
      <c r="B981" s="114" t="s">
        <v>502</v>
      </c>
      <c r="C981" s="114" t="s">
        <v>1</v>
      </c>
      <c r="D981" s="114" t="s">
        <v>389</v>
      </c>
      <c r="E981" s="114" t="s">
        <v>1</v>
      </c>
      <c r="F981" s="114" t="s">
        <v>390</v>
      </c>
      <c r="G981" s="114" t="s">
        <v>1</v>
      </c>
      <c r="H981" s="114" t="s">
        <v>391</v>
      </c>
      <c r="I981" s="114" t="s">
        <v>1</v>
      </c>
      <c r="J981" s="114" t="s">
        <v>392</v>
      </c>
      <c r="K981" s="114" t="s">
        <v>1</v>
      </c>
    </row>
    <row r="982" spans="1:11" x14ac:dyDescent="0.3">
      <c r="A982" s="113" t="s">
        <v>1</v>
      </c>
      <c r="B982" s="53" t="s">
        <v>14</v>
      </c>
      <c r="C982" s="53" t="s">
        <v>15</v>
      </c>
      <c r="D982" s="53" t="s">
        <v>14</v>
      </c>
      <c r="E982" s="53" t="s">
        <v>15</v>
      </c>
      <c r="F982" s="53" t="s">
        <v>14</v>
      </c>
      <c r="G982" s="53" t="s">
        <v>15</v>
      </c>
      <c r="H982" s="53" t="s">
        <v>14</v>
      </c>
      <c r="I982" s="53" t="s">
        <v>15</v>
      </c>
      <c r="J982" s="53" t="s">
        <v>14</v>
      </c>
      <c r="K982" s="53" t="s">
        <v>15</v>
      </c>
    </row>
    <row r="983" spans="1:11" x14ac:dyDescent="0.3">
      <c r="A983" s="54" t="s">
        <v>16</v>
      </c>
      <c r="B983" s="55">
        <v>14.6571870638</v>
      </c>
      <c r="C983" s="55">
        <v>14.6571870638</v>
      </c>
      <c r="D983" s="55">
        <v>2.9665541885</v>
      </c>
      <c r="E983" s="55">
        <v>2.9665541885</v>
      </c>
      <c r="F983" s="55">
        <v>6.9859989187</v>
      </c>
      <c r="G983" s="55">
        <v>6.9859989187</v>
      </c>
      <c r="H983" s="55">
        <v>3.9893021682000001</v>
      </c>
      <c r="I983" s="55">
        <v>3.9893021682000001</v>
      </c>
      <c r="J983" s="55">
        <v>0.7153317884</v>
      </c>
      <c r="K983" s="55">
        <v>0.7153317884</v>
      </c>
    </row>
    <row r="984" spans="1:11" x14ac:dyDescent="0.3">
      <c r="A984" s="56" t="s">
        <v>310</v>
      </c>
      <c r="B984" s="65">
        <v>1.2161483868</v>
      </c>
      <c r="C984" s="66">
        <v>8.2972836568594808</v>
      </c>
      <c r="D984" s="65">
        <v>1.2161483868</v>
      </c>
      <c r="E984" s="66">
        <v>40.995320143298301</v>
      </c>
      <c r="F984" s="65">
        <v>0</v>
      </c>
      <c r="G984" s="66">
        <v>0</v>
      </c>
      <c r="H984" s="65">
        <v>0</v>
      </c>
      <c r="I984" s="66">
        <v>0</v>
      </c>
      <c r="J984" s="65">
        <v>0</v>
      </c>
      <c r="K984" s="66">
        <v>0</v>
      </c>
    </row>
    <row r="985" spans="1:11" x14ac:dyDescent="0.3">
      <c r="A985" s="56" t="s">
        <v>311</v>
      </c>
      <c r="B985" s="68">
        <v>11.7199447783</v>
      </c>
      <c r="C985" s="69">
        <v>79.960395724536198</v>
      </c>
      <c r="D985" s="68">
        <v>1.7504058016999999</v>
      </c>
      <c r="E985" s="69">
        <v>59.004679856701699</v>
      </c>
      <c r="F985" s="68">
        <v>5.2649050199999996</v>
      </c>
      <c r="G985" s="69">
        <v>75.363667834344994</v>
      </c>
      <c r="H985" s="68">
        <v>3.9893021682000001</v>
      </c>
      <c r="I985" s="69">
        <v>100</v>
      </c>
      <c r="J985" s="68">
        <v>0.715331788399999</v>
      </c>
      <c r="K985" s="69">
        <v>100</v>
      </c>
    </row>
    <row r="986" spans="1:11" x14ac:dyDescent="0.3">
      <c r="A986" s="56" t="s">
        <v>312</v>
      </c>
      <c r="B986" s="74">
        <v>4.0352207020114399</v>
      </c>
      <c r="C986" s="74">
        <v>4.0352207020114399</v>
      </c>
      <c r="D986" s="74">
        <v>3.26864373922088</v>
      </c>
      <c r="E986" s="74">
        <v>3.26864373922088</v>
      </c>
      <c r="F986" s="74">
        <v>4.2697250534144997</v>
      </c>
      <c r="G986" s="74">
        <v>4.2697250534144997</v>
      </c>
      <c r="H986" s="74">
        <v>4.2009237283376004</v>
      </c>
      <c r="I986" s="74">
        <v>4.2009237283376004</v>
      </c>
      <c r="J986" s="74">
        <v>4</v>
      </c>
      <c r="K986" s="74">
        <v>4</v>
      </c>
    </row>
    <row r="987" spans="1:11" x14ac:dyDescent="0.3">
      <c r="A987" s="63" t="s">
        <v>1</v>
      </c>
    </row>
    <row r="988" spans="1:11" x14ac:dyDescent="0.3">
      <c r="A988" s="63" t="s">
        <v>1</v>
      </c>
    </row>
    <row r="989" spans="1:11" x14ac:dyDescent="0.3">
      <c r="A989" s="51" t="s">
        <v>448</v>
      </c>
    </row>
    <row r="990" spans="1:11" x14ac:dyDescent="0.3">
      <c r="A990" s="52" t="s">
        <v>1</v>
      </c>
    </row>
    <row r="991" spans="1:11" x14ac:dyDescent="0.3">
      <c r="A991" s="112" t="s">
        <v>1</v>
      </c>
      <c r="B991" s="114" t="s">
        <v>502</v>
      </c>
      <c r="C991" s="114" t="s">
        <v>1</v>
      </c>
      <c r="D991" s="114" t="s">
        <v>389</v>
      </c>
      <c r="E991" s="114" t="s">
        <v>1</v>
      </c>
      <c r="F991" s="114" t="s">
        <v>390</v>
      </c>
      <c r="G991" s="114" t="s">
        <v>1</v>
      </c>
      <c r="H991" s="114" t="s">
        <v>391</v>
      </c>
      <c r="I991" s="114" t="s">
        <v>1</v>
      </c>
      <c r="J991" s="114" t="s">
        <v>392</v>
      </c>
      <c r="K991" s="114" t="s">
        <v>1</v>
      </c>
    </row>
    <row r="992" spans="1:11" x14ac:dyDescent="0.3">
      <c r="A992" s="113" t="s">
        <v>1</v>
      </c>
      <c r="B992" s="53" t="s">
        <v>14</v>
      </c>
      <c r="C992" s="53" t="s">
        <v>15</v>
      </c>
      <c r="D992" s="53" t="s">
        <v>14</v>
      </c>
      <c r="E992" s="53" t="s">
        <v>15</v>
      </c>
      <c r="F992" s="53" t="s">
        <v>14</v>
      </c>
      <c r="G992" s="53" t="s">
        <v>15</v>
      </c>
      <c r="H992" s="53" t="s">
        <v>14</v>
      </c>
      <c r="I992" s="53" t="s">
        <v>15</v>
      </c>
      <c r="J992" s="53" t="s">
        <v>14</v>
      </c>
      <c r="K992" s="53" t="s">
        <v>15</v>
      </c>
    </row>
    <row r="993" spans="1:11" x14ac:dyDescent="0.3">
      <c r="A993" s="54" t="s">
        <v>16</v>
      </c>
      <c r="B993" s="55">
        <v>16.431837021</v>
      </c>
      <c r="C993" s="55">
        <v>16.431837021</v>
      </c>
      <c r="D993" s="55">
        <v>2.5610175946</v>
      </c>
      <c r="E993" s="55">
        <v>2.5610175946</v>
      </c>
      <c r="F993" s="55">
        <v>2.0953579297</v>
      </c>
      <c r="G993" s="55">
        <v>2.0953579297</v>
      </c>
      <c r="H993" s="55">
        <v>9.4919470807999993</v>
      </c>
      <c r="I993" s="55">
        <v>9.4919470807999993</v>
      </c>
      <c r="J993" s="55">
        <v>2.2835144159</v>
      </c>
      <c r="K993" s="55">
        <v>2.2835144159</v>
      </c>
    </row>
    <row r="994" spans="1:11" x14ac:dyDescent="0.3">
      <c r="A994" s="56" t="s">
        <v>310</v>
      </c>
      <c r="B994" s="65">
        <v>0</v>
      </c>
      <c r="C994" s="66">
        <v>0</v>
      </c>
      <c r="D994" s="65">
        <v>0</v>
      </c>
      <c r="E994" s="66">
        <v>0</v>
      </c>
      <c r="F994" s="65">
        <v>0</v>
      </c>
      <c r="G994" s="66">
        <v>0</v>
      </c>
      <c r="H994" s="65">
        <v>0</v>
      </c>
      <c r="I994" s="66">
        <v>0</v>
      </c>
      <c r="J994" s="65">
        <v>0</v>
      </c>
      <c r="K994" s="66">
        <v>0</v>
      </c>
    </row>
    <row r="995" spans="1:11" x14ac:dyDescent="0.3">
      <c r="A995" s="56" t="s">
        <v>311</v>
      </c>
      <c r="B995" s="68">
        <v>16.431837021</v>
      </c>
      <c r="C995" s="69">
        <v>100</v>
      </c>
      <c r="D995" s="68">
        <v>2.5610175946</v>
      </c>
      <c r="E995" s="69">
        <v>100</v>
      </c>
      <c r="F995" s="68">
        <v>2.0953579297</v>
      </c>
      <c r="G995" s="69">
        <v>100</v>
      </c>
      <c r="H995" s="68">
        <v>9.4919470807999993</v>
      </c>
      <c r="I995" s="69">
        <v>100</v>
      </c>
      <c r="J995" s="68">
        <v>2.2835144159</v>
      </c>
      <c r="K995" s="69">
        <v>100</v>
      </c>
    </row>
    <row r="996" spans="1:11" x14ac:dyDescent="0.3">
      <c r="A996" s="56" t="s">
        <v>312</v>
      </c>
      <c r="B996" s="74">
        <v>4.1164251917637102</v>
      </c>
      <c r="C996" s="74">
        <v>4.1164251917637102</v>
      </c>
      <c r="D996" s="74">
        <v>4.1025720383389404</v>
      </c>
      <c r="E996" s="74">
        <v>4.1025720383389404</v>
      </c>
      <c r="F996" s="74">
        <v>4.1786157990933699</v>
      </c>
      <c r="G996" s="74">
        <v>4.1786157990933699</v>
      </c>
      <c r="H996" s="74">
        <v>4.0650785580810398</v>
      </c>
      <c r="I996" s="74">
        <v>4.0650785580810398</v>
      </c>
      <c r="J996" s="74">
        <v>4.2883295661790299</v>
      </c>
      <c r="K996" s="74">
        <v>4.2883295661790299</v>
      </c>
    </row>
    <row r="997" spans="1:11" x14ac:dyDescent="0.3">
      <c r="A997" s="63" t="s">
        <v>1</v>
      </c>
    </row>
    <row r="998" spans="1:11" x14ac:dyDescent="0.3">
      <c r="A998" s="63" t="s">
        <v>1</v>
      </c>
    </row>
    <row r="999" spans="1:11" x14ac:dyDescent="0.3">
      <c r="A999" s="51" t="s">
        <v>449</v>
      </c>
    </row>
    <row r="1000" spans="1:11" x14ac:dyDescent="0.3">
      <c r="A1000" s="52" t="s">
        <v>1</v>
      </c>
    </row>
    <row r="1001" spans="1:11" x14ac:dyDescent="0.3">
      <c r="A1001" s="112" t="s">
        <v>1</v>
      </c>
      <c r="B1001" s="114" t="s">
        <v>502</v>
      </c>
      <c r="C1001" s="114" t="s">
        <v>1</v>
      </c>
      <c r="D1001" s="114" t="s">
        <v>389</v>
      </c>
      <c r="E1001" s="114" t="s">
        <v>1</v>
      </c>
      <c r="F1001" s="114" t="s">
        <v>390</v>
      </c>
      <c r="G1001" s="114" t="s">
        <v>1</v>
      </c>
      <c r="H1001" s="114" t="s">
        <v>391</v>
      </c>
      <c r="I1001" s="114" t="s">
        <v>1</v>
      </c>
      <c r="J1001" s="114" t="s">
        <v>392</v>
      </c>
      <c r="K1001" s="114" t="s">
        <v>1</v>
      </c>
    </row>
    <row r="1002" spans="1:11" x14ac:dyDescent="0.3">
      <c r="A1002" s="113" t="s">
        <v>1</v>
      </c>
      <c r="B1002" s="53" t="s">
        <v>14</v>
      </c>
      <c r="C1002" s="53" t="s">
        <v>15</v>
      </c>
      <c r="D1002" s="53" t="s">
        <v>14</v>
      </c>
      <c r="E1002" s="53" t="s">
        <v>15</v>
      </c>
      <c r="F1002" s="53" t="s">
        <v>14</v>
      </c>
      <c r="G1002" s="53" t="s">
        <v>15</v>
      </c>
      <c r="H1002" s="53" t="s">
        <v>14</v>
      </c>
      <c r="I1002" s="53" t="s">
        <v>15</v>
      </c>
      <c r="J1002" s="53" t="s">
        <v>14</v>
      </c>
      <c r="K1002" s="53" t="s">
        <v>15</v>
      </c>
    </row>
    <row r="1003" spans="1:11" x14ac:dyDescent="0.3">
      <c r="A1003" s="54" t="s">
        <v>16</v>
      </c>
      <c r="B1003" s="55">
        <v>178.57749501590001</v>
      </c>
      <c r="C1003" s="55">
        <v>178.57749501590001</v>
      </c>
      <c r="D1003" s="55">
        <v>36.052231923699999</v>
      </c>
      <c r="E1003" s="55">
        <v>36.052231923699999</v>
      </c>
      <c r="F1003" s="55">
        <v>40.549687827</v>
      </c>
      <c r="G1003" s="55">
        <v>40.549687827</v>
      </c>
      <c r="H1003" s="55">
        <v>71.930506285199996</v>
      </c>
      <c r="I1003" s="55">
        <v>71.930506285199996</v>
      </c>
      <c r="J1003" s="55">
        <v>30.04506898</v>
      </c>
      <c r="K1003" s="55">
        <v>30.04506898</v>
      </c>
    </row>
    <row r="1004" spans="1:11" x14ac:dyDescent="0.3">
      <c r="A1004" s="56" t="s">
        <v>310</v>
      </c>
      <c r="B1004" s="57">
        <v>8.4475781268999999</v>
      </c>
      <c r="C1004" s="58">
        <v>4.7304830466727399E-2</v>
      </c>
      <c r="D1004" s="57">
        <v>2.7716958697999998</v>
      </c>
      <c r="E1004" s="58">
        <v>7.6880007752805596E-2</v>
      </c>
      <c r="F1004" s="57">
        <v>5.0581600277000103</v>
      </c>
      <c r="G1004" s="58">
        <v>0.124739801925973</v>
      </c>
      <c r="H1004" s="57">
        <v>0.61772222940000099</v>
      </c>
      <c r="I1004" s="58">
        <v>8.5877642366476593E-3</v>
      </c>
      <c r="J1004" s="57">
        <v>0</v>
      </c>
      <c r="K1004" s="58">
        <v>0</v>
      </c>
    </row>
    <row r="1005" spans="1:11" x14ac:dyDescent="0.3">
      <c r="A1005" s="56" t="s">
        <v>311</v>
      </c>
      <c r="B1005" s="59">
        <v>158.77080119039999</v>
      </c>
      <c r="C1005" s="60">
        <v>0.88908628254788502</v>
      </c>
      <c r="D1005" s="59">
        <v>30.596801977999998</v>
      </c>
      <c r="E1005" s="60">
        <v>0.848679827722019</v>
      </c>
      <c r="F1005" s="59">
        <v>33.627514825699997</v>
      </c>
      <c r="G1005" s="60">
        <v>0.82929158343135601</v>
      </c>
      <c r="H1005" s="59">
        <v>66.151920712299997</v>
      </c>
      <c r="I1005" s="60">
        <v>0.91966432781679197</v>
      </c>
      <c r="J1005" s="59">
        <v>28.394563674400001</v>
      </c>
      <c r="K1005" s="60">
        <v>0.94506568426590398</v>
      </c>
    </row>
    <row r="1006" spans="1:11" x14ac:dyDescent="0.3">
      <c r="A1006" s="56" t="s">
        <v>312</v>
      </c>
      <c r="B1006" s="71">
        <v>4.2016080255386798</v>
      </c>
      <c r="C1006" s="71">
        <v>4.2016080255386798</v>
      </c>
      <c r="D1006" s="71">
        <v>3.9929333695611602</v>
      </c>
      <c r="E1006" s="71">
        <v>3.9929333695611602</v>
      </c>
      <c r="F1006" s="71">
        <v>4.0211570506821204</v>
      </c>
      <c r="G1006" s="71">
        <v>4.0211570506821204</v>
      </c>
      <c r="H1006" s="71">
        <v>4.3179446944655497</v>
      </c>
      <c r="I1006" s="71">
        <v>4.3179446944655497</v>
      </c>
      <c r="J1006" s="71">
        <v>4.4170264791051199</v>
      </c>
      <c r="K1006" s="73">
        <v>4.4170264791051199</v>
      </c>
    </row>
    <row r="1007" spans="1:11" x14ac:dyDescent="0.3">
      <c r="A1007" s="63" t="s">
        <v>1</v>
      </c>
    </row>
    <row r="1008" spans="1:11" x14ac:dyDescent="0.3">
      <c r="A1008" s="63" t="s">
        <v>1</v>
      </c>
    </row>
    <row r="1009" spans="1:11" x14ac:dyDescent="0.3">
      <c r="A1009" s="51" t="s">
        <v>450</v>
      </c>
    </row>
    <row r="1010" spans="1:11" x14ac:dyDescent="0.3">
      <c r="A1010" s="52" t="s">
        <v>1</v>
      </c>
    </row>
    <row r="1011" spans="1:11" x14ac:dyDescent="0.3">
      <c r="A1011" s="112" t="s">
        <v>1</v>
      </c>
      <c r="B1011" s="114" t="s">
        <v>502</v>
      </c>
      <c r="C1011" s="114" t="s">
        <v>1</v>
      </c>
      <c r="D1011" s="114" t="s">
        <v>389</v>
      </c>
      <c r="E1011" s="114" t="s">
        <v>1</v>
      </c>
      <c r="F1011" s="114" t="s">
        <v>390</v>
      </c>
      <c r="G1011" s="114" t="s">
        <v>1</v>
      </c>
      <c r="H1011" s="114" t="s">
        <v>391</v>
      </c>
      <c r="I1011" s="114" t="s">
        <v>1</v>
      </c>
      <c r="J1011" s="114" t="s">
        <v>392</v>
      </c>
      <c r="K1011" s="114" t="s">
        <v>1</v>
      </c>
    </row>
    <row r="1012" spans="1:11" x14ac:dyDescent="0.3">
      <c r="A1012" s="113" t="s">
        <v>1</v>
      </c>
      <c r="B1012" s="53" t="s">
        <v>14</v>
      </c>
      <c r="C1012" s="53" t="s">
        <v>15</v>
      </c>
      <c r="D1012" s="53" t="s">
        <v>14</v>
      </c>
      <c r="E1012" s="53" t="s">
        <v>15</v>
      </c>
      <c r="F1012" s="53" t="s">
        <v>14</v>
      </c>
      <c r="G1012" s="53" t="s">
        <v>15</v>
      </c>
      <c r="H1012" s="53" t="s">
        <v>14</v>
      </c>
      <c r="I1012" s="53" t="s">
        <v>15</v>
      </c>
      <c r="J1012" s="53" t="s">
        <v>14</v>
      </c>
      <c r="K1012" s="53" t="s">
        <v>15</v>
      </c>
    </row>
    <row r="1013" spans="1:11" x14ac:dyDescent="0.3">
      <c r="A1013" s="54" t="s">
        <v>16</v>
      </c>
      <c r="B1013" s="55">
        <v>365.78947498629998</v>
      </c>
      <c r="C1013" s="55">
        <v>365.78947498629998</v>
      </c>
      <c r="D1013" s="55">
        <v>84.447365901200001</v>
      </c>
      <c r="E1013" s="55">
        <v>84.447365901200001</v>
      </c>
      <c r="F1013" s="55">
        <v>92.320284329800003</v>
      </c>
      <c r="G1013" s="55">
        <v>92.320284329800003</v>
      </c>
      <c r="H1013" s="55">
        <v>121.9420714598</v>
      </c>
      <c r="I1013" s="55">
        <v>121.9420714598</v>
      </c>
      <c r="J1013" s="55">
        <v>67.079753295499998</v>
      </c>
      <c r="K1013" s="55">
        <v>67.079753295499998</v>
      </c>
    </row>
    <row r="1014" spans="1:11" x14ac:dyDescent="0.3">
      <c r="A1014" s="56" t="s">
        <v>310</v>
      </c>
      <c r="B1014" s="57">
        <v>0.46722243460000001</v>
      </c>
      <c r="C1014" s="58">
        <v>1.2772987375251801E-3</v>
      </c>
      <c r="D1014" s="57">
        <v>0</v>
      </c>
      <c r="E1014" s="58">
        <v>0</v>
      </c>
      <c r="F1014" s="57">
        <v>0</v>
      </c>
      <c r="G1014" s="58">
        <v>0</v>
      </c>
      <c r="H1014" s="57">
        <v>0.46722243460000001</v>
      </c>
      <c r="I1014" s="58">
        <v>3.83151138082829E-3</v>
      </c>
      <c r="J1014" s="57">
        <v>0</v>
      </c>
      <c r="K1014" s="58">
        <v>0</v>
      </c>
    </row>
    <row r="1015" spans="1:11" x14ac:dyDescent="0.3">
      <c r="A1015" s="56" t="s">
        <v>311</v>
      </c>
      <c r="B1015" s="59">
        <v>347.1068950705</v>
      </c>
      <c r="C1015" s="60">
        <v>0.94892532127530504</v>
      </c>
      <c r="D1015" s="59">
        <v>76.845881376500003</v>
      </c>
      <c r="E1015" s="60">
        <v>0.90998553426055395</v>
      </c>
      <c r="F1015" s="59">
        <v>90.248473844299994</v>
      </c>
      <c r="G1015" s="60">
        <v>0.97755844773940703</v>
      </c>
      <c r="H1015" s="59">
        <v>118.0772827041</v>
      </c>
      <c r="I1015" s="60">
        <v>0.96830635473521498</v>
      </c>
      <c r="J1015" s="59">
        <v>61.935257145599998</v>
      </c>
      <c r="K1015" s="60">
        <v>0.92330776579875795</v>
      </c>
    </row>
    <row r="1016" spans="1:11" x14ac:dyDescent="0.3">
      <c r="A1016" s="56" t="s">
        <v>312</v>
      </c>
      <c r="B1016" s="71">
        <v>4.3762717140043002</v>
      </c>
      <c r="C1016" s="71">
        <v>4.3762717140043002</v>
      </c>
      <c r="D1016" s="71">
        <v>4.4416596473750198</v>
      </c>
      <c r="E1016" s="71">
        <v>4.4416596473750198</v>
      </c>
      <c r="F1016" s="71">
        <v>4.3684299057885498</v>
      </c>
      <c r="G1016" s="71">
        <v>4.3684299057885498</v>
      </c>
      <c r="H1016" s="71">
        <v>4.3579284123686399</v>
      </c>
      <c r="I1016" s="71">
        <v>4.3579284123686399</v>
      </c>
      <c r="J1016" s="71">
        <v>4.33824829508462</v>
      </c>
      <c r="K1016" s="71">
        <v>4.33824829508462</v>
      </c>
    </row>
    <row r="1017" spans="1:11" x14ac:dyDescent="0.3">
      <c r="A1017" s="63" t="s">
        <v>1</v>
      </c>
    </row>
    <row r="1018" spans="1:11" x14ac:dyDescent="0.3">
      <c r="A1018" s="63" t="s">
        <v>1</v>
      </c>
    </row>
    <row r="1019" spans="1:11" x14ac:dyDescent="0.3">
      <c r="A1019" s="51" t="s">
        <v>451</v>
      </c>
    </row>
    <row r="1020" spans="1:11" x14ac:dyDescent="0.3">
      <c r="A1020" s="52" t="s">
        <v>1</v>
      </c>
    </row>
    <row r="1021" spans="1:11" x14ac:dyDescent="0.3">
      <c r="A1021" s="112" t="s">
        <v>1</v>
      </c>
      <c r="B1021" s="114" t="s">
        <v>502</v>
      </c>
      <c r="C1021" s="114" t="s">
        <v>1</v>
      </c>
      <c r="D1021" s="114" t="s">
        <v>389</v>
      </c>
      <c r="E1021" s="114" t="s">
        <v>1</v>
      </c>
      <c r="F1021" s="114" t="s">
        <v>390</v>
      </c>
      <c r="G1021" s="114" t="s">
        <v>1</v>
      </c>
      <c r="H1021" s="114" t="s">
        <v>391</v>
      </c>
      <c r="I1021" s="114" t="s">
        <v>1</v>
      </c>
      <c r="J1021" s="114" t="s">
        <v>392</v>
      </c>
      <c r="K1021" s="114" t="s">
        <v>1</v>
      </c>
    </row>
    <row r="1022" spans="1:11" x14ac:dyDescent="0.3">
      <c r="A1022" s="113" t="s">
        <v>1</v>
      </c>
      <c r="B1022" s="53" t="s">
        <v>14</v>
      </c>
      <c r="C1022" s="53" t="s">
        <v>15</v>
      </c>
      <c r="D1022" s="53" t="s">
        <v>14</v>
      </c>
      <c r="E1022" s="53" t="s">
        <v>15</v>
      </c>
      <c r="F1022" s="53" t="s">
        <v>14</v>
      </c>
      <c r="G1022" s="53" t="s">
        <v>15</v>
      </c>
      <c r="H1022" s="53" t="s">
        <v>14</v>
      </c>
      <c r="I1022" s="53" t="s">
        <v>15</v>
      </c>
      <c r="J1022" s="53" t="s">
        <v>14</v>
      </c>
      <c r="K1022" s="53" t="s">
        <v>15</v>
      </c>
    </row>
    <row r="1023" spans="1:11" x14ac:dyDescent="0.3">
      <c r="A1023" s="54" t="s">
        <v>16</v>
      </c>
      <c r="B1023" s="55">
        <v>223.11460434130001</v>
      </c>
      <c r="C1023" s="55">
        <v>223.11460434130001</v>
      </c>
      <c r="D1023" s="55">
        <v>41.672959948900001</v>
      </c>
      <c r="E1023" s="55">
        <v>41.672959948900001</v>
      </c>
      <c r="F1023" s="55">
        <v>80.572636020199994</v>
      </c>
      <c r="G1023" s="55">
        <v>80.572636020199994</v>
      </c>
      <c r="H1023" s="55">
        <v>90.066900954999994</v>
      </c>
      <c r="I1023" s="55">
        <v>90.066900954999994</v>
      </c>
      <c r="J1023" s="55">
        <v>10.8021074172</v>
      </c>
      <c r="K1023" s="55">
        <v>10.8021074172</v>
      </c>
    </row>
    <row r="1024" spans="1:11" x14ac:dyDescent="0.3">
      <c r="A1024" s="56" t="s">
        <v>310</v>
      </c>
      <c r="B1024" s="57">
        <v>0</v>
      </c>
      <c r="C1024" s="58">
        <v>0</v>
      </c>
      <c r="D1024" s="57">
        <v>0</v>
      </c>
      <c r="E1024" s="58">
        <v>0</v>
      </c>
      <c r="F1024" s="57">
        <v>0</v>
      </c>
      <c r="G1024" s="58">
        <v>0</v>
      </c>
      <c r="H1024" s="57">
        <v>0</v>
      </c>
      <c r="I1024" s="58">
        <v>0</v>
      </c>
      <c r="J1024" s="65">
        <v>0</v>
      </c>
      <c r="K1024" s="66">
        <v>0</v>
      </c>
    </row>
    <row r="1025" spans="1:11" x14ac:dyDescent="0.3">
      <c r="A1025" s="56" t="s">
        <v>311</v>
      </c>
      <c r="B1025" s="59">
        <v>215.895778326</v>
      </c>
      <c r="C1025" s="60">
        <v>0.96764521069065801</v>
      </c>
      <c r="D1025" s="59">
        <v>40.332043836300002</v>
      </c>
      <c r="E1025" s="60">
        <v>0.96782287329135597</v>
      </c>
      <c r="F1025" s="59">
        <v>76.973721230600106</v>
      </c>
      <c r="G1025" s="60">
        <v>0.95533328723789401</v>
      </c>
      <c r="H1025" s="59">
        <v>87.787905841899999</v>
      </c>
      <c r="I1025" s="60">
        <v>0.97469664117522303</v>
      </c>
      <c r="J1025" s="68">
        <v>10.8021074172</v>
      </c>
      <c r="K1025" s="69">
        <v>100</v>
      </c>
    </row>
    <row r="1026" spans="1:11" x14ac:dyDescent="0.3">
      <c r="A1026" s="56" t="s">
        <v>312</v>
      </c>
      <c r="B1026" s="71">
        <v>4.3154529567980902</v>
      </c>
      <c r="C1026" s="71">
        <v>4.3154529567980902</v>
      </c>
      <c r="D1026" s="71">
        <v>4.4140037617403598</v>
      </c>
      <c r="E1026" s="71">
        <v>4.4140037617403598</v>
      </c>
      <c r="F1026" s="71">
        <v>4.2349811884651896</v>
      </c>
      <c r="G1026" s="71">
        <v>4.2349811884651896</v>
      </c>
      <c r="H1026" s="71">
        <v>4.3312335911824604</v>
      </c>
      <c r="I1026" s="71">
        <v>4.3312335911824604</v>
      </c>
      <c r="J1026" s="74">
        <v>4.4039177240408298</v>
      </c>
      <c r="K1026" s="74">
        <v>4.4039177240408298</v>
      </c>
    </row>
    <row r="1027" spans="1:11" x14ac:dyDescent="0.3">
      <c r="A1027" s="63" t="s">
        <v>1</v>
      </c>
    </row>
    <row r="1028" spans="1:11" x14ac:dyDescent="0.3">
      <c r="A1028" s="63" t="s">
        <v>1</v>
      </c>
    </row>
    <row r="1029" spans="1:11" x14ac:dyDescent="0.3">
      <c r="A1029" s="51" t="s">
        <v>452</v>
      </c>
    </row>
    <row r="1030" spans="1:11" x14ac:dyDescent="0.3">
      <c r="A1030" s="52" t="s">
        <v>1</v>
      </c>
    </row>
    <row r="1031" spans="1:11" x14ac:dyDescent="0.3">
      <c r="A1031" s="112" t="s">
        <v>1</v>
      </c>
      <c r="B1031" s="114" t="s">
        <v>502</v>
      </c>
      <c r="C1031" s="114" t="s">
        <v>1</v>
      </c>
      <c r="D1031" s="114" t="s">
        <v>389</v>
      </c>
      <c r="E1031" s="114" t="s">
        <v>1</v>
      </c>
      <c r="F1031" s="114" t="s">
        <v>390</v>
      </c>
      <c r="G1031" s="114" t="s">
        <v>1</v>
      </c>
      <c r="H1031" s="114" t="s">
        <v>391</v>
      </c>
      <c r="I1031" s="114" t="s">
        <v>1</v>
      </c>
      <c r="J1031" s="114" t="s">
        <v>392</v>
      </c>
      <c r="K1031" s="114" t="s">
        <v>1</v>
      </c>
    </row>
    <row r="1032" spans="1:11" x14ac:dyDescent="0.3">
      <c r="A1032" s="113" t="s">
        <v>1</v>
      </c>
      <c r="B1032" s="53" t="s">
        <v>14</v>
      </c>
      <c r="C1032" s="53" t="s">
        <v>15</v>
      </c>
      <c r="D1032" s="53" t="s">
        <v>14</v>
      </c>
      <c r="E1032" s="53" t="s">
        <v>15</v>
      </c>
      <c r="F1032" s="53" t="s">
        <v>14</v>
      </c>
      <c r="G1032" s="53" t="s">
        <v>15</v>
      </c>
      <c r="H1032" s="53" t="s">
        <v>14</v>
      </c>
      <c r="I1032" s="53" t="s">
        <v>15</v>
      </c>
      <c r="J1032" s="53" t="s">
        <v>14</v>
      </c>
      <c r="K1032" s="53" t="s">
        <v>15</v>
      </c>
    </row>
    <row r="1033" spans="1:11" x14ac:dyDescent="0.3">
      <c r="A1033" s="54" t="s">
        <v>16</v>
      </c>
      <c r="B1033" s="55">
        <v>42.007378864400003</v>
      </c>
      <c r="C1033" s="55">
        <v>42.007378864400003</v>
      </c>
      <c r="D1033" s="55">
        <v>9.0741938743000006</v>
      </c>
      <c r="E1033" s="55">
        <v>9.0741938743000006</v>
      </c>
      <c r="F1033" s="55">
        <v>5.7723245918000003</v>
      </c>
      <c r="G1033" s="55">
        <v>5.7723245918000003</v>
      </c>
      <c r="H1033" s="55">
        <v>20.695699417099998</v>
      </c>
      <c r="I1033" s="55">
        <v>20.695699417099998</v>
      </c>
      <c r="J1033" s="55">
        <v>6.4651609812000004</v>
      </c>
      <c r="K1033" s="55">
        <v>6.4651609812000004</v>
      </c>
    </row>
    <row r="1034" spans="1:11" x14ac:dyDescent="0.3">
      <c r="A1034" s="56" t="s">
        <v>310</v>
      </c>
      <c r="B1034" s="57">
        <v>0</v>
      </c>
      <c r="C1034" s="58">
        <v>0</v>
      </c>
      <c r="D1034" s="65">
        <v>0</v>
      </c>
      <c r="E1034" s="66">
        <v>0</v>
      </c>
      <c r="F1034" s="65">
        <v>0</v>
      </c>
      <c r="G1034" s="66">
        <v>0</v>
      </c>
      <c r="H1034" s="65">
        <v>0</v>
      </c>
      <c r="I1034" s="66">
        <v>0</v>
      </c>
      <c r="J1034" s="65">
        <v>0</v>
      </c>
      <c r="K1034" s="66">
        <v>0</v>
      </c>
    </row>
    <row r="1035" spans="1:11" x14ac:dyDescent="0.3">
      <c r="A1035" s="56" t="s">
        <v>311</v>
      </c>
      <c r="B1035" s="59">
        <v>40.662693425000001</v>
      </c>
      <c r="C1035" s="60">
        <v>0.96798930388537996</v>
      </c>
      <c r="D1035" s="68">
        <v>8.3149759255000006</v>
      </c>
      <c r="E1035" s="69">
        <v>91.633218781557403</v>
      </c>
      <c r="F1035" s="68">
        <v>5.7723245917999897</v>
      </c>
      <c r="G1035" s="69">
        <v>100</v>
      </c>
      <c r="H1035" s="68">
        <v>20.110231926499999</v>
      </c>
      <c r="I1035" s="69">
        <v>97.171066902352393</v>
      </c>
      <c r="J1035" s="68">
        <v>6.4651609812000101</v>
      </c>
      <c r="K1035" s="69">
        <v>100</v>
      </c>
    </row>
    <row r="1036" spans="1:11" x14ac:dyDescent="0.3">
      <c r="A1036" s="56" t="s">
        <v>312</v>
      </c>
      <c r="B1036" s="71">
        <v>4.3798494787738997</v>
      </c>
      <c r="C1036" s="71">
        <v>4.3798494787738997</v>
      </c>
      <c r="D1036" s="74">
        <v>4.3283375132570496</v>
      </c>
      <c r="E1036" s="74">
        <v>4.3283375132570496</v>
      </c>
      <c r="F1036" s="74">
        <v>4.1512167390828996</v>
      </c>
      <c r="G1036" s="74">
        <v>4.1512167390828996</v>
      </c>
      <c r="H1036" s="74">
        <v>4.2876336063656497</v>
      </c>
      <c r="I1036" s="74">
        <v>4.2876336063656497</v>
      </c>
      <c r="J1036" s="74">
        <v>4.9514739031847297</v>
      </c>
      <c r="K1036" s="76">
        <v>4.9514739031847297</v>
      </c>
    </row>
    <row r="1037" spans="1:11" x14ac:dyDescent="0.3">
      <c r="A1037" s="63" t="s">
        <v>1</v>
      </c>
    </row>
    <row r="1038" spans="1:11" x14ac:dyDescent="0.3">
      <c r="A1038" s="63" t="s">
        <v>1</v>
      </c>
    </row>
    <row r="1039" spans="1:11" x14ac:dyDescent="0.3">
      <c r="A1039" s="51" t="s">
        <v>453</v>
      </c>
    </row>
    <row r="1040" spans="1:11" x14ac:dyDescent="0.3">
      <c r="A1040" s="52" t="s">
        <v>1</v>
      </c>
    </row>
    <row r="1041" spans="1:11" x14ac:dyDescent="0.3">
      <c r="A1041" s="112" t="s">
        <v>1</v>
      </c>
      <c r="B1041" s="114" t="s">
        <v>502</v>
      </c>
      <c r="C1041" s="114" t="s">
        <v>1</v>
      </c>
      <c r="D1041" s="114" t="s">
        <v>389</v>
      </c>
      <c r="E1041" s="114" t="s">
        <v>1</v>
      </c>
      <c r="F1041" s="114" t="s">
        <v>390</v>
      </c>
      <c r="G1041" s="114" t="s">
        <v>1</v>
      </c>
      <c r="H1041" s="114" t="s">
        <v>391</v>
      </c>
      <c r="I1041" s="114" t="s">
        <v>1</v>
      </c>
      <c r="J1041" s="114" t="s">
        <v>392</v>
      </c>
      <c r="K1041" s="114" t="s">
        <v>1</v>
      </c>
    </row>
    <row r="1042" spans="1:11" x14ac:dyDescent="0.3">
      <c r="A1042" s="113" t="s">
        <v>1</v>
      </c>
      <c r="B1042" s="53" t="s">
        <v>14</v>
      </c>
      <c r="C1042" s="53" t="s">
        <v>15</v>
      </c>
      <c r="D1042" s="53" t="s">
        <v>14</v>
      </c>
      <c r="E1042" s="53" t="s">
        <v>15</v>
      </c>
      <c r="F1042" s="53" t="s">
        <v>14</v>
      </c>
      <c r="G1042" s="53" t="s">
        <v>15</v>
      </c>
      <c r="H1042" s="53" t="s">
        <v>14</v>
      </c>
      <c r="I1042" s="53" t="s">
        <v>15</v>
      </c>
      <c r="J1042" s="53" t="s">
        <v>14</v>
      </c>
      <c r="K1042" s="53" t="s">
        <v>15</v>
      </c>
    </row>
    <row r="1043" spans="1:11" x14ac:dyDescent="0.3">
      <c r="A1043" s="54" t="s">
        <v>16</v>
      </c>
      <c r="B1043" s="55">
        <v>223.67383592869999</v>
      </c>
      <c r="C1043" s="55">
        <v>223.67383592869999</v>
      </c>
      <c r="D1043" s="55">
        <v>30.479721255600001</v>
      </c>
      <c r="E1043" s="55">
        <v>30.479721255600001</v>
      </c>
      <c r="F1043" s="55">
        <v>94.905229500499999</v>
      </c>
      <c r="G1043" s="55">
        <v>94.905229500499999</v>
      </c>
      <c r="H1043" s="55">
        <v>75.042937847399998</v>
      </c>
      <c r="I1043" s="55">
        <v>75.042937847399998</v>
      </c>
      <c r="J1043" s="55">
        <v>23.2459473252</v>
      </c>
      <c r="K1043" s="55">
        <v>23.2459473252</v>
      </c>
    </row>
    <row r="1044" spans="1:11" x14ac:dyDescent="0.3">
      <c r="A1044" s="56" t="s">
        <v>310</v>
      </c>
      <c r="B1044" s="57">
        <v>1.0211047149000001</v>
      </c>
      <c r="C1044" s="58">
        <v>4.5651504596429197E-3</v>
      </c>
      <c r="D1044" s="57">
        <v>0</v>
      </c>
      <c r="E1044" s="58">
        <v>0</v>
      </c>
      <c r="F1044" s="57">
        <v>0</v>
      </c>
      <c r="G1044" s="58">
        <v>0</v>
      </c>
      <c r="H1044" s="57">
        <v>0.3819354136</v>
      </c>
      <c r="I1044" s="58">
        <v>5.0895583855827499E-3</v>
      </c>
      <c r="J1044" s="65">
        <v>0.63916930130000105</v>
      </c>
      <c r="K1044" s="66">
        <v>2.7495945523678502</v>
      </c>
    </row>
    <row r="1045" spans="1:11" x14ac:dyDescent="0.3">
      <c r="A1045" s="56" t="s">
        <v>311</v>
      </c>
      <c r="B1045" s="59">
        <v>211.49994671760001</v>
      </c>
      <c r="C1045" s="60">
        <v>0.94557302976204805</v>
      </c>
      <c r="D1045" s="59">
        <v>30.479721255600001</v>
      </c>
      <c r="E1045" s="60">
        <v>1</v>
      </c>
      <c r="F1045" s="59">
        <v>85.021471203399997</v>
      </c>
      <c r="G1045" s="60">
        <v>0.89585654711421403</v>
      </c>
      <c r="H1045" s="59">
        <v>73.391976234699996</v>
      </c>
      <c r="I1045" s="60">
        <v>0.977999773728779</v>
      </c>
      <c r="J1045" s="68">
        <v>22.606778023899999</v>
      </c>
      <c r="K1045" s="69">
        <v>97.250405447632104</v>
      </c>
    </row>
    <row r="1046" spans="1:11" x14ac:dyDescent="0.3">
      <c r="A1046" s="56" t="s">
        <v>312</v>
      </c>
      <c r="B1046" s="71">
        <v>4.62751268907751</v>
      </c>
      <c r="C1046" s="71">
        <v>4.62751268907751</v>
      </c>
      <c r="D1046" s="71">
        <v>4.6708880049761996</v>
      </c>
      <c r="E1046" s="71">
        <v>4.6708880049761996</v>
      </c>
      <c r="F1046" s="71">
        <v>4.5896888322966998</v>
      </c>
      <c r="G1046" s="71">
        <v>4.5896888322966998</v>
      </c>
      <c r="H1046" s="71">
        <v>4.6590463674765799</v>
      </c>
      <c r="I1046" s="71">
        <v>4.6590463674765799</v>
      </c>
      <c r="J1046" s="74">
        <v>4.6232639657878698</v>
      </c>
      <c r="K1046" s="74">
        <v>4.6232639657878698</v>
      </c>
    </row>
    <row r="1047" spans="1:11" x14ac:dyDescent="0.3">
      <c r="A1047" s="63" t="s">
        <v>1</v>
      </c>
    </row>
    <row r="1048" spans="1:11" x14ac:dyDescent="0.3">
      <c r="A1048" s="63" t="s">
        <v>1</v>
      </c>
    </row>
    <row r="1049" spans="1:11" x14ac:dyDescent="0.3">
      <c r="A1049" s="51" t="s">
        <v>454</v>
      </c>
    </row>
    <row r="1050" spans="1:11" x14ac:dyDescent="0.3">
      <c r="A1050" s="52" t="s">
        <v>1</v>
      </c>
    </row>
    <row r="1051" spans="1:11" x14ac:dyDescent="0.3">
      <c r="A1051" s="112" t="s">
        <v>1</v>
      </c>
      <c r="B1051" s="114" t="s">
        <v>502</v>
      </c>
      <c r="C1051" s="114" t="s">
        <v>1</v>
      </c>
      <c r="D1051" s="114" t="s">
        <v>389</v>
      </c>
      <c r="E1051" s="114" t="s">
        <v>1</v>
      </c>
      <c r="F1051" s="114" t="s">
        <v>390</v>
      </c>
      <c r="G1051" s="114" t="s">
        <v>1</v>
      </c>
      <c r="H1051" s="114" t="s">
        <v>391</v>
      </c>
      <c r="I1051" s="114" t="s">
        <v>1</v>
      </c>
      <c r="J1051" s="114" t="s">
        <v>392</v>
      </c>
      <c r="K1051" s="114" t="s">
        <v>1</v>
      </c>
    </row>
    <row r="1052" spans="1:11" x14ac:dyDescent="0.3">
      <c r="A1052" s="113" t="s">
        <v>1</v>
      </c>
      <c r="B1052" s="53" t="s">
        <v>14</v>
      </c>
      <c r="C1052" s="53" t="s">
        <v>15</v>
      </c>
      <c r="D1052" s="53" t="s">
        <v>14</v>
      </c>
      <c r="E1052" s="53" t="s">
        <v>15</v>
      </c>
      <c r="F1052" s="53" t="s">
        <v>14</v>
      </c>
      <c r="G1052" s="53" t="s">
        <v>15</v>
      </c>
      <c r="H1052" s="53" t="s">
        <v>14</v>
      </c>
      <c r="I1052" s="53" t="s">
        <v>15</v>
      </c>
      <c r="J1052" s="53" t="s">
        <v>14</v>
      </c>
      <c r="K1052" s="53" t="s">
        <v>15</v>
      </c>
    </row>
    <row r="1053" spans="1:11" x14ac:dyDescent="0.3">
      <c r="A1053" s="54" t="s">
        <v>16</v>
      </c>
      <c r="B1053" s="55">
        <v>40.268784121400003</v>
      </c>
      <c r="C1053" s="55">
        <v>40.268784121400003</v>
      </c>
      <c r="D1053" s="55">
        <v>3.8235381350000002</v>
      </c>
      <c r="E1053" s="55">
        <v>3.8235381350000002</v>
      </c>
      <c r="F1053" s="55">
        <v>9.6469473007000008</v>
      </c>
      <c r="G1053" s="55">
        <v>9.6469473007000008</v>
      </c>
      <c r="H1053" s="55">
        <v>18.4449445035</v>
      </c>
      <c r="I1053" s="55">
        <v>18.4449445035</v>
      </c>
      <c r="J1053" s="55">
        <v>8.3533541822000004</v>
      </c>
      <c r="K1053" s="55">
        <v>8.3533541822000004</v>
      </c>
    </row>
    <row r="1054" spans="1:11" x14ac:dyDescent="0.3">
      <c r="A1054" s="56" t="s">
        <v>310</v>
      </c>
      <c r="B1054" s="57">
        <v>0.381935413599999</v>
      </c>
      <c r="C1054" s="58">
        <v>9.4846522420086801E-3</v>
      </c>
      <c r="D1054" s="65">
        <v>0</v>
      </c>
      <c r="E1054" s="66">
        <v>0</v>
      </c>
      <c r="F1054" s="65">
        <v>0</v>
      </c>
      <c r="G1054" s="66">
        <v>0</v>
      </c>
      <c r="H1054" s="65">
        <v>0.3819354136</v>
      </c>
      <c r="I1054" s="66">
        <v>2.07067803065239</v>
      </c>
      <c r="J1054" s="65">
        <v>0</v>
      </c>
      <c r="K1054" s="66">
        <v>0</v>
      </c>
    </row>
    <row r="1055" spans="1:11" x14ac:dyDescent="0.3">
      <c r="A1055" s="56" t="s">
        <v>311</v>
      </c>
      <c r="B1055" s="59">
        <v>37.967981872399903</v>
      </c>
      <c r="C1055" s="60">
        <v>0.94286387584825804</v>
      </c>
      <c r="D1055" s="68">
        <v>3.8235381350000099</v>
      </c>
      <c r="E1055" s="69">
        <v>100</v>
      </c>
      <c r="F1055" s="68">
        <v>9.0416323616999996</v>
      </c>
      <c r="G1055" s="69">
        <v>93.725321387874899</v>
      </c>
      <c r="H1055" s="68">
        <v>18.0630090899</v>
      </c>
      <c r="I1055" s="69">
        <v>97.929321969347598</v>
      </c>
      <c r="J1055" s="68">
        <v>7.0398022858000102</v>
      </c>
      <c r="K1055" s="69">
        <v>84.275156209717196</v>
      </c>
    </row>
    <row r="1056" spans="1:11" x14ac:dyDescent="0.3">
      <c r="A1056" s="56" t="s">
        <v>312</v>
      </c>
      <c r="B1056" s="71">
        <v>4.3796422282819796</v>
      </c>
      <c r="C1056" s="71">
        <v>4.3796422282819796</v>
      </c>
      <c r="D1056" s="74">
        <v>4.4914393162708697</v>
      </c>
      <c r="E1056" s="74">
        <v>4.4914393162708697</v>
      </c>
      <c r="F1056" s="74">
        <v>4.8461825401029097</v>
      </c>
      <c r="G1056" s="76">
        <v>4.8461825401029097</v>
      </c>
      <c r="H1056" s="74">
        <v>4.1524506399607999</v>
      </c>
      <c r="I1056" s="74">
        <v>4.1524506399607999</v>
      </c>
      <c r="J1056" s="74">
        <v>4.3251479302395204</v>
      </c>
      <c r="K1056" s="74">
        <v>4.3251479302395204</v>
      </c>
    </row>
    <row r="1057" spans="1:11" x14ac:dyDescent="0.3">
      <c r="A1057" s="63" t="s">
        <v>1</v>
      </c>
    </row>
    <row r="1058" spans="1:11" x14ac:dyDescent="0.3">
      <c r="A1058" s="63" t="s">
        <v>1</v>
      </c>
    </row>
    <row r="1059" spans="1:11" x14ac:dyDescent="0.3">
      <c r="A1059" s="51" t="s">
        <v>455</v>
      </c>
    </row>
    <row r="1060" spans="1:11" x14ac:dyDescent="0.3">
      <c r="A1060" s="52" t="s">
        <v>1</v>
      </c>
    </row>
    <row r="1061" spans="1:11" x14ac:dyDescent="0.3">
      <c r="A1061" s="112" t="s">
        <v>1</v>
      </c>
      <c r="B1061" s="114" t="s">
        <v>502</v>
      </c>
      <c r="C1061" s="114" t="s">
        <v>1</v>
      </c>
      <c r="D1061" s="114" t="s">
        <v>389</v>
      </c>
      <c r="E1061" s="114" t="s">
        <v>1</v>
      </c>
      <c r="F1061" s="114" t="s">
        <v>390</v>
      </c>
      <c r="G1061" s="114" t="s">
        <v>1</v>
      </c>
      <c r="H1061" s="114" t="s">
        <v>391</v>
      </c>
      <c r="I1061" s="114" t="s">
        <v>1</v>
      </c>
      <c r="J1061" s="114" t="s">
        <v>392</v>
      </c>
      <c r="K1061" s="114" t="s">
        <v>1</v>
      </c>
    </row>
    <row r="1062" spans="1:11" x14ac:dyDescent="0.3">
      <c r="A1062" s="113" t="s">
        <v>1</v>
      </c>
      <c r="B1062" s="53" t="s">
        <v>14</v>
      </c>
      <c r="C1062" s="53" t="s">
        <v>15</v>
      </c>
      <c r="D1062" s="53" t="s">
        <v>14</v>
      </c>
      <c r="E1062" s="53" t="s">
        <v>15</v>
      </c>
      <c r="F1062" s="53" t="s">
        <v>14</v>
      </c>
      <c r="G1062" s="53" t="s">
        <v>15</v>
      </c>
      <c r="H1062" s="53" t="s">
        <v>14</v>
      </c>
      <c r="I1062" s="53" t="s">
        <v>15</v>
      </c>
      <c r="J1062" s="53" t="s">
        <v>14</v>
      </c>
      <c r="K1062" s="53" t="s">
        <v>15</v>
      </c>
    </row>
    <row r="1063" spans="1:11" x14ac:dyDescent="0.3">
      <c r="A1063" s="54" t="s">
        <v>16</v>
      </c>
      <c r="B1063" s="55">
        <v>373.08293300050002</v>
      </c>
      <c r="C1063" s="55">
        <v>373.08293300050002</v>
      </c>
      <c r="D1063" s="55">
        <v>92.237224407799999</v>
      </c>
      <c r="E1063" s="55">
        <v>92.237224407799999</v>
      </c>
      <c r="F1063" s="55">
        <v>107.3125729403</v>
      </c>
      <c r="G1063" s="55">
        <v>107.3125729403</v>
      </c>
      <c r="H1063" s="55">
        <v>116.5441561319</v>
      </c>
      <c r="I1063" s="55">
        <v>116.5441561319</v>
      </c>
      <c r="J1063" s="55">
        <v>56.988979520500003</v>
      </c>
      <c r="K1063" s="55">
        <v>56.988979520500003</v>
      </c>
    </row>
    <row r="1064" spans="1:11" x14ac:dyDescent="0.3">
      <c r="A1064" s="56" t="s">
        <v>310</v>
      </c>
      <c r="B1064" s="57">
        <v>3.769326135</v>
      </c>
      <c r="C1064" s="58">
        <v>1.0103185650132501E-2</v>
      </c>
      <c r="D1064" s="57">
        <v>0.54998002479999997</v>
      </c>
      <c r="E1064" s="58">
        <v>5.9626688501425804E-3</v>
      </c>
      <c r="F1064" s="57">
        <v>2.7652471523000002</v>
      </c>
      <c r="G1064" s="58">
        <v>2.5768156298315199E-2</v>
      </c>
      <c r="H1064" s="57">
        <v>0</v>
      </c>
      <c r="I1064" s="58">
        <v>0</v>
      </c>
      <c r="J1064" s="57">
        <v>0.45409895789999999</v>
      </c>
      <c r="K1064" s="58">
        <v>7.9681889677749394E-3</v>
      </c>
    </row>
    <row r="1065" spans="1:11" x14ac:dyDescent="0.3">
      <c r="A1065" s="56" t="s">
        <v>311</v>
      </c>
      <c r="B1065" s="59">
        <v>360.20808712689899</v>
      </c>
      <c r="C1065" s="60">
        <v>0.96549065975745696</v>
      </c>
      <c r="D1065" s="59">
        <v>91.687244383000007</v>
      </c>
      <c r="E1065" s="60">
        <v>0.99403733114985804</v>
      </c>
      <c r="F1065" s="59">
        <v>103.1219117549</v>
      </c>
      <c r="G1065" s="60">
        <v>0.96094901957358403</v>
      </c>
      <c r="H1065" s="59">
        <v>111.0522768358</v>
      </c>
      <c r="I1065" s="60">
        <v>0.95287726576453602</v>
      </c>
      <c r="J1065" s="59">
        <v>54.346654153199999</v>
      </c>
      <c r="K1065" s="60">
        <v>0.95363445021243998</v>
      </c>
    </row>
    <row r="1066" spans="1:11" x14ac:dyDescent="0.3">
      <c r="A1066" s="56" t="s">
        <v>312</v>
      </c>
      <c r="B1066" s="71">
        <v>4.5972901535031099</v>
      </c>
      <c r="C1066" s="71">
        <v>4.5972901535031099</v>
      </c>
      <c r="D1066" s="71">
        <v>4.6351227188244204</v>
      </c>
      <c r="E1066" s="71">
        <v>4.6351227188244204</v>
      </c>
      <c r="F1066" s="71">
        <v>4.60058437115514</v>
      </c>
      <c r="G1066" s="71">
        <v>4.60058437115514</v>
      </c>
      <c r="H1066" s="71">
        <v>4.5089992259382097</v>
      </c>
      <c r="I1066" s="71">
        <v>4.5089992259382097</v>
      </c>
      <c r="J1066" s="71">
        <v>4.7049429042039401</v>
      </c>
      <c r="K1066" s="71">
        <v>4.7049429042039401</v>
      </c>
    </row>
    <row r="1067" spans="1:11" x14ac:dyDescent="0.3">
      <c r="A1067" s="63" t="s">
        <v>1</v>
      </c>
    </row>
    <row r="1068" spans="1:11" x14ac:dyDescent="0.3">
      <c r="A1068" s="63" t="s">
        <v>1</v>
      </c>
    </row>
    <row r="1069" spans="1:11" x14ac:dyDescent="0.3">
      <c r="A1069" s="51" t="s">
        <v>456</v>
      </c>
    </row>
    <row r="1070" spans="1:11" x14ac:dyDescent="0.3">
      <c r="A1070" s="52" t="s">
        <v>1</v>
      </c>
    </row>
    <row r="1071" spans="1:11" x14ac:dyDescent="0.3">
      <c r="A1071" s="112" t="s">
        <v>1</v>
      </c>
      <c r="B1071" s="114" t="s">
        <v>502</v>
      </c>
      <c r="C1071" s="114" t="s">
        <v>1</v>
      </c>
      <c r="D1071" s="114" t="s">
        <v>389</v>
      </c>
      <c r="E1071" s="114" t="s">
        <v>1</v>
      </c>
      <c r="F1071" s="114" t="s">
        <v>390</v>
      </c>
      <c r="G1071" s="114" t="s">
        <v>1</v>
      </c>
      <c r="H1071" s="114" t="s">
        <v>391</v>
      </c>
      <c r="I1071" s="114" t="s">
        <v>1</v>
      </c>
      <c r="J1071" s="114" t="s">
        <v>392</v>
      </c>
      <c r="K1071" s="114" t="s">
        <v>1</v>
      </c>
    </row>
    <row r="1072" spans="1:11" x14ac:dyDescent="0.3">
      <c r="A1072" s="113" t="s">
        <v>1</v>
      </c>
      <c r="B1072" s="53" t="s">
        <v>14</v>
      </c>
      <c r="C1072" s="53" t="s">
        <v>15</v>
      </c>
      <c r="D1072" s="53" t="s">
        <v>14</v>
      </c>
      <c r="E1072" s="53" t="s">
        <v>15</v>
      </c>
      <c r="F1072" s="53" t="s">
        <v>14</v>
      </c>
      <c r="G1072" s="53" t="s">
        <v>15</v>
      </c>
      <c r="H1072" s="53" t="s">
        <v>14</v>
      </c>
      <c r="I1072" s="53" t="s">
        <v>15</v>
      </c>
      <c r="J1072" s="53" t="s">
        <v>14</v>
      </c>
      <c r="K1072" s="53" t="s">
        <v>15</v>
      </c>
    </row>
    <row r="1073" spans="1:11" x14ac:dyDescent="0.3">
      <c r="A1073" s="54" t="s">
        <v>16</v>
      </c>
      <c r="B1073" s="55">
        <v>92.935021661500002</v>
      </c>
      <c r="C1073" s="55">
        <v>92.935021661500002</v>
      </c>
      <c r="D1073" s="55">
        <v>15.976406254</v>
      </c>
      <c r="E1073" s="55">
        <v>15.976406254</v>
      </c>
      <c r="F1073" s="55">
        <v>21.277536591899999</v>
      </c>
      <c r="G1073" s="55">
        <v>21.277536591899999</v>
      </c>
      <c r="H1073" s="55">
        <v>38.000049642299999</v>
      </c>
      <c r="I1073" s="55">
        <v>38.000049642299999</v>
      </c>
      <c r="J1073" s="55">
        <v>17.681029173300001</v>
      </c>
      <c r="K1073" s="55">
        <v>17.681029173300001</v>
      </c>
    </row>
    <row r="1074" spans="1:11" x14ac:dyDescent="0.3">
      <c r="A1074" s="56" t="s">
        <v>310</v>
      </c>
      <c r="B1074" s="57">
        <v>7.1305609029000001</v>
      </c>
      <c r="C1074" s="58">
        <v>7.6726305922344903E-2</v>
      </c>
      <c r="D1074" s="65">
        <v>0</v>
      </c>
      <c r="E1074" s="66">
        <v>0</v>
      </c>
      <c r="F1074" s="65">
        <v>0</v>
      </c>
      <c r="G1074" s="66">
        <v>0</v>
      </c>
      <c r="H1074" s="57">
        <v>7.1305609028999903</v>
      </c>
      <c r="I1074" s="58">
        <v>0.18764609441358601</v>
      </c>
      <c r="J1074" s="65">
        <v>0</v>
      </c>
      <c r="K1074" s="66">
        <v>0</v>
      </c>
    </row>
    <row r="1075" spans="1:11" x14ac:dyDescent="0.3">
      <c r="A1075" s="56" t="s">
        <v>311</v>
      </c>
      <c r="B1075" s="59">
        <v>77.002337252999993</v>
      </c>
      <c r="C1075" s="60">
        <v>0.82856102980712598</v>
      </c>
      <c r="D1075" s="68">
        <v>13.6050473388</v>
      </c>
      <c r="E1075" s="69">
        <v>85.157119332726793</v>
      </c>
      <c r="F1075" s="68">
        <v>21.277536591899999</v>
      </c>
      <c r="G1075" s="69">
        <v>100</v>
      </c>
      <c r="H1075" s="59">
        <v>27.223827944299899</v>
      </c>
      <c r="I1075" s="60">
        <v>0.71641558894164203</v>
      </c>
      <c r="J1075" s="68">
        <v>14.895925377999999</v>
      </c>
      <c r="K1075" s="69">
        <v>84.248067417332393</v>
      </c>
    </row>
    <row r="1076" spans="1:11" x14ac:dyDescent="0.3">
      <c r="A1076" s="56" t="s">
        <v>312</v>
      </c>
      <c r="B1076" s="71">
        <v>3.9211463008021301</v>
      </c>
      <c r="C1076" s="71">
        <v>3.9211463008021301</v>
      </c>
      <c r="D1076" s="74">
        <v>4.1014075127311198</v>
      </c>
      <c r="E1076" s="74">
        <v>4.1014075127311198</v>
      </c>
      <c r="F1076" s="74">
        <v>4.3164854468991303</v>
      </c>
      <c r="G1076" s="76">
        <v>4.3164854468991303</v>
      </c>
      <c r="H1076" s="71">
        <v>3.5589679200433402</v>
      </c>
      <c r="I1076" s="71">
        <v>3.5589679200433402</v>
      </c>
      <c r="J1076" s="74">
        <v>4.0632224849834202</v>
      </c>
      <c r="K1076" s="74">
        <v>4.0632224849834202</v>
      </c>
    </row>
    <row r="1077" spans="1:11" x14ac:dyDescent="0.3">
      <c r="A1077" s="63" t="s">
        <v>1</v>
      </c>
    </row>
    <row r="1078" spans="1:11" x14ac:dyDescent="0.3">
      <c r="A1078" s="63" t="s">
        <v>1</v>
      </c>
    </row>
    <row r="1079" spans="1:11" x14ac:dyDescent="0.3">
      <c r="A1079" s="51" t="s">
        <v>457</v>
      </c>
    </row>
    <row r="1080" spans="1:11" x14ac:dyDescent="0.3">
      <c r="A1080" s="52" t="s">
        <v>1</v>
      </c>
    </row>
    <row r="1081" spans="1:11" x14ac:dyDescent="0.3">
      <c r="A1081" s="112" t="s">
        <v>1</v>
      </c>
      <c r="B1081" s="114" t="s">
        <v>502</v>
      </c>
      <c r="C1081" s="114" t="s">
        <v>1</v>
      </c>
      <c r="D1081" s="114" t="s">
        <v>389</v>
      </c>
      <c r="E1081" s="114" t="s">
        <v>1</v>
      </c>
      <c r="F1081" s="114" t="s">
        <v>390</v>
      </c>
      <c r="G1081" s="114" t="s">
        <v>1</v>
      </c>
      <c r="H1081" s="114" t="s">
        <v>391</v>
      </c>
      <c r="I1081" s="114" t="s">
        <v>1</v>
      </c>
      <c r="J1081" s="114" t="s">
        <v>392</v>
      </c>
      <c r="K1081" s="114" t="s">
        <v>1</v>
      </c>
    </row>
    <row r="1082" spans="1:11" x14ac:dyDescent="0.3">
      <c r="A1082" s="113" t="s">
        <v>1</v>
      </c>
      <c r="B1082" s="53" t="s">
        <v>14</v>
      </c>
      <c r="C1082" s="53" t="s">
        <v>15</v>
      </c>
      <c r="D1082" s="53" t="s">
        <v>14</v>
      </c>
      <c r="E1082" s="53" t="s">
        <v>15</v>
      </c>
      <c r="F1082" s="53" t="s">
        <v>14</v>
      </c>
      <c r="G1082" s="53" t="s">
        <v>15</v>
      </c>
      <c r="H1082" s="53" t="s">
        <v>14</v>
      </c>
      <c r="I1082" s="53" t="s">
        <v>15</v>
      </c>
      <c r="J1082" s="53" t="s">
        <v>14</v>
      </c>
      <c r="K1082" s="53" t="s">
        <v>15</v>
      </c>
    </row>
    <row r="1083" spans="1:11" x14ac:dyDescent="0.3">
      <c r="A1083" s="54" t="s">
        <v>16</v>
      </c>
      <c r="B1083" s="55">
        <v>228.0105588987</v>
      </c>
      <c r="C1083" s="55">
        <v>228.0105588987</v>
      </c>
      <c r="D1083" s="55">
        <v>56.968926251299997</v>
      </c>
      <c r="E1083" s="55">
        <v>56.968926251299997</v>
      </c>
      <c r="F1083" s="55">
        <v>46.880126163100002</v>
      </c>
      <c r="G1083" s="55">
        <v>46.880126163100002</v>
      </c>
      <c r="H1083" s="55">
        <v>83.873090139300004</v>
      </c>
      <c r="I1083" s="55">
        <v>83.873090139300004</v>
      </c>
      <c r="J1083" s="55">
        <v>40.288416345000002</v>
      </c>
      <c r="K1083" s="55">
        <v>40.288416345000002</v>
      </c>
    </row>
    <row r="1084" spans="1:11" x14ac:dyDescent="0.3">
      <c r="A1084" s="56" t="s">
        <v>310</v>
      </c>
      <c r="B1084" s="57">
        <v>3.7250473427999999</v>
      </c>
      <c r="C1084" s="58">
        <v>1.6337170352075499E-2</v>
      </c>
      <c r="D1084" s="57">
        <v>0.88364190840000001</v>
      </c>
      <c r="E1084" s="58">
        <v>1.5510945467044601E-2</v>
      </c>
      <c r="F1084" s="57">
        <v>1.6812292042000001</v>
      </c>
      <c r="G1084" s="58">
        <v>3.58623011881593E-2</v>
      </c>
      <c r="H1084" s="57">
        <v>1.1601762302</v>
      </c>
      <c r="I1084" s="58">
        <v>1.3832520398057701E-2</v>
      </c>
      <c r="J1084" s="57">
        <v>0</v>
      </c>
      <c r="K1084" s="58">
        <v>0</v>
      </c>
    </row>
    <row r="1085" spans="1:11" x14ac:dyDescent="0.3">
      <c r="A1085" s="56" t="s">
        <v>311</v>
      </c>
      <c r="B1085" s="59">
        <v>219.20959717119999</v>
      </c>
      <c r="C1085" s="60">
        <v>0.96140107822195198</v>
      </c>
      <c r="D1085" s="59">
        <v>54.022514481400002</v>
      </c>
      <c r="E1085" s="60">
        <v>0.94828037030392898</v>
      </c>
      <c r="F1085" s="59">
        <v>44.394390119400001</v>
      </c>
      <c r="G1085" s="60">
        <v>0.94697676292397504</v>
      </c>
      <c r="H1085" s="59">
        <v>80.504276225400005</v>
      </c>
      <c r="I1085" s="60">
        <v>0.959834388976191</v>
      </c>
      <c r="J1085" s="59">
        <v>40.288416344999902</v>
      </c>
      <c r="K1085" s="60">
        <v>1</v>
      </c>
    </row>
    <row r="1086" spans="1:11" x14ac:dyDescent="0.3">
      <c r="A1086" s="56" t="s">
        <v>312</v>
      </c>
      <c r="B1086" s="71">
        <v>4.3711595406842498</v>
      </c>
      <c r="C1086" s="71">
        <v>4.3711595406842498</v>
      </c>
      <c r="D1086" s="71">
        <v>4.3035966243809201</v>
      </c>
      <c r="E1086" s="71">
        <v>4.3035966243809201</v>
      </c>
      <c r="F1086" s="71">
        <v>4.4275838213438501</v>
      </c>
      <c r="G1086" s="71">
        <v>4.4275838213438501</v>
      </c>
      <c r="H1086" s="71">
        <v>4.3811733495344303</v>
      </c>
      <c r="I1086" s="71">
        <v>4.3811733495344303</v>
      </c>
      <c r="J1086" s="71">
        <v>4.3801924176476303</v>
      </c>
      <c r="K1086" s="71">
        <v>4.3801924176476303</v>
      </c>
    </row>
    <row r="1087" spans="1:11" x14ac:dyDescent="0.3">
      <c r="A1087" s="63" t="s">
        <v>1</v>
      </c>
    </row>
    <row r="1088" spans="1:11" x14ac:dyDescent="0.3">
      <c r="A1088" s="63" t="s">
        <v>1</v>
      </c>
    </row>
    <row r="1089" spans="1:11" x14ac:dyDescent="0.3">
      <c r="A1089" s="51" t="s">
        <v>458</v>
      </c>
    </row>
    <row r="1090" spans="1:11" x14ac:dyDescent="0.3">
      <c r="A1090" s="52" t="s">
        <v>1</v>
      </c>
    </row>
    <row r="1091" spans="1:11" x14ac:dyDescent="0.3">
      <c r="A1091" s="112" t="s">
        <v>1</v>
      </c>
      <c r="B1091" s="114" t="s">
        <v>502</v>
      </c>
      <c r="C1091" s="114" t="s">
        <v>1</v>
      </c>
      <c r="D1091" s="114" t="s">
        <v>389</v>
      </c>
      <c r="E1091" s="114" t="s">
        <v>1</v>
      </c>
      <c r="F1091" s="114" t="s">
        <v>390</v>
      </c>
      <c r="G1091" s="114" t="s">
        <v>1</v>
      </c>
      <c r="H1091" s="114" t="s">
        <v>391</v>
      </c>
      <c r="I1091" s="114" t="s">
        <v>1</v>
      </c>
      <c r="J1091" s="114" t="s">
        <v>392</v>
      </c>
      <c r="K1091" s="114" t="s">
        <v>1</v>
      </c>
    </row>
    <row r="1092" spans="1:11" x14ac:dyDescent="0.3">
      <c r="A1092" s="113" t="s">
        <v>1</v>
      </c>
      <c r="B1092" s="53" t="s">
        <v>14</v>
      </c>
      <c r="C1092" s="53" t="s">
        <v>15</v>
      </c>
      <c r="D1092" s="53" t="s">
        <v>14</v>
      </c>
      <c r="E1092" s="53" t="s">
        <v>15</v>
      </c>
      <c r="F1092" s="53" t="s">
        <v>14</v>
      </c>
      <c r="G1092" s="53" t="s">
        <v>15</v>
      </c>
      <c r="H1092" s="53" t="s">
        <v>14</v>
      </c>
      <c r="I1092" s="53" t="s">
        <v>15</v>
      </c>
      <c r="J1092" s="53" t="s">
        <v>14</v>
      </c>
      <c r="K1092" s="53" t="s">
        <v>15</v>
      </c>
    </row>
    <row r="1093" spans="1:11" x14ac:dyDescent="0.3">
      <c r="A1093" s="54" t="s">
        <v>16</v>
      </c>
      <c r="B1093" s="55">
        <v>11.6447175143</v>
      </c>
      <c r="C1093" s="55">
        <v>11.6447175143</v>
      </c>
      <c r="D1093" s="55">
        <v>0</v>
      </c>
      <c r="E1093" s="55">
        <v>0</v>
      </c>
      <c r="F1093" s="55">
        <v>0.83039886890000003</v>
      </c>
      <c r="G1093" s="55">
        <v>0.83039886890000003</v>
      </c>
      <c r="H1093" s="55">
        <v>6.1963583691000004</v>
      </c>
      <c r="I1093" s="55">
        <v>6.1963583691000004</v>
      </c>
      <c r="J1093" s="55">
        <v>4.6179602762999998</v>
      </c>
      <c r="K1093" s="55">
        <v>4.6179602762999998</v>
      </c>
    </row>
    <row r="1094" spans="1:11" x14ac:dyDescent="0.3">
      <c r="A1094" s="56" t="s">
        <v>310</v>
      </c>
      <c r="B1094" s="65">
        <v>0</v>
      </c>
      <c r="C1094" s="66">
        <v>0</v>
      </c>
      <c r="D1094" s="65"/>
      <c r="E1094" s="66"/>
      <c r="F1094" s="65">
        <v>0</v>
      </c>
      <c r="G1094" s="66">
        <v>0</v>
      </c>
      <c r="H1094" s="65">
        <v>0</v>
      </c>
      <c r="I1094" s="66">
        <v>0</v>
      </c>
      <c r="J1094" s="65">
        <v>0</v>
      </c>
      <c r="K1094" s="66">
        <v>0</v>
      </c>
    </row>
    <row r="1095" spans="1:11" x14ac:dyDescent="0.3">
      <c r="A1095" s="56" t="s">
        <v>311</v>
      </c>
      <c r="B1095" s="68">
        <v>10.8143186454</v>
      </c>
      <c r="C1095" s="69">
        <v>92.868879233178006</v>
      </c>
      <c r="D1095" s="68"/>
      <c r="E1095" s="69"/>
      <c r="F1095" s="68">
        <v>0</v>
      </c>
      <c r="G1095" s="69">
        <v>0</v>
      </c>
      <c r="H1095" s="68">
        <v>6.1963583691000004</v>
      </c>
      <c r="I1095" s="69">
        <v>100</v>
      </c>
      <c r="J1095" s="68">
        <v>4.6179602763000096</v>
      </c>
      <c r="K1095" s="69">
        <v>100</v>
      </c>
    </row>
    <row r="1096" spans="1:11" x14ac:dyDescent="0.3">
      <c r="A1096" s="56" t="s">
        <v>312</v>
      </c>
      <c r="B1096" s="74">
        <v>4.1382529188383499</v>
      </c>
      <c r="C1096" s="74">
        <v>4.1382529188383499</v>
      </c>
      <c r="D1096" s="74"/>
      <c r="E1096" s="74"/>
      <c r="F1096" s="74">
        <v>3</v>
      </c>
      <c r="G1096" s="75">
        <v>3</v>
      </c>
      <c r="H1096" s="74">
        <v>4.3938305225322898</v>
      </c>
      <c r="I1096" s="74">
        <v>4.3938305225322898</v>
      </c>
      <c r="J1096" s="74">
        <v>4</v>
      </c>
      <c r="K1096" s="74">
        <v>4</v>
      </c>
    </row>
    <row r="1097" spans="1:11" x14ac:dyDescent="0.3">
      <c r="A1097" s="63" t="s">
        <v>1</v>
      </c>
    </row>
    <row r="1098" spans="1:11" x14ac:dyDescent="0.3">
      <c r="A1098" s="63" t="s">
        <v>1</v>
      </c>
    </row>
    <row r="1099" spans="1:11" x14ac:dyDescent="0.3">
      <c r="A1099" s="51" t="s">
        <v>459</v>
      </c>
    </row>
    <row r="1100" spans="1:11" x14ac:dyDescent="0.3">
      <c r="A1100" s="52" t="s">
        <v>1</v>
      </c>
    </row>
    <row r="1101" spans="1:11" x14ac:dyDescent="0.3">
      <c r="A1101" s="112" t="s">
        <v>1</v>
      </c>
      <c r="B1101" s="114" t="s">
        <v>502</v>
      </c>
      <c r="C1101" s="114" t="s">
        <v>1</v>
      </c>
      <c r="D1101" s="114" t="s">
        <v>389</v>
      </c>
      <c r="E1101" s="114" t="s">
        <v>1</v>
      </c>
      <c r="F1101" s="114" t="s">
        <v>390</v>
      </c>
      <c r="G1101" s="114" t="s">
        <v>1</v>
      </c>
      <c r="H1101" s="114" t="s">
        <v>391</v>
      </c>
      <c r="I1101" s="114" t="s">
        <v>1</v>
      </c>
      <c r="J1101" s="114" t="s">
        <v>392</v>
      </c>
      <c r="K1101" s="114" t="s">
        <v>1</v>
      </c>
    </row>
    <row r="1102" spans="1:11" x14ac:dyDescent="0.3">
      <c r="A1102" s="113" t="s">
        <v>1</v>
      </c>
      <c r="B1102" s="53" t="s">
        <v>14</v>
      </c>
      <c r="C1102" s="53" t="s">
        <v>15</v>
      </c>
      <c r="D1102" s="53" t="s">
        <v>14</v>
      </c>
      <c r="E1102" s="53" t="s">
        <v>15</v>
      </c>
      <c r="F1102" s="53" t="s">
        <v>14</v>
      </c>
      <c r="G1102" s="53" t="s">
        <v>15</v>
      </c>
      <c r="H1102" s="53" t="s">
        <v>14</v>
      </c>
      <c r="I1102" s="53" t="s">
        <v>15</v>
      </c>
      <c r="J1102" s="53" t="s">
        <v>14</v>
      </c>
      <c r="K1102" s="53" t="s">
        <v>15</v>
      </c>
    </row>
    <row r="1103" spans="1:11" x14ac:dyDescent="0.3">
      <c r="A1103" s="54" t="s">
        <v>16</v>
      </c>
      <c r="B1103" s="55">
        <v>18.2084898978</v>
      </c>
      <c r="C1103" s="55">
        <v>18.2084898978</v>
      </c>
      <c r="D1103" s="55">
        <v>0</v>
      </c>
      <c r="E1103" s="55">
        <v>0</v>
      </c>
      <c r="F1103" s="55">
        <v>3.1578567285000001</v>
      </c>
      <c r="G1103" s="55">
        <v>3.1578567285000001</v>
      </c>
      <c r="H1103" s="55">
        <v>12.6835435765</v>
      </c>
      <c r="I1103" s="55">
        <v>12.6835435765</v>
      </c>
      <c r="J1103" s="55">
        <v>2.3670895928000002</v>
      </c>
      <c r="K1103" s="55">
        <v>2.3670895928000002</v>
      </c>
    </row>
    <row r="1104" spans="1:11" x14ac:dyDescent="0.3">
      <c r="A1104" s="56" t="s">
        <v>310</v>
      </c>
      <c r="B1104" s="65">
        <v>0</v>
      </c>
      <c r="C1104" s="66">
        <v>0</v>
      </c>
      <c r="D1104" s="65"/>
      <c r="E1104" s="66"/>
      <c r="F1104" s="65">
        <v>0</v>
      </c>
      <c r="G1104" s="66">
        <v>0</v>
      </c>
      <c r="H1104" s="65">
        <v>0</v>
      </c>
      <c r="I1104" s="66">
        <v>0</v>
      </c>
      <c r="J1104" s="65">
        <v>0</v>
      </c>
      <c r="K1104" s="66">
        <v>0</v>
      </c>
    </row>
    <row r="1105" spans="1:11" x14ac:dyDescent="0.3">
      <c r="A1105" s="56" t="s">
        <v>311</v>
      </c>
      <c r="B1105" s="68">
        <v>15.841400305000001</v>
      </c>
      <c r="C1105" s="69">
        <v>87.000077402981105</v>
      </c>
      <c r="D1105" s="68"/>
      <c r="E1105" s="69"/>
      <c r="F1105" s="68">
        <v>3.1578567285000001</v>
      </c>
      <c r="G1105" s="69">
        <v>100</v>
      </c>
      <c r="H1105" s="68">
        <v>12.6835435765</v>
      </c>
      <c r="I1105" s="69">
        <v>100</v>
      </c>
      <c r="J1105" s="68">
        <v>0</v>
      </c>
      <c r="K1105" s="69">
        <v>0</v>
      </c>
    </row>
    <row r="1106" spans="1:11" x14ac:dyDescent="0.3">
      <c r="A1106" s="56" t="s">
        <v>312</v>
      </c>
      <c r="B1106" s="74">
        <v>4.0538504373621</v>
      </c>
      <c r="C1106" s="74">
        <v>4.0538504373621</v>
      </c>
      <c r="D1106" s="74"/>
      <c r="E1106" s="74"/>
      <c r="F1106" s="74">
        <v>4.7917411054578203</v>
      </c>
      <c r="G1106" s="76">
        <v>4.7917411054578203</v>
      </c>
      <c r="H1106" s="74">
        <v>4.0668125398307504</v>
      </c>
      <c r="I1106" s="74">
        <v>4.0668125398307504</v>
      </c>
      <c r="J1106" s="74">
        <v>3</v>
      </c>
      <c r="K1106" s="75">
        <v>3</v>
      </c>
    </row>
    <row r="1107" spans="1:11" x14ac:dyDescent="0.3">
      <c r="A1107" s="63" t="s">
        <v>1</v>
      </c>
    </row>
    <row r="1108" spans="1:11" x14ac:dyDescent="0.3">
      <c r="A1108" s="63" t="s">
        <v>1</v>
      </c>
    </row>
    <row r="1109" spans="1:11" x14ac:dyDescent="0.3">
      <c r="A1109" s="51" t="s">
        <v>460</v>
      </c>
    </row>
    <row r="1110" spans="1:11" x14ac:dyDescent="0.3">
      <c r="A1110" s="52" t="s">
        <v>1</v>
      </c>
    </row>
    <row r="1111" spans="1:11" x14ac:dyDescent="0.3">
      <c r="A1111" s="112" t="s">
        <v>1</v>
      </c>
      <c r="B1111" s="114" t="s">
        <v>502</v>
      </c>
      <c r="C1111" s="114" t="s">
        <v>1</v>
      </c>
      <c r="D1111" s="114" t="s">
        <v>389</v>
      </c>
      <c r="E1111" s="114" t="s">
        <v>1</v>
      </c>
      <c r="F1111" s="114" t="s">
        <v>390</v>
      </c>
      <c r="G1111" s="114" t="s">
        <v>1</v>
      </c>
      <c r="H1111" s="114" t="s">
        <v>391</v>
      </c>
      <c r="I1111" s="114" t="s">
        <v>1</v>
      </c>
      <c r="J1111" s="114" t="s">
        <v>392</v>
      </c>
      <c r="K1111" s="114" t="s">
        <v>1</v>
      </c>
    </row>
    <row r="1112" spans="1:11" x14ac:dyDescent="0.3">
      <c r="A1112" s="113" t="s">
        <v>1</v>
      </c>
      <c r="B1112" s="53" t="s">
        <v>14</v>
      </c>
      <c r="C1112" s="53" t="s">
        <v>15</v>
      </c>
      <c r="D1112" s="53" t="s">
        <v>14</v>
      </c>
      <c r="E1112" s="53" t="s">
        <v>15</v>
      </c>
      <c r="F1112" s="53" t="s">
        <v>14</v>
      </c>
      <c r="G1112" s="53" t="s">
        <v>15</v>
      </c>
      <c r="H1112" s="53" t="s">
        <v>14</v>
      </c>
      <c r="I1112" s="53" t="s">
        <v>15</v>
      </c>
      <c r="J1112" s="53" t="s">
        <v>14</v>
      </c>
      <c r="K1112" s="53" t="s">
        <v>15</v>
      </c>
    </row>
    <row r="1113" spans="1:11" x14ac:dyDescent="0.3">
      <c r="A1113" s="54" t="s">
        <v>16</v>
      </c>
      <c r="B1113" s="55">
        <v>53.604581363599998</v>
      </c>
      <c r="C1113" s="55">
        <v>53.604581363599998</v>
      </c>
      <c r="D1113" s="55">
        <v>6.3536344575000001</v>
      </c>
      <c r="E1113" s="55">
        <v>6.3536344575000001</v>
      </c>
      <c r="F1113" s="55">
        <v>10.0779701175</v>
      </c>
      <c r="G1113" s="55">
        <v>10.0779701175</v>
      </c>
      <c r="H1113" s="55">
        <v>28.685854442499998</v>
      </c>
      <c r="I1113" s="55">
        <v>28.685854442499998</v>
      </c>
      <c r="J1113" s="55">
        <v>8.4871223460999996</v>
      </c>
      <c r="K1113" s="55">
        <v>8.4871223460999996</v>
      </c>
    </row>
    <row r="1114" spans="1:11" x14ac:dyDescent="0.3">
      <c r="A1114" s="56" t="s">
        <v>310</v>
      </c>
      <c r="B1114" s="57">
        <v>0.80154546510000102</v>
      </c>
      <c r="C1114" s="58">
        <v>1.4952928363773901E-2</v>
      </c>
      <c r="D1114" s="65">
        <v>0</v>
      </c>
      <c r="E1114" s="66">
        <v>0</v>
      </c>
      <c r="F1114" s="65">
        <v>0</v>
      </c>
      <c r="G1114" s="66">
        <v>0</v>
      </c>
      <c r="H1114" s="65">
        <v>0.80154546510000102</v>
      </c>
      <c r="I1114" s="66">
        <v>2.7942185466592102</v>
      </c>
      <c r="J1114" s="65">
        <v>0</v>
      </c>
      <c r="K1114" s="66">
        <v>0</v>
      </c>
    </row>
    <row r="1115" spans="1:11" x14ac:dyDescent="0.3">
      <c r="A1115" s="56" t="s">
        <v>311</v>
      </c>
      <c r="B1115" s="59">
        <v>49.408650115700098</v>
      </c>
      <c r="C1115" s="60">
        <v>0.92172439106577497</v>
      </c>
      <c r="D1115" s="68">
        <v>6.051379668</v>
      </c>
      <c r="E1115" s="69">
        <v>95.242804861976097</v>
      </c>
      <c r="F1115" s="68">
        <v>8.4463735711000005</v>
      </c>
      <c r="G1115" s="69">
        <v>83.810266081591195</v>
      </c>
      <c r="H1115" s="68">
        <v>27.298841486800001</v>
      </c>
      <c r="I1115" s="69">
        <v>95.164819097579198</v>
      </c>
      <c r="J1115" s="68">
        <v>7.6120553898000001</v>
      </c>
      <c r="K1115" s="69">
        <v>89.689473998190806</v>
      </c>
    </row>
    <row r="1116" spans="1:11" x14ac:dyDescent="0.3">
      <c r="A1116" s="56" t="s">
        <v>312</v>
      </c>
      <c r="B1116" s="71">
        <v>4.2071321529830996</v>
      </c>
      <c r="C1116" s="71">
        <v>4.2071321529830996</v>
      </c>
      <c r="D1116" s="74">
        <v>4.2554671401317403</v>
      </c>
      <c r="E1116" s="74">
        <v>4.2554671401317403</v>
      </c>
      <c r="F1116" s="74">
        <v>4.1297124737282198</v>
      </c>
      <c r="G1116" s="74">
        <v>4.1297124737282198</v>
      </c>
      <c r="H1116" s="74">
        <v>4.1882161067512396</v>
      </c>
      <c r="I1116" s="74">
        <v>4.1882161067512396</v>
      </c>
      <c r="J1116" s="74">
        <v>4.3268138638857501</v>
      </c>
      <c r="K1116" s="74">
        <v>4.3268138638857501</v>
      </c>
    </row>
    <row r="1117" spans="1:11" x14ac:dyDescent="0.3">
      <c r="A1117" s="63" t="s">
        <v>1</v>
      </c>
    </row>
    <row r="1118" spans="1:11" x14ac:dyDescent="0.3">
      <c r="A1118" s="63" t="s">
        <v>1</v>
      </c>
    </row>
    <row r="1119" spans="1:11" x14ac:dyDescent="0.3">
      <c r="A1119" s="51" t="s">
        <v>461</v>
      </c>
    </row>
    <row r="1120" spans="1:11" x14ac:dyDescent="0.3">
      <c r="A1120" s="52" t="s">
        <v>1</v>
      </c>
    </row>
    <row r="1121" spans="1:11" x14ac:dyDescent="0.3">
      <c r="A1121" s="112" t="s">
        <v>1</v>
      </c>
      <c r="B1121" s="114" t="s">
        <v>502</v>
      </c>
      <c r="C1121" s="114" t="s">
        <v>1</v>
      </c>
      <c r="D1121" s="114" t="s">
        <v>389</v>
      </c>
      <c r="E1121" s="114" t="s">
        <v>1</v>
      </c>
      <c r="F1121" s="114" t="s">
        <v>390</v>
      </c>
      <c r="G1121" s="114" t="s">
        <v>1</v>
      </c>
      <c r="H1121" s="114" t="s">
        <v>391</v>
      </c>
      <c r="I1121" s="114" t="s">
        <v>1</v>
      </c>
      <c r="J1121" s="114" t="s">
        <v>392</v>
      </c>
      <c r="K1121" s="114" t="s">
        <v>1</v>
      </c>
    </row>
    <row r="1122" spans="1:11" x14ac:dyDescent="0.3">
      <c r="A1122" s="113" t="s">
        <v>1</v>
      </c>
      <c r="B1122" s="53" t="s">
        <v>14</v>
      </c>
      <c r="C1122" s="53" t="s">
        <v>15</v>
      </c>
      <c r="D1122" s="53" t="s">
        <v>14</v>
      </c>
      <c r="E1122" s="53" t="s">
        <v>15</v>
      </c>
      <c r="F1122" s="53" t="s">
        <v>14</v>
      </c>
      <c r="G1122" s="53" t="s">
        <v>15</v>
      </c>
      <c r="H1122" s="53" t="s">
        <v>14</v>
      </c>
      <c r="I1122" s="53" t="s">
        <v>15</v>
      </c>
      <c r="J1122" s="53" t="s">
        <v>14</v>
      </c>
      <c r="K1122" s="53" t="s">
        <v>15</v>
      </c>
    </row>
    <row r="1123" spans="1:11" x14ac:dyDescent="0.3">
      <c r="A1123" s="54" t="s">
        <v>16</v>
      </c>
      <c r="B1123" s="55">
        <v>85.394799314300002</v>
      </c>
      <c r="C1123" s="55">
        <v>85.394799314300002</v>
      </c>
      <c r="D1123" s="55">
        <v>6.1374255056000004</v>
      </c>
      <c r="E1123" s="55">
        <v>6.1374255056000004</v>
      </c>
      <c r="F1123" s="55">
        <v>12.996088200999999</v>
      </c>
      <c r="G1123" s="55">
        <v>12.996088200999999</v>
      </c>
      <c r="H1123" s="55">
        <v>46.196536908900001</v>
      </c>
      <c r="I1123" s="55">
        <v>46.196536908900001</v>
      </c>
      <c r="J1123" s="55">
        <v>20.064748698799999</v>
      </c>
      <c r="K1123" s="55">
        <v>20.064748698799999</v>
      </c>
    </row>
    <row r="1124" spans="1:11" x14ac:dyDescent="0.3">
      <c r="A1124" s="56" t="s">
        <v>310</v>
      </c>
      <c r="B1124" s="57">
        <v>0.82099701560000005</v>
      </c>
      <c r="C1124" s="58">
        <v>9.6141336731558804E-3</v>
      </c>
      <c r="D1124" s="65">
        <v>0</v>
      </c>
      <c r="E1124" s="66">
        <v>0</v>
      </c>
      <c r="F1124" s="65">
        <v>0</v>
      </c>
      <c r="G1124" s="66">
        <v>0</v>
      </c>
      <c r="H1124" s="57">
        <v>0.82099701560000105</v>
      </c>
      <c r="I1124" s="58">
        <v>1.7771830326134899E-2</v>
      </c>
      <c r="J1124" s="65">
        <v>0</v>
      </c>
      <c r="K1124" s="66">
        <v>0</v>
      </c>
    </row>
    <row r="1125" spans="1:11" x14ac:dyDescent="0.3">
      <c r="A1125" s="56" t="s">
        <v>311</v>
      </c>
      <c r="B1125" s="59">
        <v>80.430134279800001</v>
      </c>
      <c r="C1125" s="60">
        <v>0.94186220853769698</v>
      </c>
      <c r="D1125" s="68">
        <v>6.1374255056000004</v>
      </c>
      <c r="E1125" s="69">
        <v>100</v>
      </c>
      <c r="F1125" s="68">
        <v>11.7341278438</v>
      </c>
      <c r="G1125" s="69">
        <v>90.289690730916305</v>
      </c>
      <c r="H1125" s="59">
        <v>42.493832231599903</v>
      </c>
      <c r="I1125" s="60">
        <v>0.91984886909160002</v>
      </c>
      <c r="J1125" s="68">
        <v>20.064748698799999</v>
      </c>
      <c r="K1125" s="69">
        <v>100</v>
      </c>
    </row>
    <row r="1126" spans="1:11" x14ac:dyDescent="0.3">
      <c r="A1126" s="56" t="s">
        <v>312</v>
      </c>
      <c r="B1126" s="71">
        <v>4.4794825133998897</v>
      </c>
      <c r="C1126" s="71">
        <v>4.4794825133998897</v>
      </c>
      <c r="D1126" s="74">
        <v>4.7353007370081004</v>
      </c>
      <c r="E1126" s="74">
        <v>4.7353007370081004</v>
      </c>
      <c r="F1126" s="74">
        <v>4.5168088491876501</v>
      </c>
      <c r="G1126" s="74">
        <v>4.5168088491876501</v>
      </c>
      <c r="H1126" s="71">
        <v>4.4065574342149798</v>
      </c>
      <c r="I1126" s="71">
        <v>4.4065574342149798</v>
      </c>
      <c r="J1126" s="74">
        <v>4.5449567682426997</v>
      </c>
      <c r="K1126" s="74">
        <v>4.5449567682426997</v>
      </c>
    </row>
    <row r="1127" spans="1:11" x14ac:dyDescent="0.3">
      <c r="A1127" s="63" t="s">
        <v>1</v>
      </c>
    </row>
    <row r="1128" spans="1:11" x14ac:dyDescent="0.3">
      <c r="A1128" s="63" t="s">
        <v>1</v>
      </c>
    </row>
    <row r="1129" spans="1:11" x14ac:dyDescent="0.3">
      <c r="A1129" s="51" t="s">
        <v>462</v>
      </c>
    </row>
    <row r="1130" spans="1:11" x14ac:dyDescent="0.3">
      <c r="A1130" s="52" t="s">
        <v>1</v>
      </c>
    </row>
    <row r="1131" spans="1:11" x14ac:dyDescent="0.3">
      <c r="A1131" s="112" t="s">
        <v>1</v>
      </c>
      <c r="B1131" s="114" t="s">
        <v>502</v>
      </c>
      <c r="C1131" s="114" t="s">
        <v>1</v>
      </c>
      <c r="D1131" s="114" t="s">
        <v>389</v>
      </c>
      <c r="E1131" s="114" t="s">
        <v>1</v>
      </c>
      <c r="F1131" s="114" t="s">
        <v>390</v>
      </c>
      <c r="G1131" s="114" t="s">
        <v>1</v>
      </c>
      <c r="H1131" s="114" t="s">
        <v>391</v>
      </c>
      <c r="I1131" s="114" t="s">
        <v>1</v>
      </c>
      <c r="J1131" s="114" t="s">
        <v>392</v>
      </c>
      <c r="K1131" s="114" t="s">
        <v>1</v>
      </c>
    </row>
    <row r="1132" spans="1:11" x14ac:dyDescent="0.3">
      <c r="A1132" s="113" t="s">
        <v>1</v>
      </c>
      <c r="B1132" s="53" t="s">
        <v>14</v>
      </c>
      <c r="C1132" s="53" t="s">
        <v>15</v>
      </c>
      <c r="D1132" s="53" t="s">
        <v>14</v>
      </c>
      <c r="E1132" s="53" t="s">
        <v>15</v>
      </c>
      <c r="F1132" s="53" t="s">
        <v>14</v>
      </c>
      <c r="G1132" s="53" t="s">
        <v>15</v>
      </c>
      <c r="H1132" s="53" t="s">
        <v>14</v>
      </c>
      <c r="I1132" s="53" t="s">
        <v>15</v>
      </c>
      <c r="J1132" s="53" t="s">
        <v>14</v>
      </c>
      <c r="K1132" s="53" t="s">
        <v>15</v>
      </c>
    </row>
    <row r="1133" spans="1:11" x14ac:dyDescent="0.3">
      <c r="A1133" s="54" t="s">
        <v>16</v>
      </c>
      <c r="B1133" s="55">
        <v>22.571479840799999</v>
      </c>
      <c r="C1133" s="55">
        <v>22.571479840799999</v>
      </c>
      <c r="D1133" s="55">
        <v>8.5583067617000008</v>
      </c>
      <c r="E1133" s="55">
        <v>8.5583067617000008</v>
      </c>
      <c r="F1133" s="55">
        <v>0</v>
      </c>
      <c r="G1133" s="55">
        <v>0</v>
      </c>
      <c r="H1133" s="55">
        <v>10.1879600008</v>
      </c>
      <c r="I1133" s="55">
        <v>10.1879600008</v>
      </c>
      <c r="J1133" s="55">
        <v>3.8252130783</v>
      </c>
      <c r="K1133" s="55">
        <v>3.8252130783</v>
      </c>
    </row>
    <row r="1134" spans="1:11" x14ac:dyDescent="0.3">
      <c r="A1134" s="56" t="s">
        <v>310</v>
      </c>
      <c r="B1134" s="65">
        <v>0</v>
      </c>
      <c r="C1134" s="66">
        <v>0</v>
      </c>
      <c r="D1134" s="65">
        <v>0</v>
      </c>
      <c r="E1134" s="66">
        <v>0</v>
      </c>
      <c r="F1134" s="65"/>
      <c r="G1134" s="66"/>
      <c r="H1134" s="65">
        <v>0</v>
      </c>
      <c r="I1134" s="66">
        <v>0</v>
      </c>
      <c r="J1134" s="65">
        <v>0</v>
      </c>
      <c r="K1134" s="66">
        <v>0</v>
      </c>
    </row>
    <row r="1135" spans="1:11" x14ac:dyDescent="0.3">
      <c r="A1135" s="56" t="s">
        <v>311</v>
      </c>
      <c r="B1135" s="68">
        <v>21.885439639299999</v>
      </c>
      <c r="C1135" s="69">
        <v>96.960588289563901</v>
      </c>
      <c r="D1135" s="68">
        <v>8.2560519721999999</v>
      </c>
      <c r="E1135" s="69">
        <v>96.468287502235299</v>
      </c>
      <c r="F1135" s="68"/>
      <c r="G1135" s="69"/>
      <c r="H1135" s="68">
        <v>10.1879600008</v>
      </c>
      <c r="I1135" s="69">
        <v>100</v>
      </c>
      <c r="J1135" s="68">
        <v>3.4414276663000001</v>
      </c>
      <c r="K1135" s="69">
        <v>89.966953365887804</v>
      </c>
    </row>
    <row r="1136" spans="1:11" x14ac:dyDescent="0.3">
      <c r="A1136" s="56" t="s">
        <v>312</v>
      </c>
      <c r="B1136" s="74">
        <v>4.5185697551802697</v>
      </c>
      <c r="C1136" s="74">
        <v>4.5185697551802697</v>
      </c>
      <c r="D1136" s="74">
        <v>4.3081852826079396</v>
      </c>
      <c r="E1136" s="74">
        <v>4.3081852826079396</v>
      </c>
      <c r="F1136" s="74"/>
      <c r="G1136" s="74"/>
      <c r="H1136" s="74">
        <v>4.7899857592361998</v>
      </c>
      <c r="I1136" s="74">
        <v>4.7899857592361998</v>
      </c>
      <c r="J1136" s="74">
        <v>4.2663901983867696</v>
      </c>
      <c r="K1136" s="74">
        <v>4.2663901983867696</v>
      </c>
    </row>
    <row r="1137" spans="1:11" x14ac:dyDescent="0.3">
      <c r="A1137" s="63" t="s">
        <v>1</v>
      </c>
    </row>
    <row r="1138" spans="1:11" x14ac:dyDescent="0.3">
      <c r="A1138" s="63" t="s">
        <v>1</v>
      </c>
    </row>
    <row r="1139" spans="1:11" x14ac:dyDescent="0.3">
      <c r="A1139" s="51" t="s">
        <v>463</v>
      </c>
    </row>
    <row r="1140" spans="1:11" x14ac:dyDescent="0.3">
      <c r="A1140" s="52" t="s">
        <v>1</v>
      </c>
    </row>
    <row r="1141" spans="1:11" x14ac:dyDescent="0.3">
      <c r="A1141" s="112" t="s">
        <v>1</v>
      </c>
      <c r="B1141" s="114" t="s">
        <v>502</v>
      </c>
      <c r="C1141" s="114" t="s">
        <v>1</v>
      </c>
      <c r="D1141" s="114" t="s">
        <v>389</v>
      </c>
      <c r="E1141" s="114" t="s">
        <v>1</v>
      </c>
      <c r="F1141" s="114" t="s">
        <v>390</v>
      </c>
      <c r="G1141" s="114" t="s">
        <v>1</v>
      </c>
      <c r="H1141" s="114" t="s">
        <v>391</v>
      </c>
      <c r="I1141" s="114" t="s">
        <v>1</v>
      </c>
      <c r="J1141" s="114" t="s">
        <v>392</v>
      </c>
      <c r="K1141" s="114" t="s">
        <v>1</v>
      </c>
    </row>
    <row r="1142" spans="1:11" x14ac:dyDescent="0.3">
      <c r="A1142" s="113" t="s">
        <v>1</v>
      </c>
      <c r="B1142" s="53" t="s">
        <v>14</v>
      </c>
      <c r="C1142" s="53" t="s">
        <v>15</v>
      </c>
      <c r="D1142" s="53" t="s">
        <v>14</v>
      </c>
      <c r="E1142" s="53" t="s">
        <v>15</v>
      </c>
      <c r="F1142" s="53" t="s">
        <v>14</v>
      </c>
      <c r="G1142" s="53" t="s">
        <v>15</v>
      </c>
      <c r="H1142" s="53" t="s">
        <v>14</v>
      </c>
      <c r="I1142" s="53" t="s">
        <v>15</v>
      </c>
      <c r="J1142" s="53" t="s">
        <v>14</v>
      </c>
      <c r="K1142" s="53" t="s">
        <v>15</v>
      </c>
    </row>
    <row r="1143" spans="1:11" x14ac:dyDescent="0.3">
      <c r="A1143" s="54" t="s">
        <v>16</v>
      </c>
      <c r="B1143" s="55">
        <v>19.3810888965</v>
      </c>
      <c r="C1143" s="55">
        <v>19.3810888965</v>
      </c>
      <c r="D1143" s="55">
        <v>5.0726080539999998</v>
      </c>
      <c r="E1143" s="55">
        <v>5.0726080539999998</v>
      </c>
      <c r="F1143" s="55">
        <v>5.1496416258000002</v>
      </c>
      <c r="G1143" s="55">
        <v>5.1496416258000002</v>
      </c>
      <c r="H1143" s="55">
        <v>8.7418709044000007</v>
      </c>
      <c r="I1143" s="55">
        <v>8.7418709044000007</v>
      </c>
      <c r="J1143" s="55">
        <v>0.41696831229999998</v>
      </c>
      <c r="K1143" s="55">
        <v>0.41696831229999998</v>
      </c>
    </row>
    <row r="1144" spans="1:11" x14ac:dyDescent="0.3">
      <c r="A1144" s="56" t="s">
        <v>310</v>
      </c>
      <c r="B1144" s="65">
        <v>0</v>
      </c>
      <c r="C1144" s="66">
        <v>0</v>
      </c>
      <c r="D1144" s="65">
        <v>0</v>
      </c>
      <c r="E1144" s="66">
        <v>0</v>
      </c>
      <c r="F1144" s="65">
        <v>0</v>
      </c>
      <c r="G1144" s="66">
        <v>0</v>
      </c>
      <c r="H1144" s="65">
        <v>0</v>
      </c>
      <c r="I1144" s="66">
        <v>0</v>
      </c>
      <c r="J1144" s="65">
        <v>0</v>
      </c>
      <c r="K1144" s="66">
        <v>0</v>
      </c>
    </row>
    <row r="1145" spans="1:11" x14ac:dyDescent="0.3">
      <c r="A1145" s="56" t="s">
        <v>311</v>
      </c>
      <c r="B1145" s="68">
        <v>18.7757739575</v>
      </c>
      <c r="C1145" s="69">
        <v>96.876775385363899</v>
      </c>
      <c r="D1145" s="68">
        <v>5.0726080540000096</v>
      </c>
      <c r="E1145" s="69">
        <v>100</v>
      </c>
      <c r="F1145" s="68">
        <v>4.5443266867999998</v>
      </c>
      <c r="G1145" s="69">
        <v>88.245493900636902</v>
      </c>
      <c r="H1145" s="68">
        <v>8.7418709044000007</v>
      </c>
      <c r="I1145" s="69">
        <v>100</v>
      </c>
      <c r="J1145" s="68">
        <v>0.41696831229999898</v>
      </c>
      <c r="K1145" s="69">
        <v>100</v>
      </c>
    </row>
    <row r="1146" spans="1:11" x14ac:dyDescent="0.3">
      <c r="A1146" s="56" t="s">
        <v>312</v>
      </c>
      <c r="B1146" s="74">
        <v>4.6612584475949799</v>
      </c>
      <c r="C1146" s="74">
        <v>4.6612584475949799</v>
      </c>
      <c r="D1146" s="74">
        <v>4.3030475405620603</v>
      </c>
      <c r="E1146" s="74">
        <v>4.3030475405620603</v>
      </c>
      <c r="F1146" s="74">
        <v>4.4116457607611999</v>
      </c>
      <c r="G1146" s="74">
        <v>4.4116457607611999</v>
      </c>
      <c r="H1146" s="74">
        <v>5</v>
      </c>
      <c r="I1146" s="76">
        <v>5</v>
      </c>
      <c r="J1146" s="74">
        <v>5</v>
      </c>
      <c r="K1146" s="76">
        <v>5</v>
      </c>
    </row>
    <row r="1147" spans="1:11" x14ac:dyDescent="0.3">
      <c r="A1147" s="63" t="s">
        <v>1</v>
      </c>
    </row>
    <row r="1148" spans="1:11" x14ac:dyDescent="0.3">
      <c r="A1148" s="63" t="s">
        <v>1</v>
      </c>
    </row>
    <row r="1149" spans="1:11" x14ac:dyDescent="0.3">
      <c r="A1149" s="51" t="s">
        <v>464</v>
      </c>
    </row>
    <row r="1150" spans="1:11" x14ac:dyDescent="0.3">
      <c r="A1150" s="52" t="s">
        <v>1</v>
      </c>
    </row>
    <row r="1151" spans="1:11" x14ac:dyDescent="0.3">
      <c r="A1151" s="112" t="s">
        <v>1</v>
      </c>
      <c r="B1151" s="114" t="s">
        <v>502</v>
      </c>
      <c r="C1151" s="114" t="s">
        <v>1</v>
      </c>
      <c r="D1151" s="114" t="s">
        <v>389</v>
      </c>
      <c r="E1151" s="114" t="s">
        <v>1</v>
      </c>
      <c r="F1151" s="114" t="s">
        <v>390</v>
      </c>
      <c r="G1151" s="114" t="s">
        <v>1</v>
      </c>
      <c r="H1151" s="114" t="s">
        <v>391</v>
      </c>
      <c r="I1151" s="114" t="s">
        <v>1</v>
      </c>
      <c r="J1151" s="114" t="s">
        <v>392</v>
      </c>
      <c r="K1151" s="114" t="s">
        <v>1</v>
      </c>
    </row>
    <row r="1152" spans="1:11" x14ac:dyDescent="0.3">
      <c r="A1152" s="113" t="s">
        <v>1</v>
      </c>
      <c r="B1152" s="53" t="s">
        <v>14</v>
      </c>
      <c r="C1152" s="53" t="s">
        <v>15</v>
      </c>
      <c r="D1152" s="53" t="s">
        <v>14</v>
      </c>
      <c r="E1152" s="53" t="s">
        <v>15</v>
      </c>
      <c r="F1152" s="53" t="s">
        <v>14</v>
      </c>
      <c r="G1152" s="53" t="s">
        <v>15</v>
      </c>
      <c r="H1152" s="53" t="s">
        <v>14</v>
      </c>
      <c r="I1152" s="53" t="s">
        <v>15</v>
      </c>
      <c r="J1152" s="53" t="s">
        <v>14</v>
      </c>
      <c r="K1152" s="53" t="s">
        <v>15</v>
      </c>
    </row>
    <row r="1153" spans="1:11" x14ac:dyDescent="0.3">
      <c r="A1153" s="54" t="s">
        <v>16</v>
      </c>
      <c r="B1153" s="55">
        <v>10.5695456504</v>
      </c>
      <c r="C1153" s="55">
        <v>10.5695456504</v>
      </c>
      <c r="D1153" s="55">
        <v>0</v>
      </c>
      <c r="E1153" s="55">
        <v>0</v>
      </c>
      <c r="F1153" s="55">
        <v>8.1610560945999993</v>
      </c>
      <c r="G1153" s="55">
        <v>8.1610560945999993</v>
      </c>
      <c r="H1153" s="55">
        <v>2.0247041438000002</v>
      </c>
      <c r="I1153" s="55">
        <v>2.0247041438000002</v>
      </c>
      <c r="J1153" s="55">
        <v>0.38378541199999999</v>
      </c>
      <c r="K1153" s="55">
        <v>0.38378541199999999</v>
      </c>
    </row>
    <row r="1154" spans="1:11" x14ac:dyDescent="0.3">
      <c r="A1154" s="56" t="s">
        <v>310</v>
      </c>
      <c r="B1154" s="65">
        <v>0</v>
      </c>
      <c r="C1154" s="66">
        <v>0</v>
      </c>
      <c r="D1154" s="65"/>
      <c r="E1154" s="66"/>
      <c r="F1154" s="65">
        <v>0</v>
      </c>
      <c r="G1154" s="66">
        <v>0</v>
      </c>
      <c r="H1154" s="65">
        <v>0</v>
      </c>
      <c r="I1154" s="66">
        <v>0</v>
      </c>
      <c r="J1154" s="65">
        <v>0</v>
      </c>
      <c r="K1154" s="66">
        <v>0</v>
      </c>
    </row>
    <row r="1155" spans="1:11" x14ac:dyDescent="0.3">
      <c r="A1155" s="56" t="s">
        <v>311</v>
      </c>
      <c r="B1155" s="68">
        <v>10.5695456504</v>
      </c>
      <c r="C1155" s="69">
        <v>100</v>
      </c>
      <c r="D1155" s="68"/>
      <c r="E1155" s="69"/>
      <c r="F1155" s="68">
        <v>8.1610560945999993</v>
      </c>
      <c r="G1155" s="69">
        <v>100</v>
      </c>
      <c r="H1155" s="68">
        <v>2.0247041438000002</v>
      </c>
      <c r="I1155" s="69">
        <v>100</v>
      </c>
      <c r="J1155" s="68">
        <v>0.38378541200000099</v>
      </c>
      <c r="K1155" s="69">
        <v>100</v>
      </c>
    </row>
    <row r="1156" spans="1:11" x14ac:dyDescent="0.3">
      <c r="A1156" s="56" t="s">
        <v>312</v>
      </c>
      <c r="B1156" s="74">
        <v>4.4203253993261198</v>
      </c>
      <c r="C1156" s="74">
        <v>4.4203253993261198</v>
      </c>
      <c r="D1156" s="74"/>
      <c r="E1156" s="74"/>
      <c r="F1156" s="74">
        <v>4.3314878260045298</v>
      </c>
      <c r="G1156" s="74">
        <v>4.3314878260045298</v>
      </c>
      <c r="H1156" s="74">
        <v>4.6685284591553202</v>
      </c>
      <c r="I1156" s="74">
        <v>4.6685284591553202</v>
      </c>
      <c r="J1156" s="74">
        <v>5</v>
      </c>
      <c r="K1156" s="76">
        <v>5</v>
      </c>
    </row>
    <row r="1157" spans="1:11" x14ac:dyDescent="0.3">
      <c r="A1157" s="63" t="s">
        <v>1</v>
      </c>
    </row>
    <row r="1158" spans="1:11" x14ac:dyDescent="0.3">
      <c r="A1158" s="63" t="s">
        <v>1</v>
      </c>
    </row>
    <row r="1159" spans="1:11" x14ac:dyDescent="0.3">
      <c r="A1159" s="51" t="s">
        <v>465</v>
      </c>
    </row>
    <row r="1160" spans="1:11" x14ac:dyDescent="0.3">
      <c r="A1160" s="52" t="s">
        <v>1</v>
      </c>
    </row>
    <row r="1161" spans="1:11" x14ac:dyDescent="0.3">
      <c r="A1161" s="112" t="s">
        <v>1</v>
      </c>
      <c r="B1161" s="114" t="s">
        <v>502</v>
      </c>
      <c r="C1161" s="114" t="s">
        <v>1</v>
      </c>
      <c r="D1161" s="114" t="s">
        <v>389</v>
      </c>
      <c r="E1161" s="114" t="s">
        <v>1</v>
      </c>
      <c r="F1161" s="114" t="s">
        <v>390</v>
      </c>
      <c r="G1161" s="114" t="s">
        <v>1</v>
      </c>
      <c r="H1161" s="114" t="s">
        <v>391</v>
      </c>
      <c r="I1161" s="114" t="s">
        <v>1</v>
      </c>
      <c r="J1161" s="114" t="s">
        <v>392</v>
      </c>
      <c r="K1161" s="114" t="s">
        <v>1</v>
      </c>
    </row>
    <row r="1162" spans="1:11" x14ac:dyDescent="0.3">
      <c r="A1162" s="113" t="s">
        <v>1</v>
      </c>
      <c r="B1162" s="53" t="s">
        <v>14</v>
      </c>
      <c r="C1162" s="53" t="s">
        <v>15</v>
      </c>
      <c r="D1162" s="53" t="s">
        <v>14</v>
      </c>
      <c r="E1162" s="53" t="s">
        <v>15</v>
      </c>
      <c r="F1162" s="53" t="s">
        <v>14</v>
      </c>
      <c r="G1162" s="53" t="s">
        <v>15</v>
      </c>
      <c r="H1162" s="53" t="s">
        <v>14</v>
      </c>
      <c r="I1162" s="53" t="s">
        <v>15</v>
      </c>
      <c r="J1162" s="53" t="s">
        <v>14</v>
      </c>
      <c r="K1162" s="53" t="s">
        <v>15</v>
      </c>
    </row>
    <row r="1163" spans="1:11" x14ac:dyDescent="0.3">
      <c r="A1163" s="54" t="s">
        <v>16</v>
      </c>
      <c r="B1163" s="55">
        <v>60.270846153199997</v>
      </c>
      <c r="C1163" s="55">
        <v>60.270846153199997</v>
      </c>
      <c r="D1163" s="55">
        <v>7.7023761849000003</v>
      </c>
      <c r="E1163" s="55">
        <v>7.7023761849000003</v>
      </c>
      <c r="F1163" s="55">
        <v>10.2584238929</v>
      </c>
      <c r="G1163" s="55">
        <v>10.2584238929</v>
      </c>
      <c r="H1163" s="55">
        <v>37.797047953400003</v>
      </c>
      <c r="I1163" s="55">
        <v>37.797047953400003</v>
      </c>
      <c r="J1163" s="55">
        <v>4.5129981219999999</v>
      </c>
      <c r="K1163" s="55">
        <v>4.5129981219999999</v>
      </c>
    </row>
    <row r="1164" spans="1:11" x14ac:dyDescent="0.3">
      <c r="A1164" s="56" t="s">
        <v>310</v>
      </c>
      <c r="B1164" s="57">
        <v>2.0089516121000002</v>
      </c>
      <c r="C1164" s="58">
        <v>3.3332062519804799E-2</v>
      </c>
      <c r="D1164" s="65">
        <v>0</v>
      </c>
      <c r="E1164" s="66">
        <v>0</v>
      </c>
      <c r="F1164" s="65">
        <v>1.1615318517</v>
      </c>
      <c r="G1164" s="66">
        <v>11.3227125709234</v>
      </c>
      <c r="H1164" s="57">
        <v>0.847419760399999</v>
      </c>
      <c r="I1164" s="58">
        <v>2.24202631233207E-2</v>
      </c>
      <c r="J1164" s="65">
        <v>0</v>
      </c>
      <c r="K1164" s="66">
        <v>0</v>
      </c>
    </row>
    <row r="1165" spans="1:11" x14ac:dyDescent="0.3">
      <c r="A1165" s="56" t="s">
        <v>311</v>
      </c>
      <c r="B1165" s="59">
        <v>53.552608151500003</v>
      </c>
      <c r="C1165" s="60">
        <v>0.88853254217431799</v>
      </c>
      <c r="D1165" s="68">
        <v>7.2527897939999999</v>
      </c>
      <c r="E1165" s="69">
        <v>94.163016968953201</v>
      </c>
      <c r="F1165" s="68">
        <v>7.5858829814000002</v>
      </c>
      <c r="G1165" s="69">
        <v>73.947840921745296</v>
      </c>
      <c r="H1165" s="59">
        <v>35.076004210400001</v>
      </c>
      <c r="I1165" s="60">
        <v>0.92800909355792105</v>
      </c>
      <c r="J1165" s="68">
        <v>3.6379311657000102</v>
      </c>
      <c r="K1165" s="69">
        <v>80.610074884937006</v>
      </c>
    </row>
    <row r="1166" spans="1:11" x14ac:dyDescent="0.3">
      <c r="A1166" s="56" t="s">
        <v>312</v>
      </c>
      <c r="B1166" s="71">
        <v>4.1465104388339702</v>
      </c>
      <c r="C1166" s="71">
        <v>4.1465104388339702</v>
      </c>
      <c r="D1166" s="74">
        <v>4.2414752027622704</v>
      </c>
      <c r="E1166" s="74">
        <v>4.2414752027622704</v>
      </c>
      <c r="F1166" s="74">
        <v>3.6262512835082199</v>
      </c>
      <c r="G1166" s="75">
        <v>3.6262512835082199</v>
      </c>
      <c r="H1166" s="71">
        <v>4.2442527677606501</v>
      </c>
      <c r="I1166" s="71">
        <v>4.2442527677606501</v>
      </c>
      <c r="J1166" s="74">
        <v>4.3484190360139499</v>
      </c>
      <c r="K1166" s="74">
        <v>4.3484190360139499</v>
      </c>
    </row>
    <row r="1167" spans="1:11" x14ac:dyDescent="0.3">
      <c r="A1167" s="63" t="s">
        <v>1</v>
      </c>
    </row>
    <row r="1168" spans="1:11" x14ac:dyDescent="0.3">
      <c r="A1168" s="63" t="s">
        <v>1</v>
      </c>
    </row>
    <row r="1169" spans="1:11" x14ac:dyDescent="0.3">
      <c r="A1169" s="51" t="s">
        <v>466</v>
      </c>
    </row>
    <row r="1170" spans="1:11" x14ac:dyDescent="0.3">
      <c r="A1170" s="52" t="s">
        <v>1</v>
      </c>
    </row>
    <row r="1171" spans="1:11" x14ac:dyDescent="0.3">
      <c r="A1171" s="112" t="s">
        <v>1</v>
      </c>
      <c r="B1171" s="114" t="s">
        <v>502</v>
      </c>
      <c r="C1171" s="114" t="s">
        <v>1</v>
      </c>
      <c r="D1171" s="114" t="s">
        <v>389</v>
      </c>
      <c r="E1171" s="114" t="s">
        <v>1</v>
      </c>
      <c r="F1171" s="114" t="s">
        <v>390</v>
      </c>
      <c r="G1171" s="114" t="s">
        <v>1</v>
      </c>
      <c r="H1171" s="114" t="s">
        <v>391</v>
      </c>
      <c r="I1171" s="114" t="s">
        <v>1</v>
      </c>
      <c r="J1171" s="114" t="s">
        <v>392</v>
      </c>
      <c r="K1171" s="114" t="s">
        <v>1</v>
      </c>
    </row>
    <row r="1172" spans="1:11" x14ac:dyDescent="0.3">
      <c r="A1172" s="113" t="s">
        <v>1</v>
      </c>
      <c r="B1172" s="53" t="s">
        <v>14</v>
      </c>
      <c r="C1172" s="53" t="s">
        <v>15</v>
      </c>
      <c r="D1172" s="53" t="s">
        <v>14</v>
      </c>
      <c r="E1172" s="53" t="s">
        <v>15</v>
      </c>
      <c r="F1172" s="53" t="s">
        <v>14</v>
      </c>
      <c r="G1172" s="53" t="s">
        <v>15</v>
      </c>
      <c r="H1172" s="53" t="s">
        <v>14</v>
      </c>
      <c r="I1172" s="53" t="s">
        <v>15</v>
      </c>
      <c r="J1172" s="53" t="s">
        <v>14</v>
      </c>
      <c r="K1172" s="53" t="s">
        <v>15</v>
      </c>
    </row>
    <row r="1173" spans="1:11" x14ac:dyDescent="0.3">
      <c r="A1173" s="54" t="s">
        <v>16</v>
      </c>
      <c r="B1173" s="55">
        <v>142.3651701263</v>
      </c>
      <c r="C1173" s="55">
        <v>142.3651701263</v>
      </c>
      <c r="D1173" s="55">
        <v>41.3239885646</v>
      </c>
      <c r="E1173" s="55">
        <v>41.3239885646</v>
      </c>
      <c r="F1173" s="55">
        <v>51.503806724599997</v>
      </c>
      <c r="G1173" s="55">
        <v>51.503806724599997</v>
      </c>
      <c r="H1173" s="55">
        <v>34.959045321399998</v>
      </c>
      <c r="I1173" s="55">
        <v>34.959045321399998</v>
      </c>
      <c r="J1173" s="55">
        <v>14.5783295157</v>
      </c>
      <c r="K1173" s="55">
        <v>14.5783295157</v>
      </c>
    </row>
    <row r="1174" spans="1:11" x14ac:dyDescent="0.3">
      <c r="A1174" s="56" t="s">
        <v>310</v>
      </c>
      <c r="B1174" s="57">
        <v>3.0494255778000001</v>
      </c>
      <c r="C1174" s="58">
        <v>2.1419744556162801E-2</v>
      </c>
      <c r="D1174" s="57">
        <v>0.66485655769999996</v>
      </c>
      <c r="E1174" s="58">
        <v>1.6088876722551999E-2</v>
      </c>
      <c r="F1174" s="57">
        <v>1.7668467907000001</v>
      </c>
      <c r="G1174" s="58">
        <v>3.4305168939213398E-2</v>
      </c>
      <c r="H1174" s="57">
        <v>0.61772222939999899</v>
      </c>
      <c r="I1174" s="58">
        <v>1.7669882679029102E-2</v>
      </c>
      <c r="J1174" s="65">
        <v>0</v>
      </c>
      <c r="K1174" s="66">
        <v>0</v>
      </c>
    </row>
    <row r="1175" spans="1:11" x14ac:dyDescent="0.3">
      <c r="A1175" s="56" t="s">
        <v>311</v>
      </c>
      <c r="B1175" s="59">
        <v>134.22088249940001</v>
      </c>
      <c r="C1175" s="60">
        <v>0.94279297654282501</v>
      </c>
      <c r="D1175" s="59">
        <v>39.636326963199899</v>
      </c>
      <c r="E1175" s="60">
        <v>0.95916024420629797</v>
      </c>
      <c r="F1175" s="59">
        <v>49.736959933900003</v>
      </c>
      <c r="G1175" s="60">
        <v>0.96569483106078702</v>
      </c>
      <c r="H1175" s="59">
        <v>32.095768593099997</v>
      </c>
      <c r="I1175" s="60">
        <v>0.91809625514724003</v>
      </c>
      <c r="J1175" s="68">
        <v>12.751827009199999</v>
      </c>
      <c r="K1175" s="69">
        <v>87.471112485604294</v>
      </c>
    </row>
    <row r="1176" spans="1:11" x14ac:dyDescent="0.3">
      <c r="A1176" s="56" t="s">
        <v>312</v>
      </c>
      <c r="B1176" s="71">
        <v>4.31640267917735</v>
      </c>
      <c r="C1176" s="71">
        <v>4.31640267917735</v>
      </c>
      <c r="D1176" s="71">
        <v>4.36119999472864</v>
      </c>
      <c r="E1176" s="71">
        <v>4.36119999472864</v>
      </c>
      <c r="F1176" s="71">
        <v>4.3353325884463398</v>
      </c>
      <c r="G1176" s="71">
        <v>4.3353325884463398</v>
      </c>
      <c r="H1176" s="71">
        <v>4.2365726056951996</v>
      </c>
      <c r="I1176" s="71">
        <v>4.2365726056951996</v>
      </c>
      <c r="J1176" s="74">
        <v>4.3139755844296603</v>
      </c>
      <c r="K1176" s="74">
        <v>4.3139755844296603</v>
      </c>
    </row>
    <row r="1177" spans="1:11" x14ac:dyDescent="0.3">
      <c r="A1177" s="63" t="s">
        <v>1</v>
      </c>
    </row>
    <row r="1178" spans="1:11" x14ac:dyDescent="0.3">
      <c r="A1178" s="63" t="s">
        <v>1</v>
      </c>
    </row>
    <row r="1179" spans="1:11" x14ac:dyDescent="0.3">
      <c r="A1179" s="51" t="s">
        <v>467</v>
      </c>
    </row>
    <row r="1180" spans="1:11" x14ac:dyDescent="0.3">
      <c r="A1180" s="52" t="s">
        <v>1</v>
      </c>
    </row>
    <row r="1181" spans="1:11" x14ac:dyDescent="0.3">
      <c r="A1181" s="112" t="s">
        <v>1</v>
      </c>
      <c r="B1181" s="114" t="s">
        <v>502</v>
      </c>
      <c r="C1181" s="114" t="s">
        <v>1</v>
      </c>
      <c r="D1181" s="114" t="s">
        <v>389</v>
      </c>
      <c r="E1181" s="114" t="s">
        <v>1</v>
      </c>
      <c r="F1181" s="114" t="s">
        <v>390</v>
      </c>
      <c r="G1181" s="114" t="s">
        <v>1</v>
      </c>
      <c r="H1181" s="114" t="s">
        <v>391</v>
      </c>
      <c r="I1181" s="114" t="s">
        <v>1</v>
      </c>
      <c r="J1181" s="114" t="s">
        <v>392</v>
      </c>
      <c r="K1181" s="114" t="s">
        <v>1</v>
      </c>
    </row>
    <row r="1182" spans="1:11" x14ac:dyDescent="0.3">
      <c r="A1182" s="113" t="s">
        <v>1</v>
      </c>
      <c r="B1182" s="53" t="s">
        <v>14</v>
      </c>
      <c r="C1182" s="53" t="s">
        <v>15</v>
      </c>
      <c r="D1182" s="53" t="s">
        <v>14</v>
      </c>
      <c r="E1182" s="53" t="s">
        <v>15</v>
      </c>
      <c r="F1182" s="53" t="s">
        <v>14</v>
      </c>
      <c r="G1182" s="53" t="s">
        <v>15</v>
      </c>
      <c r="H1182" s="53" t="s">
        <v>14</v>
      </c>
      <c r="I1182" s="53" t="s">
        <v>15</v>
      </c>
      <c r="J1182" s="53" t="s">
        <v>14</v>
      </c>
      <c r="K1182" s="53" t="s">
        <v>15</v>
      </c>
    </row>
    <row r="1183" spans="1:11" x14ac:dyDescent="0.3">
      <c r="A1183" s="54" t="s">
        <v>16</v>
      </c>
      <c r="B1183" s="55">
        <v>115.7612920154</v>
      </c>
      <c r="C1183" s="55">
        <v>115.7612920154</v>
      </c>
      <c r="D1183" s="55">
        <v>26.9606458487</v>
      </c>
      <c r="E1183" s="55">
        <v>26.9606458487</v>
      </c>
      <c r="F1183" s="55">
        <v>32.529546485700003</v>
      </c>
      <c r="G1183" s="55">
        <v>32.529546485700003</v>
      </c>
      <c r="H1183" s="55">
        <v>37.170256242100002</v>
      </c>
      <c r="I1183" s="55">
        <v>37.170256242100002</v>
      </c>
      <c r="J1183" s="55">
        <v>19.1008434389</v>
      </c>
      <c r="K1183" s="55">
        <v>19.1008434389</v>
      </c>
    </row>
    <row r="1184" spans="1:11" x14ac:dyDescent="0.3">
      <c r="A1184" s="56" t="s">
        <v>310</v>
      </c>
      <c r="B1184" s="57">
        <v>2.6499680273999999</v>
      </c>
      <c r="C1184" s="58">
        <v>2.28916590447822E-2</v>
      </c>
      <c r="D1184" s="57">
        <v>2.6499680273999999</v>
      </c>
      <c r="E1184" s="61">
        <v>9.8290227996440105E-2</v>
      </c>
      <c r="F1184" s="57">
        <v>0</v>
      </c>
      <c r="G1184" s="58">
        <v>0</v>
      </c>
      <c r="H1184" s="57">
        <v>0</v>
      </c>
      <c r="I1184" s="58">
        <v>0</v>
      </c>
      <c r="J1184" s="65">
        <v>0</v>
      </c>
      <c r="K1184" s="66">
        <v>0</v>
      </c>
    </row>
    <row r="1185" spans="1:11" x14ac:dyDescent="0.3">
      <c r="A1185" s="56" t="s">
        <v>311</v>
      </c>
      <c r="B1185" s="59">
        <v>107.0094860138</v>
      </c>
      <c r="C1185" s="60">
        <v>0.92439782029699802</v>
      </c>
      <c r="D1185" s="59">
        <v>23.204979828900001</v>
      </c>
      <c r="E1185" s="60">
        <v>0.86069821765857002</v>
      </c>
      <c r="F1185" s="59">
        <v>30.9857875947</v>
      </c>
      <c r="G1185" s="60">
        <v>0.95254287078122502</v>
      </c>
      <c r="H1185" s="59">
        <v>33.717875151300099</v>
      </c>
      <c r="I1185" s="60">
        <v>0.90711979308634005</v>
      </c>
      <c r="J1185" s="68">
        <v>19.1008434389</v>
      </c>
      <c r="K1185" s="69">
        <v>100</v>
      </c>
    </row>
    <row r="1186" spans="1:11" x14ac:dyDescent="0.3">
      <c r="A1186" s="56" t="s">
        <v>312</v>
      </c>
      <c r="B1186" s="71">
        <v>4.38416345605303</v>
      </c>
      <c r="C1186" s="71">
        <v>4.38416345605303</v>
      </c>
      <c r="D1186" s="71">
        <v>4.2648939557560501</v>
      </c>
      <c r="E1186" s="71">
        <v>4.2648939557560501</v>
      </c>
      <c r="F1186" s="71">
        <v>4.4696790041606098</v>
      </c>
      <c r="G1186" s="71">
        <v>4.4696790041606098</v>
      </c>
      <c r="H1186" s="71">
        <v>4.3116471601742603</v>
      </c>
      <c r="I1186" s="71">
        <v>4.3116471601742603</v>
      </c>
      <c r="J1186" s="74">
        <v>4.5479913032470201</v>
      </c>
      <c r="K1186" s="74">
        <v>4.5479913032470201</v>
      </c>
    </row>
    <row r="1187" spans="1:11" x14ac:dyDescent="0.3">
      <c r="A1187" s="63" t="s">
        <v>1</v>
      </c>
    </row>
    <row r="1188" spans="1:11" x14ac:dyDescent="0.3">
      <c r="A1188" s="63" t="s">
        <v>1</v>
      </c>
    </row>
    <row r="1189" spans="1:11" x14ac:dyDescent="0.3">
      <c r="A1189" s="51" t="s">
        <v>468</v>
      </c>
    </row>
    <row r="1190" spans="1:11" x14ac:dyDescent="0.3">
      <c r="A1190" s="52" t="s">
        <v>1</v>
      </c>
    </row>
    <row r="1191" spans="1:11" x14ac:dyDescent="0.3">
      <c r="A1191" s="112" t="s">
        <v>1</v>
      </c>
      <c r="B1191" s="114" t="s">
        <v>502</v>
      </c>
      <c r="C1191" s="114" t="s">
        <v>1</v>
      </c>
      <c r="D1191" s="114" t="s">
        <v>389</v>
      </c>
      <c r="E1191" s="114" t="s">
        <v>1</v>
      </c>
      <c r="F1191" s="114" t="s">
        <v>390</v>
      </c>
      <c r="G1191" s="114" t="s">
        <v>1</v>
      </c>
      <c r="H1191" s="114" t="s">
        <v>391</v>
      </c>
      <c r="I1191" s="114" t="s">
        <v>1</v>
      </c>
      <c r="J1191" s="114" t="s">
        <v>392</v>
      </c>
      <c r="K1191" s="114" t="s">
        <v>1</v>
      </c>
    </row>
    <row r="1192" spans="1:11" x14ac:dyDescent="0.3">
      <c r="A1192" s="113" t="s">
        <v>1</v>
      </c>
      <c r="B1192" s="53" t="s">
        <v>14</v>
      </c>
      <c r="C1192" s="53" t="s">
        <v>15</v>
      </c>
      <c r="D1192" s="53" t="s">
        <v>14</v>
      </c>
      <c r="E1192" s="53" t="s">
        <v>15</v>
      </c>
      <c r="F1192" s="53" t="s">
        <v>14</v>
      </c>
      <c r="G1192" s="53" t="s">
        <v>15</v>
      </c>
      <c r="H1192" s="53" t="s">
        <v>14</v>
      </c>
      <c r="I1192" s="53" t="s">
        <v>15</v>
      </c>
      <c r="J1192" s="53" t="s">
        <v>14</v>
      </c>
      <c r="K1192" s="53" t="s">
        <v>15</v>
      </c>
    </row>
    <row r="1193" spans="1:11" x14ac:dyDescent="0.3">
      <c r="A1193" s="54" t="s">
        <v>16</v>
      </c>
      <c r="B1193" s="55">
        <v>29.347209924000001</v>
      </c>
      <c r="C1193" s="55">
        <v>29.347209924000001</v>
      </c>
      <c r="D1193" s="55">
        <v>5.9057631690000001</v>
      </c>
      <c r="E1193" s="55">
        <v>5.9057631690000001</v>
      </c>
      <c r="F1193" s="55">
        <v>7.0034166869999996</v>
      </c>
      <c r="G1193" s="55">
        <v>7.0034166869999996</v>
      </c>
      <c r="H1193" s="55">
        <v>8.4217500063999999</v>
      </c>
      <c r="I1193" s="55">
        <v>8.4217500063999999</v>
      </c>
      <c r="J1193" s="55">
        <v>8.0162800615999998</v>
      </c>
      <c r="K1193" s="55">
        <v>8.0162800615999998</v>
      </c>
    </row>
    <row r="1194" spans="1:11" x14ac:dyDescent="0.3">
      <c r="A1194" s="56" t="s">
        <v>310</v>
      </c>
      <c r="B1194" s="57">
        <v>0</v>
      </c>
      <c r="C1194" s="58">
        <v>0</v>
      </c>
      <c r="D1194" s="65">
        <v>0</v>
      </c>
      <c r="E1194" s="66">
        <v>0</v>
      </c>
      <c r="F1194" s="65">
        <v>0</v>
      </c>
      <c r="G1194" s="66">
        <v>0</v>
      </c>
      <c r="H1194" s="65">
        <v>0</v>
      </c>
      <c r="I1194" s="66">
        <v>0</v>
      </c>
      <c r="J1194" s="65">
        <v>0</v>
      </c>
      <c r="K1194" s="66">
        <v>0</v>
      </c>
    </row>
    <row r="1195" spans="1:11" x14ac:dyDescent="0.3">
      <c r="A1195" s="56" t="s">
        <v>311</v>
      </c>
      <c r="B1195" s="59">
        <v>28.304540175</v>
      </c>
      <c r="C1195" s="60">
        <v>0.96447124780515103</v>
      </c>
      <c r="D1195" s="68">
        <v>5.6430743741000002</v>
      </c>
      <c r="E1195" s="69">
        <v>95.551992394837598</v>
      </c>
      <c r="F1195" s="68">
        <v>7.0034166869999899</v>
      </c>
      <c r="G1195" s="69">
        <v>100</v>
      </c>
      <c r="H1195" s="68">
        <v>7.6417690522999902</v>
      </c>
      <c r="I1195" s="69">
        <v>90.738493145637605</v>
      </c>
      <c r="J1195" s="68">
        <v>8.0162800615999998</v>
      </c>
      <c r="K1195" s="69">
        <v>100</v>
      </c>
    </row>
    <row r="1196" spans="1:11" x14ac:dyDescent="0.3">
      <c r="A1196" s="56" t="s">
        <v>312</v>
      </c>
      <c r="B1196" s="71">
        <v>4.7093360475564596</v>
      </c>
      <c r="C1196" s="71">
        <v>4.7093360475564596</v>
      </c>
      <c r="D1196" s="74">
        <v>4.5208129752214203</v>
      </c>
      <c r="E1196" s="74">
        <v>4.5208129752214203</v>
      </c>
      <c r="F1196" s="74">
        <v>4.7795706067489103</v>
      </c>
      <c r="G1196" s="74">
        <v>4.7795706067489103</v>
      </c>
      <c r="H1196" s="74">
        <v>4.6796014910143997</v>
      </c>
      <c r="I1196" s="74">
        <v>4.6796014910143997</v>
      </c>
      <c r="J1196" s="74">
        <v>4.8181031724945802</v>
      </c>
      <c r="K1196" s="74">
        <v>4.8181031724945802</v>
      </c>
    </row>
    <row r="1197" spans="1:11" x14ac:dyDescent="0.3">
      <c r="A1197" s="63" t="s">
        <v>1</v>
      </c>
    </row>
    <row r="1198" spans="1:11" x14ac:dyDescent="0.3">
      <c r="A1198" s="63" t="s">
        <v>1</v>
      </c>
    </row>
    <row r="1199" spans="1:11" x14ac:dyDescent="0.3">
      <c r="A1199" s="51" t="s">
        <v>469</v>
      </c>
    </row>
    <row r="1200" spans="1:11" x14ac:dyDescent="0.3">
      <c r="A1200" s="52" t="s">
        <v>1</v>
      </c>
    </row>
    <row r="1201" spans="1:11" x14ac:dyDescent="0.3">
      <c r="A1201" s="112" t="s">
        <v>1</v>
      </c>
      <c r="B1201" s="114" t="s">
        <v>502</v>
      </c>
      <c r="C1201" s="114" t="s">
        <v>1</v>
      </c>
      <c r="D1201" s="114" t="s">
        <v>389</v>
      </c>
      <c r="E1201" s="114" t="s">
        <v>1</v>
      </c>
      <c r="F1201" s="114" t="s">
        <v>390</v>
      </c>
      <c r="G1201" s="114" t="s">
        <v>1</v>
      </c>
      <c r="H1201" s="114" t="s">
        <v>391</v>
      </c>
      <c r="I1201" s="114" t="s">
        <v>1</v>
      </c>
      <c r="J1201" s="114" t="s">
        <v>392</v>
      </c>
      <c r="K1201" s="114" t="s">
        <v>1</v>
      </c>
    </row>
    <row r="1202" spans="1:11" x14ac:dyDescent="0.3">
      <c r="A1202" s="113" t="s">
        <v>1</v>
      </c>
      <c r="B1202" s="53" t="s">
        <v>14</v>
      </c>
      <c r="C1202" s="53" t="s">
        <v>15</v>
      </c>
      <c r="D1202" s="53" t="s">
        <v>14</v>
      </c>
      <c r="E1202" s="53" t="s">
        <v>15</v>
      </c>
      <c r="F1202" s="53" t="s">
        <v>14</v>
      </c>
      <c r="G1202" s="53" t="s">
        <v>15</v>
      </c>
      <c r="H1202" s="53" t="s">
        <v>14</v>
      </c>
      <c r="I1202" s="53" t="s">
        <v>15</v>
      </c>
      <c r="J1202" s="53" t="s">
        <v>14</v>
      </c>
      <c r="K1202" s="53" t="s">
        <v>15</v>
      </c>
    </row>
    <row r="1203" spans="1:11" x14ac:dyDescent="0.3">
      <c r="A1203" s="54" t="s">
        <v>16</v>
      </c>
      <c r="B1203" s="55">
        <v>13.7728299047</v>
      </c>
      <c r="C1203" s="55">
        <v>13.7728299047</v>
      </c>
      <c r="D1203" s="55">
        <v>2.1525735644999999</v>
      </c>
      <c r="E1203" s="55">
        <v>2.1525735644999999</v>
      </c>
      <c r="F1203" s="55">
        <v>1.0631529544</v>
      </c>
      <c r="G1203" s="55">
        <v>1.0631529544</v>
      </c>
      <c r="H1203" s="55">
        <v>5.2416979266999997</v>
      </c>
      <c r="I1203" s="55">
        <v>5.2416979266999997</v>
      </c>
      <c r="J1203" s="55">
        <v>5.3154054591</v>
      </c>
      <c r="K1203" s="55">
        <v>5.3154054591</v>
      </c>
    </row>
    <row r="1204" spans="1:11" x14ac:dyDescent="0.3">
      <c r="A1204" s="56" t="s">
        <v>310</v>
      </c>
      <c r="B1204" s="65">
        <v>0</v>
      </c>
      <c r="C1204" s="66">
        <v>0</v>
      </c>
      <c r="D1204" s="65">
        <v>0</v>
      </c>
      <c r="E1204" s="66">
        <v>0</v>
      </c>
      <c r="F1204" s="65">
        <v>0</v>
      </c>
      <c r="G1204" s="66">
        <v>0</v>
      </c>
      <c r="H1204" s="65">
        <v>0</v>
      </c>
      <c r="I1204" s="66">
        <v>0</v>
      </c>
      <c r="J1204" s="65">
        <v>0</v>
      </c>
      <c r="K1204" s="66">
        <v>0</v>
      </c>
    </row>
    <row r="1205" spans="1:11" x14ac:dyDescent="0.3">
      <c r="A1205" s="56" t="s">
        <v>311</v>
      </c>
      <c r="B1205" s="68">
        <v>13.7728299047</v>
      </c>
      <c r="C1205" s="69">
        <v>100</v>
      </c>
      <c r="D1205" s="68">
        <v>2.1525735644999999</v>
      </c>
      <c r="E1205" s="69">
        <v>100</v>
      </c>
      <c r="F1205" s="68">
        <v>1.0631529544</v>
      </c>
      <c r="G1205" s="69">
        <v>100</v>
      </c>
      <c r="H1205" s="68">
        <v>5.2416979267000103</v>
      </c>
      <c r="I1205" s="69">
        <v>100</v>
      </c>
      <c r="J1205" s="68">
        <v>5.3154054591</v>
      </c>
      <c r="K1205" s="69">
        <v>100</v>
      </c>
    </row>
    <row r="1206" spans="1:11" x14ac:dyDescent="0.3">
      <c r="A1206" s="56" t="s">
        <v>312</v>
      </c>
      <c r="B1206" s="74">
        <v>4.4607237526715302</v>
      </c>
      <c r="C1206" s="74">
        <v>4.4607237526715302</v>
      </c>
      <c r="D1206" s="74">
        <v>4.3088658936747803</v>
      </c>
      <c r="E1206" s="74">
        <v>4.3088658936747803</v>
      </c>
      <c r="F1206" s="74">
        <v>4.4306417185835603</v>
      </c>
      <c r="G1206" s="74">
        <v>4.4306417185835603</v>
      </c>
      <c r="H1206" s="74">
        <v>4.79123259872991</v>
      </c>
      <c r="I1206" s="74">
        <v>4.79123259872991</v>
      </c>
      <c r="J1206" s="74">
        <v>4.2023125124648697</v>
      </c>
      <c r="K1206" s="74">
        <v>4.2023125124648697</v>
      </c>
    </row>
    <row r="1207" spans="1:11" x14ac:dyDescent="0.3">
      <c r="A1207" s="63" t="s">
        <v>1</v>
      </c>
    </row>
    <row r="1208" spans="1:11" x14ac:dyDescent="0.3">
      <c r="A1208" s="63" t="s">
        <v>1</v>
      </c>
    </row>
    <row r="1209" spans="1:11" x14ac:dyDescent="0.3">
      <c r="A1209" s="51" t="s">
        <v>470</v>
      </c>
    </row>
    <row r="1210" spans="1:11" x14ac:dyDescent="0.3">
      <c r="A1210" s="52" t="s">
        <v>1</v>
      </c>
    </row>
    <row r="1211" spans="1:11" x14ac:dyDescent="0.3">
      <c r="A1211" s="112" t="s">
        <v>1</v>
      </c>
      <c r="B1211" s="114" t="s">
        <v>502</v>
      </c>
      <c r="C1211" s="114" t="s">
        <v>1</v>
      </c>
      <c r="D1211" s="114" t="s">
        <v>389</v>
      </c>
      <c r="E1211" s="114" t="s">
        <v>1</v>
      </c>
      <c r="F1211" s="114" t="s">
        <v>390</v>
      </c>
      <c r="G1211" s="114" t="s">
        <v>1</v>
      </c>
      <c r="H1211" s="114" t="s">
        <v>391</v>
      </c>
      <c r="I1211" s="114" t="s">
        <v>1</v>
      </c>
      <c r="J1211" s="114" t="s">
        <v>392</v>
      </c>
      <c r="K1211" s="114" t="s">
        <v>1</v>
      </c>
    </row>
    <row r="1212" spans="1:11" x14ac:dyDescent="0.3">
      <c r="A1212" s="113" t="s">
        <v>1</v>
      </c>
      <c r="B1212" s="53" t="s">
        <v>14</v>
      </c>
      <c r="C1212" s="53" t="s">
        <v>15</v>
      </c>
      <c r="D1212" s="53" t="s">
        <v>14</v>
      </c>
      <c r="E1212" s="53" t="s">
        <v>15</v>
      </c>
      <c r="F1212" s="53" t="s">
        <v>14</v>
      </c>
      <c r="G1212" s="53" t="s">
        <v>15</v>
      </c>
      <c r="H1212" s="53" t="s">
        <v>14</v>
      </c>
      <c r="I1212" s="53" t="s">
        <v>15</v>
      </c>
      <c r="J1212" s="53" t="s">
        <v>14</v>
      </c>
      <c r="K1212" s="53" t="s">
        <v>15</v>
      </c>
    </row>
    <row r="1213" spans="1:11" x14ac:dyDescent="0.3">
      <c r="A1213" s="54" t="s">
        <v>16</v>
      </c>
      <c r="B1213" s="55">
        <v>45.121744367600002</v>
      </c>
      <c r="C1213" s="55">
        <v>45.121744367600002</v>
      </c>
      <c r="D1213" s="55">
        <v>9.0572316507000004</v>
      </c>
      <c r="E1213" s="55">
        <v>9.0572316507000004</v>
      </c>
      <c r="F1213" s="55">
        <v>9.1047401451999992</v>
      </c>
      <c r="G1213" s="55">
        <v>9.1047401451999992</v>
      </c>
      <c r="H1213" s="55">
        <v>21.0917522815</v>
      </c>
      <c r="I1213" s="55">
        <v>21.0917522815</v>
      </c>
      <c r="J1213" s="55">
        <v>5.8680202901999996</v>
      </c>
      <c r="K1213" s="55">
        <v>5.8680202901999996</v>
      </c>
    </row>
    <row r="1214" spans="1:11" x14ac:dyDescent="0.3">
      <c r="A1214" s="56" t="s">
        <v>310</v>
      </c>
      <c r="B1214" s="57">
        <v>1.8265918441</v>
      </c>
      <c r="C1214" s="58">
        <v>4.0481410231373902E-2</v>
      </c>
      <c r="D1214" s="65">
        <v>0</v>
      </c>
      <c r="E1214" s="66">
        <v>0</v>
      </c>
      <c r="F1214" s="65">
        <v>1.8265918441</v>
      </c>
      <c r="G1214" s="66">
        <v>20.061987656649102</v>
      </c>
      <c r="H1214" s="65">
        <v>0</v>
      </c>
      <c r="I1214" s="66">
        <v>0</v>
      </c>
      <c r="J1214" s="65">
        <v>0</v>
      </c>
      <c r="K1214" s="66">
        <v>0</v>
      </c>
    </row>
    <row r="1215" spans="1:11" x14ac:dyDescent="0.3">
      <c r="A1215" s="56" t="s">
        <v>311</v>
      </c>
      <c r="B1215" s="59">
        <v>36.828795353799997</v>
      </c>
      <c r="C1215" s="60">
        <v>0.81620947660536802</v>
      </c>
      <c r="D1215" s="68">
        <v>8.7383249556999996</v>
      </c>
      <c r="E1215" s="69">
        <v>96.478982681475799</v>
      </c>
      <c r="F1215" s="68">
        <v>7.2781483011000097</v>
      </c>
      <c r="G1215" s="69">
        <v>79.938012343350906</v>
      </c>
      <c r="H1215" s="68">
        <v>14.9443018068</v>
      </c>
      <c r="I1215" s="69">
        <v>70.853770741030104</v>
      </c>
      <c r="J1215" s="68">
        <v>5.8680202901999996</v>
      </c>
      <c r="K1215" s="69">
        <v>100</v>
      </c>
    </row>
    <row r="1216" spans="1:11" x14ac:dyDescent="0.3">
      <c r="A1216" s="56" t="s">
        <v>312</v>
      </c>
      <c r="B1216" s="71">
        <v>4.3584781336958196</v>
      </c>
      <c r="C1216" s="71">
        <v>4.3584781336958196</v>
      </c>
      <c r="D1216" s="74">
        <v>4.5951464420017798</v>
      </c>
      <c r="E1216" s="74">
        <v>4.5951464420017798</v>
      </c>
      <c r="F1216" s="74">
        <v>3.87328540555787</v>
      </c>
      <c r="G1216" s="74">
        <v>3.87328540555787</v>
      </c>
      <c r="H1216" s="74">
        <v>4.4870513086411501</v>
      </c>
      <c r="I1216" s="74">
        <v>4.4870513086411501</v>
      </c>
      <c r="J1216" s="74">
        <v>4.40675213028595</v>
      </c>
      <c r="K1216" s="74">
        <v>4.40675213028595</v>
      </c>
    </row>
    <row r="1217" spans="1:11" x14ac:dyDescent="0.3">
      <c r="A1217" s="63" t="s">
        <v>1</v>
      </c>
    </row>
    <row r="1218" spans="1:11" x14ac:dyDescent="0.3">
      <c r="A1218" s="63" t="s">
        <v>1</v>
      </c>
    </row>
    <row r="1219" spans="1:11" x14ac:dyDescent="0.3">
      <c r="A1219" s="51" t="s">
        <v>471</v>
      </c>
    </row>
    <row r="1220" spans="1:11" x14ac:dyDescent="0.3">
      <c r="A1220" s="52" t="s">
        <v>1</v>
      </c>
    </row>
    <row r="1221" spans="1:11" x14ac:dyDescent="0.3">
      <c r="A1221" s="112" t="s">
        <v>1</v>
      </c>
      <c r="B1221" s="114" t="s">
        <v>502</v>
      </c>
      <c r="C1221" s="114" t="s">
        <v>1</v>
      </c>
      <c r="D1221" s="114" t="s">
        <v>389</v>
      </c>
      <c r="E1221" s="114" t="s">
        <v>1</v>
      </c>
      <c r="F1221" s="114" t="s">
        <v>390</v>
      </c>
      <c r="G1221" s="114" t="s">
        <v>1</v>
      </c>
      <c r="H1221" s="114" t="s">
        <v>391</v>
      </c>
      <c r="I1221" s="114" t="s">
        <v>1</v>
      </c>
      <c r="J1221" s="114" t="s">
        <v>392</v>
      </c>
      <c r="K1221" s="114" t="s">
        <v>1</v>
      </c>
    </row>
    <row r="1222" spans="1:11" x14ac:dyDescent="0.3">
      <c r="A1222" s="113" t="s">
        <v>1</v>
      </c>
      <c r="B1222" s="53" t="s">
        <v>14</v>
      </c>
      <c r="C1222" s="53" t="s">
        <v>15</v>
      </c>
      <c r="D1222" s="53" t="s">
        <v>14</v>
      </c>
      <c r="E1222" s="53" t="s">
        <v>15</v>
      </c>
      <c r="F1222" s="53" t="s">
        <v>14</v>
      </c>
      <c r="G1222" s="53" t="s">
        <v>15</v>
      </c>
      <c r="H1222" s="53" t="s">
        <v>14</v>
      </c>
      <c r="I1222" s="53" t="s">
        <v>15</v>
      </c>
      <c r="J1222" s="53" t="s">
        <v>14</v>
      </c>
      <c r="K1222" s="53" t="s">
        <v>15</v>
      </c>
    </row>
    <row r="1223" spans="1:11" x14ac:dyDescent="0.3">
      <c r="A1223" s="54" t="s">
        <v>16</v>
      </c>
      <c r="B1223" s="55">
        <v>42.1394883834</v>
      </c>
      <c r="C1223" s="55">
        <v>42.1394883834</v>
      </c>
      <c r="D1223" s="55">
        <v>10.2945108082</v>
      </c>
      <c r="E1223" s="55">
        <v>10.2945108082</v>
      </c>
      <c r="F1223" s="55">
        <v>12.993463309099999</v>
      </c>
      <c r="G1223" s="55">
        <v>12.993463309099999</v>
      </c>
      <c r="H1223" s="55">
        <v>7.8944703728999999</v>
      </c>
      <c r="I1223" s="55">
        <v>7.8944703728999999</v>
      </c>
      <c r="J1223" s="55">
        <v>10.9570438932</v>
      </c>
      <c r="K1223" s="55">
        <v>10.9570438932</v>
      </c>
    </row>
    <row r="1224" spans="1:11" x14ac:dyDescent="0.3">
      <c r="A1224" s="56" t="s">
        <v>310</v>
      </c>
      <c r="B1224" s="57">
        <v>0</v>
      </c>
      <c r="C1224" s="58">
        <v>0</v>
      </c>
      <c r="D1224" s="65">
        <v>0</v>
      </c>
      <c r="E1224" s="66">
        <v>0</v>
      </c>
      <c r="F1224" s="65">
        <v>0</v>
      </c>
      <c r="G1224" s="66">
        <v>0</v>
      </c>
      <c r="H1224" s="65">
        <v>0</v>
      </c>
      <c r="I1224" s="66">
        <v>0</v>
      </c>
      <c r="J1224" s="65">
        <v>0</v>
      </c>
      <c r="K1224" s="66">
        <v>0</v>
      </c>
    </row>
    <row r="1225" spans="1:11" x14ac:dyDescent="0.3">
      <c r="A1225" s="56" t="s">
        <v>311</v>
      </c>
      <c r="B1225" s="59">
        <v>38.137079407599899</v>
      </c>
      <c r="C1225" s="60">
        <v>0.90501999123993504</v>
      </c>
      <c r="D1225" s="68">
        <v>9.4108688998000094</v>
      </c>
      <c r="E1225" s="69">
        <v>91.4163778652198</v>
      </c>
      <c r="F1225" s="68">
        <v>12.535625293700001</v>
      </c>
      <c r="G1225" s="69">
        <v>96.476397366056005</v>
      </c>
      <c r="H1225" s="68">
        <v>7.30900288229999</v>
      </c>
      <c r="I1225" s="69">
        <v>92.583828136086396</v>
      </c>
      <c r="J1225" s="68">
        <v>8.8815823318000007</v>
      </c>
      <c r="K1225" s="69">
        <v>81.058197980862005</v>
      </c>
    </row>
    <row r="1226" spans="1:11" x14ac:dyDescent="0.3">
      <c r="A1226" s="56" t="s">
        <v>312</v>
      </c>
      <c r="B1226" s="71">
        <v>4.5395852304993403</v>
      </c>
      <c r="C1226" s="71">
        <v>4.5395852304993403</v>
      </c>
      <c r="D1226" s="74">
        <v>4.41203148826862</v>
      </c>
      <c r="E1226" s="74">
        <v>4.41203148826862</v>
      </c>
      <c r="F1226" s="74">
        <v>4.6548153779863402</v>
      </c>
      <c r="G1226" s="74">
        <v>4.6548153779863402</v>
      </c>
      <c r="H1226" s="74">
        <v>4.6035325224800001</v>
      </c>
      <c r="I1226" s="74">
        <v>4.6035325224800001</v>
      </c>
      <c r="J1226" s="74">
        <v>4.4671717710923398</v>
      </c>
      <c r="K1226" s="74">
        <v>4.4671717710923398</v>
      </c>
    </row>
    <row r="1227" spans="1:11" x14ac:dyDescent="0.3">
      <c r="A1227" s="63" t="s">
        <v>1</v>
      </c>
    </row>
    <row r="1228" spans="1:11" x14ac:dyDescent="0.3">
      <c r="A1228" s="63" t="s">
        <v>1</v>
      </c>
    </row>
    <row r="1229" spans="1:11" x14ac:dyDescent="0.3">
      <c r="A1229" s="51" t="s">
        <v>472</v>
      </c>
    </row>
    <row r="1230" spans="1:11" x14ac:dyDescent="0.3">
      <c r="A1230" s="52" t="s">
        <v>1</v>
      </c>
    </row>
    <row r="1231" spans="1:11" x14ac:dyDescent="0.3">
      <c r="A1231" s="112" t="s">
        <v>1</v>
      </c>
      <c r="B1231" s="114" t="s">
        <v>502</v>
      </c>
      <c r="C1231" s="114" t="s">
        <v>1</v>
      </c>
      <c r="D1231" s="114" t="s">
        <v>389</v>
      </c>
      <c r="E1231" s="114" t="s">
        <v>1</v>
      </c>
      <c r="F1231" s="114" t="s">
        <v>390</v>
      </c>
      <c r="G1231" s="114" t="s">
        <v>1</v>
      </c>
      <c r="H1231" s="114" t="s">
        <v>391</v>
      </c>
      <c r="I1231" s="114" t="s">
        <v>1</v>
      </c>
      <c r="J1231" s="114" t="s">
        <v>392</v>
      </c>
      <c r="K1231" s="114" t="s">
        <v>1</v>
      </c>
    </row>
    <row r="1232" spans="1:11" x14ac:dyDescent="0.3">
      <c r="A1232" s="113" t="s">
        <v>1</v>
      </c>
      <c r="B1232" s="53" t="s">
        <v>14</v>
      </c>
      <c r="C1232" s="53" t="s">
        <v>15</v>
      </c>
      <c r="D1232" s="53" t="s">
        <v>14</v>
      </c>
      <c r="E1232" s="53" t="s">
        <v>15</v>
      </c>
      <c r="F1232" s="53" t="s">
        <v>14</v>
      </c>
      <c r="G1232" s="53" t="s">
        <v>15</v>
      </c>
      <c r="H1232" s="53" t="s">
        <v>14</v>
      </c>
      <c r="I1232" s="53" t="s">
        <v>15</v>
      </c>
      <c r="J1232" s="53" t="s">
        <v>14</v>
      </c>
      <c r="K1232" s="53" t="s">
        <v>15</v>
      </c>
    </row>
    <row r="1233" spans="1:11" x14ac:dyDescent="0.3">
      <c r="A1233" s="54" t="s">
        <v>16</v>
      </c>
      <c r="B1233" s="55">
        <v>927.69097610710003</v>
      </c>
      <c r="C1233" s="55">
        <v>927.69097610710003</v>
      </c>
      <c r="D1233" s="55">
        <v>223.94315873119999</v>
      </c>
      <c r="E1233" s="55">
        <v>223.94315873119999</v>
      </c>
      <c r="F1233" s="55">
        <v>244.75513795000001</v>
      </c>
      <c r="G1233" s="55">
        <v>244.75513795000001</v>
      </c>
      <c r="H1233" s="55">
        <v>303.46735290740003</v>
      </c>
      <c r="I1233" s="55">
        <v>303.46735290740003</v>
      </c>
      <c r="J1233" s="55">
        <v>155.52532651850001</v>
      </c>
      <c r="K1233" s="55">
        <v>155.52532651850001</v>
      </c>
    </row>
    <row r="1234" spans="1:11" x14ac:dyDescent="0.3">
      <c r="A1234" s="56" t="s">
        <v>276</v>
      </c>
      <c r="B1234" s="57">
        <v>9.4836763757</v>
      </c>
      <c r="C1234" s="58">
        <v>1.02228830720082E-2</v>
      </c>
      <c r="D1234" s="57">
        <v>0.54998002480000097</v>
      </c>
      <c r="E1234" s="58">
        <v>2.4558911641509198E-3</v>
      </c>
      <c r="F1234" s="57">
        <v>6.0234388064000202</v>
      </c>
      <c r="G1234" s="58">
        <v>2.46100607196671E-2</v>
      </c>
      <c r="H1234" s="57">
        <v>0.96926270810000004</v>
      </c>
      <c r="I1234" s="58">
        <v>3.1939604007280502E-3</v>
      </c>
      <c r="J1234" s="57">
        <v>1.9409948364</v>
      </c>
      <c r="K1234" s="58">
        <v>1.24802492291769E-2</v>
      </c>
    </row>
    <row r="1235" spans="1:11" x14ac:dyDescent="0.3">
      <c r="A1235" s="56" t="s">
        <v>291</v>
      </c>
      <c r="B1235" s="59">
        <v>15.7019899754</v>
      </c>
      <c r="C1235" s="60">
        <v>1.69258841357828E-2</v>
      </c>
      <c r="D1235" s="59">
        <v>0.44958639090000002</v>
      </c>
      <c r="E1235" s="62">
        <v>2.0075915399569801E-3</v>
      </c>
      <c r="F1235" s="59">
        <v>0.65765175139999998</v>
      </c>
      <c r="G1235" s="60">
        <v>2.68697832825209E-3</v>
      </c>
      <c r="H1235" s="59">
        <v>14.5947518331</v>
      </c>
      <c r="I1235" s="61">
        <v>4.8093317759796902E-2</v>
      </c>
      <c r="J1235" s="59">
        <v>0</v>
      </c>
      <c r="K1235" s="60">
        <v>0</v>
      </c>
    </row>
    <row r="1236" spans="1:11" x14ac:dyDescent="0.3">
      <c r="A1236" s="56" t="s">
        <v>292</v>
      </c>
      <c r="B1236" s="57">
        <v>14.196503308600001</v>
      </c>
      <c r="C1236" s="58">
        <v>1.53030520660805E-2</v>
      </c>
      <c r="D1236" s="57">
        <v>3.2046451597000001</v>
      </c>
      <c r="E1236" s="58">
        <v>1.43100828703883E-2</v>
      </c>
      <c r="F1236" s="57">
        <v>8.3399994060999898</v>
      </c>
      <c r="G1236" s="58">
        <v>3.4074869585797002E-2</v>
      </c>
      <c r="H1236" s="57">
        <v>0.87084878480000005</v>
      </c>
      <c r="I1236" s="58">
        <v>2.8696621776831801E-3</v>
      </c>
      <c r="J1236" s="57">
        <v>1.7810099580000001</v>
      </c>
      <c r="K1236" s="58">
        <v>1.14515751091392E-2</v>
      </c>
    </row>
    <row r="1237" spans="1:11" x14ac:dyDescent="0.3">
      <c r="A1237" s="56" t="s">
        <v>293</v>
      </c>
      <c r="B1237" s="59">
        <v>2.7282347242</v>
      </c>
      <c r="C1237" s="60">
        <v>2.9408874231466398E-3</v>
      </c>
      <c r="D1237" s="59">
        <v>2.7282347242</v>
      </c>
      <c r="E1237" s="61">
        <v>1.2182710736319999E-2</v>
      </c>
      <c r="F1237" s="59">
        <v>0</v>
      </c>
      <c r="G1237" s="60">
        <v>0</v>
      </c>
      <c r="H1237" s="59">
        <v>0</v>
      </c>
      <c r="I1237" s="60">
        <v>0</v>
      </c>
      <c r="J1237" s="59">
        <v>0</v>
      </c>
      <c r="K1237" s="60">
        <v>0</v>
      </c>
    </row>
    <row r="1238" spans="1:11" x14ac:dyDescent="0.3">
      <c r="A1238" s="56" t="s">
        <v>294</v>
      </c>
      <c r="B1238" s="57">
        <v>15.310978575</v>
      </c>
      <c r="C1238" s="58">
        <v>1.6504395288234799E-2</v>
      </c>
      <c r="D1238" s="57">
        <v>0.44958639090000002</v>
      </c>
      <c r="E1238" s="62">
        <v>2.0075915399569801E-3</v>
      </c>
      <c r="F1238" s="57">
        <v>3.1128710049000001</v>
      </c>
      <c r="G1238" s="58">
        <v>1.2718307084266099E-2</v>
      </c>
      <c r="H1238" s="57">
        <v>7.1305609028999903</v>
      </c>
      <c r="I1238" s="58">
        <v>2.3496962142994699E-2</v>
      </c>
      <c r="J1238" s="57">
        <v>4.6179602762999998</v>
      </c>
      <c r="K1238" s="58">
        <v>2.9692657650525402E-2</v>
      </c>
    </row>
    <row r="1239" spans="1:11" x14ac:dyDescent="0.3">
      <c r="A1239" s="56" t="s">
        <v>295</v>
      </c>
      <c r="B1239" s="59">
        <v>10.9908710124</v>
      </c>
      <c r="C1239" s="60">
        <v>1.1847556239601801E-2</v>
      </c>
      <c r="D1239" s="59">
        <v>0</v>
      </c>
      <c r="E1239" s="62">
        <v>0</v>
      </c>
      <c r="F1239" s="59">
        <v>1.7210938987</v>
      </c>
      <c r="G1239" s="60">
        <v>7.03190099752511E-3</v>
      </c>
      <c r="H1239" s="59">
        <v>8.7184966607999907</v>
      </c>
      <c r="I1239" s="61">
        <v>2.8729603291001601E-2</v>
      </c>
      <c r="J1239" s="59">
        <v>0.55128045290000005</v>
      </c>
      <c r="K1239" s="60">
        <v>3.5446345957963598E-3</v>
      </c>
    </row>
    <row r="1240" spans="1:11" x14ac:dyDescent="0.3">
      <c r="A1240" s="56" t="s">
        <v>296</v>
      </c>
      <c r="B1240" s="57">
        <v>11.033205475700001</v>
      </c>
      <c r="C1240" s="58">
        <v>1.18931904695236E-2</v>
      </c>
      <c r="D1240" s="57">
        <v>1.6974925128</v>
      </c>
      <c r="E1240" s="58">
        <v>7.5800150467534803E-3</v>
      </c>
      <c r="F1240" s="57">
        <v>2.6608081742</v>
      </c>
      <c r="G1240" s="58">
        <v>1.08713067128485E-2</v>
      </c>
      <c r="H1240" s="57">
        <v>1.3298251794</v>
      </c>
      <c r="I1240" s="58">
        <v>4.3821029401003896E-3</v>
      </c>
      <c r="J1240" s="57">
        <v>5.3450796092999999</v>
      </c>
      <c r="K1240" s="61">
        <v>3.4367904758355799E-2</v>
      </c>
    </row>
    <row r="1241" spans="1:11" x14ac:dyDescent="0.3">
      <c r="A1241" s="56" t="s">
        <v>297</v>
      </c>
      <c r="B1241" s="59">
        <v>8.1859309606000004</v>
      </c>
      <c r="C1241" s="60">
        <v>8.8239846796299409E-3</v>
      </c>
      <c r="D1241" s="59">
        <v>0.52796713739999801</v>
      </c>
      <c r="E1241" s="60">
        <v>2.3575944020407498E-3</v>
      </c>
      <c r="F1241" s="59">
        <v>2.3251133116</v>
      </c>
      <c r="G1241" s="60">
        <v>9.4997528185699898E-3</v>
      </c>
      <c r="H1241" s="59">
        <v>3.2381115259</v>
      </c>
      <c r="I1241" s="60">
        <v>1.0670378526312399E-2</v>
      </c>
      <c r="J1241" s="59">
        <v>2.0947389856999998</v>
      </c>
      <c r="K1241" s="60">
        <v>1.3468796578612699E-2</v>
      </c>
    </row>
    <row r="1242" spans="1:11" x14ac:dyDescent="0.3">
      <c r="A1242" s="56" t="s">
        <v>298</v>
      </c>
      <c r="B1242" s="57">
        <v>20.5580740266</v>
      </c>
      <c r="C1242" s="58">
        <v>2.21604764475219E-2</v>
      </c>
      <c r="D1242" s="57">
        <v>3.2280257729000001</v>
      </c>
      <c r="E1242" s="58">
        <v>1.4414487101053201E-2</v>
      </c>
      <c r="F1242" s="57">
        <v>5.2609397766999999</v>
      </c>
      <c r="G1242" s="58">
        <v>2.1494706181713501E-2</v>
      </c>
      <c r="H1242" s="57">
        <v>5.7477047895000002</v>
      </c>
      <c r="I1242" s="58">
        <v>1.8940109156499099E-2</v>
      </c>
      <c r="J1242" s="57">
        <v>6.3214036875000001</v>
      </c>
      <c r="K1242" s="58">
        <v>4.0645493753379502E-2</v>
      </c>
    </row>
    <row r="1243" spans="1:11" x14ac:dyDescent="0.3">
      <c r="A1243" s="56" t="s">
        <v>299</v>
      </c>
      <c r="B1243" s="59">
        <v>0.91997701890000005</v>
      </c>
      <c r="C1243" s="60">
        <v>9.9168477714478803E-4</v>
      </c>
      <c r="D1243" s="59">
        <v>0.30225478950000001</v>
      </c>
      <c r="E1243" s="60">
        <v>1.3496942313955601E-3</v>
      </c>
      <c r="F1243" s="59">
        <v>0</v>
      </c>
      <c r="G1243" s="60">
        <v>0</v>
      </c>
      <c r="H1243" s="59">
        <v>0.61772222940000099</v>
      </c>
      <c r="I1243" s="60">
        <v>2.0355475588456199E-3</v>
      </c>
      <c r="J1243" s="59">
        <v>0</v>
      </c>
      <c r="K1243" s="60">
        <v>0</v>
      </c>
    </row>
    <row r="1244" spans="1:11" x14ac:dyDescent="0.3">
      <c r="A1244" s="56" t="s">
        <v>300</v>
      </c>
      <c r="B1244" s="57">
        <v>3.6996098715999999</v>
      </c>
      <c r="C1244" s="58">
        <v>3.9879765642701296E-3</v>
      </c>
      <c r="D1244" s="57">
        <v>1.3325202787999999</v>
      </c>
      <c r="E1244" s="58">
        <v>5.9502611571154596E-3</v>
      </c>
      <c r="F1244" s="57">
        <v>0</v>
      </c>
      <c r="G1244" s="58">
        <v>0</v>
      </c>
      <c r="H1244" s="57">
        <v>0</v>
      </c>
      <c r="I1244" s="58">
        <v>0</v>
      </c>
      <c r="J1244" s="57">
        <v>2.3670895928000002</v>
      </c>
      <c r="K1244" s="58">
        <v>1.5219962213154E-2</v>
      </c>
    </row>
    <row r="1245" spans="1:11" x14ac:dyDescent="0.3">
      <c r="A1245" s="56" t="s">
        <v>277</v>
      </c>
      <c r="B1245" s="59">
        <v>9.4740932982999997</v>
      </c>
      <c r="C1245" s="60">
        <v>1.02125530400829E-2</v>
      </c>
      <c r="D1245" s="59">
        <v>2.0996633836999998</v>
      </c>
      <c r="E1245" s="60">
        <v>9.3758764304125702E-3</v>
      </c>
      <c r="F1245" s="59">
        <v>2.7834017045000001</v>
      </c>
      <c r="G1245" s="60">
        <v>1.1372189069504299E-2</v>
      </c>
      <c r="H1245" s="59">
        <v>3.0235707381000001</v>
      </c>
      <c r="I1245" s="60">
        <v>9.9634135571170096E-3</v>
      </c>
      <c r="J1245" s="59">
        <v>1.5674574720000001</v>
      </c>
      <c r="K1245" s="60">
        <v>1.0078470864445001E-2</v>
      </c>
    </row>
    <row r="1246" spans="1:11" x14ac:dyDescent="0.3">
      <c r="A1246" s="56" t="s">
        <v>278</v>
      </c>
      <c r="B1246" s="57">
        <v>27.854563568900002</v>
      </c>
      <c r="C1246" s="58">
        <v>3.00256920529582E-2</v>
      </c>
      <c r="D1246" s="57">
        <v>0.44958639090000002</v>
      </c>
      <c r="E1246" s="62">
        <v>2.0075915399569801E-3</v>
      </c>
      <c r="F1246" s="57">
        <v>12.9956242438</v>
      </c>
      <c r="G1246" s="58">
        <v>5.3096430794661503E-2</v>
      </c>
      <c r="H1246" s="57">
        <v>11.976885981600001</v>
      </c>
      <c r="I1246" s="58">
        <v>3.9466802167858299E-2</v>
      </c>
      <c r="J1246" s="57">
        <v>2.4324669526</v>
      </c>
      <c r="K1246" s="58">
        <v>1.5640326929714898E-2</v>
      </c>
    </row>
    <row r="1247" spans="1:11" x14ac:dyDescent="0.3">
      <c r="A1247" s="56" t="s">
        <v>279</v>
      </c>
      <c r="B1247" s="59">
        <v>0.88364190839999901</v>
      </c>
      <c r="C1247" s="60">
        <v>9.52517520552E-4</v>
      </c>
      <c r="D1247" s="59">
        <v>0.88364190840000101</v>
      </c>
      <c r="E1247" s="60">
        <v>3.94583122523801E-3</v>
      </c>
      <c r="F1247" s="59">
        <v>0</v>
      </c>
      <c r="G1247" s="60">
        <v>0</v>
      </c>
      <c r="H1247" s="59">
        <v>0</v>
      </c>
      <c r="I1247" s="60">
        <v>0</v>
      </c>
      <c r="J1247" s="59">
        <v>0</v>
      </c>
      <c r="K1247" s="60">
        <v>0</v>
      </c>
    </row>
    <row r="1248" spans="1:11" x14ac:dyDescent="0.3">
      <c r="A1248" s="56" t="s">
        <v>301</v>
      </c>
      <c r="B1248" s="57">
        <v>11.341016123199999</v>
      </c>
      <c r="C1248" s="58">
        <v>1.2224993467965699E-2</v>
      </c>
      <c r="D1248" s="57">
        <v>5.1188931738999797</v>
      </c>
      <c r="E1248" s="58">
        <v>2.2858002016682401E-2</v>
      </c>
      <c r="F1248" s="57">
        <v>0</v>
      </c>
      <c r="G1248" s="58">
        <v>0</v>
      </c>
      <c r="H1248" s="57">
        <v>4.6546654773</v>
      </c>
      <c r="I1248" s="58">
        <v>1.53382742252354E-2</v>
      </c>
      <c r="J1248" s="57">
        <v>1.5674574720000001</v>
      </c>
      <c r="K1248" s="58">
        <v>1.0078470864445001E-2</v>
      </c>
    </row>
    <row r="1249" spans="1:11" x14ac:dyDescent="0.3">
      <c r="A1249" s="56" t="s">
        <v>280</v>
      </c>
      <c r="B1249" s="59">
        <v>18.3694473995</v>
      </c>
      <c r="C1249" s="60">
        <v>1.98012569622961E-2</v>
      </c>
      <c r="D1249" s="59">
        <v>5.1313604203000001</v>
      </c>
      <c r="E1249" s="60">
        <v>2.2913673493635E-2</v>
      </c>
      <c r="F1249" s="59">
        <v>2.3292048751999999</v>
      </c>
      <c r="G1249" s="60">
        <v>9.5164697857163007E-3</v>
      </c>
      <c r="H1249" s="59">
        <v>9.7970319861000199</v>
      </c>
      <c r="I1249" s="60">
        <v>3.2283643997413701E-2</v>
      </c>
      <c r="J1249" s="59">
        <v>1.1118501179</v>
      </c>
      <c r="K1249" s="60">
        <v>7.1489971620007703E-3</v>
      </c>
    </row>
    <row r="1250" spans="1:11" x14ac:dyDescent="0.3">
      <c r="A1250" s="56" t="s">
        <v>281</v>
      </c>
      <c r="B1250" s="57">
        <v>5.5964119203999996</v>
      </c>
      <c r="C1250" s="58">
        <v>6.0326251570155497E-3</v>
      </c>
      <c r="D1250" s="57">
        <v>0.44958639090000002</v>
      </c>
      <c r="E1250" s="58">
        <v>2.0075915399569801E-3</v>
      </c>
      <c r="F1250" s="57">
        <v>2.8113629261000002</v>
      </c>
      <c r="G1250" s="58">
        <v>1.14864306818937E-2</v>
      </c>
      <c r="H1250" s="57">
        <v>0.71620367380000005</v>
      </c>
      <c r="I1250" s="58">
        <v>2.3600682806184498E-3</v>
      </c>
      <c r="J1250" s="57">
        <v>1.6192589296</v>
      </c>
      <c r="K1250" s="58">
        <v>1.04115449608613E-2</v>
      </c>
    </row>
    <row r="1251" spans="1:11" x14ac:dyDescent="0.3">
      <c r="A1251" s="56" t="s">
        <v>282</v>
      </c>
      <c r="B1251" s="59">
        <v>11.3976230667</v>
      </c>
      <c r="C1251" s="60">
        <v>1.2286012648876E-2</v>
      </c>
      <c r="D1251" s="59">
        <v>6.0468370522999999</v>
      </c>
      <c r="E1251" s="60">
        <v>2.7001660093390199E-2</v>
      </c>
      <c r="F1251" s="59">
        <v>3.0780911824000001</v>
      </c>
      <c r="G1251" s="60">
        <v>1.2576206604614001E-2</v>
      </c>
      <c r="H1251" s="59">
        <v>0.96740290419999997</v>
      </c>
      <c r="I1251" s="60">
        <v>3.1878318867967102E-3</v>
      </c>
      <c r="J1251" s="59">
        <v>1.3052919277999999</v>
      </c>
      <c r="K1251" s="60">
        <v>8.39279336053818E-3</v>
      </c>
    </row>
    <row r="1252" spans="1:11" x14ac:dyDescent="0.3">
      <c r="A1252" s="56" t="s">
        <v>283</v>
      </c>
      <c r="B1252" s="57">
        <v>3.0973717877000002</v>
      </c>
      <c r="C1252" s="58">
        <v>3.3387969350500801E-3</v>
      </c>
      <c r="D1252" s="57">
        <v>1.0936389209999999</v>
      </c>
      <c r="E1252" s="58">
        <v>4.8835558415637999E-3</v>
      </c>
      <c r="F1252" s="57">
        <v>0.65765175139999998</v>
      </c>
      <c r="G1252" s="58">
        <v>2.68697832825209E-3</v>
      </c>
      <c r="H1252" s="57">
        <v>0.89198215740000097</v>
      </c>
      <c r="I1252" s="58">
        <v>2.93930186840289E-3</v>
      </c>
      <c r="J1252" s="57">
        <v>0.45409895789999999</v>
      </c>
      <c r="K1252" s="58">
        <v>2.9197749849828101E-3</v>
      </c>
    </row>
    <row r="1253" spans="1:11" x14ac:dyDescent="0.3">
      <c r="A1253" s="56" t="s">
        <v>284</v>
      </c>
      <c r="B1253" s="59">
        <v>14.498107426800001</v>
      </c>
      <c r="C1253" s="60">
        <v>1.56281647662877E-2</v>
      </c>
      <c r="D1253" s="59">
        <v>7.2739992801999902</v>
      </c>
      <c r="E1253" s="60">
        <v>3.24814534251123E-2</v>
      </c>
      <c r="F1253" s="59">
        <v>3.1094614887000001</v>
      </c>
      <c r="G1253" s="60">
        <v>1.27043767691415E-2</v>
      </c>
      <c r="H1253" s="59">
        <v>2.5471891859000002</v>
      </c>
      <c r="I1253" s="60">
        <v>8.3936184946960292E-3</v>
      </c>
      <c r="J1253" s="59">
        <v>1.5674574720000001</v>
      </c>
      <c r="K1253" s="60">
        <v>1.0078470864445001E-2</v>
      </c>
    </row>
    <row r="1254" spans="1:11" x14ac:dyDescent="0.3">
      <c r="A1254" s="56" t="s">
        <v>285</v>
      </c>
      <c r="B1254" s="57">
        <v>2.4364256870999998</v>
      </c>
      <c r="C1254" s="58">
        <v>2.62633328322762E-3</v>
      </c>
      <c r="D1254" s="57">
        <v>0</v>
      </c>
      <c r="E1254" s="58">
        <v>0</v>
      </c>
      <c r="F1254" s="57">
        <v>1.7210938987</v>
      </c>
      <c r="G1254" s="58">
        <v>7.03190099752511E-3</v>
      </c>
      <c r="H1254" s="57">
        <v>0</v>
      </c>
      <c r="I1254" s="58">
        <v>0</v>
      </c>
      <c r="J1254" s="57">
        <v>0.715331788400003</v>
      </c>
      <c r="K1254" s="58">
        <v>4.5994553068172501E-3</v>
      </c>
    </row>
    <row r="1255" spans="1:11" x14ac:dyDescent="0.3">
      <c r="A1255" s="56" t="s">
        <v>286</v>
      </c>
      <c r="B1255" s="59">
        <v>8.4034927149000094</v>
      </c>
      <c r="C1255" s="60">
        <v>9.0585043202251001E-3</v>
      </c>
      <c r="D1255" s="59">
        <v>2.2670903527999999</v>
      </c>
      <c r="E1255" s="60">
        <v>1.01235079724905E-2</v>
      </c>
      <c r="F1255" s="59">
        <v>1.6723021243</v>
      </c>
      <c r="G1255" s="60">
        <v>6.8325516608424702E-3</v>
      </c>
      <c r="H1255" s="59">
        <v>4.0803148258000199</v>
      </c>
      <c r="I1255" s="60">
        <v>1.34456467448908E-2</v>
      </c>
      <c r="J1255" s="59">
        <v>0.38378541199999999</v>
      </c>
      <c r="K1255" s="60">
        <v>2.4676714757087999E-3</v>
      </c>
    </row>
    <row r="1256" spans="1:11" x14ac:dyDescent="0.3">
      <c r="A1256" s="56" t="s">
        <v>287</v>
      </c>
      <c r="B1256" s="57">
        <v>5.6874529508</v>
      </c>
      <c r="C1256" s="58">
        <v>6.1307623953252696E-3</v>
      </c>
      <c r="D1256" s="57">
        <v>2.6148089703999999</v>
      </c>
      <c r="E1256" s="58">
        <v>1.16762172384045E-2</v>
      </c>
      <c r="F1256" s="57">
        <v>1.0439138795</v>
      </c>
      <c r="G1256" s="58">
        <v>4.2651357117302101E-3</v>
      </c>
      <c r="H1256" s="57">
        <v>1.4774496479999999</v>
      </c>
      <c r="I1256" s="58">
        <v>4.86856208368097E-3</v>
      </c>
      <c r="J1256" s="57">
        <v>0.55128045290000005</v>
      </c>
      <c r="K1256" s="58">
        <v>3.5446345957963598E-3</v>
      </c>
    </row>
    <row r="1257" spans="1:11" x14ac:dyDescent="0.3">
      <c r="A1257" s="56" t="s">
        <v>288</v>
      </c>
      <c r="B1257" s="59">
        <v>10.891886371</v>
      </c>
      <c r="C1257" s="60">
        <v>1.17408562242418E-2</v>
      </c>
      <c r="D1257" s="59">
        <v>2.6095934590000001</v>
      </c>
      <c r="E1257" s="60">
        <v>1.16529277955408E-2</v>
      </c>
      <c r="F1257" s="59">
        <v>4.6556248376999996</v>
      </c>
      <c r="G1257" s="60">
        <v>1.9021561208864501E-2</v>
      </c>
      <c r="H1257" s="59">
        <v>3.3379060254000001</v>
      </c>
      <c r="I1257" s="60">
        <v>1.0999226089465099E-2</v>
      </c>
      <c r="J1257" s="59">
        <v>0.28876204890000001</v>
      </c>
      <c r="K1257" s="60">
        <v>1.85668826656121E-3</v>
      </c>
    </row>
    <row r="1258" spans="1:11" x14ac:dyDescent="0.3">
      <c r="A1258" s="56" t="s">
        <v>313</v>
      </c>
      <c r="B1258" s="57">
        <v>6.0447625637</v>
      </c>
      <c r="C1258" s="58">
        <v>6.51592256406959E-3</v>
      </c>
      <c r="D1258" s="57">
        <v>3.2150484923999998</v>
      </c>
      <c r="E1258" s="58">
        <v>1.43565381082216E-2</v>
      </c>
      <c r="F1258" s="57">
        <v>0.49742366040000002</v>
      </c>
      <c r="G1258" s="58">
        <v>2.0323318422088301E-3</v>
      </c>
      <c r="H1258" s="57">
        <v>0</v>
      </c>
      <c r="I1258" s="58">
        <v>0</v>
      </c>
      <c r="J1258" s="57">
        <v>2.3322904109000002</v>
      </c>
      <c r="K1258" s="58">
        <v>1.4996209704935599E-2</v>
      </c>
    </row>
    <row r="1259" spans="1:11" x14ac:dyDescent="0.3">
      <c r="A1259" s="56" t="s">
        <v>290</v>
      </c>
      <c r="B1259" s="59">
        <v>6.1889098877000004</v>
      </c>
      <c r="C1259" s="60">
        <v>6.6713054746643397E-3</v>
      </c>
      <c r="D1259" s="59">
        <v>2.0274584121000001</v>
      </c>
      <c r="E1259" s="60">
        <v>9.0534509899164502E-3</v>
      </c>
      <c r="F1259" s="59">
        <v>1.4661329377000001</v>
      </c>
      <c r="G1259" s="60">
        <v>5.99020290229621E-3</v>
      </c>
      <c r="H1259" s="59">
        <v>2.6953185379</v>
      </c>
      <c r="I1259" s="60">
        <v>8.8817413539783608E-3</v>
      </c>
      <c r="J1259" s="59">
        <v>0</v>
      </c>
      <c r="K1259" s="60">
        <v>0</v>
      </c>
    </row>
    <row r="1260" spans="1:11" x14ac:dyDescent="0.3">
      <c r="A1260" s="56" t="s">
        <v>63</v>
      </c>
      <c r="B1260" s="57">
        <v>4.9329344088999996</v>
      </c>
      <c r="C1260" s="58">
        <v>5.3174327830591102E-3</v>
      </c>
      <c r="D1260" s="57">
        <v>0.68653859719999999</v>
      </c>
      <c r="E1260" s="58">
        <v>3.06568238605608E-3</v>
      </c>
      <c r="F1260" s="57">
        <v>0</v>
      </c>
      <c r="G1260" s="58">
        <v>0</v>
      </c>
      <c r="H1260" s="57">
        <v>1.3016711644000001</v>
      </c>
      <c r="I1260" s="58">
        <v>4.2893284958965298E-3</v>
      </c>
      <c r="J1260" s="57">
        <v>2.9447246473000002</v>
      </c>
      <c r="K1260" s="61">
        <v>1.8934052177988599E-2</v>
      </c>
    </row>
    <row r="1261" spans="1:11" x14ac:dyDescent="0.3">
      <c r="A1261" s="56" t="s">
        <v>314</v>
      </c>
      <c r="B1261" s="59">
        <v>754.60578908519994</v>
      </c>
      <c r="C1261" s="60">
        <v>0.81342365994738597</v>
      </c>
      <c r="D1261" s="59">
        <v>181.55327382269999</v>
      </c>
      <c r="E1261" s="60">
        <v>0.81071140932069796</v>
      </c>
      <c r="F1261" s="59">
        <v>198.83238506309999</v>
      </c>
      <c r="G1261" s="60">
        <v>0.81237267061465601</v>
      </c>
      <c r="H1261" s="59">
        <v>246.27033789750001</v>
      </c>
      <c r="I1261" s="60">
        <v>0.81152168606633202</v>
      </c>
      <c r="J1261" s="59">
        <v>127.9497923019</v>
      </c>
      <c r="K1261" s="60">
        <v>0.82269425286614095</v>
      </c>
    </row>
    <row r="1262" spans="1:11" x14ac:dyDescent="0.3">
      <c r="A1262" s="63" t="s">
        <v>1</v>
      </c>
    </row>
    <row r="1263" spans="1:11" x14ac:dyDescent="0.3">
      <c r="A1263" s="63" t="s">
        <v>1</v>
      </c>
    </row>
    <row r="1264" spans="1:11" x14ac:dyDescent="0.3">
      <c r="A1264" s="51" t="s">
        <v>315</v>
      </c>
    </row>
    <row r="1265" spans="1:11" x14ac:dyDescent="0.3">
      <c r="A1265" s="52" t="s">
        <v>1</v>
      </c>
    </row>
    <row r="1266" spans="1:11" x14ac:dyDescent="0.3">
      <c r="A1266" s="112" t="s">
        <v>1</v>
      </c>
      <c r="B1266" s="114" t="s">
        <v>502</v>
      </c>
      <c r="C1266" s="114" t="s">
        <v>1</v>
      </c>
      <c r="D1266" s="114" t="s">
        <v>389</v>
      </c>
      <c r="E1266" s="114" t="s">
        <v>1</v>
      </c>
      <c r="F1266" s="114" t="s">
        <v>390</v>
      </c>
      <c r="G1266" s="114" t="s">
        <v>1</v>
      </c>
      <c r="H1266" s="114" t="s">
        <v>391</v>
      </c>
      <c r="I1266" s="114" t="s">
        <v>1</v>
      </c>
      <c r="J1266" s="114" t="s">
        <v>392</v>
      </c>
      <c r="K1266" s="114" t="s">
        <v>1</v>
      </c>
    </row>
    <row r="1267" spans="1:11" x14ac:dyDescent="0.3">
      <c r="A1267" s="113" t="s">
        <v>1</v>
      </c>
      <c r="B1267" s="53" t="s">
        <v>14</v>
      </c>
      <c r="C1267" s="53" t="s">
        <v>15</v>
      </c>
      <c r="D1267" s="53" t="s">
        <v>14</v>
      </c>
      <c r="E1267" s="53" t="s">
        <v>15</v>
      </c>
      <c r="F1267" s="53" t="s">
        <v>14</v>
      </c>
      <c r="G1267" s="53" t="s">
        <v>15</v>
      </c>
      <c r="H1267" s="53" t="s">
        <v>14</v>
      </c>
      <c r="I1267" s="53" t="s">
        <v>15</v>
      </c>
      <c r="J1267" s="53" t="s">
        <v>14</v>
      </c>
      <c r="K1267" s="53" t="s">
        <v>15</v>
      </c>
    </row>
    <row r="1268" spans="1:11" x14ac:dyDescent="0.3">
      <c r="A1268" s="54" t="s">
        <v>16</v>
      </c>
      <c r="B1268" s="55">
        <v>927.69097610710003</v>
      </c>
      <c r="C1268" s="55">
        <v>927.69097610710003</v>
      </c>
      <c r="D1268" s="55">
        <v>223.94315873119999</v>
      </c>
      <c r="E1268" s="55">
        <v>223.94315873119999</v>
      </c>
      <c r="F1268" s="55">
        <v>244.75513795000001</v>
      </c>
      <c r="G1268" s="55">
        <v>244.75513795000001</v>
      </c>
      <c r="H1268" s="55">
        <v>303.46735290740003</v>
      </c>
      <c r="I1268" s="55">
        <v>303.46735290740003</v>
      </c>
      <c r="J1268" s="55">
        <v>155.52532651850001</v>
      </c>
      <c r="K1268" s="55">
        <v>155.52532651850001</v>
      </c>
    </row>
    <row r="1269" spans="1:11" x14ac:dyDescent="0.3">
      <c r="A1269" s="56" t="s">
        <v>316</v>
      </c>
      <c r="B1269" s="57">
        <v>5.6499281092000002</v>
      </c>
      <c r="C1269" s="58">
        <v>6.0903126738485504E-3</v>
      </c>
      <c r="D1269" s="57">
        <v>0.883717449800001</v>
      </c>
      <c r="E1269" s="58">
        <v>3.9461685492287396E-3</v>
      </c>
      <c r="F1269" s="57">
        <v>1.3175227544999999</v>
      </c>
      <c r="G1269" s="58">
        <v>5.3830238888351797E-3</v>
      </c>
      <c r="H1269" s="57">
        <v>3.4486879048999999</v>
      </c>
      <c r="I1269" s="58">
        <v>1.1364279787791001E-2</v>
      </c>
      <c r="J1269" s="57">
        <v>0</v>
      </c>
      <c r="K1269" s="58">
        <v>0</v>
      </c>
    </row>
    <row r="1270" spans="1:11" x14ac:dyDescent="0.3">
      <c r="A1270" s="56" t="s">
        <v>317</v>
      </c>
      <c r="B1270" s="59">
        <v>3.4246890942000001</v>
      </c>
      <c r="C1270" s="60">
        <v>3.6916270421979698E-3</v>
      </c>
      <c r="D1270" s="59">
        <v>0.54998002480000097</v>
      </c>
      <c r="E1270" s="60">
        <v>2.4558911641509198E-3</v>
      </c>
      <c r="F1270" s="59">
        <v>0</v>
      </c>
      <c r="G1270" s="60">
        <v>0</v>
      </c>
      <c r="H1270" s="59">
        <v>0.50761947659999995</v>
      </c>
      <c r="I1270" s="60">
        <v>1.67273175099957E-3</v>
      </c>
      <c r="J1270" s="59">
        <v>2.3670895928000002</v>
      </c>
      <c r="K1270" s="61">
        <v>1.5219962213154E-2</v>
      </c>
    </row>
    <row r="1271" spans="1:11" x14ac:dyDescent="0.3">
      <c r="A1271" s="56" t="s">
        <v>237</v>
      </c>
      <c r="B1271" s="57">
        <v>2.0459167892000001</v>
      </c>
      <c r="C1271" s="58">
        <v>2.2053861058187198E-3</v>
      </c>
      <c r="D1271" s="57">
        <v>1.3297131153999999</v>
      </c>
      <c r="E1271" s="58">
        <v>5.9377259967832302E-3</v>
      </c>
      <c r="F1271" s="57">
        <v>0</v>
      </c>
      <c r="G1271" s="58">
        <v>0</v>
      </c>
      <c r="H1271" s="57">
        <v>0.71620367380000005</v>
      </c>
      <c r="I1271" s="58">
        <v>2.3600682806184498E-3</v>
      </c>
      <c r="J1271" s="57">
        <v>0</v>
      </c>
      <c r="K1271" s="58">
        <v>0</v>
      </c>
    </row>
    <row r="1272" spans="1:11" x14ac:dyDescent="0.3">
      <c r="A1272" s="56" t="s">
        <v>238</v>
      </c>
      <c r="B1272" s="59">
        <v>4.8227717500000002</v>
      </c>
      <c r="C1272" s="60">
        <v>5.1986834778084802E-3</v>
      </c>
      <c r="D1272" s="59">
        <v>1.2161483868</v>
      </c>
      <c r="E1272" s="60">
        <v>5.4306119181776304E-3</v>
      </c>
      <c r="F1272" s="59">
        <v>1.210629878</v>
      </c>
      <c r="G1272" s="60">
        <v>4.9462899456979501E-3</v>
      </c>
      <c r="H1272" s="59">
        <v>1.5581091153</v>
      </c>
      <c r="I1272" s="60">
        <v>5.1343549820841604E-3</v>
      </c>
      <c r="J1272" s="59">
        <v>0.83788436989999904</v>
      </c>
      <c r="K1272" s="60">
        <v>5.3874464606916096E-3</v>
      </c>
    </row>
    <row r="1273" spans="1:11" x14ac:dyDescent="0.3">
      <c r="A1273" s="56" t="s">
        <v>239</v>
      </c>
      <c r="B1273" s="57">
        <v>4.0534106968000003</v>
      </c>
      <c r="C1273" s="58">
        <v>4.3693544522869698E-3</v>
      </c>
      <c r="D1273" s="57">
        <v>0.2412093257</v>
      </c>
      <c r="E1273" s="58">
        <v>1.07710066727033E-3</v>
      </c>
      <c r="F1273" s="57">
        <v>0.374264031</v>
      </c>
      <c r="G1273" s="58">
        <v>1.52913656536378E-3</v>
      </c>
      <c r="H1273" s="57">
        <v>2.9570231855000002</v>
      </c>
      <c r="I1273" s="58">
        <v>9.7441229086751395E-3</v>
      </c>
      <c r="J1273" s="57">
        <v>0.48091415459999998</v>
      </c>
      <c r="K1273" s="58">
        <v>3.0921918980365802E-3</v>
      </c>
    </row>
    <row r="1274" spans="1:11" x14ac:dyDescent="0.3">
      <c r="A1274" s="56" t="s">
        <v>318</v>
      </c>
      <c r="B1274" s="59">
        <v>15.8925921768001</v>
      </c>
      <c r="C1274" s="60">
        <v>1.7131342856745901E-2</v>
      </c>
      <c r="D1274" s="59">
        <v>4.0920591437000002</v>
      </c>
      <c r="E1274" s="60">
        <v>1.8272757993075001E-2</v>
      </c>
      <c r="F1274" s="59">
        <v>5.8537875163999997</v>
      </c>
      <c r="G1274" s="60">
        <v>2.3916913718051699E-2</v>
      </c>
      <c r="H1274" s="59">
        <v>4.3886275678000102</v>
      </c>
      <c r="I1274" s="60">
        <v>1.4461613500609901E-2</v>
      </c>
      <c r="J1274" s="59">
        <v>1.5581179489000001</v>
      </c>
      <c r="K1274" s="60">
        <v>1.0018419403315999E-2</v>
      </c>
    </row>
    <row r="1275" spans="1:11" x14ac:dyDescent="0.3">
      <c r="A1275" s="56" t="s">
        <v>319</v>
      </c>
      <c r="B1275" s="57">
        <v>29.655020589300001</v>
      </c>
      <c r="C1275" s="58">
        <v>3.1966485988407803E-2</v>
      </c>
      <c r="D1275" s="57">
        <v>10.4488408493</v>
      </c>
      <c r="E1275" s="58">
        <v>4.6658450780547402E-2</v>
      </c>
      <c r="F1275" s="57">
        <v>7.5654291704999901</v>
      </c>
      <c r="G1275" s="58">
        <v>3.09101955279301E-2</v>
      </c>
      <c r="H1275" s="57">
        <v>9.0203097177999894</v>
      </c>
      <c r="I1275" s="58">
        <v>2.97241519767448E-2</v>
      </c>
      <c r="J1275" s="57">
        <v>2.6204408517000002</v>
      </c>
      <c r="K1275" s="58">
        <v>1.6848965440932801E-2</v>
      </c>
    </row>
    <row r="1276" spans="1:11" x14ac:dyDescent="0.3">
      <c r="A1276" s="56" t="s">
        <v>320</v>
      </c>
      <c r="B1276" s="59">
        <v>259.81308538730002</v>
      </c>
      <c r="C1276" s="60">
        <v>0.28006425855036599</v>
      </c>
      <c r="D1276" s="59">
        <v>62.8821830882002</v>
      </c>
      <c r="E1276" s="60">
        <v>0.28079528503783302</v>
      </c>
      <c r="F1276" s="59">
        <v>55.412473747499902</v>
      </c>
      <c r="G1276" s="60">
        <v>0.22639963439223099</v>
      </c>
      <c r="H1276" s="59">
        <v>94.232511543300106</v>
      </c>
      <c r="I1276" s="60">
        <v>0.31051943690316502</v>
      </c>
      <c r="J1276" s="59">
        <v>47.285917008299997</v>
      </c>
      <c r="K1276" s="60">
        <v>0.304039978997731</v>
      </c>
    </row>
    <row r="1277" spans="1:11" x14ac:dyDescent="0.3">
      <c r="A1277" s="56" t="s">
        <v>321</v>
      </c>
      <c r="B1277" s="57">
        <v>348.53771463419997</v>
      </c>
      <c r="C1277" s="58">
        <v>0.37570454344266702</v>
      </c>
      <c r="D1277" s="57">
        <v>83.352088547699907</v>
      </c>
      <c r="E1277" s="58">
        <v>0.37220198652171299</v>
      </c>
      <c r="F1277" s="57">
        <v>112.6924212193</v>
      </c>
      <c r="G1277" s="61">
        <v>0.46042923618756298</v>
      </c>
      <c r="H1277" s="57">
        <v>87.536032271300201</v>
      </c>
      <c r="I1277" s="62">
        <v>0.28845288111769501</v>
      </c>
      <c r="J1277" s="57">
        <v>64.957172595899905</v>
      </c>
      <c r="K1277" s="58">
        <v>0.41766298808042202</v>
      </c>
    </row>
    <row r="1278" spans="1:11" x14ac:dyDescent="0.3">
      <c r="A1278" s="56" t="s">
        <v>322</v>
      </c>
      <c r="B1278" s="59">
        <v>151.0282569613</v>
      </c>
      <c r="C1278" s="60">
        <v>0.162800178993941</v>
      </c>
      <c r="D1278" s="59">
        <v>36.9097526376</v>
      </c>
      <c r="E1278" s="60">
        <v>0.16481750479327201</v>
      </c>
      <c r="F1278" s="59">
        <v>35.913559462999999</v>
      </c>
      <c r="G1278" s="60">
        <v>0.14673260697937501</v>
      </c>
      <c r="H1278" s="59">
        <v>58.775326338900101</v>
      </c>
      <c r="I1278" s="60">
        <v>0.19367924020754401</v>
      </c>
      <c r="J1278" s="59">
        <v>19.429618521799998</v>
      </c>
      <c r="K1278" s="60">
        <v>0.12492896788414</v>
      </c>
    </row>
    <row r="1279" spans="1:11" x14ac:dyDescent="0.3">
      <c r="A1279" s="56" t="s">
        <v>323</v>
      </c>
      <c r="B1279" s="57">
        <v>102.7675899188</v>
      </c>
      <c r="C1279" s="58">
        <v>0.110777826415912</v>
      </c>
      <c r="D1279" s="57">
        <v>22.037466162200001</v>
      </c>
      <c r="E1279" s="58">
        <v>9.8406516577948605E-2</v>
      </c>
      <c r="F1279" s="57">
        <v>24.415050169800001</v>
      </c>
      <c r="G1279" s="58">
        <v>9.9752962794953201E-2</v>
      </c>
      <c r="H1279" s="57">
        <v>40.326902112200102</v>
      </c>
      <c r="I1279" s="58">
        <v>0.13288711858407201</v>
      </c>
      <c r="J1279" s="57">
        <v>15.9881714746</v>
      </c>
      <c r="K1279" s="58">
        <v>0.102801079621576</v>
      </c>
    </row>
    <row r="1280" spans="1:11" x14ac:dyDescent="0.3">
      <c r="A1280" s="56" t="s">
        <v>312</v>
      </c>
      <c r="B1280" s="77">
        <v>7.8576975302090704</v>
      </c>
      <c r="C1280" s="77">
        <v>7.8576975302090704</v>
      </c>
      <c r="D1280" s="77">
        <v>7.8168516725874602</v>
      </c>
      <c r="E1280" s="77">
        <v>7.8168516725874602</v>
      </c>
      <c r="F1280" s="77">
        <v>7.9123555788664097</v>
      </c>
      <c r="G1280" s="77">
        <v>7.9123555788664097</v>
      </c>
      <c r="H1280" s="77">
        <v>7.8646688592290497</v>
      </c>
      <c r="I1280" s="77">
        <v>7.8646688592290497</v>
      </c>
      <c r="J1280" s="77">
        <v>7.8168922236500702</v>
      </c>
      <c r="K1280" s="77">
        <v>7.8168922236500702</v>
      </c>
    </row>
    <row r="1281" spans="1:11" x14ac:dyDescent="0.3">
      <c r="A1281" s="63" t="s">
        <v>1</v>
      </c>
    </row>
    <row r="1282" spans="1:11" x14ac:dyDescent="0.3">
      <c r="A1282" s="63" t="s">
        <v>1</v>
      </c>
    </row>
    <row r="1283" spans="1:11" x14ac:dyDescent="0.3">
      <c r="A1283" s="51" t="s">
        <v>324</v>
      </c>
    </row>
    <row r="1284" spans="1:11" x14ac:dyDescent="0.3">
      <c r="A1284" s="52" t="s">
        <v>1</v>
      </c>
    </row>
    <row r="1285" spans="1:11" x14ac:dyDescent="0.3">
      <c r="A1285" s="112" t="s">
        <v>1</v>
      </c>
      <c r="B1285" s="114" t="s">
        <v>502</v>
      </c>
      <c r="C1285" s="114" t="s">
        <v>1</v>
      </c>
      <c r="D1285" s="114" t="s">
        <v>389</v>
      </c>
      <c r="E1285" s="114" t="s">
        <v>1</v>
      </c>
      <c r="F1285" s="114" t="s">
        <v>390</v>
      </c>
      <c r="G1285" s="114" t="s">
        <v>1</v>
      </c>
      <c r="H1285" s="114" t="s">
        <v>391</v>
      </c>
      <c r="I1285" s="114" t="s">
        <v>1</v>
      </c>
      <c r="J1285" s="114" t="s">
        <v>392</v>
      </c>
      <c r="K1285" s="114" t="s">
        <v>1</v>
      </c>
    </row>
    <row r="1286" spans="1:11" x14ac:dyDescent="0.3">
      <c r="A1286" s="113" t="s">
        <v>1</v>
      </c>
      <c r="B1286" s="53" t="s">
        <v>14</v>
      </c>
      <c r="C1286" s="53" t="s">
        <v>15</v>
      </c>
      <c r="D1286" s="53" t="s">
        <v>14</v>
      </c>
      <c r="E1286" s="53" t="s">
        <v>15</v>
      </c>
      <c r="F1286" s="53" t="s">
        <v>14</v>
      </c>
      <c r="G1286" s="53" t="s">
        <v>15</v>
      </c>
      <c r="H1286" s="53" t="s">
        <v>14</v>
      </c>
      <c r="I1286" s="53" t="s">
        <v>15</v>
      </c>
      <c r="J1286" s="53" t="s">
        <v>14</v>
      </c>
      <c r="K1286" s="53" t="s">
        <v>15</v>
      </c>
    </row>
    <row r="1287" spans="1:11" x14ac:dyDescent="0.3">
      <c r="A1287" s="54" t="s">
        <v>16</v>
      </c>
      <c r="B1287" s="55">
        <v>927.69097610710003</v>
      </c>
      <c r="C1287" s="55">
        <v>927.69097610710003</v>
      </c>
      <c r="D1287" s="55">
        <v>223.94315873119999</v>
      </c>
      <c r="E1287" s="55">
        <v>223.94315873119999</v>
      </c>
      <c r="F1287" s="55">
        <v>244.75513795000001</v>
      </c>
      <c r="G1287" s="55">
        <v>244.75513795000001</v>
      </c>
      <c r="H1287" s="55">
        <v>303.46735290740003</v>
      </c>
      <c r="I1287" s="55">
        <v>303.46735290740003</v>
      </c>
      <c r="J1287" s="55">
        <v>155.52532651850001</v>
      </c>
      <c r="K1287" s="55">
        <v>155.52532651850001</v>
      </c>
    </row>
    <row r="1288" spans="1:11" x14ac:dyDescent="0.3">
      <c r="A1288" s="56" t="s">
        <v>325</v>
      </c>
      <c r="B1288" s="57">
        <v>16.435466011700001</v>
      </c>
      <c r="C1288" s="58">
        <v>1.7716531080930301E-2</v>
      </c>
      <c r="D1288" s="57">
        <v>1.5337432774999999</v>
      </c>
      <c r="E1288" s="58">
        <v>6.8488061264731902E-3</v>
      </c>
      <c r="F1288" s="57">
        <v>2.3626210443</v>
      </c>
      <c r="G1288" s="58">
        <v>9.6529987647599406E-3</v>
      </c>
      <c r="H1288" s="57">
        <v>8.9808889421999893</v>
      </c>
      <c r="I1288" s="58">
        <v>2.95942507691772E-2</v>
      </c>
      <c r="J1288" s="57">
        <v>3.5582127476999998</v>
      </c>
      <c r="K1288" s="58">
        <v>2.28786708078491E-2</v>
      </c>
    </row>
    <row r="1289" spans="1:11" x14ac:dyDescent="0.3">
      <c r="A1289" s="56" t="s">
        <v>326</v>
      </c>
      <c r="B1289" s="59">
        <v>105.79897880830001</v>
      </c>
      <c r="C1289" s="60">
        <v>0.114045497405039</v>
      </c>
      <c r="D1289" s="59">
        <v>19.547882124800001</v>
      </c>
      <c r="E1289" s="60">
        <v>8.7289481114551107E-2</v>
      </c>
      <c r="F1289" s="59">
        <v>30.256812241999999</v>
      </c>
      <c r="G1289" s="60">
        <v>0.12362074396240499</v>
      </c>
      <c r="H1289" s="59">
        <v>35.822337705800102</v>
      </c>
      <c r="I1289" s="60">
        <v>0.118043464519661</v>
      </c>
      <c r="J1289" s="59">
        <v>20.171946735700001</v>
      </c>
      <c r="K1289" s="60">
        <v>0.12970200537274201</v>
      </c>
    </row>
    <row r="1290" spans="1:11" x14ac:dyDescent="0.3">
      <c r="A1290" s="56" t="s">
        <v>327</v>
      </c>
      <c r="B1290" s="57">
        <v>335.6693409499</v>
      </c>
      <c r="C1290" s="58">
        <v>0.36183314228028801</v>
      </c>
      <c r="D1290" s="57">
        <v>95.487073836999997</v>
      </c>
      <c r="E1290" s="61">
        <v>0.42638977845094</v>
      </c>
      <c r="F1290" s="57">
        <v>82.003965087499793</v>
      </c>
      <c r="G1290" s="58">
        <v>0.33504491784868001</v>
      </c>
      <c r="H1290" s="57">
        <v>105.16991162310001</v>
      </c>
      <c r="I1290" s="58">
        <v>0.346560875875144</v>
      </c>
      <c r="J1290" s="57">
        <v>53.008390402300002</v>
      </c>
      <c r="K1290" s="58">
        <v>0.34083445821278902</v>
      </c>
    </row>
    <row r="1291" spans="1:11" x14ac:dyDescent="0.3">
      <c r="A1291" s="56" t="s">
        <v>328</v>
      </c>
      <c r="B1291" s="59">
        <v>297.3491120507</v>
      </c>
      <c r="C1291" s="60">
        <v>0.32052603691207199</v>
      </c>
      <c r="D1291" s="59">
        <v>63.967373121400101</v>
      </c>
      <c r="E1291" s="60">
        <v>0.28564111305664103</v>
      </c>
      <c r="F1291" s="59">
        <v>82.0997020959</v>
      </c>
      <c r="G1291" s="60">
        <v>0.33543607208226101</v>
      </c>
      <c r="H1291" s="59">
        <v>96.725338787399906</v>
      </c>
      <c r="I1291" s="60">
        <v>0.31873391935149897</v>
      </c>
      <c r="J1291" s="59">
        <v>54.556698046000001</v>
      </c>
      <c r="K1291" s="60">
        <v>0.350789799110374</v>
      </c>
    </row>
    <row r="1292" spans="1:11" x14ac:dyDescent="0.3">
      <c r="A1292" s="56" t="s">
        <v>329</v>
      </c>
      <c r="B1292" s="57">
        <v>172.4380782865</v>
      </c>
      <c r="C1292" s="58">
        <v>0.18587879232167101</v>
      </c>
      <c r="D1292" s="57">
        <v>43.407086370499997</v>
      </c>
      <c r="E1292" s="58">
        <v>0.193830821251395</v>
      </c>
      <c r="F1292" s="57">
        <v>48.032037480299998</v>
      </c>
      <c r="G1292" s="58">
        <v>0.19624526734189399</v>
      </c>
      <c r="H1292" s="57">
        <v>56.768875848900002</v>
      </c>
      <c r="I1292" s="58">
        <v>0.18706748948451901</v>
      </c>
      <c r="J1292" s="57">
        <v>24.230078586800001</v>
      </c>
      <c r="K1292" s="58">
        <v>0.155795066496246</v>
      </c>
    </row>
    <row r="1293" spans="1:11" x14ac:dyDescent="0.3">
      <c r="A1293" s="56" t="s">
        <v>330</v>
      </c>
      <c r="B1293" s="59">
        <v>122.23444481999999</v>
      </c>
      <c r="C1293" s="60">
        <v>0.13176202848596899</v>
      </c>
      <c r="D1293" s="59">
        <v>21.081625402299998</v>
      </c>
      <c r="E1293" s="60">
        <v>9.4138287241024299E-2</v>
      </c>
      <c r="F1293" s="59">
        <v>32.619433286300001</v>
      </c>
      <c r="G1293" s="60">
        <v>0.133273742727165</v>
      </c>
      <c r="H1293" s="59">
        <v>44.8032266479998</v>
      </c>
      <c r="I1293" s="60">
        <v>0.14763771528883801</v>
      </c>
      <c r="J1293" s="59">
        <v>23.730159483400001</v>
      </c>
      <c r="K1293" s="60">
        <v>0.15258067618059101</v>
      </c>
    </row>
    <row r="1294" spans="1:11" x14ac:dyDescent="0.3">
      <c r="A1294" s="56" t="s">
        <v>331</v>
      </c>
      <c r="B1294" s="57">
        <v>469.7871903372</v>
      </c>
      <c r="C1294" s="58">
        <v>0.50640482923374297</v>
      </c>
      <c r="D1294" s="57">
        <v>107.3744594919</v>
      </c>
      <c r="E1294" s="58">
        <v>0.47947193430803597</v>
      </c>
      <c r="F1294" s="57">
        <v>130.1317395762</v>
      </c>
      <c r="G1294" s="58">
        <v>0.53168133942415596</v>
      </c>
      <c r="H1294" s="57">
        <v>153.4942146363</v>
      </c>
      <c r="I1294" s="58">
        <v>0.50580140883601798</v>
      </c>
      <c r="J1294" s="57">
        <v>78.7867766327997</v>
      </c>
      <c r="K1294" s="58">
        <v>0.50658486560661997</v>
      </c>
    </row>
    <row r="1295" spans="1:11" x14ac:dyDescent="0.3">
      <c r="A1295" s="63" t="s">
        <v>1</v>
      </c>
    </row>
    <row r="1296" spans="1:11" x14ac:dyDescent="0.3">
      <c r="A1296" s="63" t="s">
        <v>1</v>
      </c>
    </row>
    <row r="1297" spans="1:11" x14ac:dyDescent="0.3">
      <c r="A1297" s="51" t="s">
        <v>473</v>
      </c>
    </row>
    <row r="1298" spans="1:11" x14ac:dyDescent="0.3">
      <c r="A1298" s="52" t="s">
        <v>1</v>
      </c>
    </row>
    <row r="1299" spans="1:11" x14ac:dyDescent="0.3">
      <c r="A1299" s="112" t="s">
        <v>1</v>
      </c>
      <c r="B1299" s="114" t="s">
        <v>502</v>
      </c>
      <c r="C1299" s="114" t="s">
        <v>1</v>
      </c>
      <c r="D1299" s="114" t="s">
        <v>389</v>
      </c>
      <c r="E1299" s="114" t="s">
        <v>1</v>
      </c>
      <c r="F1299" s="114" t="s">
        <v>390</v>
      </c>
      <c r="G1299" s="114" t="s">
        <v>1</v>
      </c>
      <c r="H1299" s="114" t="s">
        <v>391</v>
      </c>
      <c r="I1299" s="114" t="s">
        <v>1</v>
      </c>
      <c r="J1299" s="114" t="s">
        <v>392</v>
      </c>
      <c r="K1299" s="114" t="s">
        <v>1</v>
      </c>
    </row>
    <row r="1300" spans="1:11" x14ac:dyDescent="0.3">
      <c r="A1300" s="113" t="s">
        <v>1</v>
      </c>
      <c r="B1300" s="53" t="s">
        <v>14</v>
      </c>
      <c r="C1300" s="53" t="s">
        <v>15</v>
      </c>
      <c r="D1300" s="53" t="s">
        <v>14</v>
      </c>
      <c r="E1300" s="53" t="s">
        <v>15</v>
      </c>
      <c r="F1300" s="53" t="s">
        <v>14</v>
      </c>
      <c r="G1300" s="53" t="s">
        <v>15</v>
      </c>
      <c r="H1300" s="53" t="s">
        <v>14</v>
      </c>
      <c r="I1300" s="53" t="s">
        <v>15</v>
      </c>
      <c r="J1300" s="53" t="s">
        <v>14</v>
      </c>
      <c r="K1300" s="53" t="s">
        <v>15</v>
      </c>
    </row>
    <row r="1301" spans="1:11" x14ac:dyDescent="0.3">
      <c r="A1301" s="54" t="s">
        <v>16</v>
      </c>
      <c r="B1301" s="55">
        <v>927.69097610710003</v>
      </c>
      <c r="C1301" s="55">
        <v>927.69097610710003</v>
      </c>
      <c r="D1301" s="55">
        <v>223.94315873119999</v>
      </c>
      <c r="E1301" s="55">
        <v>223.94315873119999</v>
      </c>
      <c r="F1301" s="55">
        <v>244.75513795000001</v>
      </c>
      <c r="G1301" s="55">
        <v>244.75513795000001</v>
      </c>
      <c r="H1301" s="55">
        <v>303.46735290740003</v>
      </c>
      <c r="I1301" s="55">
        <v>303.46735290740003</v>
      </c>
      <c r="J1301" s="55">
        <v>155.52532651850001</v>
      </c>
      <c r="K1301" s="55">
        <v>155.52532651850001</v>
      </c>
    </row>
    <row r="1302" spans="1:11" x14ac:dyDescent="0.3">
      <c r="A1302" s="56" t="s">
        <v>332</v>
      </c>
      <c r="B1302" s="57">
        <v>0</v>
      </c>
      <c r="C1302" s="58">
        <v>0</v>
      </c>
      <c r="D1302" s="57">
        <v>0</v>
      </c>
      <c r="E1302" s="58">
        <v>0</v>
      </c>
      <c r="F1302" s="57">
        <v>0</v>
      </c>
      <c r="G1302" s="58">
        <v>0</v>
      </c>
      <c r="H1302" s="57">
        <v>0</v>
      </c>
      <c r="I1302" s="58">
        <v>0</v>
      </c>
      <c r="J1302" s="57">
        <v>0</v>
      </c>
      <c r="K1302" s="58">
        <v>0</v>
      </c>
    </row>
    <row r="1303" spans="1:11" x14ac:dyDescent="0.3">
      <c r="A1303" s="56" t="s">
        <v>333</v>
      </c>
      <c r="B1303" s="59">
        <v>7.1083818056999997</v>
      </c>
      <c r="C1303" s="60">
        <v>7.66244578073739E-3</v>
      </c>
      <c r="D1303" s="59">
        <v>0.54998002480000097</v>
      </c>
      <c r="E1303" s="60">
        <v>2.4558911641509198E-3</v>
      </c>
      <c r="F1303" s="59">
        <v>1.4254140331</v>
      </c>
      <c r="G1303" s="60">
        <v>5.8238370194753199E-3</v>
      </c>
      <c r="H1303" s="59">
        <v>5.1329877477999899</v>
      </c>
      <c r="I1303" s="60">
        <v>1.6914464434552499E-2</v>
      </c>
      <c r="J1303" s="59">
        <v>0</v>
      </c>
      <c r="K1303" s="60">
        <v>0</v>
      </c>
    </row>
    <row r="1304" spans="1:11" x14ac:dyDescent="0.3">
      <c r="A1304" s="56" t="s">
        <v>334</v>
      </c>
      <c r="B1304" s="57">
        <v>56.852290504000003</v>
      </c>
      <c r="C1304" s="58">
        <v>6.1283651526471798E-2</v>
      </c>
      <c r="D1304" s="57">
        <v>18.2958216838</v>
      </c>
      <c r="E1304" s="58">
        <v>8.1698506832979703E-2</v>
      </c>
      <c r="F1304" s="57">
        <v>15.4995707059</v>
      </c>
      <c r="G1304" s="58">
        <v>6.3326845089831496E-2</v>
      </c>
      <c r="H1304" s="57">
        <v>11.52289822</v>
      </c>
      <c r="I1304" s="58">
        <v>3.7970800185270999E-2</v>
      </c>
      <c r="J1304" s="57">
        <v>11.533999894300001</v>
      </c>
      <c r="K1304" s="58">
        <v>7.4161553957117196E-2</v>
      </c>
    </row>
    <row r="1305" spans="1:11" x14ac:dyDescent="0.3">
      <c r="A1305" s="56" t="s">
        <v>335</v>
      </c>
      <c r="B1305" s="59">
        <v>498.50955661979998</v>
      </c>
      <c r="C1305" s="60">
        <v>0.53736596502394796</v>
      </c>
      <c r="D1305" s="59">
        <v>121.16086871260001</v>
      </c>
      <c r="E1305" s="60">
        <v>0.54103402577271797</v>
      </c>
      <c r="F1305" s="59">
        <v>131.76162238680001</v>
      </c>
      <c r="G1305" s="60">
        <v>0.53834057781339395</v>
      </c>
      <c r="H1305" s="59">
        <v>150.45512819149999</v>
      </c>
      <c r="I1305" s="60">
        <v>0.49578686718702802</v>
      </c>
      <c r="J1305" s="59">
        <v>95.131937328899696</v>
      </c>
      <c r="K1305" s="60">
        <v>0.61168132199731395</v>
      </c>
    </row>
    <row r="1306" spans="1:11" x14ac:dyDescent="0.3">
      <c r="A1306" s="56" t="s">
        <v>336</v>
      </c>
      <c r="B1306" s="57">
        <v>346.23464853500002</v>
      </c>
      <c r="C1306" s="58">
        <v>0.373221964482091</v>
      </c>
      <c r="D1306" s="57">
        <v>79.556485009400006</v>
      </c>
      <c r="E1306" s="58">
        <v>0.355253026974099</v>
      </c>
      <c r="F1306" s="57">
        <v>93.033258618100007</v>
      </c>
      <c r="G1306" s="58">
        <v>0.38010747965219599</v>
      </c>
      <c r="H1306" s="57">
        <v>129.57682849099999</v>
      </c>
      <c r="I1306" s="58">
        <v>0.42698770477145498</v>
      </c>
      <c r="J1306" s="57">
        <v>44.068076416499999</v>
      </c>
      <c r="K1306" s="62">
        <v>0.28334984020276599</v>
      </c>
    </row>
    <row r="1307" spans="1:11" x14ac:dyDescent="0.3">
      <c r="A1307" s="56" t="s">
        <v>337</v>
      </c>
      <c r="B1307" s="59">
        <v>18.986098642599998</v>
      </c>
      <c r="C1307" s="60">
        <v>2.04659731867523E-2</v>
      </c>
      <c r="D1307" s="59">
        <v>4.3800033006000003</v>
      </c>
      <c r="E1307" s="60">
        <v>1.9558549256051799E-2</v>
      </c>
      <c r="F1307" s="59">
        <v>3.0352722061000001</v>
      </c>
      <c r="G1307" s="60">
        <v>1.24012604251032E-2</v>
      </c>
      <c r="H1307" s="59">
        <v>6.7795102570999903</v>
      </c>
      <c r="I1307" s="60">
        <v>2.2340163421693301E-2</v>
      </c>
      <c r="J1307" s="59">
        <v>4.7913128788000003</v>
      </c>
      <c r="K1307" s="60">
        <v>3.08072838428027E-2</v>
      </c>
    </row>
    <row r="1308" spans="1:11" x14ac:dyDescent="0.3">
      <c r="A1308" s="56" t="s">
        <v>310</v>
      </c>
      <c r="B1308" s="57">
        <v>7.1083818056999997</v>
      </c>
      <c r="C1308" s="58">
        <v>7.66244578073739E-3</v>
      </c>
      <c r="D1308" s="57">
        <v>0.54998002480000097</v>
      </c>
      <c r="E1308" s="58">
        <v>2.4558911641509198E-3</v>
      </c>
      <c r="F1308" s="57">
        <v>1.4254140331</v>
      </c>
      <c r="G1308" s="58">
        <v>5.8238370194753199E-3</v>
      </c>
      <c r="H1308" s="57">
        <v>5.1329877477999899</v>
      </c>
      <c r="I1308" s="58">
        <v>1.6914464434552499E-2</v>
      </c>
      <c r="J1308" s="57">
        <v>0</v>
      </c>
      <c r="K1308" s="58">
        <v>0</v>
      </c>
    </row>
    <row r="1309" spans="1:11" x14ac:dyDescent="0.3">
      <c r="A1309" s="56" t="s">
        <v>311</v>
      </c>
      <c r="B1309" s="59">
        <v>844.74420515480006</v>
      </c>
      <c r="C1309" s="60">
        <v>0.91058792950603795</v>
      </c>
      <c r="D1309" s="59">
        <v>200.71735372200001</v>
      </c>
      <c r="E1309" s="60">
        <v>0.89628705274681797</v>
      </c>
      <c r="F1309" s="59">
        <v>224.79488100489999</v>
      </c>
      <c r="G1309" s="60">
        <v>0.91844805746559</v>
      </c>
      <c r="H1309" s="59">
        <v>280.03195668249998</v>
      </c>
      <c r="I1309" s="60">
        <v>0.922774571958483</v>
      </c>
      <c r="J1309" s="59">
        <v>139.20001374540001</v>
      </c>
      <c r="K1309" s="60">
        <v>0.89503116220008005</v>
      </c>
    </row>
    <row r="1310" spans="1:11" x14ac:dyDescent="0.3">
      <c r="A1310" s="63" t="s">
        <v>1</v>
      </c>
    </row>
    <row r="1311" spans="1:11" x14ac:dyDescent="0.3">
      <c r="A1311" s="63" t="s">
        <v>1</v>
      </c>
    </row>
    <row r="1312" spans="1:11" x14ac:dyDescent="0.3">
      <c r="A1312" s="51" t="s">
        <v>474</v>
      </c>
    </row>
    <row r="1313" spans="1:11" x14ac:dyDescent="0.3">
      <c r="A1313" s="52" t="s">
        <v>1</v>
      </c>
    </row>
    <row r="1314" spans="1:11" x14ac:dyDescent="0.3">
      <c r="A1314" s="112" t="s">
        <v>1</v>
      </c>
      <c r="B1314" s="114" t="s">
        <v>502</v>
      </c>
      <c r="C1314" s="114" t="s">
        <v>1</v>
      </c>
      <c r="D1314" s="114" t="s">
        <v>389</v>
      </c>
      <c r="E1314" s="114" t="s">
        <v>1</v>
      </c>
      <c r="F1314" s="114" t="s">
        <v>390</v>
      </c>
      <c r="G1314" s="114" t="s">
        <v>1</v>
      </c>
      <c r="H1314" s="114" t="s">
        <v>391</v>
      </c>
      <c r="I1314" s="114" t="s">
        <v>1</v>
      </c>
      <c r="J1314" s="114" t="s">
        <v>392</v>
      </c>
      <c r="K1314" s="114" t="s">
        <v>1</v>
      </c>
    </row>
    <row r="1315" spans="1:11" x14ac:dyDescent="0.3">
      <c r="A1315" s="113" t="s">
        <v>1</v>
      </c>
      <c r="B1315" s="53" t="s">
        <v>14</v>
      </c>
      <c r="C1315" s="53" t="s">
        <v>15</v>
      </c>
      <c r="D1315" s="53" t="s">
        <v>14</v>
      </c>
      <c r="E1315" s="53" t="s">
        <v>15</v>
      </c>
      <c r="F1315" s="53" t="s">
        <v>14</v>
      </c>
      <c r="G1315" s="53" t="s">
        <v>15</v>
      </c>
      <c r="H1315" s="53" t="s">
        <v>14</v>
      </c>
      <c r="I1315" s="53" t="s">
        <v>15</v>
      </c>
      <c r="J1315" s="53" t="s">
        <v>14</v>
      </c>
      <c r="K1315" s="53" t="s">
        <v>15</v>
      </c>
    </row>
    <row r="1316" spans="1:11" x14ac:dyDescent="0.3">
      <c r="A1316" s="54" t="s">
        <v>16</v>
      </c>
      <c r="B1316" s="55">
        <v>927.69097610710003</v>
      </c>
      <c r="C1316" s="55">
        <v>927.69097610710003</v>
      </c>
      <c r="D1316" s="55">
        <v>223.94315873119999</v>
      </c>
      <c r="E1316" s="55">
        <v>223.94315873119999</v>
      </c>
      <c r="F1316" s="55">
        <v>244.75513795000001</v>
      </c>
      <c r="G1316" s="55">
        <v>244.75513795000001</v>
      </c>
      <c r="H1316" s="55">
        <v>303.46735290740003</v>
      </c>
      <c r="I1316" s="55">
        <v>303.46735290740003</v>
      </c>
      <c r="J1316" s="55">
        <v>155.52532651850001</v>
      </c>
      <c r="K1316" s="55">
        <v>155.52532651850001</v>
      </c>
    </row>
    <row r="1317" spans="1:11" x14ac:dyDescent="0.3">
      <c r="A1317" s="56" t="s">
        <v>332</v>
      </c>
      <c r="B1317" s="57">
        <v>3.6680865953000001</v>
      </c>
      <c r="C1317" s="58">
        <v>3.9539962010760399E-3</v>
      </c>
      <c r="D1317" s="57">
        <v>0.66485655769999896</v>
      </c>
      <c r="E1317" s="58">
        <v>2.9688629983916199E-3</v>
      </c>
      <c r="F1317" s="57">
        <v>0.82009909410000204</v>
      </c>
      <c r="G1317" s="58">
        <v>3.3506920466263501E-3</v>
      </c>
      <c r="H1317" s="57">
        <v>1.1601762302</v>
      </c>
      <c r="I1317" s="58">
        <v>3.8230676844965799E-3</v>
      </c>
      <c r="J1317" s="57">
        <v>1.0229547133000001</v>
      </c>
      <c r="K1317" s="58">
        <v>6.5774156286906599E-3</v>
      </c>
    </row>
    <row r="1318" spans="1:11" x14ac:dyDescent="0.3">
      <c r="A1318" s="56" t="s">
        <v>333</v>
      </c>
      <c r="B1318" s="59">
        <v>9.8102435444000005</v>
      </c>
      <c r="C1318" s="60">
        <v>1.05749045717433E-2</v>
      </c>
      <c r="D1318" s="59">
        <v>0.98836820309999895</v>
      </c>
      <c r="E1318" s="60">
        <v>4.4134779945939001E-3</v>
      </c>
      <c r="F1318" s="59">
        <v>0.45783801539999902</v>
      </c>
      <c r="G1318" s="60">
        <v>1.87059613634558E-3</v>
      </c>
      <c r="H1318" s="59">
        <v>2.7081217261999999</v>
      </c>
      <c r="I1318" s="60">
        <v>8.9239310266971492E-3</v>
      </c>
      <c r="J1318" s="59">
        <v>5.6559155997000001</v>
      </c>
      <c r="K1318" s="61">
        <v>3.6366524516039E-2</v>
      </c>
    </row>
    <row r="1319" spans="1:11" x14ac:dyDescent="0.3">
      <c r="A1319" s="56" t="s">
        <v>334</v>
      </c>
      <c r="B1319" s="57">
        <v>41.611664729600001</v>
      </c>
      <c r="C1319" s="58">
        <v>4.4855092699312898E-2</v>
      </c>
      <c r="D1319" s="57">
        <v>10.7487834807</v>
      </c>
      <c r="E1319" s="58">
        <v>4.7997820257602998E-2</v>
      </c>
      <c r="F1319" s="57">
        <v>6.1936648591999903</v>
      </c>
      <c r="G1319" s="58">
        <v>2.5305556038890099E-2</v>
      </c>
      <c r="H1319" s="57">
        <v>17.3571633185</v>
      </c>
      <c r="I1319" s="58">
        <v>5.7196146973333098E-2</v>
      </c>
      <c r="J1319" s="57">
        <v>7.3120530712000003</v>
      </c>
      <c r="K1319" s="58">
        <v>4.7015191897573201E-2</v>
      </c>
    </row>
    <row r="1320" spans="1:11" x14ac:dyDescent="0.3">
      <c r="A1320" s="56" t="s">
        <v>335</v>
      </c>
      <c r="B1320" s="59">
        <v>456.21031921989999</v>
      </c>
      <c r="C1320" s="60">
        <v>0.49176970669080999</v>
      </c>
      <c r="D1320" s="59">
        <v>112.8500789333</v>
      </c>
      <c r="E1320" s="60">
        <v>0.50392286852019597</v>
      </c>
      <c r="F1320" s="59">
        <v>103.4380237072</v>
      </c>
      <c r="G1320" s="60">
        <v>0.42261839556696401</v>
      </c>
      <c r="H1320" s="59">
        <v>169.3408427167</v>
      </c>
      <c r="I1320" s="60">
        <v>0.55801996852153202</v>
      </c>
      <c r="J1320" s="59">
        <v>70.581373862699706</v>
      </c>
      <c r="K1320" s="60">
        <v>0.45382559511491699</v>
      </c>
    </row>
    <row r="1321" spans="1:11" x14ac:dyDescent="0.3">
      <c r="A1321" s="56" t="s">
        <v>336</v>
      </c>
      <c r="B1321" s="57">
        <v>389.85957717629998</v>
      </c>
      <c r="C1321" s="58">
        <v>0.42024724527587898</v>
      </c>
      <c r="D1321" s="57">
        <v>96.350575086600102</v>
      </c>
      <c r="E1321" s="58">
        <v>0.43024567319892998</v>
      </c>
      <c r="F1321" s="57">
        <v>119.5231911091</v>
      </c>
      <c r="G1321" s="58">
        <v>0.48833782248737501</v>
      </c>
      <c r="H1321" s="57">
        <v>103.45074286000001</v>
      </c>
      <c r="I1321" s="62">
        <v>0.340895789510402</v>
      </c>
      <c r="J1321" s="57">
        <v>70.5350681206003</v>
      </c>
      <c r="K1321" s="58">
        <v>0.45352785748506202</v>
      </c>
    </row>
    <row r="1322" spans="1:11" x14ac:dyDescent="0.3">
      <c r="A1322" s="56" t="s">
        <v>337</v>
      </c>
      <c r="B1322" s="59">
        <v>26.531084841599998</v>
      </c>
      <c r="C1322" s="60">
        <v>2.8599054561178599E-2</v>
      </c>
      <c r="D1322" s="59">
        <v>2.3404964698000001</v>
      </c>
      <c r="E1322" s="60">
        <v>1.04512970302849E-2</v>
      </c>
      <c r="F1322" s="59">
        <v>14.322321165</v>
      </c>
      <c r="G1322" s="61">
        <v>5.8516937723799102E-2</v>
      </c>
      <c r="H1322" s="59">
        <v>9.4503060558000094</v>
      </c>
      <c r="I1322" s="60">
        <v>3.11410962835388E-2</v>
      </c>
      <c r="J1322" s="59">
        <v>0.41796115099999998</v>
      </c>
      <c r="K1322" s="62">
        <v>2.6874153577184901E-3</v>
      </c>
    </row>
    <row r="1323" spans="1:11" x14ac:dyDescent="0.3">
      <c r="A1323" s="56" t="s">
        <v>310</v>
      </c>
      <c r="B1323" s="57">
        <v>13.478330139700001</v>
      </c>
      <c r="C1323" s="58">
        <v>1.45289007728194E-2</v>
      </c>
      <c r="D1323" s="57">
        <v>1.6532247607999999</v>
      </c>
      <c r="E1323" s="58">
        <v>7.3823409929855196E-3</v>
      </c>
      <c r="F1323" s="57">
        <v>1.2779371095000001</v>
      </c>
      <c r="G1323" s="58">
        <v>5.2212881829719303E-3</v>
      </c>
      <c r="H1323" s="57">
        <v>3.86829795639999</v>
      </c>
      <c r="I1323" s="58">
        <v>1.27469987111937E-2</v>
      </c>
      <c r="J1323" s="57">
        <v>6.6788703129999902</v>
      </c>
      <c r="K1323" s="61">
        <v>4.2943940144729603E-2</v>
      </c>
    </row>
    <row r="1324" spans="1:11" x14ac:dyDescent="0.3">
      <c r="A1324" s="56" t="s">
        <v>311</v>
      </c>
      <c r="B1324" s="59">
        <v>846.06989639619997</v>
      </c>
      <c r="C1324" s="60">
        <v>0.91201695196668897</v>
      </c>
      <c r="D1324" s="59">
        <v>209.20065401990001</v>
      </c>
      <c r="E1324" s="60">
        <v>0.934168541719127</v>
      </c>
      <c r="F1324" s="59">
        <v>222.96121481629999</v>
      </c>
      <c r="G1324" s="60">
        <v>0.91095621805433902</v>
      </c>
      <c r="H1324" s="59">
        <v>272.79158557670002</v>
      </c>
      <c r="I1324" s="60">
        <v>0.89891575803193402</v>
      </c>
      <c r="J1324" s="59">
        <v>141.11644198330001</v>
      </c>
      <c r="K1324" s="60">
        <v>0.90735345259997902</v>
      </c>
    </row>
    <row r="1325" spans="1:11" x14ac:dyDescent="0.3">
      <c r="A1325" s="63" t="s">
        <v>1</v>
      </c>
    </row>
    <row r="1326" spans="1:11" x14ac:dyDescent="0.3">
      <c r="A1326" s="63" t="s">
        <v>1</v>
      </c>
    </row>
    <row r="1327" spans="1:11" x14ac:dyDescent="0.3">
      <c r="A1327" s="51" t="s">
        <v>475</v>
      </c>
    </row>
    <row r="1328" spans="1:11" x14ac:dyDescent="0.3">
      <c r="A1328" s="52" t="s">
        <v>1</v>
      </c>
    </row>
    <row r="1329" spans="1:11" x14ac:dyDescent="0.3">
      <c r="A1329" s="112" t="s">
        <v>1</v>
      </c>
      <c r="B1329" s="114" t="s">
        <v>502</v>
      </c>
      <c r="C1329" s="114" t="s">
        <v>1</v>
      </c>
      <c r="D1329" s="114" t="s">
        <v>389</v>
      </c>
      <c r="E1329" s="114" t="s">
        <v>1</v>
      </c>
      <c r="F1329" s="114" t="s">
        <v>390</v>
      </c>
      <c r="G1329" s="114" t="s">
        <v>1</v>
      </c>
      <c r="H1329" s="114" t="s">
        <v>391</v>
      </c>
      <c r="I1329" s="114" t="s">
        <v>1</v>
      </c>
      <c r="J1329" s="114" t="s">
        <v>392</v>
      </c>
      <c r="K1329" s="114" t="s">
        <v>1</v>
      </c>
    </row>
    <row r="1330" spans="1:11" x14ac:dyDescent="0.3">
      <c r="A1330" s="113" t="s">
        <v>1</v>
      </c>
      <c r="B1330" s="53" t="s">
        <v>14</v>
      </c>
      <c r="C1330" s="53" t="s">
        <v>15</v>
      </c>
      <c r="D1330" s="53" t="s">
        <v>14</v>
      </c>
      <c r="E1330" s="53" t="s">
        <v>15</v>
      </c>
      <c r="F1330" s="53" t="s">
        <v>14</v>
      </c>
      <c r="G1330" s="53" t="s">
        <v>15</v>
      </c>
      <c r="H1330" s="53" t="s">
        <v>14</v>
      </c>
      <c r="I1330" s="53" t="s">
        <v>15</v>
      </c>
      <c r="J1330" s="53" t="s">
        <v>14</v>
      </c>
      <c r="K1330" s="53" t="s">
        <v>15</v>
      </c>
    </row>
    <row r="1331" spans="1:11" x14ac:dyDescent="0.3">
      <c r="A1331" s="54" t="s">
        <v>16</v>
      </c>
      <c r="B1331" s="55">
        <v>927.69097610710003</v>
      </c>
      <c r="C1331" s="55">
        <v>927.69097610710003</v>
      </c>
      <c r="D1331" s="55">
        <v>223.94315873119999</v>
      </c>
      <c r="E1331" s="55">
        <v>223.94315873119999</v>
      </c>
      <c r="F1331" s="55">
        <v>244.75513795000001</v>
      </c>
      <c r="G1331" s="55">
        <v>244.75513795000001</v>
      </c>
      <c r="H1331" s="55">
        <v>303.46735290740003</v>
      </c>
      <c r="I1331" s="55">
        <v>303.46735290740003</v>
      </c>
      <c r="J1331" s="55">
        <v>155.52532651850001</v>
      </c>
      <c r="K1331" s="55">
        <v>155.52532651850001</v>
      </c>
    </row>
    <row r="1332" spans="1:11" x14ac:dyDescent="0.3">
      <c r="A1332" s="56" t="s">
        <v>332</v>
      </c>
      <c r="B1332" s="57">
        <v>1.4943493327999999</v>
      </c>
      <c r="C1332" s="58">
        <v>1.61082663439369E-3</v>
      </c>
      <c r="D1332" s="57">
        <v>1.4943493327999999</v>
      </c>
      <c r="E1332" s="58">
        <v>6.6728956636432704E-3</v>
      </c>
      <c r="F1332" s="57">
        <v>0</v>
      </c>
      <c r="G1332" s="58">
        <v>0</v>
      </c>
      <c r="H1332" s="57">
        <v>0</v>
      </c>
      <c r="I1332" s="58">
        <v>0</v>
      </c>
      <c r="J1332" s="57">
        <v>0</v>
      </c>
      <c r="K1332" s="58">
        <v>0</v>
      </c>
    </row>
    <row r="1333" spans="1:11" x14ac:dyDescent="0.3">
      <c r="A1333" s="56" t="s">
        <v>333</v>
      </c>
      <c r="B1333" s="59">
        <v>4.1756675144999997</v>
      </c>
      <c r="C1333" s="60">
        <v>4.5011405975106996E-3</v>
      </c>
      <c r="D1333" s="59">
        <v>1.7693878472</v>
      </c>
      <c r="E1333" s="60">
        <v>7.9010578274632797E-3</v>
      </c>
      <c r="F1333" s="59">
        <v>0.82009909410000204</v>
      </c>
      <c r="G1333" s="60">
        <v>3.3506920466263501E-3</v>
      </c>
      <c r="H1333" s="59">
        <v>0.87084878480000005</v>
      </c>
      <c r="I1333" s="60">
        <v>2.8696621776831801E-3</v>
      </c>
      <c r="J1333" s="59">
        <v>0.715331788400003</v>
      </c>
      <c r="K1333" s="60">
        <v>4.5994553068172501E-3</v>
      </c>
    </row>
    <row r="1334" spans="1:11" x14ac:dyDescent="0.3">
      <c r="A1334" s="56" t="s">
        <v>334</v>
      </c>
      <c r="B1334" s="57">
        <v>44.303621479999997</v>
      </c>
      <c r="C1334" s="58">
        <v>4.7756874456096103E-2</v>
      </c>
      <c r="D1334" s="57">
        <v>10.3342609597</v>
      </c>
      <c r="E1334" s="58">
        <v>4.61468035828871E-2</v>
      </c>
      <c r="F1334" s="57">
        <v>14.109462837800001</v>
      </c>
      <c r="G1334" s="58">
        <v>5.7647259036018098E-2</v>
      </c>
      <c r="H1334" s="57">
        <v>12.035157611400001</v>
      </c>
      <c r="I1334" s="58">
        <v>3.9658821603365001E-2</v>
      </c>
      <c r="J1334" s="57">
        <v>7.8247400711000097</v>
      </c>
      <c r="K1334" s="58">
        <v>5.0311677501408303E-2</v>
      </c>
    </row>
    <row r="1335" spans="1:11" x14ac:dyDescent="0.3">
      <c r="A1335" s="56" t="s">
        <v>335</v>
      </c>
      <c r="B1335" s="59">
        <v>488.64867307240002</v>
      </c>
      <c r="C1335" s="60">
        <v>0.52673647330594098</v>
      </c>
      <c r="D1335" s="59">
        <v>111.68813001780001</v>
      </c>
      <c r="E1335" s="60">
        <v>0.498734279942259</v>
      </c>
      <c r="F1335" s="59">
        <v>124.3182996085</v>
      </c>
      <c r="G1335" s="60">
        <v>0.50792927433415702</v>
      </c>
      <c r="H1335" s="59">
        <v>164.39826055809999</v>
      </c>
      <c r="I1335" s="60">
        <v>0.54173293760618901</v>
      </c>
      <c r="J1335" s="59">
        <v>88.243982887999806</v>
      </c>
      <c r="K1335" s="60">
        <v>0.56739300835033601</v>
      </c>
    </row>
    <row r="1336" spans="1:11" x14ac:dyDescent="0.3">
      <c r="A1336" s="56" t="s">
        <v>336</v>
      </c>
      <c r="B1336" s="57">
        <v>339.3743168291</v>
      </c>
      <c r="C1336" s="58">
        <v>0.36582690310649302</v>
      </c>
      <c r="D1336" s="57">
        <v>86.701262575000101</v>
      </c>
      <c r="E1336" s="58">
        <v>0.38715745132035001</v>
      </c>
      <c r="F1336" s="57">
        <v>92.283847253399799</v>
      </c>
      <c r="G1336" s="58">
        <v>0.377045597597433</v>
      </c>
      <c r="H1336" s="57">
        <v>106.93522850230001</v>
      </c>
      <c r="I1336" s="58">
        <v>0.35237803169861998</v>
      </c>
      <c r="J1336" s="57">
        <v>53.453978498399998</v>
      </c>
      <c r="K1336" s="58">
        <v>0.34369950988041498</v>
      </c>
    </row>
    <row r="1337" spans="1:11" x14ac:dyDescent="0.3">
      <c r="A1337" s="56" t="s">
        <v>337</v>
      </c>
      <c r="B1337" s="59">
        <v>49.6943478783</v>
      </c>
      <c r="C1337" s="60">
        <v>5.3567781899565299E-2</v>
      </c>
      <c r="D1337" s="59">
        <v>11.955767998700001</v>
      </c>
      <c r="E1337" s="60">
        <v>5.3387511663397398E-2</v>
      </c>
      <c r="F1337" s="59">
        <v>13.2234291562</v>
      </c>
      <c r="G1337" s="60">
        <v>5.4027176985765098E-2</v>
      </c>
      <c r="H1337" s="59">
        <v>19.227857450799998</v>
      </c>
      <c r="I1337" s="60">
        <v>6.3360546914142599E-2</v>
      </c>
      <c r="J1337" s="59">
        <v>5.2872932726000004</v>
      </c>
      <c r="K1337" s="60">
        <v>3.3996348961023201E-2</v>
      </c>
    </row>
    <row r="1338" spans="1:11" x14ac:dyDescent="0.3">
      <c r="A1338" s="56" t="s">
        <v>310</v>
      </c>
      <c r="B1338" s="57">
        <v>5.6700168473000003</v>
      </c>
      <c r="C1338" s="58">
        <v>6.1119672319043996E-3</v>
      </c>
      <c r="D1338" s="57">
        <v>3.2637371800000001</v>
      </c>
      <c r="E1338" s="58">
        <v>1.45739534911065E-2</v>
      </c>
      <c r="F1338" s="57">
        <v>0.82009909410000204</v>
      </c>
      <c r="G1338" s="58">
        <v>3.3506920466263501E-3</v>
      </c>
      <c r="H1338" s="57">
        <v>0.87084878480000005</v>
      </c>
      <c r="I1338" s="58">
        <v>2.8696621776831801E-3</v>
      </c>
      <c r="J1338" s="57">
        <v>0.715331788400003</v>
      </c>
      <c r="K1338" s="58">
        <v>4.5994553068172501E-3</v>
      </c>
    </row>
    <row r="1339" spans="1:11" x14ac:dyDescent="0.3">
      <c r="A1339" s="56" t="s">
        <v>311</v>
      </c>
      <c r="B1339" s="59">
        <v>828.02298990149995</v>
      </c>
      <c r="C1339" s="60">
        <v>0.892563376412434</v>
      </c>
      <c r="D1339" s="59">
        <v>198.38939259279999</v>
      </c>
      <c r="E1339" s="60">
        <v>0.88589173126260901</v>
      </c>
      <c r="F1339" s="59">
        <v>216.6021468619</v>
      </c>
      <c r="G1339" s="60">
        <v>0.88497487193158997</v>
      </c>
      <c r="H1339" s="59">
        <v>271.33348906039998</v>
      </c>
      <c r="I1339" s="60">
        <v>0.89411096930480904</v>
      </c>
      <c r="J1339" s="59">
        <v>141.69796138640001</v>
      </c>
      <c r="K1339" s="60">
        <v>0.91109251823075099</v>
      </c>
    </row>
    <row r="1340" spans="1:11" x14ac:dyDescent="0.3">
      <c r="A1340" s="63" t="s">
        <v>1</v>
      </c>
    </row>
    <row r="1341" spans="1:11" x14ac:dyDescent="0.3">
      <c r="A1341" s="63" t="s">
        <v>1</v>
      </c>
    </row>
    <row r="1342" spans="1:11" x14ac:dyDescent="0.3">
      <c r="A1342" s="51" t="s">
        <v>476</v>
      </c>
    </row>
    <row r="1343" spans="1:11" x14ac:dyDescent="0.3">
      <c r="A1343" s="52" t="s">
        <v>1</v>
      </c>
    </row>
    <row r="1344" spans="1:11" x14ac:dyDescent="0.3">
      <c r="A1344" s="112" t="s">
        <v>1</v>
      </c>
      <c r="B1344" s="114" t="s">
        <v>502</v>
      </c>
      <c r="C1344" s="114" t="s">
        <v>1</v>
      </c>
      <c r="D1344" s="114" t="s">
        <v>389</v>
      </c>
      <c r="E1344" s="114" t="s">
        <v>1</v>
      </c>
      <c r="F1344" s="114" t="s">
        <v>390</v>
      </c>
      <c r="G1344" s="114" t="s">
        <v>1</v>
      </c>
      <c r="H1344" s="114" t="s">
        <v>391</v>
      </c>
      <c r="I1344" s="114" t="s">
        <v>1</v>
      </c>
      <c r="J1344" s="114" t="s">
        <v>392</v>
      </c>
      <c r="K1344" s="114" t="s">
        <v>1</v>
      </c>
    </row>
    <row r="1345" spans="1:11" x14ac:dyDescent="0.3">
      <c r="A1345" s="113" t="s">
        <v>1</v>
      </c>
      <c r="B1345" s="53" t="s">
        <v>14</v>
      </c>
      <c r="C1345" s="53" t="s">
        <v>15</v>
      </c>
      <c r="D1345" s="53" t="s">
        <v>14</v>
      </c>
      <c r="E1345" s="53" t="s">
        <v>15</v>
      </c>
      <c r="F1345" s="53" t="s">
        <v>14</v>
      </c>
      <c r="G1345" s="53" t="s">
        <v>15</v>
      </c>
      <c r="H1345" s="53" t="s">
        <v>14</v>
      </c>
      <c r="I1345" s="53" t="s">
        <v>15</v>
      </c>
      <c r="J1345" s="53" t="s">
        <v>14</v>
      </c>
      <c r="K1345" s="53" t="s">
        <v>15</v>
      </c>
    </row>
    <row r="1346" spans="1:11" x14ac:dyDescent="0.3">
      <c r="A1346" s="54" t="s">
        <v>16</v>
      </c>
      <c r="B1346" s="55">
        <v>927.69097610710003</v>
      </c>
      <c r="C1346" s="55">
        <v>927.69097610710003</v>
      </c>
      <c r="D1346" s="55">
        <v>223.94315873119999</v>
      </c>
      <c r="E1346" s="55">
        <v>223.94315873119999</v>
      </c>
      <c r="F1346" s="55">
        <v>244.75513795000001</v>
      </c>
      <c r="G1346" s="55">
        <v>244.75513795000001</v>
      </c>
      <c r="H1346" s="55">
        <v>303.46735290740003</v>
      </c>
      <c r="I1346" s="55">
        <v>303.46735290740003</v>
      </c>
      <c r="J1346" s="55">
        <v>155.52532651850001</v>
      </c>
      <c r="K1346" s="55">
        <v>155.52532651850001</v>
      </c>
    </row>
    <row r="1347" spans="1:11" x14ac:dyDescent="0.3">
      <c r="A1347" s="56" t="s">
        <v>332</v>
      </c>
      <c r="B1347" s="57">
        <v>0.19717885260000001</v>
      </c>
      <c r="C1347" s="58">
        <v>2.1254799030969099E-4</v>
      </c>
      <c r="D1347" s="57">
        <v>0.19717885260000001</v>
      </c>
      <c r="E1347" s="58">
        <v>8.8048616317265896E-4</v>
      </c>
      <c r="F1347" s="57">
        <v>0</v>
      </c>
      <c r="G1347" s="58">
        <v>0</v>
      </c>
      <c r="H1347" s="57">
        <v>0</v>
      </c>
      <c r="I1347" s="58">
        <v>0</v>
      </c>
      <c r="J1347" s="57">
        <v>0</v>
      </c>
      <c r="K1347" s="58">
        <v>0</v>
      </c>
    </row>
    <row r="1348" spans="1:11" x14ac:dyDescent="0.3">
      <c r="A1348" s="56" t="s">
        <v>333</v>
      </c>
      <c r="B1348" s="59">
        <v>9.1574840681000005</v>
      </c>
      <c r="C1348" s="60">
        <v>9.8712656519823593E-3</v>
      </c>
      <c r="D1348" s="59">
        <v>2.9023755656999999</v>
      </c>
      <c r="E1348" s="60">
        <v>1.29603225306996E-2</v>
      </c>
      <c r="F1348" s="59">
        <v>0.605314939000001</v>
      </c>
      <c r="G1348" s="60">
        <v>2.4731449728489798E-3</v>
      </c>
      <c r="H1348" s="59">
        <v>3.2827039706000001</v>
      </c>
      <c r="I1348" s="60">
        <v>1.0817321662939101E-2</v>
      </c>
      <c r="J1348" s="59">
        <v>2.3670895928000002</v>
      </c>
      <c r="K1348" s="60">
        <v>1.5219962213154E-2</v>
      </c>
    </row>
    <row r="1349" spans="1:11" x14ac:dyDescent="0.3">
      <c r="A1349" s="56" t="s">
        <v>334</v>
      </c>
      <c r="B1349" s="57">
        <v>79.784292611400005</v>
      </c>
      <c r="C1349" s="58">
        <v>8.6003092264841693E-2</v>
      </c>
      <c r="D1349" s="57">
        <v>20.630841377500001</v>
      </c>
      <c r="E1349" s="58">
        <v>9.2125347764087304E-2</v>
      </c>
      <c r="F1349" s="57">
        <v>25.5661242963</v>
      </c>
      <c r="G1349" s="58">
        <v>0.104455924849769</v>
      </c>
      <c r="H1349" s="57">
        <v>18.431949031199999</v>
      </c>
      <c r="I1349" s="58">
        <v>6.0737831778643801E-2</v>
      </c>
      <c r="J1349" s="57">
        <v>15.1553779064</v>
      </c>
      <c r="K1349" s="58">
        <v>9.7446366104219306E-2</v>
      </c>
    </row>
    <row r="1350" spans="1:11" x14ac:dyDescent="0.3">
      <c r="A1350" s="56" t="s">
        <v>335</v>
      </c>
      <c r="B1350" s="59">
        <v>509.67693910800102</v>
      </c>
      <c r="C1350" s="60">
        <v>0.54940379095501601</v>
      </c>
      <c r="D1350" s="59">
        <v>120.62676325450001</v>
      </c>
      <c r="E1350" s="60">
        <v>0.53864902119778002</v>
      </c>
      <c r="F1350" s="59">
        <v>124.6049297883</v>
      </c>
      <c r="G1350" s="60">
        <v>0.50910036386551805</v>
      </c>
      <c r="H1350" s="59">
        <v>178.03673789339999</v>
      </c>
      <c r="I1350" s="60">
        <v>0.58667509433123799</v>
      </c>
      <c r="J1350" s="59">
        <v>86.408508171800193</v>
      </c>
      <c r="K1350" s="60">
        <v>0.55559123459883297</v>
      </c>
    </row>
    <row r="1351" spans="1:11" x14ac:dyDescent="0.3">
      <c r="A1351" s="56" t="s">
        <v>336</v>
      </c>
      <c r="B1351" s="57">
        <v>231.171848541</v>
      </c>
      <c r="C1351" s="58">
        <v>0.249190575843557</v>
      </c>
      <c r="D1351" s="57">
        <v>53.059867803600099</v>
      </c>
      <c r="E1351" s="58">
        <v>0.236934533317394</v>
      </c>
      <c r="F1351" s="57">
        <v>64.651439239199803</v>
      </c>
      <c r="G1351" s="58">
        <v>0.26414742415910902</v>
      </c>
      <c r="H1351" s="57">
        <v>74.703716655699907</v>
      </c>
      <c r="I1351" s="58">
        <v>0.24616722668845101</v>
      </c>
      <c r="J1351" s="57">
        <v>38.756824842500002</v>
      </c>
      <c r="K1351" s="58">
        <v>0.24919944365389099</v>
      </c>
    </row>
    <row r="1352" spans="1:11" x14ac:dyDescent="0.3">
      <c r="A1352" s="56" t="s">
        <v>337</v>
      </c>
      <c r="B1352" s="59">
        <v>97.703232925999998</v>
      </c>
      <c r="C1352" s="60">
        <v>0.10531872729429299</v>
      </c>
      <c r="D1352" s="59">
        <v>26.526131877299999</v>
      </c>
      <c r="E1352" s="60">
        <v>0.118450289026866</v>
      </c>
      <c r="F1352" s="59">
        <v>29.327329687199999</v>
      </c>
      <c r="G1352" s="60">
        <v>0.119823142152755</v>
      </c>
      <c r="H1352" s="59">
        <v>29.012245356499999</v>
      </c>
      <c r="I1352" s="60">
        <v>9.5602525538728403E-2</v>
      </c>
      <c r="J1352" s="59">
        <v>12.837526005000001</v>
      </c>
      <c r="K1352" s="60">
        <v>8.2542993429902595E-2</v>
      </c>
    </row>
    <row r="1353" spans="1:11" x14ac:dyDescent="0.3">
      <c r="A1353" s="56" t="s">
        <v>310</v>
      </c>
      <c r="B1353" s="57">
        <v>9.3546629206999992</v>
      </c>
      <c r="C1353" s="58">
        <v>1.0083813642292E-2</v>
      </c>
      <c r="D1353" s="57">
        <v>3.0995544182999999</v>
      </c>
      <c r="E1353" s="58">
        <v>1.3840808693872201E-2</v>
      </c>
      <c r="F1353" s="57">
        <v>0.605314939000001</v>
      </c>
      <c r="G1353" s="58">
        <v>2.4731449728489798E-3</v>
      </c>
      <c r="H1353" s="57">
        <v>3.2827039706000001</v>
      </c>
      <c r="I1353" s="58">
        <v>1.0817321662939101E-2</v>
      </c>
      <c r="J1353" s="57">
        <v>2.3670895928000002</v>
      </c>
      <c r="K1353" s="58">
        <v>1.5219962213154E-2</v>
      </c>
    </row>
    <row r="1354" spans="1:11" x14ac:dyDescent="0.3">
      <c r="A1354" s="56" t="s">
        <v>311</v>
      </c>
      <c r="B1354" s="59">
        <v>740.84878764899895</v>
      </c>
      <c r="C1354" s="60">
        <v>0.79859436679857299</v>
      </c>
      <c r="D1354" s="59">
        <v>173.68663105810001</v>
      </c>
      <c r="E1354" s="60">
        <v>0.77558355451517402</v>
      </c>
      <c r="F1354" s="59">
        <v>189.2563690275</v>
      </c>
      <c r="G1354" s="60">
        <v>0.77324778802462701</v>
      </c>
      <c r="H1354" s="59">
        <v>252.74045454910001</v>
      </c>
      <c r="I1354" s="60">
        <v>0.83284232101968902</v>
      </c>
      <c r="J1354" s="59">
        <v>125.1653330143</v>
      </c>
      <c r="K1354" s="60">
        <v>0.80479067825272399</v>
      </c>
    </row>
    <row r="1355" spans="1:11" x14ac:dyDescent="0.3">
      <c r="A1355" s="63" t="s">
        <v>1</v>
      </c>
    </row>
    <row r="1356" spans="1:11" x14ac:dyDescent="0.3">
      <c r="A1356" s="63" t="s">
        <v>1</v>
      </c>
    </row>
    <row r="1357" spans="1:11" x14ac:dyDescent="0.3">
      <c r="A1357" s="51" t="s">
        <v>477</v>
      </c>
    </row>
    <row r="1358" spans="1:11" x14ac:dyDescent="0.3">
      <c r="A1358" s="52" t="s">
        <v>1</v>
      </c>
    </row>
    <row r="1359" spans="1:11" x14ac:dyDescent="0.3">
      <c r="A1359" s="112" t="s">
        <v>1</v>
      </c>
      <c r="B1359" s="114" t="s">
        <v>502</v>
      </c>
      <c r="C1359" s="114" t="s">
        <v>1</v>
      </c>
      <c r="D1359" s="114" t="s">
        <v>389</v>
      </c>
      <c r="E1359" s="114" t="s">
        <v>1</v>
      </c>
      <c r="F1359" s="114" t="s">
        <v>390</v>
      </c>
      <c r="G1359" s="114" t="s">
        <v>1</v>
      </c>
      <c r="H1359" s="114" t="s">
        <v>391</v>
      </c>
      <c r="I1359" s="114" t="s">
        <v>1</v>
      </c>
      <c r="J1359" s="114" t="s">
        <v>392</v>
      </c>
      <c r="K1359" s="114" t="s">
        <v>1</v>
      </c>
    </row>
    <row r="1360" spans="1:11" x14ac:dyDescent="0.3">
      <c r="A1360" s="113" t="s">
        <v>1</v>
      </c>
      <c r="B1360" s="53" t="s">
        <v>14</v>
      </c>
      <c r="C1360" s="53" t="s">
        <v>15</v>
      </c>
      <c r="D1360" s="53" t="s">
        <v>14</v>
      </c>
      <c r="E1360" s="53" t="s">
        <v>15</v>
      </c>
      <c r="F1360" s="53" t="s">
        <v>14</v>
      </c>
      <c r="G1360" s="53" t="s">
        <v>15</v>
      </c>
      <c r="H1360" s="53" t="s">
        <v>14</v>
      </c>
      <c r="I1360" s="53" t="s">
        <v>15</v>
      </c>
      <c r="J1360" s="53" t="s">
        <v>14</v>
      </c>
      <c r="K1360" s="53" t="s">
        <v>15</v>
      </c>
    </row>
    <row r="1361" spans="1:11" x14ac:dyDescent="0.3">
      <c r="A1361" s="54" t="s">
        <v>16</v>
      </c>
      <c r="B1361" s="55">
        <v>927.69097610710003</v>
      </c>
      <c r="C1361" s="55">
        <v>927.69097610710003</v>
      </c>
      <c r="D1361" s="55">
        <v>223.94315873119999</v>
      </c>
      <c r="E1361" s="55">
        <v>223.94315873119999</v>
      </c>
      <c r="F1361" s="55">
        <v>244.75513795000001</v>
      </c>
      <c r="G1361" s="55">
        <v>244.75513795000001</v>
      </c>
      <c r="H1361" s="55">
        <v>303.46735290740003</v>
      </c>
      <c r="I1361" s="55">
        <v>303.46735290740003</v>
      </c>
      <c r="J1361" s="55">
        <v>155.52532651850001</v>
      </c>
      <c r="K1361" s="55">
        <v>155.52532651850001</v>
      </c>
    </row>
    <row r="1362" spans="1:11" x14ac:dyDescent="0.3">
      <c r="A1362" s="56" t="s">
        <v>332</v>
      </c>
      <c r="B1362" s="57">
        <v>1.1601762302</v>
      </c>
      <c r="C1362" s="58">
        <v>1.2506063550046401E-3</v>
      </c>
      <c r="D1362" s="57">
        <v>0</v>
      </c>
      <c r="E1362" s="58">
        <v>0</v>
      </c>
      <c r="F1362" s="57">
        <v>0</v>
      </c>
      <c r="G1362" s="58">
        <v>0</v>
      </c>
      <c r="H1362" s="57">
        <v>1.1601762302</v>
      </c>
      <c r="I1362" s="58">
        <v>3.8230676844965799E-3</v>
      </c>
      <c r="J1362" s="57">
        <v>0</v>
      </c>
      <c r="K1362" s="58">
        <v>0</v>
      </c>
    </row>
    <row r="1363" spans="1:11" x14ac:dyDescent="0.3">
      <c r="A1363" s="56" t="s">
        <v>333</v>
      </c>
      <c r="B1363" s="59">
        <v>14.5937080442</v>
      </c>
      <c r="C1363" s="60">
        <v>1.57312169893471E-2</v>
      </c>
      <c r="D1363" s="59">
        <v>1.2161483868</v>
      </c>
      <c r="E1363" s="60">
        <v>5.4306119181776304E-3</v>
      </c>
      <c r="F1363" s="59">
        <v>12.9956242438</v>
      </c>
      <c r="G1363" s="61">
        <v>5.3096430794661503E-2</v>
      </c>
      <c r="H1363" s="59">
        <v>0.3819354136</v>
      </c>
      <c r="I1363" s="60">
        <v>1.25857167151863E-3</v>
      </c>
      <c r="J1363" s="59">
        <v>0</v>
      </c>
      <c r="K1363" s="60">
        <v>0</v>
      </c>
    </row>
    <row r="1364" spans="1:11" x14ac:dyDescent="0.3">
      <c r="A1364" s="56" t="s">
        <v>334</v>
      </c>
      <c r="B1364" s="57">
        <v>28.707775288800001</v>
      </c>
      <c r="C1364" s="58">
        <v>3.09454074990223E-2</v>
      </c>
      <c r="D1364" s="57">
        <v>6.6506161128999999</v>
      </c>
      <c r="E1364" s="58">
        <v>2.9697786485555301E-2</v>
      </c>
      <c r="F1364" s="57">
        <v>6.8395398697999799</v>
      </c>
      <c r="G1364" s="58">
        <v>2.7944417948019599E-2</v>
      </c>
      <c r="H1364" s="57">
        <v>10.7793075482</v>
      </c>
      <c r="I1364" s="58">
        <v>3.5520484971209403E-2</v>
      </c>
      <c r="J1364" s="57">
        <v>4.4383117579000002</v>
      </c>
      <c r="K1364" s="58">
        <v>2.85375498464043E-2</v>
      </c>
    </row>
    <row r="1365" spans="1:11" x14ac:dyDescent="0.3">
      <c r="A1365" s="56" t="s">
        <v>335</v>
      </c>
      <c r="B1365" s="59">
        <v>383.37648549739902</v>
      </c>
      <c r="C1365" s="60">
        <v>0.41325882796249203</v>
      </c>
      <c r="D1365" s="59">
        <v>105.8951697767</v>
      </c>
      <c r="E1365" s="60">
        <v>0.47286628614454101</v>
      </c>
      <c r="F1365" s="59">
        <v>88.166347646199796</v>
      </c>
      <c r="G1365" s="60">
        <v>0.360222663289753</v>
      </c>
      <c r="H1365" s="59">
        <v>120.6478605521</v>
      </c>
      <c r="I1365" s="60">
        <v>0.397564546552441</v>
      </c>
      <c r="J1365" s="59">
        <v>68.667107522400002</v>
      </c>
      <c r="K1365" s="60">
        <v>0.44151720532946098</v>
      </c>
    </row>
    <row r="1366" spans="1:11" x14ac:dyDescent="0.3">
      <c r="A1366" s="56" t="s">
        <v>336</v>
      </c>
      <c r="B1366" s="57">
        <v>399.84900245900002</v>
      </c>
      <c r="C1366" s="58">
        <v>0.43101529793563298</v>
      </c>
      <c r="D1366" s="57">
        <v>90.153415693299806</v>
      </c>
      <c r="E1366" s="58">
        <v>0.40257276089202398</v>
      </c>
      <c r="F1366" s="57">
        <v>104.3585479214</v>
      </c>
      <c r="G1366" s="58">
        <v>0.42637939614047599</v>
      </c>
      <c r="H1366" s="57">
        <v>146.18735975600001</v>
      </c>
      <c r="I1366" s="58">
        <v>0.48172351442564398</v>
      </c>
      <c r="J1366" s="57">
        <v>59.149679088299997</v>
      </c>
      <c r="K1366" s="58">
        <v>0.38032184475924602</v>
      </c>
    </row>
    <row r="1367" spans="1:11" x14ac:dyDescent="0.3">
      <c r="A1367" s="56" t="s">
        <v>337</v>
      </c>
      <c r="B1367" s="59">
        <v>100.0038285875</v>
      </c>
      <c r="C1367" s="60">
        <v>0.107798643258501</v>
      </c>
      <c r="D1367" s="59">
        <v>20.027808761500001</v>
      </c>
      <c r="E1367" s="60">
        <v>8.9432554559701796E-2</v>
      </c>
      <c r="F1367" s="59">
        <v>32.395078268799999</v>
      </c>
      <c r="G1367" s="60">
        <v>0.13235709182708899</v>
      </c>
      <c r="H1367" s="59">
        <v>24.3107134073</v>
      </c>
      <c r="I1367" s="60">
        <v>8.0109814694690307E-2</v>
      </c>
      <c r="J1367" s="59">
        <v>23.270228149899999</v>
      </c>
      <c r="K1367" s="60">
        <v>0.149623400064889</v>
      </c>
    </row>
    <row r="1368" spans="1:11" x14ac:dyDescent="0.3">
      <c r="A1368" s="56" t="s">
        <v>310</v>
      </c>
      <c r="B1368" s="57">
        <v>15.753884274400001</v>
      </c>
      <c r="C1368" s="58">
        <v>1.69818233443517E-2</v>
      </c>
      <c r="D1368" s="57">
        <v>1.2161483868</v>
      </c>
      <c r="E1368" s="58">
        <v>5.4306119181776304E-3</v>
      </c>
      <c r="F1368" s="57">
        <v>12.9956242438</v>
      </c>
      <c r="G1368" s="61">
        <v>5.3096430794661503E-2</v>
      </c>
      <c r="H1368" s="57">
        <v>1.5421116438</v>
      </c>
      <c r="I1368" s="58">
        <v>5.0816393560152101E-3</v>
      </c>
      <c r="J1368" s="57">
        <v>0</v>
      </c>
      <c r="K1368" s="58">
        <v>0</v>
      </c>
    </row>
    <row r="1369" spans="1:11" x14ac:dyDescent="0.3">
      <c r="A1369" s="56" t="s">
        <v>311</v>
      </c>
      <c r="B1369" s="59">
        <v>783.2254879564</v>
      </c>
      <c r="C1369" s="60">
        <v>0.84427412589812501</v>
      </c>
      <c r="D1369" s="59">
        <v>196.04858547000001</v>
      </c>
      <c r="E1369" s="60">
        <v>0.87543904703656505</v>
      </c>
      <c r="F1369" s="59">
        <v>192.5248955676</v>
      </c>
      <c r="G1369" s="62">
        <v>0.78660205943022998</v>
      </c>
      <c r="H1369" s="59">
        <v>266.83522030810002</v>
      </c>
      <c r="I1369" s="60">
        <v>0.87928806097808498</v>
      </c>
      <c r="J1369" s="59">
        <v>127.81678661070001</v>
      </c>
      <c r="K1369" s="60">
        <v>0.82183905008870695</v>
      </c>
    </row>
    <row r="1370" spans="1:11" x14ac:dyDescent="0.3">
      <c r="A1370" s="63" t="s">
        <v>1</v>
      </c>
    </row>
    <row r="1371" spans="1:11" x14ac:dyDescent="0.3">
      <c r="A1371" s="63" t="s">
        <v>1</v>
      </c>
    </row>
    <row r="1372" spans="1:11" x14ac:dyDescent="0.3">
      <c r="A1372" s="51" t="s">
        <v>478</v>
      </c>
    </row>
    <row r="1373" spans="1:11" x14ac:dyDescent="0.3">
      <c r="A1373" s="52" t="s">
        <v>1</v>
      </c>
    </row>
    <row r="1374" spans="1:11" x14ac:dyDescent="0.3">
      <c r="A1374" s="112" t="s">
        <v>1</v>
      </c>
      <c r="B1374" s="114" t="s">
        <v>502</v>
      </c>
      <c r="C1374" s="114" t="s">
        <v>1</v>
      </c>
      <c r="D1374" s="114" t="s">
        <v>389</v>
      </c>
      <c r="E1374" s="114" t="s">
        <v>1</v>
      </c>
      <c r="F1374" s="114" t="s">
        <v>390</v>
      </c>
      <c r="G1374" s="114" t="s">
        <v>1</v>
      </c>
      <c r="H1374" s="114" t="s">
        <v>391</v>
      </c>
      <c r="I1374" s="114" t="s">
        <v>1</v>
      </c>
      <c r="J1374" s="114" t="s">
        <v>392</v>
      </c>
      <c r="K1374" s="114" t="s">
        <v>1</v>
      </c>
    </row>
    <row r="1375" spans="1:11" x14ac:dyDescent="0.3">
      <c r="A1375" s="113" t="s">
        <v>1</v>
      </c>
      <c r="B1375" s="53" t="s">
        <v>14</v>
      </c>
      <c r="C1375" s="53" t="s">
        <v>15</v>
      </c>
      <c r="D1375" s="53" t="s">
        <v>14</v>
      </c>
      <c r="E1375" s="53" t="s">
        <v>15</v>
      </c>
      <c r="F1375" s="53" t="s">
        <v>14</v>
      </c>
      <c r="G1375" s="53" t="s">
        <v>15</v>
      </c>
      <c r="H1375" s="53" t="s">
        <v>14</v>
      </c>
      <c r="I1375" s="53" t="s">
        <v>15</v>
      </c>
      <c r="J1375" s="53" t="s">
        <v>14</v>
      </c>
      <c r="K1375" s="53" t="s">
        <v>15</v>
      </c>
    </row>
    <row r="1376" spans="1:11" x14ac:dyDescent="0.3">
      <c r="A1376" s="54" t="s">
        <v>16</v>
      </c>
      <c r="B1376" s="55">
        <v>927.69097610710003</v>
      </c>
      <c r="C1376" s="55">
        <v>927.69097610710003</v>
      </c>
      <c r="D1376" s="55">
        <v>223.94315873119999</v>
      </c>
      <c r="E1376" s="55">
        <v>223.94315873119999</v>
      </c>
      <c r="F1376" s="55">
        <v>244.75513795000001</v>
      </c>
      <c r="G1376" s="55">
        <v>244.75513795000001</v>
      </c>
      <c r="H1376" s="55">
        <v>303.46735290740003</v>
      </c>
      <c r="I1376" s="55">
        <v>303.46735290740003</v>
      </c>
      <c r="J1376" s="55">
        <v>155.52532651850001</v>
      </c>
      <c r="K1376" s="55">
        <v>155.52532651850001</v>
      </c>
    </row>
    <row r="1377" spans="1:11" x14ac:dyDescent="0.3">
      <c r="A1377" s="56" t="s">
        <v>332</v>
      </c>
      <c r="B1377" s="57">
        <v>0</v>
      </c>
      <c r="C1377" s="58">
        <v>0</v>
      </c>
      <c r="D1377" s="57">
        <v>0</v>
      </c>
      <c r="E1377" s="58">
        <v>0</v>
      </c>
      <c r="F1377" s="57">
        <v>0</v>
      </c>
      <c r="G1377" s="58">
        <v>0</v>
      </c>
      <c r="H1377" s="57">
        <v>0</v>
      </c>
      <c r="I1377" s="58">
        <v>0</v>
      </c>
      <c r="J1377" s="57">
        <v>0</v>
      </c>
      <c r="K1377" s="58">
        <v>0</v>
      </c>
    </row>
    <row r="1378" spans="1:11" x14ac:dyDescent="0.3">
      <c r="A1378" s="56" t="s">
        <v>333</v>
      </c>
      <c r="B1378" s="59">
        <v>7.0389769734999996</v>
      </c>
      <c r="C1378" s="60">
        <v>7.5876311776124899E-3</v>
      </c>
      <c r="D1378" s="59">
        <v>3.6812397259999998</v>
      </c>
      <c r="E1378" s="60">
        <v>1.6438277225600002E-2</v>
      </c>
      <c r="F1378" s="59">
        <v>0.605314939000001</v>
      </c>
      <c r="G1378" s="60">
        <v>2.4731449728489798E-3</v>
      </c>
      <c r="H1378" s="59">
        <v>0.97141235049999897</v>
      </c>
      <c r="I1378" s="60">
        <v>3.2010440042175401E-3</v>
      </c>
      <c r="J1378" s="59">
        <v>1.7810099580000001</v>
      </c>
      <c r="K1378" s="60">
        <v>1.14515751091392E-2</v>
      </c>
    </row>
    <row r="1379" spans="1:11" x14ac:dyDescent="0.3">
      <c r="A1379" s="56" t="s">
        <v>334</v>
      </c>
      <c r="B1379" s="57">
        <v>37.101294385800003</v>
      </c>
      <c r="C1379" s="58">
        <v>3.9993160806079397E-2</v>
      </c>
      <c r="D1379" s="57">
        <v>1.7025408876999999</v>
      </c>
      <c r="E1379" s="62">
        <v>7.6025581551413604E-3</v>
      </c>
      <c r="F1379" s="57">
        <v>11.4918076502</v>
      </c>
      <c r="G1379" s="58">
        <v>4.6952263173930198E-2</v>
      </c>
      <c r="H1379" s="57">
        <v>18.156053505900001</v>
      </c>
      <c r="I1379" s="58">
        <v>5.9828687771366802E-2</v>
      </c>
      <c r="J1379" s="57">
        <v>5.7508923420000002</v>
      </c>
      <c r="K1379" s="58">
        <v>3.6977207961790902E-2</v>
      </c>
    </row>
    <row r="1380" spans="1:11" x14ac:dyDescent="0.3">
      <c r="A1380" s="56" t="s">
        <v>335</v>
      </c>
      <c r="B1380" s="59">
        <v>312.962591514</v>
      </c>
      <c r="C1380" s="60">
        <v>0.33735651156950502</v>
      </c>
      <c r="D1380" s="59">
        <v>89.482161662799896</v>
      </c>
      <c r="E1380" s="61">
        <v>0.39957533049806598</v>
      </c>
      <c r="F1380" s="59">
        <v>74.465295353299894</v>
      </c>
      <c r="G1380" s="60">
        <v>0.30424405377962799</v>
      </c>
      <c r="H1380" s="59">
        <v>106.70055820349999</v>
      </c>
      <c r="I1380" s="60">
        <v>0.35160473501101303</v>
      </c>
      <c r="J1380" s="59">
        <v>42.314576294399998</v>
      </c>
      <c r="K1380" s="60">
        <v>0.27207514841234898</v>
      </c>
    </row>
    <row r="1381" spans="1:11" x14ac:dyDescent="0.3">
      <c r="A1381" s="56" t="s">
        <v>336</v>
      </c>
      <c r="B1381" s="57">
        <v>319.93925405049998</v>
      </c>
      <c r="C1381" s="58">
        <v>0.34487697120119798</v>
      </c>
      <c r="D1381" s="57">
        <v>60.1303302329</v>
      </c>
      <c r="E1381" s="62">
        <v>0.26850710945394302</v>
      </c>
      <c r="F1381" s="57">
        <v>104.7518431909</v>
      </c>
      <c r="G1381" s="61">
        <v>0.42798628894278501</v>
      </c>
      <c r="H1381" s="57">
        <v>113.9679522867</v>
      </c>
      <c r="I1381" s="58">
        <v>0.37555259633307603</v>
      </c>
      <c r="J1381" s="57">
        <v>41.089128340000002</v>
      </c>
      <c r="K1381" s="62">
        <v>0.26419573750332198</v>
      </c>
    </row>
    <row r="1382" spans="1:11" x14ac:dyDescent="0.3">
      <c r="A1382" s="56" t="s">
        <v>337</v>
      </c>
      <c r="B1382" s="59">
        <v>250.6488591833</v>
      </c>
      <c r="C1382" s="60">
        <v>0.27018572524560502</v>
      </c>
      <c r="D1382" s="59">
        <v>68.946886221799801</v>
      </c>
      <c r="E1382" s="60">
        <v>0.30787672466725002</v>
      </c>
      <c r="F1382" s="59">
        <v>53.440876816600003</v>
      </c>
      <c r="G1382" s="60">
        <v>0.21834424913080799</v>
      </c>
      <c r="H1382" s="59">
        <v>63.671376560800198</v>
      </c>
      <c r="I1382" s="62">
        <v>0.20981293688032601</v>
      </c>
      <c r="J1382" s="59">
        <v>64.589719584099996</v>
      </c>
      <c r="K1382" s="61">
        <v>0.41530033101339903</v>
      </c>
    </row>
    <row r="1383" spans="1:11" x14ac:dyDescent="0.3">
      <c r="A1383" s="56" t="s">
        <v>310</v>
      </c>
      <c r="B1383" s="57">
        <v>7.0389769734999996</v>
      </c>
      <c r="C1383" s="58">
        <v>7.5876311776124899E-3</v>
      </c>
      <c r="D1383" s="57">
        <v>3.6812397259999998</v>
      </c>
      <c r="E1383" s="58">
        <v>1.6438277225600002E-2</v>
      </c>
      <c r="F1383" s="57">
        <v>0.605314939000001</v>
      </c>
      <c r="G1383" s="58">
        <v>2.4731449728489798E-3</v>
      </c>
      <c r="H1383" s="57">
        <v>0.97141235049999897</v>
      </c>
      <c r="I1383" s="58">
        <v>3.2010440042175401E-3</v>
      </c>
      <c r="J1383" s="57">
        <v>1.7810099580000001</v>
      </c>
      <c r="K1383" s="58">
        <v>1.14515751091392E-2</v>
      </c>
    </row>
    <row r="1384" spans="1:11" x14ac:dyDescent="0.3">
      <c r="A1384" s="56" t="s">
        <v>311</v>
      </c>
      <c r="B1384" s="59">
        <v>632.90184556450004</v>
      </c>
      <c r="C1384" s="60">
        <v>0.68223348277070295</v>
      </c>
      <c r="D1384" s="59">
        <v>149.6124918957</v>
      </c>
      <c r="E1384" s="60">
        <v>0.668082439952008</v>
      </c>
      <c r="F1384" s="59">
        <v>179.2171385442</v>
      </c>
      <c r="G1384" s="60">
        <v>0.73223034272241305</v>
      </c>
      <c r="H1384" s="59">
        <v>220.66851049019999</v>
      </c>
      <c r="I1384" s="60">
        <v>0.727157331344089</v>
      </c>
      <c r="J1384" s="59">
        <v>83.4037046344001</v>
      </c>
      <c r="K1384" s="62">
        <v>0.53627088591567096</v>
      </c>
    </row>
    <row r="1385" spans="1:11" x14ac:dyDescent="0.3">
      <c r="A1385" s="63" t="s">
        <v>1</v>
      </c>
    </row>
    <row r="1386" spans="1:11" x14ac:dyDescent="0.3">
      <c r="A1386" s="63" t="s">
        <v>1</v>
      </c>
    </row>
    <row r="1387" spans="1:11" x14ac:dyDescent="0.3">
      <c r="A1387" s="51" t="s">
        <v>479</v>
      </c>
    </row>
    <row r="1388" spans="1:11" x14ac:dyDescent="0.3">
      <c r="A1388" s="52" t="s">
        <v>1</v>
      </c>
    </row>
    <row r="1389" spans="1:11" x14ac:dyDescent="0.3">
      <c r="A1389" s="112" t="s">
        <v>1</v>
      </c>
      <c r="B1389" s="114" t="s">
        <v>502</v>
      </c>
      <c r="C1389" s="114" t="s">
        <v>1</v>
      </c>
      <c r="D1389" s="114" t="s">
        <v>389</v>
      </c>
      <c r="E1389" s="114" t="s">
        <v>1</v>
      </c>
      <c r="F1389" s="114" t="s">
        <v>390</v>
      </c>
      <c r="G1389" s="114" t="s">
        <v>1</v>
      </c>
      <c r="H1389" s="114" t="s">
        <v>391</v>
      </c>
      <c r="I1389" s="114" t="s">
        <v>1</v>
      </c>
      <c r="J1389" s="114" t="s">
        <v>392</v>
      </c>
      <c r="K1389" s="114" t="s">
        <v>1</v>
      </c>
    </row>
    <row r="1390" spans="1:11" x14ac:dyDescent="0.3">
      <c r="A1390" s="113" t="s">
        <v>1</v>
      </c>
      <c r="B1390" s="53" t="s">
        <v>14</v>
      </c>
      <c r="C1390" s="53" t="s">
        <v>15</v>
      </c>
      <c r="D1390" s="53" t="s">
        <v>14</v>
      </c>
      <c r="E1390" s="53" t="s">
        <v>15</v>
      </c>
      <c r="F1390" s="53" t="s">
        <v>14</v>
      </c>
      <c r="G1390" s="53" t="s">
        <v>15</v>
      </c>
      <c r="H1390" s="53" t="s">
        <v>14</v>
      </c>
      <c r="I1390" s="53" t="s">
        <v>15</v>
      </c>
      <c r="J1390" s="53" t="s">
        <v>14</v>
      </c>
      <c r="K1390" s="53" t="s">
        <v>15</v>
      </c>
    </row>
    <row r="1391" spans="1:11" x14ac:dyDescent="0.3">
      <c r="A1391" s="54" t="s">
        <v>16</v>
      </c>
      <c r="B1391" s="55">
        <v>927.69097610710003</v>
      </c>
      <c r="C1391" s="55">
        <v>927.69097610710003</v>
      </c>
      <c r="D1391" s="55">
        <v>223.94315873119999</v>
      </c>
      <c r="E1391" s="55">
        <v>223.94315873119999</v>
      </c>
      <c r="F1391" s="55">
        <v>244.75513795000001</v>
      </c>
      <c r="G1391" s="55">
        <v>244.75513795000001</v>
      </c>
      <c r="H1391" s="55">
        <v>303.46735290740003</v>
      </c>
      <c r="I1391" s="55">
        <v>303.46735290740003</v>
      </c>
      <c r="J1391" s="55">
        <v>155.52532651850001</v>
      </c>
      <c r="K1391" s="55">
        <v>155.52532651850001</v>
      </c>
    </row>
    <row r="1392" spans="1:11" x14ac:dyDescent="0.3">
      <c r="A1392" s="56" t="s">
        <v>332</v>
      </c>
      <c r="B1392" s="57">
        <v>1.5840260325</v>
      </c>
      <c r="C1392" s="58">
        <v>1.70749319902528E-3</v>
      </c>
      <c r="D1392" s="57">
        <v>0.42384980230000002</v>
      </c>
      <c r="E1392" s="58">
        <v>1.8926668923552601E-3</v>
      </c>
      <c r="F1392" s="57">
        <v>0</v>
      </c>
      <c r="G1392" s="58">
        <v>0</v>
      </c>
      <c r="H1392" s="57">
        <v>1.1601762302</v>
      </c>
      <c r="I1392" s="58">
        <v>3.8230676844965799E-3</v>
      </c>
      <c r="J1392" s="57">
        <v>0</v>
      </c>
      <c r="K1392" s="58">
        <v>0</v>
      </c>
    </row>
    <row r="1393" spans="1:11" x14ac:dyDescent="0.3">
      <c r="A1393" s="56" t="s">
        <v>333</v>
      </c>
      <c r="B1393" s="59">
        <v>12.963750838599999</v>
      </c>
      <c r="C1393" s="60">
        <v>1.39742125044702E-2</v>
      </c>
      <c r="D1393" s="59">
        <v>2.0661351520000002</v>
      </c>
      <c r="E1393" s="60">
        <v>9.2261588329206005E-3</v>
      </c>
      <c r="F1393" s="59">
        <v>1.2779371095000001</v>
      </c>
      <c r="G1393" s="60">
        <v>5.2212881829719303E-3</v>
      </c>
      <c r="H1393" s="59">
        <v>4.5701574683999899</v>
      </c>
      <c r="I1393" s="60">
        <v>1.5059799430202799E-2</v>
      </c>
      <c r="J1393" s="59">
        <v>5.0495211086999996</v>
      </c>
      <c r="K1393" s="60">
        <v>3.2467516524386501E-2</v>
      </c>
    </row>
    <row r="1394" spans="1:11" x14ac:dyDescent="0.3">
      <c r="A1394" s="56" t="s">
        <v>334</v>
      </c>
      <c r="B1394" s="57">
        <v>85.277337722699997</v>
      </c>
      <c r="C1394" s="58">
        <v>9.1924293670023693E-2</v>
      </c>
      <c r="D1394" s="57">
        <v>22.4811761088</v>
      </c>
      <c r="E1394" s="58">
        <v>0.100387867332818</v>
      </c>
      <c r="F1394" s="57">
        <v>21.305497991100001</v>
      </c>
      <c r="G1394" s="58">
        <v>8.7048215492221498E-2</v>
      </c>
      <c r="H1394" s="57">
        <v>21.324741314400001</v>
      </c>
      <c r="I1394" s="58">
        <v>7.0270297974711696E-2</v>
      </c>
      <c r="J1394" s="57">
        <v>20.165922308399999</v>
      </c>
      <c r="K1394" s="58">
        <v>0.12966326938398201</v>
      </c>
    </row>
    <row r="1395" spans="1:11" x14ac:dyDescent="0.3">
      <c r="A1395" s="56" t="s">
        <v>335</v>
      </c>
      <c r="B1395" s="59">
        <v>533.82637778629999</v>
      </c>
      <c r="C1395" s="60">
        <v>0.57543556155565201</v>
      </c>
      <c r="D1395" s="59">
        <v>120.99365941160001</v>
      </c>
      <c r="E1395" s="60">
        <v>0.54028736620987505</v>
      </c>
      <c r="F1395" s="59">
        <v>141.07885561259999</v>
      </c>
      <c r="G1395" s="60">
        <v>0.57640814731914003</v>
      </c>
      <c r="H1395" s="59">
        <v>193.69495261719999</v>
      </c>
      <c r="I1395" s="60">
        <v>0.63827278539679999</v>
      </c>
      <c r="J1395" s="59">
        <v>78.058910144899798</v>
      </c>
      <c r="K1395" s="60">
        <v>0.50190481442657398</v>
      </c>
    </row>
    <row r="1396" spans="1:11" x14ac:dyDescent="0.3">
      <c r="A1396" s="56" t="s">
        <v>336</v>
      </c>
      <c r="B1396" s="57">
        <v>278.24511939759998</v>
      </c>
      <c r="C1396" s="58">
        <v>0.299932980447012</v>
      </c>
      <c r="D1396" s="57">
        <v>75.616850551200002</v>
      </c>
      <c r="E1396" s="58">
        <v>0.337660909043278</v>
      </c>
      <c r="F1396" s="57">
        <v>78.103847822600102</v>
      </c>
      <c r="G1396" s="58">
        <v>0.31911014606996901</v>
      </c>
      <c r="H1396" s="57">
        <v>79.797971589599896</v>
      </c>
      <c r="I1396" s="58">
        <v>0.26295405691942603</v>
      </c>
      <c r="J1396" s="57">
        <v>44.726449434199999</v>
      </c>
      <c r="K1396" s="58">
        <v>0.28758306081344098</v>
      </c>
    </row>
    <row r="1397" spans="1:11" x14ac:dyDescent="0.3">
      <c r="A1397" s="56" t="s">
        <v>337</v>
      </c>
      <c r="B1397" s="59">
        <v>15.794364329399899</v>
      </c>
      <c r="C1397" s="60">
        <v>1.70254586238172E-2</v>
      </c>
      <c r="D1397" s="59">
        <v>2.3614877053000001</v>
      </c>
      <c r="E1397" s="60">
        <v>1.05450316887532E-2</v>
      </c>
      <c r="F1397" s="59">
        <v>2.9889994141999998</v>
      </c>
      <c r="G1397" s="60">
        <v>1.22122029356974E-2</v>
      </c>
      <c r="H1397" s="59">
        <v>2.9193536876000001</v>
      </c>
      <c r="I1397" s="60">
        <v>9.6199925943625704E-3</v>
      </c>
      <c r="J1397" s="59">
        <v>7.5245235222999902</v>
      </c>
      <c r="K1397" s="61">
        <v>4.8381338851617502E-2</v>
      </c>
    </row>
    <row r="1398" spans="1:11" x14ac:dyDescent="0.3">
      <c r="A1398" s="56" t="s">
        <v>310</v>
      </c>
      <c r="B1398" s="57">
        <v>14.547776871100099</v>
      </c>
      <c r="C1398" s="58">
        <v>1.5681705703495499E-2</v>
      </c>
      <c r="D1398" s="57">
        <v>2.4899849543000001</v>
      </c>
      <c r="E1398" s="58">
        <v>1.1118825725275901E-2</v>
      </c>
      <c r="F1398" s="57">
        <v>1.2779371095000001</v>
      </c>
      <c r="G1398" s="58">
        <v>5.2212881829719303E-3</v>
      </c>
      <c r="H1398" s="57">
        <v>5.7303336985999902</v>
      </c>
      <c r="I1398" s="58">
        <v>1.88828671146993E-2</v>
      </c>
      <c r="J1398" s="57">
        <v>5.0495211086999996</v>
      </c>
      <c r="K1398" s="58">
        <v>3.2467516524386501E-2</v>
      </c>
    </row>
    <row r="1399" spans="1:11" x14ac:dyDescent="0.3">
      <c r="A1399" s="56" t="s">
        <v>311</v>
      </c>
      <c r="B1399" s="59">
        <v>812.07149718389996</v>
      </c>
      <c r="C1399" s="60">
        <v>0.87536854200266401</v>
      </c>
      <c r="D1399" s="59">
        <v>196.61050996279999</v>
      </c>
      <c r="E1399" s="60">
        <v>0.877948275253152</v>
      </c>
      <c r="F1399" s="59">
        <v>219.18270343520001</v>
      </c>
      <c r="G1399" s="60">
        <v>0.89551829338910904</v>
      </c>
      <c r="H1399" s="59">
        <v>273.49292420680001</v>
      </c>
      <c r="I1399" s="60">
        <v>0.90122684231622596</v>
      </c>
      <c r="J1399" s="59">
        <v>122.7853595791</v>
      </c>
      <c r="K1399" s="62">
        <v>0.78948787524001396</v>
      </c>
    </row>
    <row r="1400" spans="1:11" x14ac:dyDescent="0.3">
      <c r="A1400" s="63" t="s">
        <v>1</v>
      </c>
    </row>
    <row r="1401" spans="1:11" x14ac:dyDescent="0.3">
      <c r="A1401" s="63" t="s">
        <v>1</v>
      </c>
    </row>
    <row r="1402" spans="1:11" x14ac:dyDescent="0.3">
      <c r="A1402" s="51" t="s">
        <v>480</v>
      </c>
    </row>
    <row r="1403" spans="1:11" x14ac:dyDescent="0.3">
      <c r="A1403" s="52" t="s">
        <v>1</v>
      </c>
    </row>
    <row r="1404" spans="1:11" x14ac:dyDescent="0.3">
      <c r="A1404" s="112" t="s">
        <v>1</v>
      </c>
      <c r="B1404" s="114" t="s">
        <v>502</v>
      </c>
      <c r="C1404" s="114" t="s">
        <v>1</v>
      </c>
      <c r="D1404" s="114" t="s">
        <v>389</v>
      </c>
      <c r="E1404" s="114" t="s">
        <v>1</v>
      </c>
      <c r="F1404" s="114" t="s">
        <v>390</v>
      </c>
      <c r="G1404" s="114" t="s">
        <v>1</v>
      </c>
      <c r="H1404" s="114" t="s">
        <v>391</v>
      </c>
      <c r="I1404" s="114" t="s">
        <v>1</v>
      </c>
      <c r="J1404" s="114" t="s">
        <v>392</v>
      </c>
      <c r="K1404" s="114" t="s">
        <v>1</v>
      </c>
    </row>
    <row r="1405" spans="1:11" x14ac:dyDescent="0.3">
      <c r="A1405" s="113" t="s">
        <v>1</v>
      </c>
      <c r="B1405" s="53" t="s">
        <v>14</v>
      </c>
      <c r="C1405" s="53" t="s">
        <v>15</v>
      </c>
      <c r="D1405" s="53" t="s">
        <v>14</v>
      </c>
      <c r="E1405" s="53" t="s">
        <v>15</v>
      </c>
      <c r="F1405" s="53" t="s">
        <v>14</v>
      </c>
      <c r="G1405" s="53" t="s">
        <v>15</v>
      </c>
      <c r="H1405" s="53" t="s">
        <v>14</v>
      </c>
      <c r="I1405" s="53" t="s">
        <v>15</v>
      </c>
      <c r="J1405" s="53" t="s">
        <v>14</v>
      </c>
      <c r="K1405" s="53" t="s">
        <v>15</v>
      </c>
    </row>
    <row r="1406" spans="1:11" x14ac:dyDescent="0.3">
      <c r="A1406" s="54" t="s">
        <v>16</v>
      </c>
      <c r="B1406" s="55">
        <v>927.69097610710003</v>
      </c>
      <c r="C1406" s="55">
        <v>927.69097610710003</v>
      </c>
      <c r="D1406" s="55">
        <v>223.94315873119999</v>
      </c>
      <c r="E1406" s="55">
        <v>223.94315873119999</v>
      </c>
      <c r="F1406" s="55">
        <v>244.75513795000001</v>
      </c>
      <c r="G1406" s="55">
        <v>244.75513795000001</v>
      </c>
      <c r="H1406" s="55">
        <v>303.46735290740003</v>
      </c>
      <c r="I1406" s="55">
        <v>303.46735290740003</v>
      </c>
      <c r="J1406" s="55">
        <v>155.52532651850001</v>
      </c>
      <c r="K1406" s="55">
        <v>155.52532651850001</v>
      </c>
    </row>
    <row r="1407" spans="1:11" x14ac:dyDescent="0.3">
      <c r="A1407" s="56" t="s">
        <v>332</v>
      </c>
      <c r="B1407" s="57">
        <v>2.5875031858000002</v>
      </c>
      <c r="C1407" s="58">
        <v>2.7891865421155902E-3</v>
      </c>
      <c r="D1407" s="57">
        <v>0.1814870938</v>
      </c>
      <c r="E1407" s="58">
        <v>8.1041588780052796E-4</v>
      </c>
      <c r="F1407" s="57">
        <v>1.7668467907000001</v>
      </c>
      <c r="G1407" s="58">
        <v>7.2188343235554103E-3</v>
      </c>
      <c r="H1407" s="57">
        <v>0</v>
      </c>
      <c r="I1407" s="58">
        <v>0</v>
      </c>
      <c r="J1407" s="57">
        <v>0.63916930130000005</v>
      </c>
      <c r="K1407" s="58">
        <v>4.1097441529818601E-3</v>
      </c>
    </row>
    <row r="1408" spans="1:11" x14ac:dyDescent="0.3">
      <c r="A1408" s="56" t="s">
        <v>333</v>
      </c>
      <c r="B1408" s="59">
        <v>32.035886754899998</v>
      </c>
      <c r="C1408" s="60">
        <v>3.4532929154203099E-2</v>
      </c>
      <c r="D1408" s="59">
        <v>2.9531854416000001</v>
      </c>
      <c r="E1408" s="62">
        <v>1.3187209907781701E-2</v>
      </c>
      <c r="F1408" s="59">
        <v>8.3163187271000005</v>
      </c>
      <c r="G1408" s="60">
        <v>3.3978117055090802E-2</v>
      </c>
      <c r="H1408" s="59">
        <v>17.197470472799999</v>
      </c>
      <c r="I1408" s="60">
        <v>5.66699195417164E-2</v>
      </c>
      <c r="J1408" s="59">
        <v>3.5689121134000001</v>
      </c>
      <c r="K1408" s="60">
        <v>2.29474658133926E-2</v>
      </c>
    </row>
    <row r="1409" spans="1:11" x14ac:dyDescent="0.3">
      <c r="A1409" s="56" t="s">
        <v>334</v>
      </c>
      <c r="B1409" s="57">
        <v>155.00524184299999</v>
      </c>
      <c r="C1409" s="58">
        <v>0.16708715060855001</v>
      </c>
      <c r="D1409" s="57">
        <v>39.006243197400003</v>
      </c>
      <c r="E1409" s="58">
        <v>0.174179213236067</v>
      </c>
      <c r="F1409" s="57">
        <v>55.707568988599903</v>
      </c>
      <c r="G1409" s="61">
        <v>0.227605309760567</v>
      </c>
      <c r="H1409" s="57">
        <v>39.976461798700001</v>
      </c>
      <c r="I1409" s="58">
        <v>0.13173233105868401</v>
      </c>
      <c r="J1409" s="57">
        <v>20.314967858300001</v>
      </c>
      <c r="K1409" s="58">
        <v>0.13062160558064201</v>
      </c>
    </row>
    <row r="1410" spans="1:11" x14ac:dyDescent="0.3">
      <c r="A1410" s="56" t="s">
        <v>335</v>
      </c>
      <c r="B1410" s="59">
        <v>436.1598063207</v>
      </c>
      <c r="C1410" s="60">
        <v>0.47015635330524802</v>
      </c>
      <c r="D1410" s="59">
        <v>110.1506838194</v>
      </c>
      <c r="E1410" s="60">
        <v>0.491868938723037</v>
      </c>
      <c r="F1410" s="59">
        <v>101.17988047919999</v>
      </c>
      <c r="G1410" s="60">
        <v>0.41339226349507602</v>
      </c>
      <c r="H1410" s="59">
        <v>165.88991006449999</v>
      </c>
      <c r="I1410" s="61">
        <v>0.54664829173607898</v>
      </c>
      <c r="J1410" s="59">
        <v>58.939331957599997</v>
      </c>
      <c r="K1410" s="62">
        <v>0.378969350375156</v>
      </c>
    </row>
    <row r="1411" spans="1:11" x14ac:dyDescent="0.3">
      <c r="A1411" s="56" t="s">
        <v>336</v>
      </c>
      <c r="B1411" s="57">
        <v>116.73438281609999</v>
      </c>
      <c r="C1411" s="58">
        <v>0.12583326325535299</v>
      </c>
      <c r="D1411" s="57">
        <v>27.830634187200001</v>
      </c>
      <c r="E1411" s="58">
        <v>0.124275438217808</v>
      </c>
      <c r="F1411" s="57">
        <v>30.750726308000001</v>
      </c>
      <c r="G1411" s="58">
        <v>0.12563873659837901</v>
      </c>
      <c r="H1411" s="57">
        <v>31.840560981100001</v>
      </c>
      <c r="I1411" s="58">
        <v>0.104922525194385</v>
      </c>
      <c r="J1411" s="57">
        <v>26.312461339799999</v>
      </c>
      <c r="K1411" s="58">
        <v>0.169184414711196</v>
      </c>
    </row>
    <row r="1412" spans="1:11" x14ac:dyDescent="0.3">
      <c r="A1412" s="56" t="s">
        <v>337</v>
      </c>
      <c r="B1412" s="59">
        <v>185.16815518659999</v>
      </c>
      <c r="C1412" s="60">
        <v>0.19960111713452999</v>
      </c>
      <c r="D1412" s="59">
        <v>43.820924991799998</v>
      </c>
      <c r="E1412" s="60">
        <v>0.19567878402750599</v>
      </c>
      <c r="F1412" s="59">
        <v>47.0337966563999</v>
      </c>
      <c r="G1412" s="60">
        <v>0.19216673876733201</v>
      </c>
      <c r="H1412" s="59">
        <v>48.562949590299802</v>
      </c>
      <c r="I1412" s="60">
        <v>0.16002693246913599</v>
      </c>
      <c r="J1412" s="59">
        <v>45.750483948099998</v>
      </c>
      <c r="K1412" s="61">
        <v>0.29416741936663199</v>
      </c>
    </row>
    <row r="1413" spans="1:11" x14ac:dyDescent="0.3">
      <c r="A1413" s="56" t="s">
        <v>310</v>
      </c>
      <c r="B1413" s="57">
        <v>34.623389940700001</v>
      </c>
      <c r="C1413" s="58">
        <v>3.73221156963187E-2</v>
      </c>
      <c r="D1413" s="57">
        <v>3.1346725354</v>
      </c>
      <c r="E1413" s="62">
        <v>1.39976257955822E-2</v>
      </c>
      <c r="F1413" s="57">
        <v>10.083165517799999</v>
      </c>
      <c r="G1413" s="58">
        <v>4.11969513786462E-2</v>
      </c>
      <c r="H1413" s="57">
        <v>17.197470472799999</v>
      </c>
      <c r="I1413" s="58">
        <v>5.66699195417164E-2</v>
      </c>
      <c r="J1413" s="57">
        <v>4.2080814146999996</v>
      </c>
      <c r="K1413" s="58">
        <v>2.70572099663745E-2</v>
      </c>
    </row>
    <row r="1414" spans="1:11" x14ac:dyDescent="0.3">
      <c r="A1414" s="56" t="s">
        <v>311</v>
      </c>
      <c r="B1414" s="59">
        <v>552.89418913680004</v>
      </c>
      <c r="C1414" s="60">
        <v>0.59598961656060101</v>
      </c>
      <c r="D1414" s="59">
        <v>137.98131800659999</v>
      </c>
      <c r="E1414" s="60">
        <v>0.61614437694084501</v>
      </c>
      <c r="F1414" s="59">
        <v>131.93060678719999</v>
      </c>
      <c r="G1414" s="60">
        <v>0.53903100009345495</v>
      </c>
      <c r="H1414" s="59">
        <v>197.73047104560001</v>
      </c>
      <c r="I1414" s="60">
        <v>0.65157081693046404</v>
      </c>
      <c r="J1414" s="59">
        <v>85.251793297399999</v>
      </c>
      <c r="K1414" s="60">
        <v>0.54815376508635205</v>
      </c>
    </row>
    <row r="1415" spans="1:11" x14ac:dyDescent="0.3">
      <c r="A1415" s="63" t="s">
        <v>1</v>
      </c>
    </row>
    <row r="1416" spans="1:11" x14ac:dyDescent="0.3">
      <c r="A1416" s="63" t="s">
        <v>1</v>
      </c>
    </row>
    <row r="1417" spans="1:11" x14ac:dyDescent="0.3">
      <c r="A1417" s="51" t="s">
        <v>481</v>
      </c>
    </row>
    <row r="1418" spans="1:11" x14ac:dyDescent="0.3">
      <c r="A1418" s="52" t="s">
        <v>1</v>
      </c>
    </row>
    <row r="1419" spans="1:11" x14ac:dyDescent="0.3">
      <c r="A1419" s="112" t="s">
        <v>1</v>
      </c>
      <c r="B1419" s="114" t="s">
        <v>502</v>
      </c>
      <c r="C1419" s="114" t="s">
        <v>1</v>
      </c>
      <c r="D1419" s="114" t="s">
        <v>389</v>
      </c>
      <c r="E1419" s="114" t="s">
        <v>1</v>
      </c>
      <c r="F1419" s="114" t="s">
        <v>390</v>
      </c>
      <c r="G1419" s="114" t="s">
        <v>1</v>
      </c>
      <c r="H1419" s="114" t="s">
        <v>391</v>
      </c>
      <c r="I1419" s="114" t="s">
        <v>1</v>
      </c>
      <c r="J1419" s="114" t="s">
        <v>392</v>
      </c>
      <c r="K1419" s="114" t="s">
        <v>1</v>
      </c>
    </row>
    <row r="1420" spans="1:11" x14ac:dyDescent="0.3">
      <c r="A1420" s="113" t="s">
        <v>1</v>
      </c>
      <c r="B1420" s="53" t="s">
        <v>14</v>
      </c>
      <c r="C1420" s="53" t="s">
        <v>15</v>
      </c>
      <c r="D1420" s="53" t="s">
        <v>14</v>
      </c>
      <c r="E1420" s="53" t="s">
        <v>15</v>
      </c>
      <c r="F1420" s="53" t="s">
        <v>14</v>
      </c>
      <c r="G1420" s="53" t="s">
        <v>15</v>
      </c>
      <c r="H1420" s="53" t="s">
        <v>14</v>
      </c>
      <c r="I1420" s="53" t="s">
        <v>15</v>
      </c>
      <c r="J1420" s="53" t="s">
        <v>14</v>
      </c>
      <c r="K1420" s="53" t="s">
        <v>15</v>
      </c>
    </row>
    <row r="1421" spans="1:11" x14ac:dyDescent="0.3">
      <c r="A1421" s="54" t="s">
        <v>16</v>
      </c>
      <c r="B1421" s="55">
        <v>927.69097610710003</v>
      </c>
      <c r="C1421" s="55">
        <v>927.69097610710003</v>
      </c>
      <c r="D1421" s="55">
        <v>223.94315873119999</v>
      </c>
      <c r="E1421" s="55">
        <v>223.94315873119999</v>
      </c>
      <c r="F1421" s="55">
        <v>244.75513795000001</v>
      </c>
      <c r="G1421" s="55">
        <v>244.75513795000001</v>
      </c>
      <c r="H1421" s="55">
        <v>303.46735290740003</v>
      </c>
      <c r="I1421" s="55">
        <v>303.46735290740003</v>
      </c>
      <c r="J1421" s="55">
        <v>155.52532651850001</v>
      </c>
      <c r="K1421" s="55">
        <v>155.52532651850001</v>
      </c>
    </row>
    <row r="1422" spans="1:11" x14ac:dyDescent="0.3">
      <c r="A1422" s="56" t="s">
        <v>332</v>
      </c>
      <c r="B1422" s="57">
        <v>0.80249379160000001</v>
      </c>
      <c r="C1422" s="58">
        <v>8.65044300600542E-4</v>
      </c>
      <c r="D1422" s="57">
        <v>0.19717885260000001</v>
      </c>
      <c r="E1422" s="58">
        <v>8.8048616317265896E-4</v>
      </c>
      <c r="F1422" s="57">
        <v>0.605314939000001</v>
      </c>
      <c r="G1422" s="58">
        <v>2.4731449728489798E-3</v>
      </c>
      <c r="H1422" s="57">
        <v>0</v>
      </c>
      <c r="I1422" s="58">
        <v>0</v>
      </c>
      <c r="J1422" s="57">
        <v>0</v>
      </c>
      <c r="K1422" s="58">
        <v>0</v>
      </c>
    </row>
    <row r="1423" spans="1:11" x14ac:dyDescent="0.3">
      <c r="A1423" s="56" t="s">
        <v>333</v>
      </c>
      <c r="B1423" s="59">
        <v>15.738551918800001</v>
      </c>
      <c r="C1423" s="60">
        <v>1.6965295905802799E-2</v>
      </c>
      <c r="D1423" s="59">
        <v>5.1703511413000101</v>
      </c>
      <c r="E1423" s="60">
        <v>2.3087783393758401E-2</v>
      </c>
      <c r="F1423" s="59">
        <v>3.17630707</v>
      </c>
      <c r="G1423" s="60">
        <v>1.2977488834775199E-2</v>
      </c>
      <c r="H1423" s="59">
        <v>5.1723831372000104</v>
      </c>
      <c r="I1423" s="60">
        <v>1.70442819883109E-2</v>
      </c>
      <c r="J1423" s="59">
        <v>2.2195105703000002</v>
      </c>
      <c r="K1423" s="60">
        <v>1.4271055525069E-2</v>
      </c>
    </row>
    <row r="1424" spans="1:11" x14ac:dyDescent="0.3">
      <c r="A1424" s="56" t="s">
        <v>334</v>
      </c>
      <c r="B1424" s="57">
        <v>91.270283474400003</v>
      </c>
      <c r="C1424" s="58">
        <v>9.8384360552261102E-2</v>
      </c>
      <c r="D1424" s="57">
        <v>26.9555469921</v>
      </c>
      <c r="E1424" s="58">
        <v>0.12036780737050699</v>
      </c>
      <c r="F1424" s="57">
        <v>23.097099472099998</v>
      </c>
      <c r="G1424" s="58">
        <v>9.4368190451709397E-2</v>
      </c>
      <c r="H1424" s="57">
        <v>25.202825191900001</v>
      </c>
      <c r="I1424" s="58">
        <v>8.3049543716784496E-2</v>
      </c>
      <c r="J1424" s="57">
        <v>16.0148118183</v>
      </c>
      <c r="K1424" s="58">
        <v>0.102972372261151</v>
      </c>
    </row>
    <row r="1425" spans="1:11" x14ac:dyDescent="0.3">
      <c r="A1425" s="56" t="s">
        <v>335</v>
      </c>
      <c r="B1425" s="59">
        <v>518.27948349660096</v>
      </c>
      <c r="C1425" s="60">
        <v>0.55867686206399603</v>
      </c>
      <c r="D1425" s="59">
        <v>110.70156456559999</v>
      </c>
      <c r="E1425" s="62">
        <v>0.49432885198549698</v>
      </c>
      <c r="F1425" s="59">
        <v>145.62757493999999</v>
      </c>
      <c r="G1425" s="60">
        <v>0.594992922966747</v>
      </c>
      <c r="H1425" s="59">
        <v>177.9255252374</v>
      </c>
      <c r="I1425" s="60">
        <v>0.58630862111777904</v>
      </c>
      <c r="J1425" s="59">
        <v>84.024818753599902</v>
      </c>
      <c r="K1425" s="60">
        <v>0.54026453848084399</v>
      </c>
    </row>
    <row r="1426" spans="1:11" x14ac:dyDescent="0.3">
      <c r="A1426" s="56" t="s">
        <v>336</v>
      </c>
      <c r="B1426" s="57">
        <v>211.970166766799</v>
      </c>
      <c r="C1426" s="58">
        <v>0.22849221586297799</v>
      </c>
      <c r="D1426" s="57">
        <v>52.8407207061002</v>
      </c>
      <c r="E1426" s="58">
        <v>0.23595594973957201</v>
      </c>
      <c r="F1426" s="57">
        <v>46.0563795481998</v>
      </c>
      <c r="G1426" s="58">
        <v>0.18817328998261401</v>
      </c>
      <c r="H1426" s="57">
        <v>72.324890342800003</v>
      </c>
      <c r="I1426" s="58">
        <v>0.23832840551012799</v>
      </c>
      <c r="J1426" s="57">
        <v>40.748176169700002</v>
      </c>
      <c r="K1426" s="58">
        <v>0.26200347610170699</v>
      </c>
    </row>
    <row r="1427" spans="1:11" x14ac:dyDescent="0.3">
      <c r="A1427" s="56" t="s">
        <v>337</v>
      </c>
      <c r="B1427" s="59">
        <v>89.629996658899898</v>
      </c>
      <c r="C1427" s="60">
        <v>9.66162213143619E-2</v>
      </c>
      <c r="D1427" s="59">
        <v>28.077796473500001</v>
      </c>
      <c r="E1427" s="60">
        <v>0.12537912134749299</v>
      </c>
      <c r="F1427" s="59">
        <v>26.192461980699999</v>
      </c>
      <c r="G1427" s="60">
        <v>0.107014962791305</v>
      </c>
      <c r="H1427" s="59">
        <v>22.841728998099999</v>
      </c>
      <c r="I1427" s="60">
        <v>7.5269147666997702E-2</v>
      </c>
      <c r="J1427" s="59">
        <v>12.5180092066</v>
      </c>
      <c r="K1427" s="60">
        <v>8.0488557631229002E-2</v>
      </c>
    </row>
    <row r="1428" spans="1:11" x14ac:dyDescent="0.3">
      <c r="A1428" s="56" t="s">
        <v>310</v>
      </c>
      <c r="B1428" s="57">
        <v>16.541045710399999</v>
      </c>
      <c r="C1428" s="58">
        <v>1.7830340206403401E-2</v>
      </c>
      <c r="D1428" s="57">
        <v>5.3675299938999803</v>
      </c>
      <c r="E1428" s="58">
        <v>2.3968269556931099E-2</v>
      </c>
      <c r="F1428" s="57">
        <v>3.7816220089999999</v>
      </c>
      <c r="G1428" s="58">
        <v>1.54506338076242E-2</v>
      </c>
      <c r="H1428" s="57">
        <v>5.1723831372000104</v>
      </c>
      <c r="I1428" s="58">
        <v>1.70442819883109E-2</v>
      </c>
      <c r="J1428" s="57">
        <v>2.2195105703000002</v>
      </c>
      <c r="K1428" s="58">
        <v>1.4271055525069E-2</v>
      </c>
    </row>
    <row r="1429" spans="1:11" x14ac:dyDescent="0.3">
      <c r="A1429" s="56" t="s">
        <v>311</v>
      </c>
      <c r="B1429" s="59">
        <v>730.24965026339999</v>
      </c>
      <c r="C1429" s="60">
        <v>0.78716907792697399</v>
      </c>
      <c r="D1429" s="59">
        <v>163.5422852717</v>
      </c>
      <c r="E1429" s="62">
        <v>0.73028480172506904</v>
      </c>
      <c r="F1429" s="59">
        <v>191.68395448819999</v>
      </c>
      <c r="G1429" s="60">
        <v>0.78316621294936095</v>
      </c>
      <c r="H1429" s="59">
        <v>250.25041558020001</v>
      </c>
      <c r="I1429" s="60">
        <v>0.82463702662790705</v>
      </c>
      <c r="J1429" s="59">
        <v>124.7729949233</v>
      </c>
      <c r="K1429" s="60">
        <v>0.80226801458255104</v>
      </c>
    </row>
    <row r="1430" spans="1:11" x14ac:dyDescent="0.3">
      <c r="A1430" s="63" t="s">
        <v>1</v>
      </c>
    </row>
    <row r="1431" spans="1:11" x14ac:dyDescent="0.3">
      <c r="A1431" s="63" t="s">
        <v>1</v>
      </c>
    </row>
    <row r="1432" spans="1:11" x14ac:dyDescent="0.3">
      <c r="A1432" s="51" t="s">
        <v>482</v>
      </c>
    </row>
    <row r="1433" spans="1:11" x14ac:dyDescent="0.3">
      <c r="A1433" s="52" t="s">
        <v>1</v>
      </c>
    </row>
    <row r="1434" spans="1:11" x14ac:dyDescent="0.3">
      <c r="A1434" s="112" t="s">
        <v>1</v>
      </c>
      <c r="B1434" s="114" t="s">
        <v>502</v>
      </c>
      <c r="C1434" s="114" t="s">
        <v>1</v>
      </c>
      <c r="D1434" s="114" t="s">
        <v>389</v>
      </c>
      <c r="E1434" s="114" t="s">
        <v>1</v>
      </c>
      <c r="F1434" s="114" t="s">
        <v>390</v>
      </c>
      <c r="G1434" s="114" t="s">
        <v>1</v>
      </c>
      <c r="H1434" s="114" t="s">
        <v>391</v>
      </c>
      <c r="I1434" s="114" t="s">
        <v>1</v>
      </c>
      <c r="J1434" s="114" t="s">
        <v>392</v>
      </c>
      <c r="K1434" s="114" t="s">
        <v>1</v>
      </c>
    </row>
    <row r="1435" spans="1:11" x14ac:dyDescent="0.3">
      <c r="A1435" s="113" t="s">
        <v>1</v>
      </c>
      <c r="B1435" s="53" t="s">
        <v>14</v>
      </c>
      <c r="C1435" s="53" t="s">
        <v>15</v>
      </c>
      <c r="D1435" s="53" t="s">
        <v>14</v>
      </c>
      <c r="E1435" s="53" t="s">
        <v>15</v>
      </c>
      <c r="F1435" s="53" t="s">
        <v>14</v>
      </c>
      <c r="G1435" s="53" t="s">
        <v>15</v>
      </c>
      <c r="H1435" s="53" t="s">
        <v>14</v>
      </c>
      <c r="I1435" s="53" t="s">
        <v>15</v>
      </c>
      <c r="J1435" s="53" t="s">
        <v>14</v>
      </c>
      <c r="K1435" s="53" t="s">
        <v>15</v>
      </c>
    </row>
    <row r="1436" spans="1:11" x14ac:dyDescent="0.3">
      <c r="A1436" s="54" t="s">
        <v>16</v>
      </c>
      <c r="B1436" s="55">
        <v>927.69097610710003</v>
      </c>
      <c r="C1436" s="55">
        <v>927.69097610710003</v>
      </c>
      <c r="D1436" s="55">
        <v>223.94315873119999</v>
      </c>
      <c r="E1436" s="55">
        <v>223.94315873119999</v>
      </c>
      <c r="F1436" s="55">
        <v>244.75513795000001</v>
      </c>
      <c r="G1436" s="55">
        <v>244.75513795000001</v>
      </c>
      <c r="H1436" s="55">
        <v>303.46735290740003</v>
      </c>
      <c r="I1436" s="55">
        <v>303.46735290740003</v>
      </c>
      <c r="J1436" s="55">
        <v>155.52532651850001</v>
      </c>
      <c r="K1436" s="55">
        <v>155.52532651850001</v>
      </c>
    </row>
    <row r="1437" spans="1:11" x14ac:dyDescent="0.3">
      <c r="A1437" s="56" t="s">
        <v>332</v>
      </c>
      <c r="B1437" s="57">
        <v>0</v>
      </c>
      <c r="C1437" s="58">
        <v>0</v>
      </c>
      <c r="D1437" s="57">
        <v>0</v>
      </c>
      <c r="E1437" s="58">
        <v>0</v>
      </c>
      <c r="F1437" s="57">
        <v>0</v>
      </c>
      <c r="G1437" s="58">
        <v>0</v>
      </c>
      <c r="H1437" s="57">
        <v>0</v>
      </c>
      <c r="I1437" s="58">
        <v>0</v>
      </c>
      <c r="J1437" s="57">
        <v>0</v>
      </c>
      <c r="K1437" s="58">
        <v>0</v>
      </c>
    </row>
    <row r="1438" spans="1:11" x14ac:dyDescent="0.3">
      <c r="A1438" s="56" t="s">
        <v>333</v>
      </c>
      <c r="B1438" s="59">
        <v>5.9068679692000003</v>
      </c>
      <c r="C1438" s="60">
        <v>6.3672797529918702E-3</v>
      </c>
      <c r="D1438" s="59">
        <v>2.0538058894</v>
      </c>
      <c r="E1438" s="60">
        <v>9.1711035114280595E-3</v>
      </c>
      <c r="F1438" s="59">
        <v>1.4076325493999999</v>
      </c>
      <c r="G1438" s="60">
        <v>5.7511869257983001E-3</v>
      </c>
      <c r="H1438" s="59">
        <v>2.1317005027000002</v>
      </c>
      <c r="I1438" s="60">
        <v>7.0244804993915303E-3</v>
      </c>
      <c r="J1438" s="59">
        <v>0.3137290277</v>
      </c>
      <c r="K1438" s="60">
        <v>2.0172214694735399E-3</v>
      </c>
    </row>
    <row r="1439" spans="1:11" x14ac:dyDescent="0.3">
      <c r="A1439" s="56" t="s">
        <v>334</v>
      </c>
      <c r="B1439" s="57">
        <v>54.215212035500002</v>
      </c>
      <c r="C1439" s="58">
        <v>5.8441025548189598E-2</v>
      </c>
      <c r="D1439" s="57">
        <v>11.3546583132</v>
      </c>
      <c r="E1439" s="58">
        <v>5.0703305149093901E-2</v>
      </c>
      <c r="F1439" s="57">
        <v>11.714417454499999</v>
      </c>
      <c r="G1439" s="58">
        <v>4.7861783628391399E-2</v>
      </c>
      <c r="H1439" s="57">
        <v>22.203931469899999</v>
      </c>
      <c r="I1439" s="58">
        <v>7.3167447032351104E-2</v>
      </c>
      <c r="J1439" s="57">
        <v>8.9422047979000308</v>
      </c>
      <c r="K1439" s="58">
        <v>5.7496775593242802E-2</v>
      </c>
    </row>
    <row r="1440" spans="1:11" x14ac:dyDescent="0.3">
      <c r="A1440" s="56" t="s">
        <v>335</v>
      </c>
      <c r="B1440" s="59">
        <v>485.15935691919998</v>
      </c>
      <c r="C1440" s="60">
        <v>0.52297518183812697</v>
      </c>
      <c r="D1440" s="59">
        <v>122.5244192473</v>
      </c>
      <c r="E1440" s="60">
        <v>0.54712285001912797</v>
      </c>
      <c r="F1440" s="59">
        <v>123.6435137754</v>
      </c>
      <c r="G1440" s="60">
        <v>0.505172291012982</v>
      </c>
      <c r="H1440" s="59">
        <v>159.321526479</v>
      </c>
      <c r="I1440" s="60">
        <v>0.52500384292611302</v>
      </c>
      <c r="J1440" s="59">
        <v>79.669897417500096</v>
      </c>
      <c r="K1440" s="60">
        <v>0.51226317411410904</v>
      </c>
    </row>
    <row r="1441" spans="1:11" x14ac:dyDescent="0.3">
      <c r="A1441" s="56" t="s">
        <v>336</v>
      </c>
      <c r="B1441" s="57">
        <v>372.35369749799997</v>
      </c>
      <c r="C1441" s="58">
        <v>0.40137686696115099</v>
      </c>
      <c r="D1441" s="57">
        <v>86.194545694500107</v>
      </c>
      <c r="E1441" s="58">
        <v>0.38489474821581698</v>
      </c>
      <c r="F1441" s="57">
        <v>106.885651161</v>
      </c>
      <c r="G1441" s="58">
        <v>0.43670442245357599</v>
      </c>
      <c r="H1441" s="57">
        <v>116.3430193035</v>
      </c>
      <c r="I1441" s="58">
        <v>0.38337902970076998</v>
      </c>
      <c r="J1441" s="57">
        <v>62.930481339000004</v>
      </c>
      <c r="K1441" s="58">
        <v>0.40463172621286397</v>
      </c>
    </row>
    <row r="1442" spans="1:11" x14ac:dyDescent="0.3">
      <c r="A1442" s="56" t="s">
        <v>337</v>
      </c>
      <c r="B1442" s="59">
        <v>10.055841685200001</v>
      </c>
      <c r="C1442" s="60">
        <v>1.0839645899540401E-2</v>
      </c>
      <c r="D1442" s="59">
        <v>1.8157295868000001</v>
      </c>
      <c r="E1442" s="60">
        <v>8.1079931045334105E-3</v>
      </c>
      <c r="F1442" s="59">
        <v>1.1039230096999999</v>
      </c>
      <c r="G1442" s="60">
        <v>4.5103159792523597E-3</v>
      </c>
      <c r="H1442" s="59">
        <v>3.4671751522999901</v>
      </c>
      <c r="I1442" s="60">
        <v>1.1425199841374601E-2</v>
      </c>
      <c r="J1442" s="59">
        <v>3.6690139363999998</v>
      </c>
      <c r="K1442" s="60">
        <v>2.35911026103106E-2</v>
      </c>
    </row>
    <row r="1443" spans="1:11" x14ac:dyDescent="0.3">
      <c r="A1443" s="56" t="s">
        <v>310</v>
      </c>
      <c r="B1443" s="57">
        <v>5.9068679692000003</v>
      </c>
      <c r="C1443" s="58">
        <v>6.3672797529918702E-3</v>
      </c>
      <c r="D1443" s="57">
        <v>2.0538058894</v>
      </c>
      <c r="E1443" s="58">
        <v>9.1711035114280595E-3</v>
      </c>
      <c r="F1443" s="57">
        <v>1.4076325493999999</v>
      </c>
      <c r="G1443" s="58">
        <v>5.7511869257983001E-3</v>
      </c>
      <c r="H1443" s="57">
        <v>2.1317005027000002</v>
      </c>
      <c r="I1443" s="58">
        <v>7.0244804993915303E-3</v>
      </c>
      <c r="J1443" s="57">
        <v>0.3137290277</v>
      </c>
      <c r="K1443" s="58">
        <v>2.0172214694735399E-3</v>
      </c>
    </row>
    <row r="1444" spans="1:11" x14ac:dyDescent="0.3">
      <c r="A1444" s="56" t="s">
        <v>311</v>
      </c>
      <c r="B1444" s="59">
        <v>857.51305441720001</v>
      </c>
      <c r="C1444" s="60">
        <v>0.92435204879927801</v>
      </c>
      <c r="D1444" s="59">
        <v>208.71896494180001</v>
      </c>
      <c r="E1444" s="60">
        <v>0.93201759823494501</v>
      </c>
      <c r="F1444" s="59">
        <v>230.52916493640001</v>
      </c>
      <c r="G1444" s="60">
        <v>0.94187671346655799</v>
      </c>
      <c r="H1444" s="59">
        <v>275.6645457825</v>
      </c>
      <c r="I1444" s="60">
        <v>0.908382872626883</v>
      </c>
      <c r="J1444" s="59">
        <v>142.60037875649999</v>
      </c>
      <c r="K1444" s="60">
        <v>0.91689490032697296</v>
      </c>
    </row>
    <row r="1445" spans="1:11" x14ac:dyDescent="0.3">
      <c r="A1445" s="63" t="s">
        <v>1</v>
      </c>
    </row>
    <row r="1446" spans="1:11" x14ac:dyDescent="0.3">
      <c r="A1446" s="63" t="s">
        <v>1</v>
      </c>
    </row>
    <row r="1447" spans="1:11" x14ac:dyDescent="0.3">
      <c r="A1447" s="51" t="s">
        <v>483</v>
      </c>
    </row>
    <row r="1448" spans="1:11" x14ac:dyDescent="0.3">
      <c r="A1448" s="52" t="s">
        <v>1</v>
      </c>
    </row>
    <row r="1449" spans="1:11" x14ac:dyDescent="0.3">
      <c r="A1449" s="112" t="s">
        <v>1</v>
      </c>
      <c r="B1449" s="114" t="s">
        <v>502</v>
      </c>
      <c r="C1449" s="114" t="s">
        <v>1</v>
      </c>
      <c r="D1449" s="114" t="s">
        <v>389</v>
      </c>
      <c r="E1449" s="114" t="s">
        <v>1</v>
      </c>
      <c r="F1449" s="114" t="s">
        <v>390</v>
      </c>
      <c r="G1449" s="114" t="s">
        <v>1</v>
      </c>
      <c r="H1449" s="114" t="s">
        <v>391</v>
      </c>
      <c r="I1449" s="114" t="s">
        <v>1</v>
      </c>
      <c r="J1449" s="114" t="s">
        <v>392</v>
      </c>
      <c r="K1449" s="114" t="s">
        <v>1</v>
      </c>
    </row>
    <row r="1450" spans="1:11" x14ac:dyDescent="0.3">
      <c r="A1450" s="113" t="s">
        <v>1</v>
      </c>
      <c r="B1450" s="53" t="s">
        <v>14</v>
      </c>
      <c r="C1450" s="53" t="s">
        <v>15</v>
      </c>
      <c r="D1450" s="53" t="s">
        <v>14</v>
      </c>
      <c r="E1450" s="53" t="s">
        <v>15</v>
      </c>
      <c r="F1450" s="53" t="s">
        <v>14</v>
      </c>
      <c r="G1450" s="53" t="s">
        <v>15</v>
      </c>
      <c r="H1450" s="53" t="s">
        <v>14</v>
      </c>
      <c r="I1450" s="53" t="s">
        <v>15</v>
      </c>
      <c r="J1450" s="53" t="s">
        <v>14</v>
      </c>
      <c r="K1450" s="53" t="s">
        <v>15</v>
      </c>
    </row>
    <row r="1451" spans="1:11" x14ac:dyDescent="0.3">
      <c r="A1451" s="54" t="s">
        <v>16</v>
      </c>
      <c r="B1451" s="55">
        <v>927.69097610710003</v>
      </c>
      <c r="C1451" s="55">
        <v>927.69097610710003</v>
      </c>
      <c r="D1451" s="55">
        <v>223.94315873119999</v>
      </c>
      <c r="E1451" s="55">
        <v>223.94315873119999</v>
      </c>
      <c r="F1451" s="55">
        <v>244.75513795000001</v>
      </c>
      <c r="G1451" s="55">
        <v>244.75513795000001</v>
      </c>
      <c r="H1451" s="55">
        <v>303.46735290740003</v>
      </c>
      <c r="I1451" s="55">
        <v>303.46735290740003</v>
      </c>
      <c r="J1451" s="55">
        <v>155.52532651850001</v>
      </c>
      <c r="K1451" s="55">
        <v>155.52532651850001</v>
      </c>
    </row>
    <row r="1452" spans="1:11" x14ac:dyDescent="0.3">
      <c r="A1452" s="56" t="s">
        <v>338</v>
      </c>
      <c r="B1452" s="57">
        <v>877.8583056635</v>
      </c>
      <c r="C1452" s="58">
        <v>0.94628311396030396</v>
      </c>
      <c r="D1452" s="57">
        <v>211.33092476959999</v>
      </c>
      <c r="E1452" s="58">
        <v>0.94368109285830604</v>
      </c>
      <c r="F1452" s="57">
        <v>243.08168154750001</v>
      </c>
      <c r="G1452" s="61">
        <v>0.99316273228616803</v>
      </c>
      <c r="H1452" s="57">
        <v>283.19188833850001</v>
      </c>
      <c r="I1452" s="58">
        <v>0.93318732847323205</v>
      </c>
      <c r="J1452" s="57">
        <v>140.2538110079</v>
      </c>
      <c r="K1452" s="62">
        <v>0.90180688989723201</v>
      </c>
    </row>
    <row r="1453" spans="1:11" x14ac:dyDescent="0.3">
      <c r="A1453" s="56" t="s">
        <v>339</v>
      </c>
      <c r="B1453" s="59">
        <v>36.765288040000002</v>
      </c>
      <c r="C1453" s="60">
        <v>3.9630964391051203E-2</v>
      </c>
      <c r="D1453" s="59">
        <v>3.4364302615</v>
      </c>
      <c r="E1453" s="62">
        <v>1.5345100430706899E-2</v>
      </c>
      <c r="F1453" s="59">
        <v>0.82009909410000204</v>
      </c>
      <c r="G1453" s="62">
        <v>3.3506920466263501E-3</v>
      </c>
      <c r="H1453" s="59">
        <v>19.604332766599999</v>
      </c>
      <c r="I1453" s="60">
        <v>6.4601126212683796E-2</v>
      </c>
      <c r="J1453" s="59">
        <v>12.904425917799999</v>
      </c>
      <c r="K1453" s="61">
        <v>8.2973147889614005E-2</v>
      </c>
    </row>
    <row r="1454" spans="1:11" x14ac:dyDescent="0.3">
      <c r="A1454" s="56" t="s">
        <v>340</v>
      </c>
      <c r="B1454" s="57">
        <v>13.0673824036</v>
      </c>
      <c r="C1454" s="58">
        <v>1.4085921648645401E-2</v>
      </c>
      <c r="D1454" s="57">
        <v>9.1758037001000208</v>
      </c>
      <c r="E1454" s="61">
        <v>4.0973806710986702E-2</v>
      </c>
      <c r="F1454" s="57">
        <v>0.85335730840000101</v>
      </c>
      <c r="G1454" s="58">
        <v>3.48657566720552E-3</v>
      </c>
      <c r="H1454" s="57">
        <v>0.67113180230000202</v>
      </c>
      <c r="I1454" s="58">
        <v>2.2115453140845402E-3</v>
      </c>
      <c r="J1454" s="57">
        <v>2.3670895928000002</v>
      </c>
      <c r="K1454" s="58">
        <v>1.5219962213154E-2</v>
      </c>
    </row>
    <row r="1455" spans="1:11" x14ac:dyDescent="0.3">
      <c r="A1455" s="63" t="s">
        <v>1</v>
      </c>
    </row>
    <row r="1456" spans="1:11" x14ac:dyDescent="0.3">
      <c r="A1456" s="63" t="s">
        <v>1</v>
      </c>
    </row>
    <row r="1457" spans="1:11" x14ac:dyDescent="0.3">
      <c r="A1457" s="51" t="s">
        <v>484</v>
      </c>
    </row>
    <row r="1458" spans="1:11" x14ac:dyDescent="0.3">
      <c r="A1458" s="52" t="s">
        <v>1</v>
      </c>
    </row>
    <row r="1459" spans="1:11" x14ac:dyDescent="0.3">
      <c r="A1459" s="112" t="s">
        <v>1</v>
      </c>
      <c r="B1459" s="114" t="s">
        <v>502</v>
      </c>
      <c r="C1459" s="114" t="s">
        <v>1</v>
      </c>
      <c r="D1459" s="114" t="s">
        <v>389</v>
      </c>
      <c r="E1459" s="114" t="s">
        <v>1</v>
      </c>
      <c r="F1459" s="114" t="s">
        <v>390</v>
      </c>
      <c r="G1459" s="114" t="s">
        <v>1</v>
      </c>
      <c r="H1459" s="114" t="s">
        <v>391</v>
      </c>
      <c r="I1459" s="114" t="s">
        <v>1</v>
      </c>
      <c r="J1459" s="114" t="s">
        <v>392</v>
      </c>
      <c r="K1459" s="114" t="s">
        <v>1</v>
      </c>
    </row>
    <row r="1460" spans="1:11" x14ac:dyDescent="0.3">
      <c r="A1460" s="113" t="s">
        <v>1</v>
      </c>
      <c r="B1460" s="53" t="s">
        <v>14</v>
      </c>
      <c r="C1460" s="53" t="s">
        <v>15</v>
      </c>
      <c r="D1460" s="53" t="s">
        <v>14</v>
      </c>
      <c r="E1460" s="53" t="s">
        <v>15</v>
      </c>
      <c r="F1460" s="53" t="s">
        <v>14</v>
      </c>
      <c r="G1460" s="53" t="s">
        <v>15</v>
      </c>
      <c r="H1460" s="53" t="s">
        <v>14</v>
      </c>
      <c r="I1460" s="53" t="s">
        <v>15</v>
      </c>
      <c r="J1460" s="53" t="s">
        <v>14</v>
      </c>
      <c r="K1460" s="53" t="s">
        <v>15</v>
      </c>
    </row>
    <row r="1461" spans="1:11" x14ac:dyDescent="0.3">
      <c r="A1461" s="54" t="s">
        <v>16</v>
      </c>
      <c r="B1461" s="55">
        <v>927.69097610710003</v>
      </c>
      <c r="C1461" s="55">
        <v>927.69097610710003</v>
      </c>
      <c r="D1461" s="55">
        <v>223.94315873119999</v>
      </c>
      <c r="E1461" s="55">
        <v>223.94315873119999</v>
      </c>
      <c r="F1461" s="55">
        <v>244.75513795000001</v>
      </c>
      <c r="G1461" s="55">
        <v>244.75513795000001</v>
      </c>
      <c r="H1461" s="55">
        <v>303.46735290740003</v>
      </c>
      <c r="I1461" s="55">
        <v>303.46735290740003</v>
      </c>
      <c r="J1461" s="55">
        <v>155.52532651850001</v>
      </c>
      <c r="K1461" s="55">
        <v>155.52532651850001</v>
      </c>
    </row>
    <row r="1462" spans="1:11" x14ac:dyDescent="0.3">
      <c r="A1462" s="56" t="s">
        <v>341</v>
      </c>
      <c r="B1462" s="57">
        <v>120.69218705119999</v>
      </c>
      <c r="C1462" s="58">
        <v>0.130099559184746</v>
      </c>
      <c r="D1462" s="57">
        <v>20.169049789300001</v>
      </c>
      <c r="E1462" s="58">
        <v>9.0063254906165804E-2</v>
      </c>
      <c r="F1462" s="57">
        <v>34.585689661399996</v>
      </c>
      <c r="G1462" s="58">
        <v>0.14130730799394001</v>
      </c>
      <c r="H1462" s="57">
        <v>47.909662802699998</v>
      </c>
      <c r="I1462" s="58">
        <v>0.157874190893012</v>
      </c>
      <c r="J1462" s="57">
        <v>18.027784797799999</v>
      </c>
      <c r="K1462" s="58">
        <v>0.115915428061523</v>
      </c>
    </row>
    <row r="1463" spans="1:11" x14ac:dyDescent="0.3">
      <c r="A1463" s="56" t="s">
        <v>237</v>
      </c>
      <c r="B1463" s="59">
        <v>212.83993567100001</v>
      </c>
      <c r="C1463" s="60">
        <v>0.229429779045763</v>
      </c>
      <c r="D1463" s="59">
        <v>47.846552034999903</v>
      </c>
      <c r="E1463" s="60">
        <v>0.21365489486745401</v>
      </c>
      <c r="F1463" s="59">
        <v>59.130536989999896</v>
      </c>
      <c r="G1463" s="60">
        <v>0.241590585126264</v>
      </c>
      <c r="H1463" s="59">
        <v>62.135717383600003</v>
      </c>
      <c r="I1463" s="60">
        <v>0.20475255999797801</v>
      </c>
      <c r="J1463" s="59">
        <v>43.727129262399998</v>
      </c>
      <c r="K1463" s="60">
        <v>0.281157611054419</v>
      </c>
    </row>
    <row r="1464" spans="1:11" x14ac:dyDescent="0.3">
      <c r="A1464" s="56" t="s">
        <v>238</v>
      </c>
      <c r="B1464" s="57">
        <v>270.0089881481</v>
      </c>
      <c r="C1464" s="58">
        <v>0.29105488260880502</v>
      </c>
      <c r="D1464" s="57">
        <v>64.923464377900103</v>
      </c>
      <c r="E1464" s="58">
        <v>0.28991046096580197</v>
      </c>
      <c r="F1464" s="57">
        <v>82.058828609100104</v>
      </c>
      <c r="G1464" s="58">
        <v>0.33526907462046202</v>
      </c>
      <c r="H1464" s="57">
        <v>84.657966642300195</v>
      </c>
      <c r="I1464" s="58">
        <v>0.27896894289031599</v>
      </c>
      <c r="J1464" s="57">
        <v>38.368728518799998</v>
      </c>
      <c r="K1464" s="58">
        <v>0.24670405378789501</v>
      </c>
    </row>
    <row r="1465" spans="1:11" x14ac:dyDescent="0.3">
      <c r="A1465" s="56" t="s">
        <v>239</v>
      </c>
      <c r="B1465" s="59">
        <v>204.56352581690001</v>
      </c>
      <c r="C1465" s="60">
        <v>0.220508263080575</v>
      </c>
      <c r="D1465" s="59">
        <v>57.885401743099898</v>
      </c>
      <c r="E1465" s="60">
        <v>0.25848256348201298</v>
      </c>
      <c r="F1465" s="59">
        <v>33.084773989299997</v>
      </c>
      <c r="G1465" s="62">
        <v>0.13517499271479499</v>
      </c>
      <c r="H1465" s="59">
        <v>84.187546433100096</v>
      </c>
      <c r="I1465" s="61">
        <v>0.277418791927806</v>
      </c>
      <c r="J1465" s="59">
        <v>29.405803651399999</v>
      </c>
      <c r="K1465" s="60">
        <v>0.18907405185805601</v>
      </c>
    </row>
    <row r="1466" spans="1:11" x14ac:dyDescent="0.3">
      <c r="A1466" s="56" t="s">
        <v>342</v>
      </c>
      <c r="B1466" s="57">
        <v>90.706047809200001</v>
      </c>
      <c r="C1466" s="58">
        <v>9.7776145446442503E-2</v>
      </c>
      <c r="D1466" s="57">
        <v>25.9843501366</v>
      </c>
      <c r="E1466" s="58">
        <v>0.116031006634988</v>
      </c>
      <c r="F1466" s="57">
        <v>26.528196124600001</v>
      </c>
      <c r="G1466" s="58">
        <v>0.10838667717782199</v>
      </c>
      <c r="H1466" s="57">
        <v>17.170106781400001</v>
      </c>
      <c r="I1466" s="62">
        <v>5.6579749409285798E-2</v>
      </c>
      <c r="J1466" s="57">
        <v>21.023394766599999</v>
      </c>
      <c r="K1466" s="58">
        <v>0.13517666374485501</v>
      </c>
    </row>
    <row r="1467" spans="1:11" x14ac:dyDescent="0.3">
      <c r="A1467" s="56" t="s">
        <v>88</v>
      </c>
      <c r="B1467" s="59">
        <v>28.880291610699999</v>
      </c>
      <c r="C1467" s="60">
        <v>3.1131370633668699E-2</v>
      </c>
      <c r="D1467" s="59">
        <v>7.1343406492999897</v>
      </c>
      <c r="E1467" s="60">
        <v>3.1857819143577298E-2</v>
      </c>
      <c r="F1467" s="59">
        <v>9.3671125756000109</v>
      </c>
      <c r="G1467" s="60">
        <v>3.8271362366715897E-2</v>
      </c>
      <c r="H1467" s="59">
        <v>7.4063528642999996</v>
      </c>
      <c r="I1467" s="60">
        <v>2.44057648816015E-2</v>
      </c>
      <c r="J1467" s="59">
        <v>4.9724855215000003</v>
      </c>
      <c r="K1467" s="60">
        <v>3.1972191493251798E-2</v>
      </c>
    </row>
    <row r="1468" spans="1:11" x14ac:dyDescent="0.3">
      <c r="A1468" s="56" t="s">
        <v>343</v>
      </c>
      <c r="B1468" s="57">
        <v>333.53212272219997</v>
      </c>
      <c r="C1468" s="58">
        <v>0.35952933823050798</v>
      </c>
      <c r="D1468" s="57">
        <v>68.015601824299907</v>
      </c>
      <c r="E1468" s="58">
        <v>0.303718149773619</v>
      </c>
      <c r="F1468" s="57">
        <v>93.716226651400106</v>
      </c>
      <c r="G1468" s="58">
        <v>0.382897893120204</v>
      </c>
      <c r="H1468" s="57">
        <v>110.04538018629999</v>
      </c>
      <c r="I1468" s="58">
        <v>0.36262675089099</v>
      </c>
      <c r="J1468" s="57">
        <v>61.754914060200001</v>
      </c>
      <c r="K1468" s="58">
        <v>0.39707303911594199</v>
      </c>
    </row>
    <row r="1469" spans="1:11" x14ac:dyDescent="0.3">
      <c r="A1469" s="56" t="s">
        <v>344</v>
      </c>
      <c r="B1469" s="59">
        <v>295.2695736261</v>
      </c>
      <c r="C1469" s="60">
        <v>0.318284408527018</v>
      </c>
      <c r="D1469" s="59">
        <v>83.869751879699905</v>
      </c>
      <c r="E1469" s="60">
        <v>0.37451357011700098</v>
      </c>
      <c r="F1469" s="59">
        <v>59.612970113899898</v>
      </c>
      <c r="G1469" s="62">
        <v>0.24356166989261799</v>
      </c>
      <c r="H1469" s="59">
        <v>101.3576532145</v>
      </c>
      <c r="I1469" s="60">
        <v>0.333998541337092</v>
      </c>
      <c r="J1469" s="59">
        <v>50.429198417999999</v>
      </c>
      <c r="K1469" s="60">
        <v>0.32425071560291102</v>
      </c>
    </row>
    <row r="1470" spans="1:11" x14ac:dyDescent="0.3">
      <c r="A1470" s="63" t="s">
        <v>1</v>
      </c>
    </row>
    <row r="1471" spans="1:11" x14ac:dyDescent="0.3">
      <c r="A1471" s="63" t="s">
        <v>1</v>
      </c>
    </row>
    <row r="1472" spans="1:11" x14ac:dyDescent="0.3">
      <c r="A1472" s="51" t="s">
        <v>485</v>
      </c>
    </row>
    <row r="1473" spans="1:11" x14ac:dyDescent="0.3">
      <c r="A1473" s="52" t="s">
        <v>1</v>
      </c>
    </row>
    <row r="1474" spans="1:11" x14ac:dyDescent="0.3">
      <c r="A1474" s="112" t="s">
        <v>1</v>
      </c>
      <c r="B1474" s="114" t="s">
        <v>502</v>
      </c>
      <c r="C1474" s="114" t="s">
        <v>1</v>
      </c>
      <c r="D1474" s="114" t="s">
        <v>389</v>
      </c>
      <c r="E1474" s="114" t="s">
        <v>1</v>
      </c>
      <c r="F1474" s="114" t="s">
        <v>390</v>
      </c>
      <c r="G1474" s="114" t="s">
        <v>1</v>
      </c>
      <c r="H1474" s="114" t="s">
        <v>391</v>
      </c>
      <c r="I1474" s="114" t="s">
        <v>1</v>
      </c>
      <c r="J1474" s="114" t="s">
        <v>392</v>
      </c>
      <c r="K1474" s="114" t="s">
        <v>1</v>
      </c>
    </row>
    <row r="1475" spans="1:11" x14ac:dyDescent="0.3">
      <c r="A1475" s="113" t="s">
        <v>1</v>
      </c>
      <c r="B1475" s="53" t="s">
        <v>14</v>
      </c>
      <c r="C1475" s="53" t="s">
        <v>15</v>
      </c>
      <c r="D1475" s="53" t="s">
        <v>14</v>
      </c>
      <c r="E1475" s="53" t="s">
        <v>15</v>
      </c>
      <c r="F1475" s="53" t="s">
        <v>14</v>
      </c>
      <c r="G1475" s="53" t="s">
        <v>15</v>
      </c>
      <c r="H1475" s="53" t="s">
        <v>14</v>
      </c>
      <c r="I1475" s="53" t="s">
        <v>15</v>
      </c>
      <c r="J1475" s="53" t="s">
        <v>14</v>
      </c>
      <c r="K1475" s="53" t="s">
        <v>15</v>
      </c>
    </row>
    <row r="1476" spans="1:11" x14ac:dyDescent="0.3">
      <c r="A1476" s="54" t="s">
        <v>16</v>
      </c>
      <c r="B1476" s="55">
        <v>927.69097610710003</v>
      </c>
      <c r="C1476" s="55">
        <v>927.69097610710003</v>
      </c>
      <c r="D1476" s="55">
        <v>223.94315873119999</v>
      </c>
      <c r="E1476" s="55">
        <v>223.94315873119999</v>
      </c>
      <c r="F1476" s="55">
        <v>244.75513795000001</v>
      </c>
      <c r="G1476" s="55">
        <v>244.75513795000001</v>
      </c>
      <c r="H1476" s="55">
        <v>303.46735290740003</v>
      </c>
      <c r="I1476" s="55">
        <v>303.46735290740003</v>
      </c>
      <c r="J1476" s="55">
        <v>155.52532651850001</v>
      </c>
      <c r="K1476" s="55">
        <v>155.52532651850001</v>
      </c>
    </row>
    <row r="1477" spans="1:11" x14ac:dyDescent="0.3">
      <c r="A1477" s="56" t="s">
        <v>341</v>
      </c>
      <c r="B1477" s="57">
        <v>120.395138145299</v>
      </c>
      <c r="C1477" s="58">
        <v>0.129779356753601</v>
      </c>
      <c r="D1477" s="57">
        <v>29.1416290837</v>
      </c>
      <c r="E1477" s="58">
        <v>0.130129579527271</v>
      </c>
      <c r="F1477" s="57">
        <v>30.993040289900001</v>
      </c>
      <c r="G1477" s="58">
        <v>0.12662876272788001</v>
      </c>
      <c r="H1477" s="57">
        <v>37.734025469199899</v>
      </c>
      <c r="I1477" s="58">
        <v>0.12434294861600501</v>
      </c>
      <c r="J1477" s="57">
        <v>22.526443302499999</v>
      </c>
      <c r="K1477" s="58">
        <v>0.144840996683717</v>
      </c>
    </row>
    <row r="1478" spans="1:11" x14ac:dyDescent="0.3">
      <c r="A1478" s="56" t="s">
        <v>237</v>
      </c>
      <c r="B1478" s="59">
        <v>247.00293904279999</v>
      </c>
      <c r="C1478" s="60">
        <v>0.266255623267251</v>
      </c>
      <c r="D1478" s="59">
        <v>52.362145466400001</v>
      </c>
      <c r="E1478" s="60">
        <v>0.23381891084804499</v>
      </c>
      <c r="F1478" s="59">
        <v>67.592600954099794</v>
      </c>
      <c r="G1478" s="60">
        <v>0.276164175838091</v>
      </c>
      <c r="H1478" s="59">
        <v>81.593272599399995</v>
      </c>
      <c r="I1478" s="60">
        <v>0.26887001787074399</v>
      </c>
      <c r="J1478" s="59">
        <v>45.454920022899998</v>
      </c>
      <c r="K1478" s="60">
        <v>0.29226699625345598</v>
      </c>
    </row>
    <row r="1479" spans="1:11" x14ac:dyDescent="0.3">
      <c r="A1479" s="56" t="s">
        <v>238</v>
      </c>
      <c r="B1479" s="57">
        <v>307.07910073170001</v>
      </c>
      <c r="C1479" s="58">
        <v>0.33101443114204498</v>
      </c>
      <c r="D1479" s="57">
        <v>81.553471456999802</v>
      </c>
      <c r="E1479" s="58">
        <v>0.36417040787965799</v>
      </c>
      <c r="F1479" s="57">
        <v>76.305360576300004</v>
      </c>
      <c r="G1479" s="58">
        <v>0.31176203782855</v>
      </c>
      <c r="H1479" s="57">
        <v>97.054352543499903</v>
      </c>
      <c r="I1479" s="58">
        <v>0.31981810106972203</v>
      </c>
      <c r="J1479" s="57">
        <v>52.165916154900003</v>
      </c>
      <c r="K1479" s="58">
        <v>0.33541749966166901</v>
      </c>
    </row>
    <row r="1480" spans="1:11" x14ac:dyDescent="0.3">
      <c r="A1480" s="56" t="s">
        <v>239</v>
      </c>
      <c r="B1480" s="59">
        <v>168.71651800449999</v>
      </c>
      <c r="C1480" s="60">
        <v>0.181867154418695</v>
      </c>
      <c r="D1480" s="59">
        <v>45.117555429699898</v>
      </c>
      <c r="E1480" s="60">
        <v>0.20146878201291599</v>
      </c>
      <c r="F1480" s="59">
        <v>36.144710702899999</v>
      </c>
      <c r="G1480" s="60">
        <v>0.14767702531451599</v>
      </c>
      <c r="H1480" s="59">
        <v>64.360919934400101</v>
      </c>
      <c r="I1480" s="60">
        <v>0.21208515287652399</v>
      </c>
      <c r="J1480" s="59">
        <v>23.0933319375</v>
      </c>
      <c r="K1480" s="60">
        <v>0.14848598909550001</v>
      </c>
    </row>
    <row r="1481" spans="1:11" x14ac:dyDescent="0.3">
      <c r="A1481" s="56" t="s">
        <v>342</v>
      </c>
      <c r="B1481" s="57">
        <v>70.723460958000004</v>
      </c>
      <c r="C1481" s="58">
        <v>7.6236012615730306E-2</v>
      </c>
      <c r="D1481" s="57">
        <v>13.921289141900001</v>
      </c>
      <c r="E1481" s="58">
        <v>6.2164386805893798E-2</v>
      </c>
      <c r="F1481" s="57">
        <v>30.895598446699999</v>
      </c>
      <c r="G1481" s="61">
        <v>0.12623064302336101</v>
      </c>
      <c r="H1481" s="57">
        <v>15.2296163685</v>
      </c>
      <c r="I1481" s="58">
        <v>5.0185353457599599E-2</v>
      </c>
      <c r="J1481" s="57">
        <v>10.6769570009</v>
      </c>
      <c r="K1481" s="58">
        <v>6.8650921620987307E-2</v>
      </c>
    </row>
    <row r="1482" spans="1:11" x14ac:dyDescent="0.3">
      <c r="A1482" s="56" t="s">
        <v>88</v>
      </c>
      <c r="B1482" s="59">
        <v>13.7738192248001</v>
      </c>
      <c r="C1482" s="60">
        <v>1.48474218026778E-2</v>
      </c>
      <c r="D1482" s="59">
        <v>1.8470681524999999</v>
      </c>
      <c r="E1482" s="60">
        <v>8.24793292621653E-3</v>
      </c>
      <c r="F1482" s="59">
        <v>2.8238269801000002</v>
      </c>
      <c r="G1482" s="60">
        <v>1.15373552676016E-2</v>
      </c>
      <c r="H1482" s="59">
        <v>7.4951659923999898</v>
      </c>
      <c r="I1482" s="60">
        <v>2.4698426109404498E-2</v>
      </c>
      <c r="J1482" s="59">
        <v>1.6077580998000001</v>
      </c>
      <c r="K1482" s="60">
        <v>1.0337596684670901E-2</v>
      </c>
    </row>
    <row r="1483" spans="1:11" x14ac:dyDescent="0.3">
      <c r="A1483" s="56" t="s">
        <v>343</v>
      </c>
      <c r="B1483" s="57">
        <v>367.39807718809999</v>
      </c>
      <c r="C1483" s="58">
        <v>0.39603498002085202</v>
      </c>
      <c r="D1483" s="57">
        <v>81.503774550100104</v>
      </c>
      <c r="E1483" s="58">
        <v>0.36394849037531601</v>
      </c>
      <c r="F1483" s="57">
        <v>98.585641243999902</v>
      </c>
      <c r="G1483" s="58">
        <v>0.40279293856597098</v>
      </c>
      <c r="H1483" s="57">
        <v>119.3272980686</v>
      </c>
      <c r="I1483" s="58">
        <v>0.39321296648674903</v>
      </c>
      <c r="J1483" s="57">
        <v>67.981363325399897</v>
      </c>
      <c r="K1483" s="58">
        <v>0.43710799293717301</v>
      </c>
    </row>
    <row r="1484" spans="1:11" x14ac:dyDescent="0.3">
      <c r="A1484" s="56" t="s">
        <v>344</v>
      </c>
      <c r="B1484" s="59">
        <v>239.43997896249999</v>
      </c>
      <c r="C1484" s="60">
        <v>0.25810316703442499</v>
      </c>
      <c r="D1484" s="59">
        <v>59.038844571600201</v>
      </c>
      <c r="E1484" s="60">
        <v>0.26363316881880999</v>
      </c>
      <c r="F1484" s="59">
        <v>67.040309149600006</v>
      </c>
      <c r="G1484" s="60">
        <v>0.273907668337877</v>
      </c>
      <c r="H1484" s="59">
        <v>79.590536302900006</v>
      </c>
      <c r="I1484" s="60">
        <v>0.26227050633412402</v>
      </c>
      <c r="J1484" s="59">
        <v>33.7702889384</v>
      </c>
      <c r="K1484" s="60">
        <v>0.217136910716487</v>
      </c>
    </row>
    <row r="1485" spans="1:11" x14ac:dyDescent="0.3">
      <c r="A1485" s="63" t="s">
        <v>1</v>
      </c>
    </row>
    <row r="1486" spans="1:11" x14ac:dyDescent="0.3">
      <c r="A1486" s="63" t="s">
        <v>1</v>
      </c>
    </row>
    <row r="1487" spans="1:11" x14ac:dyDescent="0.3">
      <c r="A1487" s="51" t="s">
        <v>486</v>
      </c>
    </row>
    <row r="1488" spans="1:11" x14ac:dyDescent="0.3">
      <c r="A1488" s="52" t="s">
        <v>1</v>
      </c>
    </row>
    <row r="1489" spans="1:11" x14ac:dyDescent="0.3">
      <c r="A1489" s="112" t="s">
        <v>1</v>
      </c>
      <c r="B1489" s="114" t="s">
        <v>502</v>
      </c>
      <c r="C1489" s="114" t="s">
        <v>1</v>
      </c>
      <c r="D1489" s="114" t="s">
        <v>389</v>
      </c>
      <c r="E1489" s="114" t="s">
        <v>1</v>
      </c>
      <c r="F1489" s="114" t="s">
        <v>390</v>
      </c>
      <c r="G1489" s="114" t="s">
        <v>1</v>
      </c>
      <c r="H1489" s="114" t="s">
        <v>391</v>
      </c>
      <c r="I1489" s="114" t="s">
        <v>1</v>
      </c>
      <c r="J1489" s="114" t="s">
        <v>392</v>
      </c>
      <c r="K1489" s="114" t="s">
        <v>1</v>
      </c>
    </row>
    <row r="1490" spans="1:11" x14ac:dyDescent="0.3">
      <c r="A1490" s="113" t="s">
        <v>1</v>
      </c>
      <c r="B1490" s="53" t="s">
        <v>14</v>
      </c>
      <c r="C1490" s="53" t="s">
        <v>15</v>
      </c>
      <c r="D1490" s="53" t="s">
        <v>14</v>
      </c>
      <c r="E1490" s="53" t="s">
        <v>15</v>
      </c>
      <c r="F1490" s="53" t="s">
        <v>14</v>
      </c>
      <c r="G1490" s="53" t="s">
        <v>15</v>
      </c>
      <c r="H1490" s="53" t="s">
        <v>14</v>
      </c>
      <c r="I1490" s="53" t="s">
        <v>15</v>
      </c>
      <c r="J1490" s="53" t="s">
        <v>14</v>
      </c>
      <c r="K1490" s="53" t="s">
        <v>15</v>
      </c>
    </row>
    <row r="1491" spans="1:11" x14ac:dyDescent="0.3">
      <c r="A1491" s="54" t="s">
        <v>16</v>
      </c>
      <c r="B1491" s="55">
        <v>927.69097610710003</v>
      </c>
      <c r="C1491" s="55">
        <v>927.69097610710003</v>
      </c>
      <c r="D1491" s="55">
        <v>223.94315873119999</v>
      </c>
      <c r="E1491" s="55">
        <v>223.94315873119999</v>
      </c>
      <c r="F1491" s="55">
        <v>244.75513795000001</v>
      </c>
      <c r="G1491" s="55">
        <v>244.75513795000001</v>
      </c>
      <c r="H1491" s="55">
        <v>303.46735290740003</v>
      </c>
      <c r="I1491" s="55">
        <v>303.46735290740003</v>
      </c>
      <c r="J1491" s="55">
        <v>155.52532651850001</v>
      </c>
      <c r="K1491" s="55">
        <v>155.52532651850001</v>
      </c>
    </row>
    <row r="1492" spans="1:11" x14ac:dyDescent="0.3">
      <c r="A1492" s="56" t="s">
        <v>341</v>
      </c>
      <c r="B1492" s="57">
        <v>457.42341852850001</v>
      </c>
      <c r="C1492" s="58">
        <v>0.493077361222161</v>
      </c>
      <c r="D1492" s="57">
        <v>113.3883574125</v>
      </c>
      <c r="E1492" s="58">
        <v>0.506326507382173</v>
      </c>
      <c r="F1492" s="57">
        <v>126.53386592069999</v>
      </c>
      <c r="G1492" s="58">
        <v>0.51698144921700895</v>
      </c>
      <c r="H1492" s="57">
        <v>153.2863904994</v>
      </c>
      <c r="I1492" s="58">
        <v>0.50511657689311196</v>
      </c>
      <c r="J1492" s="57">
        <v>64.2148046959</v>
      </c>
      <c r="K1492" s="62">
        <v>0.41288969541730303</v>
      </c>
    </row>
    <row r="1493" spans="1:11" x14ac:dyDescent="0.3">
      <c r="A1493" s="56" t="s">
        <v>237</v>
      </c>
      <c r="B1493" s="59">
        <v>182.4568313174</v>
      </c>
      <c r="C1493" s="60">
        <v>0.19667845868572501</v>
      </c>
      <c r="D1493" s="59">
        <v>53.452678302799903</v>
      </c>
      <c r="E1493" s="60">
        <v>0.23868859672091799</v>
      </c>
      <c r="F1493" s="59">
        <v>43.798362769599997</v>
      </c>
      <c r="G1493" s="60">
        <v>0.178947674547071</v>
      </c>
      <c r="H1493" s="59">
        <v>46.273092124500103</v>
      </c>
      <c r="I1493" s="60">
        <v>0.152481285651244</v>
      </c>
      <c r="J1493" s="59">
        <v>38.9326981205</v>
      </c>
      <c r="K1493" s="60">
        <v>0.25033027733826302</v>
      </c>
    </row>
    <row r="1494" spans="1:11" x14ac:dyDescent="0.3">
      <c r="A1494" s="56" t="s">
        <v>238</v>
      </c>
      <c r="B1494" s="57">
        <v>151.6722254339</v>
      </c>
      <c r="C1494" s="58">
        <v>0.16349434169379001</v>
      </c>
      <c r="D1494" s="57">
        <v>26.853181355099998</v>
      </c>
      <c r="E1494" s="58">
        <v>0.11991070192651899</v>
      </c>
      <c r="F1494" s="57">
        <v>40.130554754199999</v>
      </c>
      <c r="G1494" s="58">
        <v>0.16396205240193201</v>
      </c>
      <c r="H1494" s="57">
        <v>56.7881303346999</v>
      </c>
      <c r="I1494" s="58">
        <v>0.18713093777843201</v>
      </c>
      <c r="J1494" s="57">
        <v>27.900358989899999</v>
      </c>
      <c r="K1494" s="58">
        <v>0.179394312260654</v>
      </c>
    </row>
    <row r="1495" spans="1:11" x14ac:dyDescent="0.3">
      <c r="A1495" s="56" t="s">
        <v>239</v>
      </c>
      <c r="B1495" s="59">
        <v>61.713746569900003</v>
      </c>
      <c r="C1495" s="60">
        <v>6.6524034575469806E-2</v>
      </c>
      <c r="D1495" s="59">
        <v>13.2307876893</v>
      </c>
      <c r="E1495" s="60">
        <v>5.9081008610676E-2</v>
      </c>
      <c r="F1495" s="59">
        <v>14.9239627353</v>
      </c>
      <c r="G1495" s="60">
        <v>6.0975074355124503E-2</v>
      </c>
      <c r="H1495" s="59">
        <v>17.069832187399999</v>
      </c>
      <c r="I1495" s="60">
        <v>5.6249319815989199E-2</v>
      </c>
      <c r="J1495" s="59">
        <v>16.489163957900001</v>
      </c>
      <c r="K1495" s="60">
        <v>0.10602237157777999</v>
      </c>
    </row>
    <row r="1496" spans="1:11" x14ac:dyDescent="0.3">
      <c r="A1496" s="56" t="s">
        <v>342</v>
      </c>
      <c r="B1496" s="57">
        <v>38.3110798238</v>
      </c>
      <c r="C1496" s="58">
        <v>4.1297243166648102E-2</v>
      </c>
      <c r="D1496" s="57">
        <v>7.3001180936000001</v>
      </c>
      <c r="E1496" s="58">
        <v>3.2598084866536897E-2</v>
      </c>
      <c r="F1496" s="57">
        <v>6.68848871899998</v>
      </c>
      <c r="G1496" s="58">
        <v>2.73272658340123E-2</v>
      </c>
      <c r="H1496" s="57">
        <v>19.3969133652</v>
      </c>
      <c r="I1496" s="58">
        <v>6.3917627973374705E-2</v>
      </c>
      <c r="J1496" s="57">
        <v>4.925559646</v>
      </c>
      <c r="K1496" s="58">
        <v>3.1670466516680797E-2</v>
      </c>
    </row>
    <row r="1497" spans="1:11" x14ac:dyDescent="0.3">
      <c r="A1497" s="56" t="s">
        <v>88</v>
      </c>
      <c r="B1497" s="59">
        <v>36.113674433600004</v>
      </c>
      <c r="C1497" s="60">
        <v>3.8928560656205799E-2</v>
      </c>
      <c r="D1497" s="59">
        <v>9.7180358779000198</v>
      </c>
      <c r="E1497" s="60">
        <v>4.3395100493177401E-2</v>
      </c>
      <c r="F1497" s="59">
        <v>12.6799030512</v>
      </c>
      <c r="G1497" s="60">
        <v>5.1806483644851298E-2</v>
      </c>
      <c r="H1497" s="59">
        <v>10.6529943962</v>
      </c>
      <c r="I1497" s="60">
        <v>3.5104251887848603E-2</v>
      </c>
      <c r="J1497" s="59">
        <v>3.0627411083</v>
      </c>
      <c r="K1497" s="60">
        <v>1.96928768893193E-2</v>
      </c>
    </row>
    <row r="1498" spans="1:11" x14ac:dyDescent="0.3">
      <c r="A1498" s="56" t="s">
        <v>343</v>
      </c>
      <c r="B1498" s="57">
        <v>639.88024984590004</v>
      </c>
      <c r="C1498" s="58">
        <v>0.68975581990788604</v>
      </c>
      <c r="D1498" s="57">
        <v>166.84103571529999</v>
      </c>
      <c r="E1498" s="58">
        <v>0.74501510410309102</v>
      </c>
      <c r="F1498" s="57">
        <v>170.33222869030001</v>
      </c>
      <c r="G1498" s="58">
        <v>0.69592912376408</v>
      </c>
      <c r="H1498" s="57">
        <v>199.55948262390001</v>
      </c>
      <c r="I1498" s="58">
        <v>0.65759786254435604</v>
      </c>
      <c r="J1498" s="57">
        <v>103.14750281640001</v>
      </c>
      <c r="K1498" s="58">
        <v>0.66321997275556599</v>
      </c>
    </row>
    <row r="1499" spans="1:11" x14ac:dyDescent="0.3">
      <c r="A1499" s="56" t="s">
        <v>344</v>
      </c>
      <c r="B1499" s="59">
        <v>100.0248263937</v>
      </c>
      <c r="C1499" s="60">
        <v>0.107821277742118</v>
      </c>
      <c r="D1499" s="59">
        <v>20.5309057829</v>
      </c>
      <c r="E1499" s="60">
        <v>9.1679093477212897E-2</v>
      </c>
      <c r="F1499" s="59">
        <v>21.6124514543</v>
      </c>
      <c r="G1499" s="60">
        <v>8.8302340189136796E-2</v>
      </c>
      <c r="H1499" s="59">
        <v>36.466745552599903</v>
      </c>
      <c r="I1499" s="60">
        <v>0.120166947789364</v>
      </c>
      <c r="J1499" s="59">
        <v>21.414723603900001</v>
      </c>
      <c r="K1499" s="60">
        <v>0.13769283809446101</v>
      </c>
    </row>
    <row r="1500" spans="1:11" x14ac:dyDescent="0.3">
      <c r="A1500" s="63" t="s">
        <v>1</v>
      </c>
    </row>
    <row r="1501" spans="1:11" x14ac:dyDescent="0.3">
      <c r="A1501" s="63" t="s">
        <v>1</v>
      </c>
    </row>
    <row r="1502" spans="1:11" x14ac:dyDescent="0.3">
      <c r="A1502" s="51" t="s">
        <v>487</v>
      </c>
    </row>
    <row r="1503" spans="1:11" x14ac:dyDescent="0.3">
      <c r="A1503" s="52" t="s">
        <v>1</v>
      </c>
    </row>
    <row r="1504" spans="1:11" x14ac:dyDescent="0.3">
      <c r="A1504" s="112" t="s">
        <v>1</v>
      </c>
      <c r="B1504" s="114" t="s">
        <v>502</v>
      </c>
      <c r="C1504" s="114" t="s">
        <v>1</v>
      </c>
      <c r="D1504" s="114" t="s">
        <v>389</v>
      </c>
      <c r="E1504" s="114" t="s">
        <v>1</v>
      </c>
      <c r="F1504" s="114" t="s">
        <v>390</v>
      </c>
      <c r="G1504" s="114" t="s">
        <v>1</v>
      </c>
      <c r="H1504" s="114" t="s">
        <v>391</v>
      </c>
      <c r="I1504" s="114" t="s">
        <v>1</v>
      </c>
      <c r="J1504" s="114" t="s">
        <v>392</v>
      </c>
      <c r="K1504" s="114" t="s">
        <v>1</v>
      </c>
    </row>
    <row r="1505" spans="1:11" x14ac:dyDescent="0.3">
      <c r="A1505" s="113" t="s">
        <v>1</v>
      </c>
      <c r="B1505" s="53" t="s">
        <v>14</v>
      </c>
      <c r="C1505" s="53" t="s">
        <v>15</v>
      </c>
      <c r="D1505" s="53" t="s">
        <v>14</v>
      </c>
      <c r="E1505" s="53" t="s">
        <v>15</v>
      </c>
      <c r="F1505" s="53" t="s">
        <v>14</v>
      </c>
      <c r="G1505" s="53" t="s">
        <v>15</v>
      </c>
      <c r="H1505" s="53" t="s">
        <v>14</v>
      </c>
      <c r="I1505" s="53" t="s">
        <v>15</v>
      </c>
      <c r="J1505" s="53" t="s">
        <v>14</v>
      </c>
      <c r="K1505" s="53" t="s">
        <v>15</v>
      </c>
    </row>
    <row r="1506" spans="1:11" x14ac:dyDescent="0.3">
      <c r="A1506" s="54" t="s">
        <v>16</v>
      </c>
      <c r="B1506" s="55">
        <v>927.69097610710003</v>
      </c>
      <c r="C1506" s="55">
        <v>927.69097610710003</v>
      </c>
      <c r="D1506" s="55">
        <v>223.94315873119999</v>
      </c>
      <c r="E1506" s="55">
        <v>223.94315873119999</v>
      </c>
      <c r="F1506" s="55">
        <v>244.75513795000001</v>
      </c>
      <c r="G1506" s="55">
        <v>244.75513795000001</v>
      </c>
      <c r="H1506" s="55">
        <v>303.46735290740003</v>
      </c>
      <c r="I1506" s="55">
        <v>303.46735290740003</v>
      </c>
      <c r="J1506" s="55">
        <v>155.52532651850001</v>
      </c>
      <c r="K1506" s="55">
        <v>155.52532651850001</v>
      </c>
    </row>
    <row r="1507" spans="1:11" x14ac:dyDescent="0.3">
      <c r="A1507" s="56" t="s">
        <v>341</v>
      </c>
      <c r="B1507" s="57">
        <v>12.1978281179</v>
      </c>
      <c r="C1507" s="58">
        <v>1.31485898128342E-2</v>
      </c>
      <c r="D1507" s="57">
        <v>3.7389877859</v>
      </c>
      <c r="E1507" s="58">
        <v>1.6696146500228298E-2</v>
      </c>
      <c r="F1507" s="57">
        <v>1.4477742599000001</v>
      </c>
      <c r="G1507" s="58">
        <v>5.9151945574101097E-3</v>
      </c>
      <c r="H1507" s="57">
        <v>5.2439874175000103</v>
      </c>
      <c r="I1507" s="58">
        <v>1.7280235805464499E-2</v>
      </c>
      <c r="J1507" s="57">
        <v>1.7670786545999999</v>
      </c>
      <c r="K1507" s="58">
        <v>1.13619993229193E-2</v>
      </c>
    </row>
    <row r="1508" spans="1:11" x14ac:dyDescent="0.3">
      <c r="A1508" s="56" t="s">
        <v>237</v>
      </c>
      <c r="B1508" s="59">
        <v>44.4499216627</v>
      </c>
      <c r="C1508" s="60">
        <v>4.7914578030312002E-2</v>
      </c>
      <c r="D1508" s="59">
        <v>8.8871771381999807</v>
      </c>
      <c r="E1508" s="60">
        <v>3.9684968223866697E-2</v>
      </c>
      <c r="F1508" s="59">
        <v>17.589663643000002</v>
      </c>
      <c r="G1508" s="60">
        <v>7.1866371387853401E-2</v>
      </c>
      <c r="H1508" s="59">
        <v>11.654147893299999</v>
      </c>
      <c r="I1508" s="60">
        <v>3.8403300327518701E-2</v>
      </c>
      <c r="J1508" s="59">
        <v>6.3189329882000003</v>
      </c>
      <c r="K1508" s="60">
        <v>4.0629607599302203E-2</v>
      </c>
    </row>
    <row r="1509" spans="1:11" x14ac:dyDescent="0.3">
      <c r="A1509" s="56" t="s">
        <v>238</v>
      </c>
      <c r="B1509" s="57">
        <v>220.49658037399999</v>
      </c>
      <c r="C1509" s="58">
        <v>0.237683222164429</v>
      </c>
      <c r="D1509" s="57">
        <v>69.028210226900001</v>
      </c>
      <c r="E1509" s="61">
        <v>0.30823987041173601</v>
      </c>
      <c r="F1509" s="57">
        <v>46.066829765099897</v>
      </c>
      <c r="G1509" s="58">
        <v>0.18821598660172301</v>
      </c>
      <c r="H1509" s="57">
        <v>73.996093675099999</v>
      </c>
      <c r="I1509" s="58">
        <v>0.24383543391463</v>
      </c>
      <c r="J1509" s="57">
        <v>31.405446706900001</v>
      </c>
      <c r="K1509" s="58">
        <v>0.20193139863406301</v>
      </c>
    </row>
    <row r="1510" spans="1:11" x14ac:dyDescent="0.3">
      <c r="A1510" s="56" t="s">
        <v>239</v>
      </c>
      <c r="B1510" s="59">
        <v>403.29952410530001</v>
      </c>
      <c r="C1510" s="60">
        <v>0.43473477105240299</v>
      </c>
      <c r="D1510" s="59">
        <v>91.468866084500206</v>
      </c>
      <c r="E1510" s="60">
        <v>0.40844679785146099</v>
      </c>
      <c r="F1510" s="59">
        <v>99.671213000500003</v>
      </c>
      <c r="G1510" s="60">
        <v>0.40722827653514398</v>
      </c>
      <c r="H1510" s="59">
        <v>136.30067652509999</v>
      </c>
      <c r="I1510" s="60">
        <v>0.44914444739856701</v>
      </c>
      <c r="J1510" s="59">
        <v>75.858768495200096</v>
      </c>
      <c r="K1510" s="60">
        <v>0.48775829759262002</v>
      </c>
    </row>
    <row r="1511" spans="1:11" x14ac:dyDescent="0.3">
      <c r="A1511" s="56" t="s">
        <v>342</v>
      </c>
      <c r="B1511" s="57">
        <v>238.8681845001</v>
      </c>
      <c r="C1511" s="58">
        <v>0.257486803959731</v>
      </c>
      <c r="D1511" s="57">
        <v>49.784894163300102</v>
      </c>
      <c r="E1511" s="58">
        <v>0.222310404324774</v>
      </c>
      <c r="F1511" s="57">
        <v>77.155830301399803</v>
      </c>
      <c r="G1511" s="58">
        <v>0.31523681565026801</v>
      </c>
      <c r="H1511" s="57">
        <v>72.7768369944</v>
      </c>
      <c r="I1511" s="58">
        <v>0.239817681530333</v>
      </c>
      <c r="J1511" s="57">
        <v>39.150623041000003</v>
      </c>
      <c r="K1511" s="58">
        <v>0.25173149555383201</v>
      </c>
    </row>
    <row r="1512" spans="1:11" x14ac:dyDescent="0.3">
      <c r="A1512" s="56" t="s">
        <v>88</v>
      </c>
      <c r="B1512" s="59">
        <v>8.3789373471000097</v>
      </c>
      <c r="C1512" s="60">
        <v>9.0320349802913997E-3</v>
      </c>
      <c r="D1512" s="59">
        <v>1.0350233324</v>
      </c>
      <c r="E1512" s="60">
        <v>4.6218126879345499E-3</v>
      </c>
      <c r="F1512" s="59">
        <v>2.8238269801000002</v>
      </c>
      <c r="G1512" s="60">
        <v>1.15373552676016E-2</v>
      </c>
      <c r="H1512" s="59">
        <v>3.4956104019999898</v>
      </c>
      <c r="I1512" s="60">
        <v>1.15189010234872E-2</v>
      </c>
      <c r="J1512" s="59">
        <v>1.0244766326000001</v>
      </c>
      <c r="K1512" s="60">
        <v>6.5872012972635497E-3</v>
      </c>
    </row>
    <row r="1513" spans="1:11" x14ac:dyDescent="0.3">
      <c r="A1513" s="56" t="s">
        <v>343</v>
      </c>
      <c r="B1513" s="57">
        <v>56.647749780600002</v>
      </c>
      <c r="C1513" s="58">
        <v>6.10631678431462E-2</v>
      </c>
      <c r="D1513" s="57">
        <v>12.626164924099999</v>
      </c>
      <c r="E1513" s="58">
        <v>5.6381114724095002E-2</v>
      </c>
      <c r="F1513" s="57">
        <v>19.037437902899999</v>
      </c>
      <c r="G1513" s="58">
        <v>7.7781565945263503E-2</v>
      </c>
      <c r="H1513" s="57">
        <v>16.898135310800001</v>
      </c>
      <c r="I1513" s="58">
        <v>5.5683536132983297E-2</v>
      </c>
      <c r="J1513" s="57">
        <v>8.0860116427999795</v>
      </c>
      <c r="K1513" s="58">
        <v>5.1991606922221503E-2</v>
      </c>
    </row>
    <row r="1514" spans="1:11" x14ac:dyDescent="0.3">
      <c r="A1514" s="56" t="s">
        <v>344</v>
      </c>
      <c r="B1514" s="59">
        <v>642.167708605401</v>
      </c>
      <c r="C1514" s="60">
        <v>0.69222157501213299</v>
      </c>
      <c r="D1514" s="59">
        <v>141.25376024779999</v>
      </c>
      <c r="E1514" s="62">
        <v>0.63075720217623399</v>
      </c>
      <c r="F1514" s="59">
        <v>176.82704330190001</v>
      </c>
      <c r="G1514" s="60">
        <v>0.72246509218541199</v>
      </c>
      <c r="H1514" s="59">
        <v>209.0775135195</v>
      </c>
      <c r="I1514" s="60">
        <v>0.68896212892889996</v>
      </c>
      <c r="J1514" s="59">
        <v>115.0093915362</v>
      </c>
      <c r="K1514" s="60">
        <v>0.73948979314645202</v>
      </c>
    </row>
    <row r="1515" spans="1:11" x14ac:dyDescent="0.3">
      <c r="A1515" s="63" t="s">
        <v>1</v>
      </c>
    </row>
    <row r="1516" spans="1:11" x14ac:dyDescent="0.3">
      <c r="A1516" s="63" t="s">
        <v>1</v>
      </c>
    </row>
    <row r="1517" spans="1:11" x14ac:dyDescent="0.3">
      <c r="A1517" s="51" t="s">
        <v>488</v>
      </c>
    </row>
    <row r="1518" spans="1:11" x14ac:dyDescent="0.3">
      <c r="A1518" s="52" t="s">
        <v>1</v>
      </c>
    </row>
    <row r="1519" spans="1:11" x14ac:dyDescent="0.3">
      <c r="A1519" s="112" t="s">
        <v>1</v>
      </c>
      <c r="B1519" s="114" t="s">
        <v>502</v>
      </c>
      <c r="C1519" s="114" t="s">
        <v>1</v>
      </c>
      <c r="D1519" s="114" t="s">
        <v>389</v>
      </c>
      <c r="E1519" s="114" t="s">
        <v>1</v>
      </c>
      <c r="F1519" s="114" t="s">
        <v>390</v>
      </c>
      <c r="G1519" s="114" t="s">
        <v>1</v>
      </c>
      <c r="H1519" s="114" t="s">
        <v>391</v>
      </c>
      <c r="I1519" s="114" t="s">
        <v>1</v>
      </c>
      <c r="J1519" s="114" t="s">
        <v>392</v>
      </c>
      <c r="K1519" s="114" t="s">
        <v>1</v>
      </c>
    </row>
    <row r="1520" spans="1:11" x14ac:dyDescent="0.3">
      <c r="A1520" s="113" t="s">
        <v>1</v>
      </c>
      <c r="B1520" s="53" t="s">
        <v>14</v>
      </c>
      <c r="C1520" s="53" t="s">
        <v>15</v>
      </c>
      <c r="D1520" s="53" t="s">
        <v>14</v>
      </c>
      <c r="E1520" s="53" t="s">
        <v>15</v>
      </c>
      <c r="F1520" s="53" t="s">
        <v>14</v>
      </c>
      <c r="G1520" s="53" t="s">
        <v>15</v>
      </c>
      <c r="H1520" s="53" t="s">
        <v>14</v>
      </c>
      <c r="I1520" s="53" t="s">
        <v>15</v>
      </c>
      <c r="J1520" s="53" t="s">
        <v>14</v>
      </c>
      <c r="K1520" s="53" t="s">
        <v>15</v>
      </c>
    </row>
    <row r="1521" spans="1:11" x14ac:dyDescent="0.3">
      <c r="A1521" s="54" t="s">
        <v>16</v>
      </c>
      <c r="B1521" s="55">
        <v>927.69097610710003</v>
      </c>
      <c r="C1521" s="55">
        <v>927.69097610710003</v>
      </c>
      <c r="D1521" s="55">
        <v>223.94315873119999</v>
      </c>
      <c r="E1521" s="55">
        <v>223.94315873119999</v>
      </c>
      <c r="F1521" s="55">
        <v>244.75513795000001</v>
      </c>
      <c r="G1521" s="55">
        <v>244.75513795000001</v>
      </c>
      <c r="H1521" s="55">
        <v>303.46735290740003</v>
      </c>
      <c r="I1521" s="55">
        <v>303.46735290740003</v>
      </c>
      <c r="J1521" s="55">
        <v>155.52532651850001</v>
      </c>
      <c r="K1521" s="55">
        <v>155.52532651850001</v>
      </c>
    </row>
    <row r="1522" spans="1:11" x14ac:dyDescent="0.3">
      <c r="A1522" s="56" t="s">
        <v>341</v>
      </c>
      <c r="B1522" s="57">
        <v>22.916518257300002</v>
      </c>
      <c r="C1522" s="58">
        <v>2.4702749997057599E-2</v>
      </c>
      <c r="D1522" s="57">
        <v>7.2433772489999999</v>
      </c>
      <c r="E1522" s="58">
        <v>3.2344713230084698E-2</v>
      </c>
      <c r="F1522" s="57">
        <v>5.2221352754000101</v>
      </c>
      <c r="G1522" s="58">
        <v>2.1336162007217201E-2</v>
      </c>
      <c r="H1522" s="57">
        <v>7.1927219164</v>
      </c>
      <c r="I1522" s="58">
        <v>2.3701798059954E-2</v>
      </c>
      <c r="J1522" s="57">
        <v>3.2582838165000001</v>
      </c>
      <c r="K1522" s="58">
        <v>2.0950181487723301E-2</v>
      </c>
    </row>
    <row r="1523" spans="1:11" x14ac:dyDescent="0.3">
      <c r="A1523" s="56" t="s">
        <v>237</v>
      </c>
      <c r="B1523" s="59">
        <v>74.637328644099995</v>
      </c>
      <c r="C1523" s="60">
        <v>8.0454947354670903E-2</v>
      </c>
      <c r="D1523" s="59">
        <v>17.711499818499998</v>
      </c>
      <c r="E1523" s="60">
        <v>7.9089264967273198E-2</v>
      </c>
      <c r="F1523" s="59">
        <v>18.6951088623</v>
      </c>
      <c r="G1523" s="60">
        <v>7.6382906683328297E-2</v>
      </c>
      <c r="H1523" s="59">
        <v>26.1328085229</v>
      </c>
      <c r="I1523" s="60">
        <v>8.6114068852981895E-2</v>
      </c>
      <c r="J1523" s="59">
        <v>12.097911440400001</v>
      </c>
      <c r="K1523" s="60">
        <v>7.77874042203726E-2</v>
      </c>
    </row>
    <row r="1524" spans="1:11" x14ac:dyDescent="0.3">
      <c r="A1524" s="56" t="s">
        <v>238</v>
      </c>
      <c r="B1524" s="57">
        <v>236.11517614690101</v>
      </c>
      <c r="C1524" s="58">
        <v>0.254519211923046</v>
      </c>
      <c r="D1524" s="57">
        <v>64.371224960699905</v>
      </c>
      <c r="E1524" s="58">
        <v>0.287444480668262</v>
      </c>
      <c r="F1524" s="57">
        <v>55.6784345692</v>
      </c>
      <c r="G1524" s="58">
        <v>0.22748627479507399</v>
      </c>
      <c r="H1524" s="57">
        <v>77.250120381999906</v>
      </c>
      <c r="I1524" s="58">
        <v>0.25455825689945699</v>
      </c>
      <c r="J1524" s="57">
        <v>38.815396235000001</v>
      </c>
      <c r="K1524" s="58">
        <v>0.24957604721943999</v>
      </c>
    </row>
    <row r="1525" spans="1:11" x14ac:dyDescent="0.3">
      <c r="A1525" s="56" t="s">
        <v>239</v>
      </c>
      <c r="B1525" s="59">
        <v>349.52277457449998</v>
      </c>
      <c r="C1525" s="60">
        <v>0.37676638404009699</v>
      </c>
      <c r="D1525" s="59">
        <v>79.658297229199803</v>
      </c>
      <c r="E1525" s="60">
        <v>0.355707661178497</v>
      </c>
      <c r="F1525" s="59">
        <v>87.436005907400002</v>
      </c>
      <c r="G1525" s="60">
        <v>0.35723869431195299</v>
      </c>
      <c r="H1525" s="59">
        <v>120.7652820023</v>
      </c>
      <c r="I1525" s="60">
        <v>0.39795147927872898</v>
      </c>
      <c r="J1525" s="59">
        <v>61.663189435600003</v>
      </c>
      <c r="K1525" s="60">
        <v>0.39648326620465302</v>
      </c>
    </row>
    <row r="1526" spans="1:11" x14ac:dyDescent="0.3">
      <c r="A1526" s="56" t="s">
        <v>342</v>
      </c>
      <c r="B1526" s="57">
        <v>237.12746930669999</v>
      </c>
      <c r="C1526" s="58">
        <v>0.255610408437695</v>
      </c>
      <c r="D1526" s="57">
        <v>54.361227010599997</v>
      </c>
      <c r="E1526" s="58">
        <v>0.242745647237432</v>
      </c>
      <c r="F1526" s="57">
        <v>76.460530656900104</v>
      </c>
      <c r="G1526" s="58">
        <v>0.31239601872022699</v>
      </c>
      <c r="H1526" s="57">
        <v>66.615166048200095</v>
      </c>
      <c r="I1526" s="58">
        <v>0.21951345147999099</v>
      </c>
      <c r="J1526" s="57">
        <v>39.690545591000003</v>
      </c>
      <c r="K1526" s="58">
        <v>0.25520310086781101</v>
      </c>
    </row>
    <row r="1527" spans="1:11" x14ac:dyDescent="0.3">
      <c r="A1527" s="56" t="s">
        <v>88</v>
      </c>
      <c r="B1527" s="59">
        <v>7.3717091775999997</v>
      </c>
      <c r="C1527" s="60">
        <v>7.9462982474338001E-3</v>
      </c>
      <c r="D1527" s="59">
        <v>0.59753246319999798</v>
      </c>
      <c r="E1527" s="60">
        <v>2.6682327184516502E-3</v>
      </c>
      <c r="F1527" s="59">
        <v>1.2629226788000001</v>
      </c>
      <c r="G1527" s="60">
        <v>5.1599434821997404E-3</v>
      </c>
      <c r="H1527" s="59">
        <v>5.5112540356000101</v>
      </c>
      <c r="I1527" s="60">
        <v>1.8160945428886702E-2</v>
      </c>
      <c r="J1527" s="59">
        <v>0</v>
      </c>
      <c r="K1527" s="60">
        <v>0</v>
      </c>
    </row>
    <row r="1528" spans="1:11" x14ac:dyDescent="0.3">
      <c r="A1528" s="56" t="s">
        <v>343</v>
      </c>
      <c r="B1528" s="57">
        <v>97.553846901399993</v>
      </c>
      <c r="C1528" s="58">
        <v>0.105157697351728</v>
      </c>
      <c r="D1528" s="57">
        <v>24.9548770675</v>
      </c>
      <c r="E1528" s="58">
        <v>0.11143397819735799</v>
      </c>
      <c r="F1528" s="57">
        <v>23.917244137699999</v>
      </c>
      <c r="G1528" s="58">
        <v>9.7719068690545502E-2</v>
      </c>
      <c r="H1528" s="57">
        <v>33.325530439300202</v>
      </c>
      <c r="I1528" s="58">
        <v>0.109815866912936</v>
      </c>
      <c r="J1528" s="57">
        <v>15.3561952569</v>
      </c>
      <c r="K1528" s="58">
        <v>9.8737585708095904E-2</v>
      </c>
    </row>
    <row r="1529" spans="1:11" x14ac:dyDescent="0.3">
      <c r="A1529" s="56" t="s">
        <v>344</v>
      </c>
      <c r="B1529" s="59">
        <v>586.65024388120003</v>
      </c>
      <c r="C1529" s="60">
        <v>0.63237679247779199</v>
      </c>
      <c r="D1529" s="59">
        <v>134.01952423980001</v>
      </c>
      <c r="E1529" s="60">
        <v>0.59845330841592803</v>
      </c>
      <c r="F1529" s="59">
        <v>163.89653656429999</v>
      </c>
      <c r="G1529" s="60">
        <v>0.66963471303218003</v>
      </c>
      <c r="H1529" s="59">
        <v>187.38044805050001</v>
      </c>
      <c r="I1529" s="60">
        <v>0.617464930758721</v>
      </c>
      <c r="J1529" s="59">
        <v>101.35373502660001</v>
      </c>
      <c r="K1529" s="60">
        <v>0.65168636707246397</v>
      </c>
    </row>
    <row r="1530" spans="1:11" x14ac:dyDescent="0.3">
      <c r="A1530" s="63" t="s">
        <v>1</v>
      </c>
    </row>
    <row r="1531" spans="1:11" x14ac:dyDescent="0.3">
      <c r="A1531" s="63" t="s">
        <v>1</v>
      </c>
    </row>
    <row r="1532" spans="1:11" x14ac:dyDescent="0.3">
      <c r="A1532" s="51" t="s">
        <v>489</v>
      </c>
    </row>
    <row r="1533" spans="1:11" x14ac:dyDescent="0.3">
      <c r="A1533" s="52" t="s">
        <v>1</v>
      </c>
    </row>
    <row r="1534" spans="1:11" x14ac:dyDescent="0.3">
      <c r="A1534" s="112" t="s">
        <v>1</v>
      </c>
      <c r="B1534" s="114" t="s">
        <v>502</v>
      </c>
      <c r="C1534" s="114" t="s">
        <v>1</v>
      </c>
      <c r="D1534" s="114" t="s">
        <v>389</v>
      </c>
      <c r="E1534" s="114" t="s">
        <v>1</v>
      </c>
      <c r="F1534" s="114" t="s">
        <v>390</v>
      </c>
      <c r="G1534" s="114" t="s">
        <v>1</v>
      </c>
      <c r="H1534" s="114" t="s">
        <v>391</v>
      </c>
      <c r="I1534" s="114" t="s">
        <v>1</v>
      </c>
      <c r="J1534" s="114" t="s">
        <v>392</v>
      </c>
      <c r="K1534" s="114" t="s">
        <v>1</v>
      </c>
    </row>
    <row r="1535" spans="1:11" x14ac:dyDescent="0.3">
      <c r="A1535" s="113" t="s">
        <v>1</v>
      </c>
      <c r="B1535" s="53" t="s">
        <v>14</v>
      </c>
      <c r="C1535" s="53" t="s">
        <v>15</v>
      </c>
      <c r="D1535" s="53" t="s">
        <v>14</v>
      </c>
      <c r="E1535" s="53" t="s">
        <v>15</v>
      </c>
      <c r="F1535" s="53" t="s">
        <v>14</v>
      </c>
      <c r="G1535" s="53" t="s">
        <v>15</v>
      </c>
      <c r="H1535" s="53" t="s">
        <v>14</v>
      </c>
      <c r="I1535" s="53" t="s">
        <v>15</v>
      </c>
      <c r="J1535" s="53" t="s">
        <v>14</v>
      </c>
      <c r="K1535" s="53" t="s">
        <v>15</v>
      </c>
    </row>
    <row r="1536" spans="1:11" x14ac:dyDescent="0.3">
      <c r="A1536" s="54" t="s">
        <v>16</v>
      </c>
      <c r="B1536" s="55">
        <v>927.69097610710003</v>
      </c>
      <c r="C1536" s="55">
        <v>927.69097610710003</v>
      </c>
      <c r="D1536" s="55">
        <v>223.94315873119999</v>
      </c>
      <c r="E1536" s="55">
        <v>223.94315873119999</v>
      </c>
      <c r="F1536" s="55">
        <v>244.75513795000001</v>
      </c>
      <c r="G1536" s="55">
        <v>244.75513795000001</v>
      </c>
      <c r="H1536" s="55">
        <v>303.46735290740003</v>
      </c>
      <c r="I1536" s="55">
        <v>303.46735290740003</v>
      </c>
      <c r="J1536" s="55">
        <v>155.52532651850001</v>
      </c>
      <c r="K1536" s="55">
        <v>155.52532651850001</v>
      </c>
    </row>
    <row r="1537" spans="1:11" x14ac:dyDescent="0.3">
      <c r="A1537" s="56" t="s">
        <v>341</v>
      </c>
      <c r="B1537" s="57">
        <v>43.858918161399998</v>
      </c>
      <c r="C1537" s="58">
        <v>4.7277508665058497E-2</v>
      </c>
      <c r="D1537" s="57">
        <v>7.9461720816000101</v>
      </c>
      <c r="E1537" s="58">
        <v>3.5482986515957098E-2</v>
      </c>
      <c r="F1537" s="57">
        <v>10.544908614400001</v>
      </c>
      <c r="G1537" s="58">
        <v>4.30835025679999E-2</v>
      </c>
      <c r="H1537" s="57">
        <v>21.884125676899998</v>
      </c>
      <c r="I1537" s="58">
        <v>7.2113607830420298E-2</v>
      </c>
      <c r="J1537" s="57">
        <v>3.4837117885</v>
      </c>
      <c r="K1537" s="58">
        <v>2.23996429808852E-2</v>
      </c>
    </row>
    <row r="1538" spans="1:11" x14ac:dyDescent="0.3">
      <c r="A1538" s="56" t="s">
        <v>237</v>
      </c>
      <c r="B1538" s="59">
        <v>88.955317391500003</v>
      </c>
      <c r="C1538" s="60">
        <v>9.5888954061821394E-2</v>
      </c>
      <c r="D1538" s="59">
        <v>18.2506626819</v>
      </c>
      <c r="E1538" s="60">
        <v>8.1496852975117495E-2</v>
      </c>
      <c r="F1538" s="59">
        <v>36.043694787299998</v>
      </c>
      <c r="G1538" s="61">
        <v>0.14726430296496301</v>
      </c>
      <c r="H1538" s="59">
        <v>18.9149107591</v>
      </c>
      <c r="I1538" s="60">
        <v>6.2329310147809201E-2</v>
      </c>
      <c r="J1538" s="59">
        <v>15.7460491632</v>
      </c>
      <c r="K1538" s="60">
        <v>0.101244276515484</v>
      </c>
    </row>
    <row r="1539" spans="1:11" x14ac:dyDescent="0.3">
      <c r="A1539" s="56" t="s">
        <v>238</v>
      </c>
      <c r="B1539" s="57">
        <v>282.446571522</v>
      </c>
      <c r="C1539" s="58">
        <v>0.30446191544003098</v>
      </c>
      <c r="D1539" s="57">
        <v>64.345574568699803</v>
      </c>
      <c r="E1539" s="58">
        <v>0.28732994092458197</v>
      </c>
      <c r="F1539" s="57">
        <v>79.405126873400107</v>
      </c>
      <c r="G1539" s="58">
        <v>0.32442680279758301</v>
      </c>
      <c r="H1539" s="57">
        <v>92.287138248600002</v>
      </c>
      <c r="I1539" s="58">
        <v>0.30410895064801402</v>
      </c>
      <c r="J1539" s="57">
        <v>46.408731831300003</v>
      </c>
      <c r="K1539" s="58">
        <v>0.29839983538487902</v>
      </c>
    </row>
    <row r="1540" spans="1:11" x14ac:dyDescent="0.3">
      <c r="A1540" s="56" t="s">
        <v>239</v>
      </c>
      <c r="B1540" s="59">
        <v>363.85301396609998</v>
      </c>
      <c r="C1540" s="60">
        <v>0.39221359626989999</v>
      </c>
      <c r="D1540" s="59">
        <v>91.4855839471998</v>
      </c>
      <c r="E1540" s="60">
        <v>0.40852145011051899</v>
      </c>
      <c r="F1540" s="59">
        <v>84.305666499799798</v>
      </c>
      <c r="G1540" s="60">
        <v>0.34444901629408298</v>
      </c>
      <c r="H1540" s="59">
        <v>129.22968412809999</v>
      </c>
      <c r="I1540" s="60">
        <v>0.42584377821865099</v>
      </c>
      <c r="J1540" s="59">
        <v>58.832079391000001</v>
      </c>
      <c r="K1540" s="60">
        <v>0.378279735577355</v>
      </c>
    </row>
    <row r="1541" spans="1:11" x14ac:dyDescent="0.3">
      <c r="A1541" s="56" t="s">
        <v>342</v>
      </c>
      <c r="B1541" s="57">
        <v>134.18976018090001</v>
      </c>
      <c r="C1541" s="58">
        <v>0.144649202845548</v>
      </c>
      <c r="D1541" s="57">
        <v>38.734068465299998</v>
      </c>
      <c r="E1541" s="58">
        <v>0.17296383905968199</v>
      </c>
      <c r="F1541" s="57">
        <v>31.011658828000002</v>
      </c>
      <c r="G1541" s="58">
        <v>0.12670483278816899</v>
      </c>
      <c r="H1541" s="57">
        <v>36.294584854900002</v>
      </c>
      <c r="I1541" s="58">
        <v>0.119599635701093</v>
      </c>
      <c r="J1541" s="57">
        <v>28.149448032700001</v>
      </c>
      <c r="K1541" s="58">
        <v>0.18099591020213401</v>
      </c>
    </row>
    <row r="1542" spans="1:11" x14ac:dyDescent="0.3">
      <c r="A1542" s="56" t="s">
        <v>88</v>
      </c>
      <c r="B1542" s="59">
        <v>14.387394885200001</v>
      </c>
      <c r="C1542" s="60">
        <v>1.55088227176406E-2</v>
      </c>
      <c r="D1542" s="59">
        <v>3.1810969865000001</v>
      </c>
      <c r="E1542" s="60">
        <v>1.42049304141427E-2</v>
      </c>
      <c r="F1542" s="59">
        <v>3.4440823471000002</v>
      </c>
      <c r="G1542" s="60">
        <v>1.40715425872023E-2</v>
      </c>
      <c r="H1542" s="59">
        <v>4.8569092398000002</v>
      </c>
      <c r="I1542" s="60">
        <v>1.6004717454012399E-2</v>
      </c>
      <c r="J1542" s="59">
        <v>2.9053063118</v>
      </c>
      <c r="K1542" s="60">
        <v>1.8680599339262E-2</v>
      </c>
    </row>
    <row r="1543" spans="1:11" x14ac:dyDescent="0.3">
      <c r="A1543" s="56" t="s">
        <v>343</v>
      </c>
      <c r="B1543" s="57">
        <v>132.81423555289999</v>
      </c>
      <c r="C1543" s="58">
        <v>0.14316646272687999</v>
      </c>
      <c r="D1543" s="57">
        <v>26.1968347635</v>
      </c>
      <c r="E1543" s="58">
        <v>0.116979839491075</v>
      </c>
      <c r="F1543" s="57">
        <v>46.588603401699899</v>
      </c>
      <c r="G1543" s="58">
        <v>0.19034780553296199</v>
      </c>
      <c r="H1543" s="57">
        <v>40.799036436000101</v>
      </c>
      <c r="I1543" s="58">
        <v>0.13444291797822999</v>
      </c>
      <c r="J1543" s="57">
        <v>19.229760951700001</v>
      </c>
      <c r="K1543" s="58">
        <v>0.12364391949637001</v>
      </c>
    </row>
    <row r="1544" spans="1:11" x14ac:dyDescent="0.3">
      <c r="A1544" s="56" t="s">
        <v>344</v>
      </c>
      <c r="B1544" s="59">
        <v>498.04277414699999</v>
      </c>
      <c r="C1544" s="60">
        <v>0.53686279911544799</v>
      </c>
      <c r="D1544" s="59">
        <v>130.21965241250001</v>
      </c>
      <c r="E1544" s="60">
        <v>0.58148528917020104</v>
      </c>
      <c r="F1544" s="59">
        <v>115.31732532780001</v>
      </c>
      <c r="G1544" s="60">
        <v>0.471153849082252</v>
      </c>
      <c r="H1544" s="59">
        <v>165.52426898300001</v>
      </c>
      <c r="I1544" s="60">
        <v>0.54544341391974405</v>
      </c>
      <c r="J1544" s="59">
        <v>86.981527423700001</v>
      </c>
      <c r="K1544" s="60">
        <v>0.55927564577948896</v>
      </c>
    </row>
    <row r="1545" spans="1:11" x14ac:dyDescent="0.3">
      <c r="A1545" s="63" t="s">
        <v>1</v>
      </c>
    </row>
    <row r="1546" spans="1:11" x14ac:dyDescent="0.3">
      <c r="A1546" s="63" t="s">
        <v>1</v>
      </c>
    </row>
    <row r="1547" spans="1:11" x14ac:dyDescent="0.3">
      <c r="A1547" s="51" t="s">
        <v>490</v>
      </c>
    </row>
    <row r="1548" spans="1:11" x14ac:dyDescent="0.3">
      <c r="A1548" s="52" t="s">
        <v>1</v>
      </c>
    </row>
    <row r="1549" spans="1:11" x14ac:dyDescent="0.3">
      <c r="A1549" s="112" t="s">
        <v>1</v>
      </c>
      <c r="B1549" s="114" t="s">
        <v>502</v>
      </c>
      <c r="C1549" s="114" t="s">
        <v>1</v>
      </c>
      <c r="D1549" s="114" t="s">
        <v>389</v>
      </c>
      <c r="E1549" s="114" t="s">
        <v>1</v>
      </c>
      <c r="F1549" s="114" t="s">
        <v>390</v>
      </c>
      <c r="G1549" s="114" t="s">
        <v>1</v>
      </c>
      <c r="H1549" s="114" t="s">
        <v>391</v>
      </c>
      <c r="I1549" s="114" t="s">
        <v>1</v>
      </c>
      <c r="J1549" s="114" t="s">
        <v>392</v>
      </c>
      <c r="K1549" s="114" t="s">
        <v>1</v>
      </c>
    </row>
    <row r="1550" spans="1:11" x14ac:dyDescent="0.3">
      <c r="A1550" s="113" t="s">
        <v>1</v>
      </c>
      <c r="B1550" s="53" t="s">
        <v>14</v>
      </c>
      <c r="C1550" s="53" t="s">
        <v>15</v>
      </c>
      <c r="D1550" s="53" t="s">
        <v>14</v>
      </c>
      <c r="E1550" s="53" t="s">
        <v>15</v>
      </c>
      <c r="F1550" s="53" t="s">
        <v>14</v>
      </c>
      <c r="G1550" s="53" t="s">
        <v>15</v>
      </c>
      <c r="H1550" s="53" t="s">
        <v>14</v>
      </c>
      <c r="I1550" s="53" t="s">
        <v>15</v>
      </c>
      <c r="J1550" s="53" t="s">
        <v>14</v>
      </c>
      <c r="K1550" s="53" t="s">
        <v>15</v>
      </c>
    </row>
    <row r="1551" spans="1:11" x14ac:dyDescent="0.3">
      <c r="A1551" s="54" t="s">
        <v>16</v>
      </c>
      <c r="B1551" s="55">
        <v>927.69097610710003</v>
      </c>
      <c r="C1551" s="55">
        <v>927.69097610710003</v>
      </c>
      <c r="D1551" s="55">
        <v>223.94315873119999</v>
      </c>
      <c r="E1551" s="55">
        <v>223.94315873119999</v>
      </c>
      <c r="F1551" s="55">
        <v>244.75513795000001</v>
      </c>
      <c r="G1551" s="55">
        <v>244.75513795000001</v>
      </c>
      <c r="H1551" s="55">
        <v>303.46735290740003</v>
      </c>
      <c r="I1551" s="55">
        <v>303.46735290740003</v>
      </c>
      <c r="J1551" s="55">
        <v>155.52532651850001</v>
      </c>
      <c r="K1551" s="55">
        <v>155.52532651850001</v>
      </c>
    </row>
    <row r="1552" spans="1:11" x14ac:dyDescent="0.3">
      <c r="A1552" s="56" t="s">
        <v>341</v>
      </c>
      <c r="B1552" s="57">
        <v>68.054324030199993</v>
      </c>
      <c r="C1552" s="58">
        <v>7.3358829376328094E-2</v>
      </c>
      <c r="D1552" s="57">
        <v>12.208568405699999</v>
      </c>
      <c r="E1552" s="58">
        <v>5.4516371363476201E-2</v>
      </c>
      <c r="F1552" s="57">
        <v>23.130706174</v>
      </c>
      <c r="G1552" s="58">
        <v>9.45054978936756E-2</v>
      </c>
      <c r="H1552" s="57">
        <v>22.455679900700002</v>
      </c>
      <c r="I1552" s="58">
        <v>7.39970203897094E-2</v>
      </c>
      <c r="J1552" s="57">
        <v>10.259369549800001</v>
      </c>
      <c r="K1552" s="58">
        <v>6.5965909086708296E-2</v>
      </c>
    </row>
    <row r="1553" spans="1:11" x14ac:dyDescent="0.3">
      <c r="A1553" s="56" t="s">
        <v>237</v>
      </c>
      <c r="B1553" s="59">
        <v>195.7254152157</v>
      </c>
      <c r="C1553" s="60">
        <v>0.210981264512272</v>
      </c>
      <c r="D1553" s="59">
        <v>38.7226034635</v>
      </c>
      <c r="E1553" s="60">
        <v>0.17291264302464801</v>
      </c>
      <c r="F1553" s="59">
        <v>56.279119365199797</v>
      </c>
      <c r="G1553" s="60">
        <v>0.22994050231826799</v>
      </c>
      <c r="H1553" s="59">
        <v>66.728821506899905</v>
      </c>
      <c r="I1553" s="60">
        <v>0.219887974332651</v>
      </c>
      <c r="J1553" s="59">
        <v>33.994870880100002</v>
      </c>
      <c r="K1553" s="60">
        <v>0.21858093238631601</v>
      </c>
    </row>
    <row r="1554" spans="1:11" x14ac:dyDescent="0.3">
      <c r="A1554" s="56" t="s">
        <v>238</v>
      </c>
      <c r="B1554" s="57">
        <v>325.98767527349997</v>
      </c>
      <c r="C1554" s="58">
        <v>0.35139683759936202</v>
      </c>
      <c r="D1554" s="57">
        <v>81.2215541919999</v>
      </c>
      <c r="E1554" s="58">
        <v>0.362688258271335</v>
      </c>
      <c r="F1554" s="57">
        <v>87.998647854700096</v>
      </c>
      <c r="G1554" s="58">
        <v>0.359537489556917</v>
      </c>
      <c r="H1554" s="57">
        <v>96.066877459400004</v>
      </c>
      <c r="I1554" s="58">
        <v>0.31656412638467202</v>
      </c>
      <c r="J1554" s="57">
        <v>60.700595767400003</v>
      </c>
      <c r="K1554" s="58">
        <v>0.39029396128726102</v>
      </c>
    </row>
    <row r="1555" spans="1:11" x14ac:dyDescent="0.3">
      <c r="A1555" s="56" t="s">
        <v>239</v>
      </c>
      <c r="B1555" s="59">
        <v>258.64449476380003</v>
      </c>
      <c r="C1555" s="60">
        <v>0.27880458194080798</v>
      </c>
      <c r="D1555" s="59">
        <v>66.548203326200095</v>
      </c>
      <c r="E1555" s="60">
        <v>0.297165600874989</v>
      </c>
      <c r="F1555" s="59">
        <v>56.457036683699997</v>
      </c>
      <c r="G1555" s="60">
        <v>0.23066742196535001</v>
      </c>
      <c r="H1555" s="59">
        <v>92.739374319199896</v>
      </c>
      <c r="I1555" s="60">
        <v>0.305599180375421</v>
      </c>
      <c r="J1555" s="59">
        <v>42.899880434700002</v>
      </c>
      <c r="K1555" s="60">
        <v>0.27583854922559498</v>
      </c>
    </row>
    <row r="1556" spans="1:11" x14ac:dyDescent="0.3">
      <c r="A1556" s="56" t="s">
        <v>342</v>
      </c>
      <c r="B1556" s="57">
        <v>75.452522815699993</v>
      </c>
      <c r="C1556" s="58">
        <v>8.1333681968454502E-2</v>
      </c>
      <c r="D1556" s="57">
        <v>23.692998626600001</v>
      </c>
      <c r="E1556" s="58">
        <v>0.10579916243406599</v>
      </c>
      <c r="F1556" s="57">
        <v>20.889627872399998</v>
      </c>
      <c r="G1556" s="58">
        <v>8.5349088265789394E-2</v>
      </c>
      <c r="H1556" s="57">
        <v>23.199286430200001</v>
      </c>
      <c r="I1556" s="58">
        <v>7.6447387858815302E-2</v>
      </c>
      <c r="J1556" s="57">
        <v>7.6706098865000198</v>
      </c>
      <c r="K1556" s="58">
        <v>4.9320648014119901E-2</v>
      </c>
    </row>
    <row r="1557" spans="1:11" x14ac:dyDescent="0.3">
      <c r="A1557" s="56" t="s">
        <v>88</v>
      </c>
      <c r="B1557" s="59">
        <v>3.8265440082</v>
      </c>
      <c r="C1557" s="60">
        <v>4.1248046027756499E-3</v>
      </c>
      <c r="D1557" s="59">
        <v>1.5492307171999999</v>
      </c>
      <c r="E1557" s="60">
        <v>6.9179640314868899E-3</v>
      </c>
      <c r="F1557" s="59">
        <v>0</v>
      </c>
      <c r="G1557" s="60">
        <v>0</v>
      </c>
      <c r="H1557" s="59">
        <v>2.277313291</v>
      </c>
      <c r="I1557" s="60">
        <v>7.5043106587313804E-3</v>
      </c>
      <c r="J1557" s="59">
        <v>0</v>
      </c>
      <c r="K1557" s="60">
        <v>0</v>
      </c>
    </row>
    <row r="1558" spans="1:11" x14ac:dyDescent="0.3">
      <c r="A1558" s="56" t="s">
        <v>343</v>
      </c>
      <c r="B1558" s="57">
        <v>263.77973924589998</v>
      </c>
      <c r="C1558" s="58">
        <v>0.28434009388859999</v>
      </c>
      <c r="D1558" s="57">
        <v>50.931171869200099</v>
      </c>
      <c r="E1558" s="62">
        <v>0.22742901438812399</v>
      </c>
      <c r="F1558" s="57">
        <v>79.4098255391999</v>
      </c>
      <c r="G1558" s="58">
        <v>0.32444600021194397</v>
      </c>
      <c r="H1558" s="57">
        <v>89.184501407600095</v>
      </c>
      <c r="I1558" s="58">
        <v>0.29388499472236101</v>
      </c>
      <c r="J1558" s="57">
        <v>44.254240429900001</v>
      </c>
      <c r="K1558" s="58">
        <v>0.284546841473025</v>
      </c>
    </row>
    <row r="1559" spans="1:11" x14ac:dyDescent="0.3">
      <c r="A1559" s="56" t="s">
        <v>344</v>
      </c>
      <c r="B1559" s="59">
        <v>334.0970175795</v>
      </c>
      <c r="C1559" s="60">
        <v>0.36013826390926201</v>
      </c>
      <c r="D1559" s="59">
        <v>90.241201952800097</v>
      </c>
      <c r="E1559" s="60">
        <v>0.40296476330905401</v>
      </c>
      <c r="F1559" s="59">
        <v>77.346664556099896</v>
      </c>
      <c r="G1559" s="60">
        <v>0.31601651023113903</v>
      </c>
      <c r="H1559" s="59">
        <v>115.9386607494</v>
      </c>
      <c r="I1559" s="60">
        <v>0.38204656823423599</v>
      </c>
      <c r="J1559" s="59">
        <v>50.570490321199998</v>
      </c>
      <c r="K1559" s="60">
        <v>0.32515919723971498</v>
      </c>
    </row>
    <row r="1560" spans="1:11" x14ac:dyDescent="0.3">
      <c r="A1560" s="63" t="s">
        <v>1</v>
      </c>
    </row>
    <row r="1561" spans="1:11" x14ac:dyDescent="0.3">
      <c r="A1561" s="63" t="s">
        <v>1</v>
      </c>
    </row>
    <row r="1562" spans="1:11" x14ac:dyDescent="0.3">
      <c r="A1562" s="51" t="s">
        <v>491</v>
      </c>
    </row>
    <row r="1563" spans="1:11" x14ac:dyDescent="0.3">
      <c r="A1563" s="52" t="s">
        <v>1</v>
      </c>
    </row>
    <row r="1564" spans="1:11" x14ac:dyDescent="0.3">
      <c r="A1564" s="112" t="s">
        <v>1</v>
      </c>
      <c r="B1564" s="114" t="s">
        <v>502</v>
      </c>
      <c r="C1564" s="114" t="s">
        <v>1</v>
      </c>
      <c r="D1564" s="114" t="s">
        <v>389</v>
      </c>
      <c r="E1564" s="114" t="s">
        <v>1</v>
      </c>
      <c r="F1564" s="114" t="s">
        <v>390</v>
      </c>
      <c r="G1564" s="114" t="s">
        <v>1</v>
      </c>
      <c r="H1564" s="114" t="s">
        <v>391</v>
      </c>
      <c r="I1564" s="114" t="s">
        <v>1</v>
      </c>
      <c r="J1564" s="114" t="s">
        <v>392</v>
      </c>
      <c r="K1564" s="114" t="s">
        <v>1</v>
      </c>
    </row>
    <row r="1565" spans="1:11" x14ac:dyDescent="0.3">
      <c r="A1565" s="113" t="s">
        <v>1</v>
      </c>
      <c r="B1565" s="53" t="s">
        <v>14</v>
      </c>
      <c r="C1565" s="53" t="s">
        <v>15</v>
      </c>
      <c r="D1565" s="53" t="s">
        <v>14</v>
      </c>
      <c r="E1565" s="53" t="s">
        <v>15</v>
      </c>
      <c r="F1565" s="53" t="s">
        <v>14</v>
      </c>
      <c r="G1565" s="53" t="s">
        <v>15</v>
      </c>
      <c r="H1565" s="53" t="s">
        <v>14</v>
      </c>
      <c r="I1565" s="53" t="s">
        <v>15</v>
      </c>
      <c r="J1565" s="53" t="s">
        <v>14</v>
      </c>
      <c r="K1565" s="53" t="s">
        <v>15</v>
      </c>
    </row>
    <row r="1566" spans="1:11" x14ac:dyDescent="0.3">
      <c r="A1566" s="54" t="s">
        <v>16</v>
      </c>
      <c r="B1566" s="55">
        <v>927.69097610710003</v>
      </c>
      <c r="C1566" s="55">
        <v>927.69097610710003</v>
      </c>
      <c r="D1566" s="55">
        <v>223.94315873119999</v>
      </c>
      <c r="E1566" s="55">
        <v>223.94315873119999</v>
      </c>
      <c r="F1566" s="55">
        <v>244.75513795000001</v>
      </c>
      <c r="G1566" s="55">
        <v>244.75513795000001</v>
      </c>
      <c r="H1566" s="55">
        <v>303.46735290740003</v>
      </c>
      <c r="I1566" s="55">
        <v>303.46735290740003</v>
      </c>
      <c r="J1566" s="55">
        <v>155.52532651850001</v>
      </c>
      <c r="K1566" s="55">
        <v>155.52532651850001</v>
      </c>
    </row>
    <row r="1567" spans="1:11" x14ac:dyDescent="0.3">
      <c r="A1567" s="56" t="s">
        <v>341</v>
      </c>
      <c r="B1567" s="57">
        <v>47.1775846516</v>
      </c>
      <c r="C1567" s="58">
        <v>5.0854849154157798E-2</v>
      </c>
      <c r="D1567" s="57">
        <v>8.9274887559000096</v>
      </c>
      <c r="E1567" s="58">
        <v>3.9864976480999403E-2</v>
      </c>
      <c r="F1567" s="57">
        <v>15.859432576</v>
      </c>
      <c r="G1567" s="58">
        <v>6.4797138514983296E-2</v>
      </c>
      <c r="H1567" s="57">
        <v>13.660387069800001</v>
      </c>
      <c r="I1567" s="58">
        <v>4.5014354720286302E-2</v>
      </c>
      <c r="J1567" s="57">
        <v>8.7302762498999797</v>
      </c>
      <c r="K1567" s="58">
        <v>5.6134112979094201E-2</v>
      </c>
    </row>
    <row r="1568" spans="1:11" x14ac:dyDescent="0.3">
      <c r="A1568" s="56" t="s">
        <v>237</v>
      </c>
      <c r="B1568" s="59">
        <v>136.8810637535</v>
      </c>
      <c r="C1568" s="60">
        <v>0.14755028051248101</v>
      </c>
      <c r="D1568" s="59">
        <v>36.931687543199999</v>
      </c>
      <c r="E1568" s="60">
        <v>0.164915453333983</v>
      </c>
      <c r="F1568" s="59">
        <v>29.045380864199998</v>
      </c>
      <c r="G1568" s="60">
        <v>0.118671179316095</v>
      </c>
      <c r="H1568" s="59">
        <v>55.0074598915999</v>
      </c>
      <c r="I1568" s="60">
        <v>0.18126318816372</v>
      </c>
      <c r="J1568" s="59">
        <v>15.8965354545</v>
      </c>
      <c r="K1568" s="60">
        <v>0.102211876421356</v>
      </c>
    </row>
    <row r="1569" spans="1:11" x14ac:dyDescent="0.3">
      <c r="A1569" s="56" t="s">
        <v>238</v>
      </c>
      <c r="B1569" s="57">
        <v>318.95861706379998</v>
      </c>
      <c r="C1569" s="58">
        <v>0.34381989830520598</v>
      </c>
      <c r="D1569" s="57">
        <v>79.120334400700102</v>
      </c>
      <c r="E1569" s="58">
        <v>0.35330543182910301</v>
      </c>
      <c r="F1569" s="57">
        <v>78.023528542299999</v>
      </c>
      <c r="G1569" s="58">
        <v>0.31878198429582799</v>
      </c>
      <c r="H1569" s="57">
        <v>102.35411900690001</v>
      </c>
      <c r="I1569" s="58">
        <v>0.33728214263012402</v>
      </c>
      <c r="J1569" s="57">
        <v>59.460635113899997</v>
      </c>
      <c r="K1569" s="58">
        <v>0.38232123632177101</v>
      </c>
    </row>
    <row r="1570" spans="1:11" x14ac:dyDescent="0.3">
      <c r="A1570" s="56" t="s">
        <v>239</v>
      </c>
      <c r="B1570" s="59">
        <v>303.64047647929999</v>
      </c>
      <c r="C1570" s="60">
        <v>0.327307782763476</v>
      </c>
      <c r="D1570" s="59">
        <v>70.364593546399902</v>
      </c>
      <c r="E1570" s="60">
        <v>0.31420738166357198</v>
      </c>
      <c r="F1570" s="59">
        <v>75.691188496600105</v>
      </c>
      <c r="G1570" s="60">
        <v>0.30925270509362202</v>
      </c>
      <c r="H1570" s="59">
        <v>98.926947913500101</v>
      </c>
      <c r="I1570" s="60">
        <v>0.325988766059084</v>
      </c>
      <c r="J1570" s="59">
        <v>58.657746522799997</v>
      </c>
      <c r="K1570" s="60">
        <v>0.37715880645215999</v>
      </c>
    </row>
    <row r="1571" spans="1:11" x14ac:dyDescent="0.3">
      <c r="A1571" s="56" t="s">
        <v>342</v>
      </c>
      <c r="B1571" s="57">
        <v>107.48126128449999</v>
      </c>
      <c r="C1571" s="58">
        <v>0.115858905662236</v>
      </c>
      <c r="D1571" s="57">
        <v>26.3491945701</v>
      </c>
      <c r="E1571" s="58">
        <v>0.11766018984186501</v>
      </c>
      <c r="F1571" s="57">
        <v>39.239781794700001</v>
      </c>
      <c r="G1571" s="58">
        <v>0.16032260700780901</v>
      </c>
      <c r="H1571" s="57">
        <v>29.8082384836</v>
      </c>
      <c r="I1571" s="58">
        <v>9.8225519806394698E-2</v>
      </c>
      <c r="J1571" s="57">
        <v>12.0840464361</v>
      </c>
      <c r="K1571" s="58">
        <v>7.7698254725493701E-2</v>
      </c>
    </row>
    <row r="1572" spans="1:11" x14ac:dyDescent="0.3">
      <c r="A1572" s="56" t="s">
        <v>88</v>
      </c>
      <c r="B1572" s="59">
        <v>13.551972874400001</v>
      </c>
      <c r="C1572" s="60">
        <v>1.46082836024433E-2</v>
      </c>
      <c r="D1572" s="59">
        <v>2.2498599149</v>
      </c>
      <c r="E1572" s="60">
        <v>1.00465668504771E-2</v>
      </c>
      <c r="F1572" s="59">
        <v>6.8958256761999897</v>
      </c>
      <c r="G1572" s="60">
        <v>2.81743857716634E-2</v>
      </c>
      <c r="H1572" s="59">
        <v>3.7102005419999999</v>
      </c>
      <c r="I1572" s="60">
        <v>1.22260286203904E-2</v>
      </c>
      <c r="J1572" s="59">
        <v>0.69608674129999903</v>
      </c>
      <c r="K1572" s="60">
        <v>4.4757131001245598E-3</v>
      </c>
    </row>
    <row r="1573" spans="1:11" x14ac:dyDescent="0.3">
      <c r="A1573" s="56" t="s">
        <v>343</v>
      </c>
      <c r="B1573" s="57">
        <v>184.0586484051</v>
      </c>
      <c r="C1573" s="58">
        <v>0.19840512966663901</v>
      </c>
      <c r="D1573" s="57">
        <v>45.859176299099801</v>
      </c>
      <c r="E1573" s="58">
        <v>0.20478042981498301</v>
      </c>
      <c r="F1573" s="57">
        <v>44.904813440200101</v>
      </c>
      <c r="G1573" s="58">
        <v>0.183468317831078</v>
      </c>
      <c r="H1573" s="57">
        <v>68.667846961400002</v>
      </c>
      <c r="I1573" s="58">
        <v>0.22627754288400601</v>
      </c>
      <c r="J1573" s="57">
        <v>24.626811704400001</v>
      </c>
      <c r="K1573" s="58">
        <v>0.15834598940045</v>
      </c>
    </row>
    <row r="1574" spans="1:11" x14ac:dyDescent="0.3">
      <c r="A1574" s="56" t="s">
        <v>344</v>
      </c>
      <c r="B1574" s="59">
        <v>411.12173776380001</v>
      </c>
      <c r="C1574" s="60">
        <v>0.443166688425712</v>
      </c>
      <c r="D1574" s="59">
        <v>96.713788116499998</v>
      </c>
      <c r="E1574" s="60">
        <v>0.43186757150543698</v>
      </c>
      <c r="F1574" s="59">
        <v>114.9309702913</v>
      </c>
      <c r="G1574" s="60">
        <v>0.469575312101431</v>
      </c>
      <c r="H1574" s="59">
        <v>128.73518639709999</v>
      </c>
      <c r="I1574" s="60">
        <v>0.42421428586547899</v>
      </c>
      <c r="J1574" s="59">
        <v>70.741792958899694</v>
      </c>
      <c r="K1574" s="60">
        <v>0.45485706117765401</v>
      </c>
    </row>
    <row r="1575" spans="1:11" x14ac:dyDescent="0.3">
      <c r="A1575" s="63" t="s">
        <v>1</v>
      </c>
    </row>
    <row r="1576" spans="1:11" x14ac:dyDescent="0.3">
      <c r="A1576" s="63" t="s">
        <v>1</v>
      </c>
    </row>
    <row r="1577" spans="1:11" x14ac:dyDescent="0.3">
      <c r="A1577" s="51" t="s">
        <v>492</v>
      </c>
    </row>
    <row r="1578" spans="1:11" x14ac:dyDescent="0.3">
      <c r="A1578" s="52" t="s">
        <v>1</v>
      </c>
    </row>
    <row r="1579" spans="1:11" x14ac:dyDescent="0.3">
      <c r="A1579" s="112" t="s">
        <v>1</v>
      </c>
      <c r="B1579" s="114" t="s">
        <v>502</v>
      </c>
      <c r="C1579" s="114" t="s">
        <v>1</v>
      </c>
      <c r="D1579" s="114" t="s">
        <v>389</v>
      </c>
      <c r="E1579" s="114" t="s">
        <v>1</v>
      </c>
      <c r="F1579" s="114" t="s">
        <v>390</v>
      </c>
      <c r="G1579" s="114" t="s">
        <v>1</v>
      </c>
      <c r="H1579" s="114" t="s">
        <v>391</v>
      </c>
      <c r="I1579" s="114" t="s">
        <v>1</v>
      </c>
      <c r="J1579" s="114" t="s">
        <v>392</v>
      </c>
      <c r="K1579" s="114" t="s">
        <v>1</v>
      </c>
    </row>
    <row r="1580" spans="1:11" x14ac:dyDescent="0.3">
      <c r="A1580" s="113" t="s">
        <v>1</v>
      </c>
      <c r="B1580" s="53" t="s">
        <v>14</v>
      </c>
      <c r="C1580" s="53" t="s">
        <v>15</v>
      </c>
      <c r="D1580" s="53" t="s">
        <v>14</v>
      </c>
      <c r="E1580" s="53" t="s">
        <v>15</v>
      </c>
      <c r="F1580" s="53" t="s">
        <v>14</v>
      </c>
      <c r="G1580" s="53" t="s">
        <v>15</v>
      </c>
      <c r="H1580" s="53" t="s">
        <v>14</v>
      </c>
      <c r="I1580" s="53" t="s">
        <v>15</v>
      </c>
      <c r="J1580" s="53" t="s">
        <v>14</v>
      </c>
      <c r="K1580" s="53" t="s">
        <v>15</v>
      </c>
    </row>
    <row r="1581" spans="1:11" x14ac:dyDescent="0.3">
      <c r="A1581" s="54" t="s">
        <v>16</v>
      </c>
      <c r="B1581" s="55">
        <v>927.69097610710003</v>
      </c>
      <c r="C1581" s="55">
        <v>927.69097610710003</v>
      </c>
      <c r="D1581" s="55">
        <v>223.94315873119999</v>
      </c>
      <c r="E1581" s="55">
        <v>223.94315873119999</v>
      </c>
      <c r="F1581" s="55">
        <v>244.75513795000001</v>
      </c>
      <c r="G1581" s="55">
        <v>244.75513795000001</v>
      </c>
      <c r="H1581" s="55">
        <v>303.46735290740003</v>
      </c>
      <c r="I1581" s="55">
        <v>303.46735290740003</v>
      </c>
      <c r="J1581" s="55">
        <v>155.52532651850001</v>
      </c>
      <c r="K1581" s="55">
        <v>155.52532651850001</v>
      </c>
    </row>
    <row r="1582" spans="1:11" x14ac:dyDescent="0.3">
      <c r="A1582" s="56" t="s">
        <v>341</v>
      </c>
      <c r="B1582" s="57">
        <v>50.674828000600002</v>
      </c>
      <c r="C1582" s="58">
        <v>5.4624685704337102E-2</v>
      </c>
      <c r="D1582" s="57">
        <v>14.351876091599999</v>
      </c>
      <c r="E1582" s="58">
        <v>6.40871378831743E-2</v>
      </c>
      <c r="F1582" s="57">
        <v>17.4232109089</v>
      </c>
      <c r="G1582" s="58">
        <v>7.1186292777475096E-2</v>
      </c>
      <c r="H1582" s="57">
        <v>15.9758936905</v>
      </c>
      <c r="I1582" s="58">
        <v>5.2644521848697397E-2</v>
      </c>
      <c r="J1582" s="57">
        <v>2.9238473096000002</v>
      </c>
      <c r="K1582" s="62">
        <v>1.8799814635028E-2</v>
      </c>
    </row>
    <row r="1583" spans="1:11" x14ac:dyDescent="0.3">
      <c r="A1583" s="56" t="s">
        <v>237</v>
      </c>
      <c r="B1583" s="59">
        <v>138.84994140009999</v>
      </c>
      <c r="C1583" s="60">
        <v>0.14967262264721001</v>
      </c>
      <c r="D1583" s="59">
        <v>36.3307178122</v>
      </c>
      <c r="E1583" s="60">
        <v>0.16223187177514101</v>
      </c>
      <c r="F1583" s="59">
        <v>22.5066858414</v>
      </c>
      <c r="G1583" s="62">
        <v>9.1955927993625203E-2</v>
      </c>
      <c r="H1583" s="59">
        <v>55.536008687100001</v>
      </c>
      <c r="I1583" s="60">
        <v>0.183004887198018</v>
      </c>
      <c r="J1583" s="59">
        <v>24.476529059400001</v>
      </c>
      <c r="K1583" s="60">
        <v>0.157379698903821</v>
      </c>
    </row>
    <row r="1584" spans="1:11" x14ac:dyDescent="0.3">
      <c r="A1584" s="56" t="s">
        <v>238</v>
      </c>
      <c r="B1584" s="57">
        <v>301.73460734079998</v>
      </c>
      <c r="C1584" s="58">
        <v>0.32525336034525099</v>
      </c>
      <c r="D1584" s="57">
        <v>81.099077117100194</v>
      </c>
      <c r="E1584" s="58">
        <v>0.36214134683365601</v>
      </c>
      <c r="F1584" s="57">
        <v>78.127910184900003</v>
      </c>
      <c r="G1584" s="58">
        <v>0.31920845805026798</v>
      </c>
      <c r="H1584" s="57">
        <v>91.007386848899998</v>
      </c>
      <c r="I1584" s="58">
        <v>0.29989185319934603</v>
      </c>
      <c r="J1584" s="57">
        <v>51.500233189900001</v>
      </c>
      <c r="K1584" s="58">
        <v>0.33113727739882898</v>
      </c>
    </row>
    <row r="1585" spans="1:11" x14ac:dyDescent="0.3">
      <c r="A1585" s="56" t="s">
        <v>239</v>
      </c>
      <c r="B1585" s="59">
        <v>319.22505920629999</v>
      </c>
      <c r="C1585" s="60">
        <v>0.34410710832380298</v>
      </c>
      <c r="D1585" s="59">
        <v>71.160295504200207</v>
      </c>
      <c r="E1585" s="60">
        <v>0.31776052417664602</v>
      </c>
      <c r="F1585" s="59">
        <v>88.484742604700003</v>
      </c>
      <c r="G1585" s="60">
        <v>0.36152353468786502</v>
      </c>
      <c r="H1585" s="59">
        <v>103.4354304611</v>
      </c>
      <c r="I1585" s="60">
        <v>0.34084533136802397</v>
      </c>
      <c r="J1585" s="59">
        <v>56.144590636300002</v>
      </c>
      <c r="K1585" s="60">
        <v>0.36099966412622497</v>
      </c>
    </row>
    <row r="1586" spans="1:11" x14ac:dyDescent="0.3">
      <c r="A1586" s="56" t="s">
        <v>342</v>
      </c>
      <c r="B1586" s="57">
        <v>111.3623054925</v>
      </c>
      <c r="C1586" s="58">
        <v>0.120042458491742</v>
      </c>
      <c r="D1586" s="57">
        <v>19.416188848899999</v>
      </c>
      <c r="E1586" s="58">
        <v>8.67014154792973E-2</v>
      </c>
      <c r="F1586" s="57">
        <v>37.713980339400003</v>
      </c>
      <c r="G1586" s="58">
        <v>0.15408861548436401</v>
      </c>
      <c r="H1586" s="57">
        <v>35.1065110706</v>
      </c>
      <c r="I1586" s="58">
        <v>0.115684638674501</v>
      </c>
      <c r="J1586" s="57">
        <v>19.125625233600001</v>
      </c>
      <c r="K1586" s="58">
        <v>0.122974345476298</v>
      </c>
    </row>
    <row r="1587" spans="1:11" x14ac:dyDescent="0.3">
      <c r="A1587" s="56" t="s">
        <v>88</v>
      </c>
      <c r="B1587" s="59">
        <v>5.8442346668000003</v>
      </c>
      <c r="C1587" s="60">
        <v>6.2997644876576801E-3</v>
      </c>
      <c r="D1587" s="59">
        <v>1.5850033572</v>
      </c>
      <c r="E1587" s="60">
        <v>7.0777038520854598E-3</v>
      </c>
      <c r="F1587" s="59">
        <v>0.49860807070000102</v>
      </c>
      <c r="G1587" s="60">
        <v>2.0371710064033799E-3</v>
      </c>
      <c r="H1587" s="59">
        <v>2.4061221491999998</v>
      </c>
      <c r="I1587" s="60">
        <v>7.9287677114124495E-3</v>
      </c>
      <c r="J1587" s="59">
        <v>1.3545010897</v>
      </c>
      <c r="K1587" s="60">
        <v>8.7091994597991093E-3</v>
      </c>
    </row>
    <row r="1588" spans="1:11" x14ac:dyDescent="0.3">
      <c r="A1588" s="56" t="s">
        <v>343</v>
      </c>
      <c r="B1588" s="57">
        <v>189.5247694007</v>
      </c>
      <c r="C1588" s="58">
        <v>0.204297308351547</v>
      </c>
      <c r="D1588" s="57">
        <v>50.682593903799898</v>
      </c>
      <c r="E1588" s="58">
        <v>0.226319009658315</v>
      </c>
      <c r="F1588" s="57">
        <v>39.929896750300003</v>
      </c>
      <c r="G1588" s="58">
        <v>0.16314222077109999</v>
      </c>
      <c r="H1588" s="57">
        <v>71.511902377600094</v>
      </c>
      <c r="I1588" s="58">
        <v>0.235649409046716</v>
      </c>
      <c r="J1588" s="57">
        <v>27.400376369</v>
      </c>
      <c r="K1588" s="58">
        <v>0.176179513538849</v>
      </c>
    </row>
    <row r="1589" spans="1:11" x14ac:dyDescent="0.3">
      <c r="A1589" s="56" t="s">
        <v>344</v>
      </c>
      <c r="B1589" s="59">
        <v>430.5873646988</v>
      </c>
      <c r="C1589" s="60">
        <v>0.46414956681554398</v>
      </c>
      <c r="D1589" s="59">
        <v>90.5764843530999</v>
      </c>
      <c r="E1589" s="60">
        <v>0.40446193965594401</v>
      </c>
      <c r="F1589" s="59">
        <v>126.1987229441</v>
      </c>
      <c r="G1589" s="60">
        <v>0.51561215017222894</v>
      </c>
      <c r="H1589" s="59">
        <v>138.54194153169999</v>
      </c>
      <c r="I1589" s="60">
        <v>0.45652997004252599</v>
      </c>
      <c r="J1589" s="59">
        <v>75.270215869900099</v>
      </c>
      <c r="K1589" s="60">
        <v>0.48397400960252301</v>
      </c>
    </row>
    <row r="1590" spans="1:11" x14ac:dyDescent="0.3">
      <c r="A1590" s="63" t="s">
        <v>1</v>
      </c>
    </row>
    <row r="1591" spans="1:11" x14ac:dyDescent="0.3">
      <c r="A1591" s="63" t="s">
        <v>1</v>
      </c>
    </row>
    <row r="1592" spans="1:11" x14ac:dyDescent="0.3">
      <c r="A1592" s="51" t="s">
        <v>493</v>
      </c>
    </row>
    <row r="1593" spans="1:11" x14ac:dyDescent="0.3">
      <c r="A1593" s="52" t="s">
        <v>1</v>
      </c>
    </row>
    <row r="1594" spans="1:11" x14ac:dyDescent="0.3">
      <c r="A1594" s="112" t="s">
        <v>1</v>
      </c>
      <c r="B1594" s="114" t="s">
        <v>502</v>
      </c>
      <c r="C1594" s="114" t="s">
        <v>1</v>
      </c>
      <c r="D1594" s="114" t="s">
        <v>389</v>
      </c>
      <c r="E1594" s="114" t="s">
        <v>1</v>
      </c>
      <c r="F1594" s="114" t="s">
        <v>390</v>
      </c>
      <c r="G1594" s="114" t="s">
        <v>1</v>
      </c>
      <c r="H1594" s="114" t="s">
        <v>391</v>
      </c>
      <c r="I1594" s="114" t="s">
        <v>1</v>
      </c>
      <c r="J1594" s="114" t="s">
        <v>392</v>
      </c>
      <c r="K1594" s="114" t="s">
        <v>1</v>
      </c>
    </row>
    <row r="1595" spans="1:11" x14ac:dyDescent="0.3">
      <c r="A1595" s="113" t="s">
        <v>1</v>
      </c>
      <c r="B1595" s="53" t="s">
        <v>14</v>
      </c>
      <c r="C1595" s="53" t="s">
        <v>15</v>
      </c>
      <c r="D1595" s="53" t="s">
        <v>14</v>
      </c>
      <c r="E1595" s="53" t="s">
        <v>15</v>
      </c>
      <c r="F1595" s="53" t="s">
        <v>14</v>
      </c>
      <c r="G1595" s="53" t="s">
        <v>15</v>
      </c>
      <c r="H1595" s="53" t="s">
        <v>14</v>
      </c>
      <c r="I1595" s="53" t="s">
        <v>15</v>
      </c>
      <c r="J1595" s="53" t="s">
        <v>14</v>
      </c>
      <c r="K1595" s="53" t="s">
        <v>15</v>
      </c>
    </row>
    <row r="1596" spans="1:11" x14ac:dyDescent="0.3">
      <c r="A1596" s="54" t="s">
        <v>16</v>
      </c>
      <c r="B1596" s="55">
        <v>927.69097610710003</v>
      </c>
      <c r="C1596" s="55">
        <v>927.69097610710003</v>
      </c>
      <c r="D1596" s="55">
        <v>223.94315873119999</v>
      </c>
      <c r="E1596" s="55">
        <v>223.94315873119999</v>
      </c>
      <c r="F1596" s="55">
        <v>244.75513795000001</v>
      </c>
      <c r="G1596" s="55">
        <v>244.75513795000001</v>
      </c>
      <c r="H1596" s="55">
        <v>303.46735290740003</v>
      </c>
      <c r="I1596" s="55">
        <v>303.46735290740003</v>
      </c>
      <c r="J1596" s="55">
        <v>155.52532651850001</v>
      </c>
      <c r="K1596" s="55">
        <v>155.52532651850001</v>
      </c>
    </row>
    <row r="1597" spans="1:11" x14ac:dyDescent="0.3">
      <c r="A1597" s="56" t="s">
        <v>341</v>
      </c>
      <c r="B1597" s="57">
        <v>7.5943726153000002</v>
      </c>
      <c r="C1597" s="58">
        <v>8.1863172229706405E-3</v>
      </c>
      <c r="D1597" s="57">
        <v>0</v>
      </c>
      <c r="E1597" s="58">
        <v>0</v>
      </c>
      <c r="F1597" s="57">
        <v>4.42573755739999</v>
      </c>
      <c r="G1597" s="58">
        <v>1.8082307053771101E-2</v>
      </c>
      <c r="H1597" s="57">
        <v>0.80154546510000102</v>
      </c>
      <c r="I1597" s="58">
        <v>2.6412905949213701E-3</v>
      </c>
      <c r="J1597" s="57">
        <v>2.3670895928000002</v>
      </c>
      <c r="K1597" s="58">
        <v>1.5219962213154E-2</v>
      </c>
    </row>
    <row r="1598" spans="1:11" x14ac:dyDescent="0.3">
      <c r="A1598" s="56" t="s">
        <v>237</v>
      </c>
      <c r="B1598" s="59">
        <v>28.4925873954999</v>
      </c>
      <c r="C1598" s="60">
        <v>3.0713446750408602E-2</v>
      </c>
      <c r="D1598" s="59">
        <v>13.1290812383</v>
      </c>
      <c r="E1598" s="61">
        <v>5.8626846708270702E-2</v>
      </c>
      <c r="F1598" s="59">
        <v>6.43350624530001</v>
      </c>
      <c r="G1598" s="60">
        <v>2.6285479843999301E-2</v>
      </c>
      <c r="H1598" s="59">
        <v>7.8308827115000099</v>
      </c>
      <c r="I1598" s="60">
        <v>2.5804695748901599E-2</v>
      </c>
      <c r="J1598" s="59">
        <v>1.0991172004</v>
      </c>
      <c r="K1598" s="60">
        <v>7.06712678252605E-3</v>
      </c>
    </row>
    <row r="1599" spans="1:11" x14ac:dyDescent="0.3">
      <c r="A1599" s="56" t="s">
        <v>238</v>
      </c>
      <c r="B1599" s="57">
        <v>189.88845250579999</v>
      </c>
      <c r="C1599" s="58">
        <v>0.20468933879537701</v>
      </c>
      <c r="D1599" s="57">
        <v>51.800756273199902</v>
      </c>
      <c r="E1599" s="58">
        <v>0.231312072968376</v>
      </c>
      <c r="F1599" s="57">
        <v>44.7157407491</v>
      </c>
      <c r="G1599" s="58">
        <v>0.182695820498913</v>
      </c>
      <c r="H1599" s="57">
        <v>62.682542259900004</v>
      </c>
      <c r="I1599" s="58">
        <v>0.20655448323967501</v>
      </c>
      <c r="J1599" s="57">
        <v>30.689413223599999</v>
      </c>
      <c r="K1599" s="58">
        <v>0.19732743155468899</v>
      </c>
    </row>
    <row r="1600" spans="1:11" x14ac:dyDescent="0.3">
      <c r="A1600" s="56" t="s">
        <v>239</v>
      </c>
      <c r="B1600" s="59">
        <v>371.42135284929998</v>
      </c>
      <c r="C1600" s="60">
        <v>0.40037185055729202</v>
      </c>
      <c r="D1600" s="59">
        <v>89.516005648899906</v>
      </c>
      <c r="E1600" s="60">
        <v>0.39972645807120399</v>
      </c>
      <c r="F1600" s="59">
        <v>76.759529702899997</v>
      </c>
      <c r="G1600" s="62">
        <v>0.313617643926972</v>
      </c>
      <c r="H1600" s="59">
        <v>134.37817213439999</v>
      </c>
      <c r="I1600" s="60">
        <v>0.442809319839436</v>
      </c>
      <c r="J1600" s="59">
        <v>70.767645363099703</v>
      </c>
      <c r="K1600" s="60">
        <v>0.455023287507338</v>
      </c>
    </row>
    <row r="1601" spans="1:11" x14ac:dyDescent="0.3">
      <c r="A1601" s="56" t="s">
        <v>342</v>
      </c>
      <c r="B1601" s="57">
        <v>325.42024678590002</v>
      </c>
      <c r="C1601" s="58">
        <v>0.35078518080608201</v>
      </c>
      <c r="D1601" s="57">
        <v>66.528424192399797</v>
      </c>
      <c r="E1601" s="58">
        <v>0.29707727875828699</v>
      </c>
      <c r="F1601" s="57">
        <v>111.92201562459999</v>
      </c>
      <c r="G1601" s="61">
        <v>0.45728157766994099</v>
      </c>
      <c r="H1601" s="57">
        <v>96.367745830300095</v>
      </c>
      <c r="I1601" s="58">
        <v>0.31755556209601798</v>
      </c>
      <c r="J1601" s="57">
        <v>50.6020611386</v>
      </c>
      <c r="K1601" s="58">
        <v>0.32536219194229299</v>
      </c>
    </row>
    <row r="1602" spans="1:11" x14ac:dyDescent="0.3">
      <c r="A1602" s="56" t="s">
        <v>88</v>
      </c>
      <c r="B1602" s="59">
        <v>4.8739639552999998</v>
      </c>
      <c r="C1602" s="60">
        <v>5.2538658678699E-3</v>
      </c>
      <c r="D1602" s="59">
        <v>2.9688913783999999</v>
      </c>
      <c r="E1602" s="60">
        <v>1.32573434938621E-2</v>
      </c>
      <c r="F1602" s="59">
        <v>0.49860807070000102</v>
      </c>
      <c r="G1602" s="60">
        <v>2.0371710064033799E-3</v>
      </c>
      <c r="H1602" s="59">
        <v>1.4064645062000001</v>
      </c>
      <c r="I1602" s="60">
        <v>4.6346484810482003E-3</v>
      </c>
      <c r="J1602" s="59">
        <v>0</v>
      </c>
      <c r="K1602" s="60">
        <v>0</v>
      </c>
    </row>
    <row r="1603" spans="1:11" x14ac:dyDescent="0.3">
      <c r="A1603" s="56" t="s">
        <v>343</v>
      </c>
      <c r="B1603" s="57">
        <v>36.086960010799999</v>
      </c>
      <c r="C1603" s="58">
        <v>3.8899763973379201E-2</v>
      </c>
      <c r="D1603" s="57">
        <v>13.1290812383</v>
      </c>
      <c r="E1603" s="58">
        <v>5.8626846708270702E-2</v>
      </c>
      <c r="F1603" s="57">
        <v>10.8592438027</v>
      </c>
      <c r="G1603" s="58">
        <v>4.4367786897770399E-2</v>
      </c>
      <c r="H1603" s="57">
        <v>8.6324281766000102</v>
      </c>
      <c r="I1603" s="58">
        <v>2.84459863438229E-2</v>
      </c>
      <c r="J1603" s="57">
        <v>3.4662067932</v>
      </c>
      <c r="K1603" s="58">
        <v>2.228708899568E-2</v>
      </c>
    </row>
    <row r="1604" spans="1:11" x14ac:dyDescent="0.3">
      <c r="A1604" s="56" t="s">
        <v>344</v>
      </c>
      <c r="B1604" s="59">
        <v>696.84159963520005</v>
      </c>
      <c r="C1604" s="60">
        <v>0.75115703136337397</v>
      </c>
      <c r="D1604" s="59">
        <v>156.0444298413</v>
      </c>
      <c r="E1604" s="60">
        <v>0.69680373682949104</v>
      </c>
      <c r="F1604" s="59">
        <v>188.6815453275</v>
      </c>
      <c r="G1604" s="60">
        <v>0.77089922159691304</v>
      </c>
      <c r="H1604" s="59">
        <v>230.7459179647</v>
      </c>
      <c r="I1604" s="60">
        <v>0.76036488193545404</v>
      </c>
      <c r="J1604" s="59">
        <v>121.36970650169999</v>
      </c>
      <c r="K1604" s="60">
        <v>0.78038547944963099</v>
      </c>
    </row>
    <row r="1605" spans="1:11" x14ac:dyDescent="0.3">
      <c r="A1605" s="63" t="s">
        <v>1</v>
      </c>
    </row>
    <row r="1606" spans="1:11" x14ac:dyDescent="0.3">
      <c r="A1606" s="63" t="s">
        <v>1</v>
      </c>
    </row>
    <row r="1607" spans="1:11" x14ac:dyDescent="0.3">
      <c r="A1607" s="51" t="s">
        <v>494</v>
      </c>
    </row>
    <row r="1608" spans="1:11" x14ac:dyDescent="0.3">
      <c r="A1608" s="52" t="s">
        <v>1</v>
      </c>
    </row>
    <row r="1609" spans="1:11" x14ac:dyDescent="0.3">
      <c r="A1609" s="112" t="s">
        <v>1</v>
      </c>
      <c r="B1609" s="114" t="s">
        <v>502</v>
      </c>
      <c r="C1609" s="114" t="s">
        <v>1</v>
      </c>
      <c r="D1609" s="114" t="s">
        <v>389</v>
      </c>
      <c r="E1609" s="114" t="s">
        <v>1</v>
      </c>
      <c r="F1609" s="114" t="s">
        <v>390</v>
      </c>
      <c r="G1609" s="114" t="s">
        <v>1</v>
      </c>
      <c r="H1609" s="114" t="s">
        <v>391</v>
      </c>
      <c r="I1609" s="114" t="s">
        <v>1</v>
      </c>
      <c r="J1609" s="114" t="s">
        <v>392</v>
      </c>
      <c r="K1609" s="114" t="s">
        <v>1</v>
      </c>
    </row>
    <row r="1610" spans="1:11" x14ac:dyDescent="0.3">
      <c r="A1610" s="113" t="s">
        <v>1</v>
      </c>
      <c r="B1610" s="53" t="s">
        <v>14</v>
      </c>
      <c r="C1610" s="53" t="s">
        <v>15</v>
      </c>
      <c r="D1610" s="53" t="s">
        <v>14</v>
      </c>
      <c r="E1610" s="53" t="s">
        <v>15</v>
      </c>
      <c r="F1610" s="53" t="s">
        <v>14</v>
      </c>
      <c r="G1610" s="53" t="s">
        <v>15</v>
      </c>
      <c r="H1610" s="53" t="s">
        <v>14</v>
      </c>
      <c r="I1610" s="53" t="s">
        <v>15</v>
      </c>
      <c r="J1610" s="53" t="s">
        <v>14</v>
      </c>
      <c r="K1610" s="53" t="s">
        <v>15</v>
      </c>
    </row>
    <row r="1611" spans="1:11" x14ac:dyDescent="0.3">
      <c r="A1611" s="54" t="s">
        <v>16</v>
      </c>
      <c r="B1611" s="55">
        <v>927.69097610710003</v>
      </c>
      <c r="C1611" s="55">
        <v>927.69097610710003</v>
      </c>
      <c r="D1611" s="55">
        <v>223.94315873119999</v>
      </c>
      <c r="E1611" s="55">
        <v>223.94315873119999</v>
      </c>
      <c r="F1611" s="55">
        <v>244.75513795000001</v>
      </c>
      <c r="G1611" s="55">
        <v>244.75513795000001</v>
      </c>
      <c r="H1611" s="55">
        <v>303.46735290740003</v>
      </c>
      <c r="I1611" s="55">
        <v>303.46735290740003</v>
      </c>
      <c r="J1611" s="55">
        <v>155.52532651850001</v>
      </c>
      <c r="K1611" s="55">
        <v>155.52532651850001</v>
      </c>
    </row>
    <row r="1612" spans="1:11" x14ac:dyDescent="0.3">
      <c r="A1612" s="56" t="s">
        <v>341</v>
      </c>
      <c r="B1612" s="57">
        <v>48.538793198</v>
      </c>
      <c r="C1612" s="58">
        <v>5.2322157321918701E-2</v>
      </c>
      <c r="D1612" s="57">
        <v>6.2874162414999999</v>
      </c>
      <c r="E1612" s="58">
        <v>2.8075946937261901E-2</v>
      </c>
      <c r="F1612" s="57">
        <v>28.2900338422</v>
      </c>
      <c r="G1612" s="61">
        <v>0.115585045850924</v>
      </c>
      <c r="H1612" s="57">
        <v>12.4293987682</v>
      </c>
      <c r="I1612" s="58">
        <v>4.0957943742939297E-2</v>
      </c>
      <c r="J1612" s="57">
        <v>1.5319443461</v>
      </c>
      <c r="K1612" s="62">
        <v>9.8501278241506993E-3</v>
      </c>
    </row>
    <row r="1613" spans="1:11" x14ac:dyDescent="0.3">
      <c r="A1613" s="56" t="s">
        <v>237</v>
      </c>
      <c r="B1613" s="59">
        <v>49.6444356891</v>
      </c>
      <c r="C1613" s="60">
        <v>5.3513979296666798E-2</v>
      </c>
      <c r="D1613" s="59">
        <v>18.919238323799998</v>
      </c>
      <c r="E1613" s="61">
        <v>8.44823232421619E-2</v>
      </c>
      <c r="F1613" s="59">
        <v>15.3226899369</v>
      </c>
      <c r="G1613" s="60">
        <v>6.2604160489698094E-2</v>
      </c>
      <c r="H1613" s="59">
        <v>8.3401988879999998</v>
      </c>
      <c r="I1613" s="60">
        <v>2.7483018545803602E-2</v>
      </c>
      <c r="J1613" s="59">
        <v>7.0623085403999903</v>
      </c>
      <c r="K1613" s="60">
        <v>4.5409379285629901E-2</v>
      </c>
    </row>
    <row r="1614" spans="1:11" x14ac:dyDescent="0.3">
      <c r="A1614" s="56" t="s">
        <v>238</v>
      </c>
      <c r="B1614" s="57">
        <v>223.71528466180001</v>
      </c>
      <c r="C1614" s="58">
        <v>0.24115280888101701</v>
      </c>
      <c r="D1614" s="57">
        <v>63.501391276200003</v>
      </c>
      <c r="E1614" s="58">
        <v>0.28356030894616902</v>
      </c>
      <c r="F1614" s="57">
        <v>49.282800827400202</v>
      </c>
      <c r="G1614" s="58">
        <v>0.201355531247184</v>
      </c>
      <c r="H1614" s="57">
        <v>78.455439509600097</v>
      </c>
      <c r="I1614" s="58">
        <v>0.25853008159839802</v>
      </c>
      <c r="J1614" s="57">
        <v>32.475653048600002</v>
      </c>
      <c r="K1614" s="58">
        <v>0.20881263377213999</v>
      </c>
    </row>
    <row r="1615" spans="1:11" x14ac:dyDescent="0.3">
      <c r="A1615" s="56" t="s">
        <v>239</v>
      </c>
      <c r="B1615" s="59">
        <v>368.0584074949</v>
      </c>
      <c r="C1615" s="60">
        <v>0.39674677988072699</v>
      </c>
      <c r="D1615" s="59">
        <v>83.705322900099802</v>
      </c>
      <c r="E1615" s="60">
        <v>0.37377932585371798</v>
      </c>
      <c r="F1615" s="59">
        <v>85.887187313200201</v>
      </c>
      <c r="G1615" s="60">
        <v>0.35091066129425003</v>
      </c>
      <c r="H1615" s="59">
        <v>131.92224891550001</v>
      </c>
      <c r="I1615" s="60">
        <v>0.434716445283505</v>
      </c>
      <c r="J1615" s="59">
        <v>66.5436483661003</v>
      </c>
      <c r="K1615" s="60">
        <v>0.42786374319673598</v>
      </c>
    </row>
    <row r="1616" spans="1:11" x14ac:dyDescent="0.3">
      <c r="A1616" s="56" t="s">
        <v>342</v>
      </c>
      <c r="B1616" s="57">
        <v>202.71431151569899</v>
      </c>
      <c r="C1616" s="58">
        <v>0.21851491147015001</v>
      </c>
      <c r="D1616" s="57">
        <v>44.929151516900099</v>
      </c>
      <c r="E1616" s="58">
        <v>0.200627479631243</v>
      </c>
      <c r="F1616" s="57">
        <v>58.730994077599902</v>
      </c>
      <c r="G1616" s="58">
        <v>0.23995816622896801</v>
      </c>
      <c r="H1616" s="57">
        <v>62.549055615299899</v>
      </c>
      <c r="I1616" s="58">
        <v>0.20611461172360801</v>
      </c>
      <c r="J1616" s="57">
        <v>36.505110305899997</v>
      </c>
      <c r="K1616" s="58">
        <v>0.23472132239219301</v>
      </c>
    </row>
    <row r="1617" spans="1:11" x14ac:dyDescent="0.3">
      <c r="A1617" s="56" t="s">
        <v>88</v>
      </c>
      <c r="B1617" s="59">
        <v>35.019743547600001</v>
      </c>
      <c r="C1617" s="60">
        <v>3.7749363149520397E-2</v>
      </c>
      <c r="D1617" s="59">
        <v>6.6006384726999903</v>
      </c>
      <c r="E1617" s="60">
        <v>2.9474615389447002E-2</v>
      </c>
      <c r="F1617" s="59">
        <v>7.2414319527000197</v>
      </c>
      <c r="G1617" s="60">
        <v>2.9586434888975902E-2</v>
      </c>
      <c r="H1617" s="59">
        <v>9.7710112108000207</v>
      </c>
      <c r="I1617" s="60">
        <v>3.2197899105745102E-2</v>
      </c>
      <c r="J1617" s="59">
        <v>11.406661911400001</v>
      </c>
      <c r="K1617" s="61">
        <v>7.3342793529150102E-2</v>
      </c>
    </row>
    <row r="1618" spans="1:11" x14ac:dyDescent="0.3">
      <c r="A1618" s="56" t="s">
        <v>343</v>
      </c>
      <c r="B1618" s="57">
        <v>98.1832288871</v>
      </c>
      <c r="C1618" s="58">
        <v>0.105836136618586</v>
      </c>
      <c r="D1618" s="57">
        <v>25.206654565299999</v>
      </c>
      <c r="E1618" s="58">
        <v>0.11255827017942401</v>
      </c>
      <c r="F1618" s="57">
        <v>43.612723779100101</v>
      </c>
      <c r="G1618" s="61">
        <v>0.17818920634062199</v>
      </c>
      <c r="H1618" s="57">
        <v>20.769597656199998</v>
      </c>
      <c r="I1618" s="58">
        <v>6.8440962288742899E-2</v>
      </c>
      <c r="J1618" s="57">
        <v>8.5942528864999801</v>
      </c>
      <c r="K1618" s="62">
        <v>5.5259507109780601E-2</v>
      </c>
    </row>
    <row r="1619" spans="1:11" x14ac:dyDescent="0.3">
      <c r="A1619" s="56" t="s">
        <v>344</v>
      </c>
      <c r="B1619" s="59">
        <v>570.77271901059999</v>
      </c>
      <c r="C1619" s="60">
        <v>0.61526169135087705</v>
      </c>
      <c r="D1619" s="59">
        <v>128.63447441700001</v>
      </c>
      <c r="E1619" s="60">
        <v>0.57440680548496004</v>
      </c>
      <c r="F1619" s="59">
        <v>144.6181813908</v>
      </c>
      <c r="G1619" s="60">
        <v>0.59086882752321801</v>
      </c>
      <c r="H1619" s="59">
        <v>194.47130453080001</v>
      </c>
      <c r="I1619" s="60">
        <v>0.64083105700711396</v>
      </c>
      <c r="J1619" s="59">
        <v>103.04875867200001</v>
      </c>
      <c r="K1619" s="60">
        <v>0.66258506558893004</v>
      </c>
    </row>
    <row r="1620" spans="1:11" x14ac:dyDescent="0.3">
      <c r="A1620" s="63" t="s">
        <v>1</v>
      </c>
    </row>
    <row r="1621" spans="1:11" x14ac:dyDescent="0.3">
      <c r="A1621" s="63" t="s">
        <v>1</v>
      </c>
    </row>
    <row r="1622" spans="1:11" x14ac:dyDescent="0.3">
      <c r="A1622" s="51" t="s">
        <v>495</v>
      </c>
    </row>
    <row r="1623" spans="1:11" x14ac:dyDescent="0.3">
      <c r="A1623" s="52" t="s">
        <v>1</v>
      </c>
    </row>
    <row r="1624" spans="1:11" x14ac:dyDescent="0.3">
      <c r="A1624" s="112" t="s">
        <v>1</v>
      </c>
      <c r="B1624" s="114" t="s">
        <v>502</v>
      </c>
      <c r="C1624" s="114" t="s">
        <v>1</v>
      </c>
      <c r="D1624" s="114" t="s">
        <v>389</v>
      </c>
      <c r="E1624" s="114" t="s">
        <v>1</v>
      </c>
      <c r="F1624" s="114" t="s">
        <v>390</v>
      </c>
      <c r="G1624" s="114" t="s">
        <v>1</v>
      </c>
      <c r="H1624" s="114" t="s">
        <v>391</v>
      </c>
      <c r="I1624" s="114" t="s">
        <v>1</v>
      </c>
      <c r="J1624" s="114" t="s">
        <v>392</v>
      </c>
      <c r="K1624" s="114" t="s">
        <v>1</v>
      </c>
    </row>
    <row r="1625" spans="1:11" x14ac:dyDescent="0.3">
      <c r="A1625" s="113" t="s">
        <v>1</v>
      </c>
      <c r="B1625" s="53" t="s">
        <v>14</v>
      </c>
      <c r="C1625" s="53" t="s">
        <v>15</v>
      </c>
      <c r="D1625" s="53" t="s">
        <v>14</v>
      </c>
      <c r="E1625" s="53" t="s">
        <v>15</v>
      </c>
      <c r="F1625" s="53" t="s">
        <v>14</v>
      </c>
      <c r="G1625" s="53" t="s">
        <v>15</v>
      </c>
      <c r="H1625" s="53" t="s">
        <v>14</v>
      </c>
      <c r="I1625" s="53" t="s">
        <v>15</v>
      </c>
      <c r="J1625" s="53" t="s">
        <v>14</v>
      </c>
      <c r="K1625" s="53" t="s">
        <v>15</v>
      </c>
    </row>
    <row r="1626" spans="1:11" x14ac:dyDescent="0.3">
      <c r="A1626" s="54" t="s">
        <v>16</v>
      </c>
      <c r="B1626" s="55">
        <v>927.69097610710003</v>
      </c>
      <c r="C1626" s="55">
        <v>927.69097610710003</v>
      </c>
      <c r="D1626" s="55">
        <v>223.94315873119999</v>
      </c>
      <c r="E1626" s="55">
        <v>223.94315873119999</v>
      </c>
      <c r="F1626" s="55">
        <v>244.75513795000001</v>
      </c>
      <c r="G1626" s="55">
        <v>244.75513795000001</v>
      </c>
      <c r="H1626" s="55">
        <v>303.46735290740003</v>
      </c>
      <c r="I1626" s="55">
        <v>303.46735290740003</v>
      </c>
      <c r="J1626" s="55">
        <v>155.52532651850001</v>
      </c>
      <c r="K1626" s="55">
        <v>155.52532651850001</v>
      </c>
    </row>
    <row r="1627" spans="1:11" x14ac:dyDescent="0.3">
      <c r="A1627" s="56" t="s">
        <v>341</v>
      </c>
      <c r="B1627" s="57">
        <v>124.57345391130001</v>
      </c>
      <c r="C1627" s="58">
        <v>0.134283352021006</v>
      </c>
      <c r="D1627" s="57">
        <v>29.6946863995</v>
      </c>
      <c r="E1627" s="58">
        <v>0.13259921208462799</v>
      </c>
      <c r="F1627" s="57">
        <v>39.877365204</v>
      </c>
      <c r="G1627" s="58">
        <v>0.16292759178827301</v>
      </c>
      <c r="H1627" s="57">
        <v>43.199432847999901</v>
      </c>
      <c r="I1627" s="58">
        <v>0.14235281796912699</v>
      </c>
      <c r="J1627" s="57">
        <v>11.8019694598</v>
      </c>
      <c r="K1627" s="62">
        <v>7.5884550278671997E-2</v>
      </c>
    </row>
    <row r="1628" spans="1:11" x14ac:dyDescent="0.3">
      <c r="A1628" s="56" t="s">
        <v>237</v>
      </c>
      <c r="B1628" s="59">
        <v>206.70519673870001</v>
      </c>
      <c r="C1628" s="60">
        <v>0.22281686689042099</v>
      </c>
      <c r="D1628" s="59">
        <v>55.400438338500201</v>
      </c>
      <c r="E1628" s="60">
        <v>0.247386161079372</v>
      </c>
      <c r="F1628" s="59">
        <v>52.617882231400202</v>
      </c>
      <c r="G1628" s="60">
        <v>0.21498172692966799</v>
      </c>
      <c r="H1628" s="59">
        <v>59.677621324299899</v>
      </c>
      <c r="I1628" s="60">
        <v>0.19665252539540901</v>
      </c>
      <c r="J1628" s="59">
        <v>39.009254844499999</v>
      </c>
      <c r="K1628" s="60">
        <v>0.25082252336477001</v>
      </c>
    </row>
    <row r="1629" spans="1:11" x14ac:dyDescent="0.3">
      <c r="A1629" s="56" t="s">
        <v>238</v>
      </c>
      <c r="B1629" s="57">
        <v>282.96788238969998</v>
      </c>
      <c r="C1629" s="58">
        <v>0.305023859968033</v>
      </c>
      <c r="D1629" s="57">
        <v>64.950243664200201</v>
      </c>
      <c r="E1629" s="58">
        <v>0.29003004169535801</v>
      </c>
      <c r="F1629" s="57">
        <v>78.1211536477999</v>
      </c>
      <c r="G1629" s="58">
        <v>0.31918085275807001</v>
      </c>
      <c r="H1629" s="57">
        <v>87.883078862699804</v>
      </c>
      <c r="I1629" s="58">
        <v>0.28959648548922001</v>
      </c>
      <c r="J1629" s="57">
        <v>52.013406215000003</v>
      </c>
      <c r="K1629" s="58">
        <v>0.33443688805766902</v>
      </c>
    </row>
    <row r="1630" spans="1:11" x14ac:dyDescent="0.3">
      <c r="A1630" s="56" t="s">
        <v>239</v>
      </c>
      <c r="B1630" s="59">
        <v>218.698780564</v>
      </c>
      <c r="C1630" s="60">
        <v>0.23574529255607601</v>
      </c>
      <c r="D1630" s="59">
        <v>48.6151746492</v>
      </c>
      <c r="E1630" s="60">
        <v>0.217087116769452</v>
      </c>
      <c r="F1630" s="59">
        <v>50.6234486779002</v>
      </c>
      <c r="G1630" s="60">
        <v>0.20683303771233499</v>
      </c>
      <c r="H1630" s="59">
        <v>84.206678354999994</v>
      </c>
      <c r="I1630" s="60">
        <v>0.277481836343347</v>
      </c>
      <c r="J1630" s="59">
        <v>35.253478881900001</v>
      </c>
      <c r="K1630" s="60">
        <v>0.22667355646224299</v>
      </c>
    </row>
    <row r="1631" spans="1:11" x14ac:dyDescent="0.3">
      <c r="A1631" s="56" t="s">
        <v>342</v>
      </c>
      <c r="B1631" s="57">
        <v>68.276481813100006</v>
      </c>
      <c r="C1631" s="58">
        <v>7.3598303283719399E-2</v>
      </c>
      <c r="D1631" s="57">
        <v>20.863952597000001</v>
      </c>
      <c r="E1631" s="58">
        <v>9.3166286995366998E-2</v>
      </c>
      <c r="F1631" s="57">
        <v>18.666039500299998</v>
      </c>
      <c r="G1631" s="58">
        <v>7.6264137523900294E-2</v>
      </c>
      <c r="H1631" s="57">
        <v>17.319188175899999</v>
      </c>
      <c r="I1631" s="58">
        <v>5.7071009484123199E-2</v>
      </c>
      <c r="J1631" s="57">
        <v>11.4273015399</v>
      </c>
      <c r="K1631" s="58">
        <v>7.3475502644520796E-2</v>
      </c>
    </row>
    <row r="1632" spans="1:11" x14ac:dyDescent="0.3">
      <c r="A1632" s="56" t="s">
        <v>88</v>
      </c>
      <c r="B1632" s="59">
        <v>26.4691806903</v>
      </c>
      <c r="C1632" s="60">
        <v>2.85323252807454E-2</v>
      </c>
      <c r="D1632" s="59">
        <v>4.4186630828000002</v>
      </c>
      <c r="E1632" s="60">
        <v>1.9731181375822901E-2</v>
      </c>
      <c r="F1632" s="59">
        <v>4.8492486886000004</v>
      </c>
      <c r="G1632" s="60">
        <v>1.9812653287755E-2</v>
      </c>
      <c r="H1632" s="59">
        <v>11.181353341499999</v>
      </c>
      <c r="I1632" s="60">
        <v>3.6845325318772798E-2</v>
      </c>
      <c r="J1632" s="59">
        <v>6.0199155773999999</v>
      </c>
      <c r="K1632" s="60">
        <v>3.8706979192124798E-2</v>
      </c>
    </row>
    <row r="1633" spans="1:11" x14ac:dyDescent="0.3">
      <c r="A1633" s="56" t="s">
        <v>343</v>
      </c>
      <c r="B1633" s="57">
        <v>331.27865064999901</v>
      </c>
      <c r="C1633" s="58">
        <v>0.35710021891142602</v>
      </c>
      <c r="D1633" s="57">
        <v>85.095124737999996</v>
      </c>
      <c r="E1633" s="58">
        <v>0.379985373164</v>
      </c>
      <c r="F1633" s="57">
        <v>92.495247435399904</v>
      </c>
      <c r="G1633" s="58">
        <v>0.37790931871793998</v>
      </c>
      <c r="H1633" s="57">
        <v>102.87705417230001</v>
      </c>
      <c r="I1633" s="58">
        <v>0.33900534336453603</v>
      </c>
      <c r="J1633" s="57">
        <v>50.811224304299998</v>
      </c>
      <c r="K1633" s="58">
        <v>0.32670707364344198</v>
      </c>
    </row>
    <row r="1634" spans="1:11" x14ac:dyDescent="0.3">
      <c r="A1634" s="56" t="s">
        <v>344</v>
      </c>
      <c r="B1634" s="59">
        <v>286.97526237710002</v>
      </c>
      <c r="C1634" s="60">
        <v>0.30934359583979498</v>
      </c>
      <c r="D1634" s="59">
        <v>69.479127246199994</v>
      </c>
      <c r="E1634" s="60">
        <v>0.31025340376481902</v>
      </c>
      <c r="F1634" s="59">
        <v>69.289488178199804</v>
      </c>
      <c r="G1634" s="60">
        <v>0.28309717523623501</v>
      </c>
      <c r="H1634" s="59">
        <v>101.5258665309</v>
      </c>
      <c r="I1634" s="60">
        <v>0.33455284582747102</v>
      </c>
      <c r="J1634" s="59">
        <v>46.680780421800002</v>
      </c>
      <c r="K1634" s="60">
        <v>0.30014905910676398</v>
      </c>
    </row>
    <row r="1635" spans="1:11" x14ac:dyDescent="0.3">
      <c r="A1635" s="63" t="s">
        <v>1</v>
      </c>
    </row>
    <row r="1636" spans="1:11" x14ac:dyDescent="0.3">
      <c r="A1636" s="63" t="s">
        <v>1</v>
      </c>
    </row>
    <row r="1637" spans="1:11" x14ac:dyDescent="0.3">
      <c r="A1637" s="51" t="s">
        <v>345</v>
      </c>
    </row>
    <row r="1638" spans="1:11" x14ac:dyDescent="0.3">
      <c r="A1638" s="52" t="s">
        <v>1</v>
      </c>
    </row>
    <row r="1639" spans="1:11" x14ac:dyDescent="0.3">
      <c r="A1639" s="112" t="s">
        <v>1</v>
      </c>
      <c r="B1639" s="114" t="s">
        <v>502</v>
      </c>
      <c r="C1639" s="114" t="s">
        <v>1</v>
      </c>
      <c r="D1639" s="114" t="s">
        <v>389</v>
      </c>
      <c r="E1639" s="114" t="s">
        <v>1</v>
      </c>
      <c r="F1639" s="114" t="s">
        <v>390</v>
      </c>
      <c r="G1639" s="114" t="s">
        <v>1</v>
      </c>
      <c r="H1639" s="114" t="s">
        <v>391</v>
      </c>
      <c r="I1639" s="114" t="s">
        <v>1</v>
      </c>
      <c r="J1639" s="114" t="s">
        <v>392</v>
      </c>
      <c r="K1639" s="114" t="s">
        <v>1</v>
      </c>
    </row>
    <row r="1640" spans="1:11" x14ac:dyDescent="0.3">
      <c r="A1640" s="113" t="s">
        <v>1</v>
      </c>
      <c r="B1640" s="53" t="s">
        <v>14</v>
      </c>
      <c r="C1640" s="53" t="s">
        <v>15</v>
      </c>
      <c r="D1640" s="53" t="s">
        <v>14</v>
      </c>
      <c r="E1640" s="53" t="s">
        <v>15</v>
      </c>
      <c r="F1640" s="53" t="s">
        <v>14</v>
      </c>
      <c r="G1640" s="53" t="s">
        <v>15</v>
      </c>
      <c r="H1640" s="53" t="s">
        <v>14</v>
      </c>
      <c r="I1640" s="53" t="s">
        <v>15</v>
      </c>
      <c r="J1640" s="53" t="s">
        <v>14</v>
      </c>
      <c r="K1640" s="53" t="s">
        <v>15</v>
      </c>
    </row>
    <row r="1641" spans="1:11" x14ac:dyDescent="0.3">
      <c r="A1641" s="54" t="s">
        <v>16</v>
      </c>
      <c r="B1641" s="55">
        <v>927.69097610710003</v>
      </c>
      <c r="C1641" s="55">
        <v>927.69097610710003</v>
      </c>
      <c r="D1641" s="55">
        <v>223.94315873119999</v>
      </c>
      <c r="E1641" s="55">
        <v>223.94315873119999</v>
      </c>
      <c r="F1641" s="55">
        <v>244.75513795000001</v>
      </c>
      <c r="G1641" s="55">
        <v>244.75513795000001</v>
      </c>
      <c r="H1641" s="55">
        <v>303.46735290740003</v>
      </c>
      <c r="I1641" s="55">
        <v>303.46735290740003</v>
      </c>
      <c r="J1641" s="55">
        <v>155.52532651850001</v>
      </c>
      <c r="K1641" s="55">
        <v>155.52532651850001</v>
      </c>
    </row>
    <row r="1642" spans="1:11" x14ac:dyDescent="0.3">
      <c r="A1642" s="56" t="s">
        <v>346</v>
      </c>
      <c r="B1642" s="57">
        <v>393.01853753189999</v>
      </c>
      <c r="C1642" s="58">
        <v>0.42365243130976299</v>
      </c>
      <c r="D1642" s="57">
        <v>106.0077595831</v>
      </c>
      <c r="E1642" s="58">
        <v>0.473369046787188</v>
      </c>
      <c r="F1642" s="57">
        <v>104.3335990316</v>
      </c>
      <c r="G1642" s="58">
        <v>0.42627746206052602</v>
      </c>
      <c r="H1642" s="57">
        <v>125.3762367268</v>
      </c>
      <c r="I1642" s="58">
        <v>0.41314571576026299</v>
      </c>
      <c r="J1642" s="57">
        <v>57.300942190400001</v>
      </c>
      <c r="K1642" s="58">
        <v>0.36843479755423603</v>
      </c>
    </row>
    <row r="1643" spans="1:11" x14ac:dyDescent="0.3">
      <c r="A1643" s="56" t="s">
        <v>347</v>
      </c>
      <c r="B1643" s="59">
        <v>534.67243857519998</v>
      </c>
      <c r="C1643" s="60">
        <v>0.57634756869023696</v>
      </c>
      <c r="D1643" s="59">
        <v>117.9353991481</v>
      </c>
      <c r="E1643" s="60">
        <v>0.52663095321281195</v>
      </c>
      <c r="F1643" s="59">
        <v>140.42153891839999</v>
      </c>
      <c r="G1643" s="60">
        <v>0.57372253793947403</v>
      </c>
      <c r="H1643" s="59">
        <v>178.09111618060001</v>
      </c>
      <c r="I1643" s="60">
        <v>0.58685428423973696</v>
      </c>
      <c r="J1643" s="59">
        <v>98.224384328100101</v>
      </c>
      <c r="K1643" s="60">
        <v>0.63156520244576397</v>
      </c>
    </row>
    <row r="1644" spans="1:11" x14ac:dyDescent="0.3">
      <c r="A1644" s="56" t="s">
        <v>348</v>
      </c>
      <c r="B1644" s="57">
        <v>0</v>
      </c>
      <c r="C1644" s="58">
        <v>0</v>
      </c>
      <c r="D1644" s="57">
        <v>0</v>
      </c>
      <c r="E1644" s="58">
        <v>0</v>
      </c>
      <c r="F1644" s="57">
        <v>0</v>
      </c>
      <c r="G1644" s="58">
        <v>0</v>
      </c>
      <c r="H1644" s="57">
        <v>0</v>
      </c>
      <c r="I1644" s="58">
        <v>0</v>
      </c>
      <c r="J1644" s="57">
        <v>0</v>
      </c>
      <c r="K1644" s="58">
        <v>0</v>
      </c>
    </row>
    <row r="1645" spans="1:11" x14ac:dyDescent="0.3">
      <c r="A1645" s="63" t="s">
        <v>1</v>
      </c>
    </row>
    <row r="1646" spans="1:11" x14ac:dyDescent="0.3">
      <c r="A1646" s="63" t="s">
        <v>1</v>
      </c>
    </row>
    <row r="1647" spans="1:11" x14ac:dyDescent="0.3">
      <c r="A1647" s="51" t="s">
        <v>349</v>
      </c>
    </row>
    <row r="1648" spans="1:11" x14ac:dyDescent="0.3">
      <c r="A1648" s="52" t="s">
        <v>1</v>
      </c>
    </row>
    <row r="1649" spans="1:11" x14ac:dyDescent="0.3">
      <c r="A1649" s="112" t="s">
        <v>1</v>
      </c>
      <c r="B1649" s="114" t="s">
        <v>502</v>
      </c>
      <c r="C1649" s="114" t="s">
        <v>1</v>
      </c>
      <c r="D1649" s="114" t="s">
        <v>389</v>
      </c>
      <c r="E1649" s="114" t="s">
        <v>1</v>
      </c>
      <c r="F1649" s="114" t="s">
        <v>390</v>
      </c>
      <c r="G1649" s="114" t="s">
        <v>1</v>
      </c>
      <c r="H1649" s="114" t="s">
        <v>391</v>
      </c>
      <c r="I1649" s="114" t="s">
        <v>1</v>
      </c>
      <c r="J1649" s="114" t="s">
        <v>392</v>
      </c>
      <c r="K1649" s="114" t="s">
        <v>1</v>
      </c>
    </row>
    <row r="1650" spans="1:11" x14ac:dyDescent="0.3">
      <c r="A1650" s="113" t="s">
        <v>1</v>
      </c>
      <c r="B1650" s="53" t="s">
        <v>14</v>
      </c>
      <c r="C1650" s="53" t="s">
        <v>15</v>
      </c>
      <c r="D1650" s="53" t="s">
        <v>14</v>
      </c>
      <c r="E1650" s="53" t="s">
        <v>15</v>
      </c>
      <c r="F1650" s="53" t="s">
        <v>14</v>
      </c>
      <c r="G1650" s="53" t="s">
        <v>15</v>
      </c>
      <c r="H1650" s="53" t="s">
        <v>14</v>
      </c>
      <c r="I1650" s="53" t="s">
        <v>15</v>
      </c>
      <c r="J1650" s="53" t="s">
        <v>14</v>
      </c>
      <c r="K1650" s="53" t="s">
        <v>15</v>
      </c>
    </row>
    <row r="1651" spans="1:11" x14ac:dyDescent="0.3">
      <c r="A1651" s="54" t="s">
        <v>16</v>
      </c>
      <c r="B1651" s="55">
        <v>927.69097610710003</v>
      </c>
      <c r="C1651" s="55">
        <v>927.69097610710003</v>
      </c>
      <c r="D1651" s="55">
        <v>223.94315873119999</v>
      </c>
      <c r="E1651" s="55">
        <v>223.94315873119999</v>
      </c>
      <c r="F1651" s="55">
        <v>244.75513795000001</v>
      </c>
      <c r="G1651" s="55">
        <v>244.75513795000001</v>
      </c>
      <c r="H1651" s="55">
        <v>303.46735290740003</v>
      </c>
      <c r="I1651" s="55">
        <v>303.46735290740003</v>
      </c>
      <c r="J1651" s="55">
        <v>155.52532651850001</v>
      </c>
      <c r="K1651" s="55">
        <v>155.52532651850001</v>
      </c>
    </row>
    <row r="1652" spans="1:11" x14ac:dyDescent="0.3">
      <c r="A1652" s="56" t="s">
        <v>350</v>
      </c>
      <c r="B1652" s="57">
        <v>136.497729212</v>
      </c>
      <c r="C1652" s="58">
        <v>0.147137066897848</v>
      </c>
      <c r="D1652" s="57">
        <v>40.368901686199997</v>
      </c>
      <c r="E1652" s="58">
        <v>0.180264054123908</v>
      </c>
      <c r="F1652" s="57">
        <v>13.835923366099999</v>
      </c>
      <c r="G1652" s="62">
        <v>5.6529654421091202E-2</v>
      </c>
      <c r="H1652" s="57">
        <v>70.244115800099905</v>
      </c>
      <c r="I1652" s="61">
        <v>0.23147173864706999</v>
      </c>
      <c r="J1652" s="57">
        <v>12.0487883596</v>
      </c>
      <c r="K1652" s="62">
        <v>7.7471551607170397E-2</v>
      </c>
    </row>
    <row r="1653" spans="1:11" x14ac:dyDescent="0.3">
      <c r="A1653" s="56" t="s">
        <v>351</v>
      </c>
      <c r="B1653" s="59">
        <v>135.9202908131</v>
      </c>
      <c r="C1653" s="60">
        <v>0.146514619969105</v>
      </c>
      <c r="D1653" s="59">
        <v>31.786340653500002</v>
      </c>
      <c r="E1653" s="60">
        <v>0.14193932439639001</v>
      </c>
      <c r="F1653" s="59">
        <v>29.398577678599999</v>
      </c>
      <c r="G1653" s="60">
        <v>0.120114241216075</v>
      </c>
      <c r="H1653" s="59">
        <v>44.112058445799903</v>
      </c>
      <c r="I1653" s="60">
        <v>0.145360145080451</v>
      </c>
      <c r="J1653" s="59">
        <v>30.6233140352</v>
      </c>
      <c r="K1653" s="60">
        <v>0.19690242560948601</v>
      </c>
    </row>
    <row r="1654" spans="1:11" x14ac:dyDescent="0.3">
      <c r="A1654" s="56" t="s">
        <v>352</v>
      </c>
      <c r="B1654" s="57">
        <v>129.4697737768</v>
      </c>
      <c r="C1654" s="58">
        <v>0.13956131633412899</v>
      </c>
      <c r="D1654" s="57">
        <v>26.5307838662</v>
      </c>
      <c r="E1654" s="58">
        <v>0.118471062105742</v>
      </c>
      <c r="F1654" s="57">
        <v>24.4632529808</v>
      </c>
      <c r="G1654" s="58">
        <v>9.9949905794408697E-2</v>
      </c>
      <c r="H1654" s="57">
        <v>48.838114817399799</v>
      </c>
      <c r="I1654" s="58">
        <v>0.16093366996318201</v>
      </c>
      <c r="J1654" s="57">
        <v>29.637622112399999</v>
      </c>
      <c r="K1654" s="58">
        <v>0.19056460305115999</v>
      </c>
    </row>
    <row r="1655" spans="1:11" x14ac:dyDescent="0.3">
      <c r="A1655" s="56" t="s">
        <v>353</v>
      </c>
      <c r="B1655" s="59">
        <v>148.76138935540001</v>
      </c>
      <c r="C1655" s="60">
        <v>0.160356620024108</v>
      </c>
      <c r="D1655" s="59">
        <v>27.902219090900001</v>
      </c>
      <c r="E1655" s="60">
        <v>0.124595094795422</v>
      </c>
      <c r="F1655" s="59">
        <v>23.362666091200001</v>
      </c>
      <c r="G1655" s="62">
        <v>9.5453220254655802E-2</v>
      </c>
      <c r="H1655" s="59">
        <v>56.488067056399998</v>
      </c>
      <c r="I1655" s="60">
        <v>0.186142155046368</v>
      </c>
      <c r="J1655" s="59">
        <v>41.008437116899998</v>
      </c>
      <c r="K1655" s="61">
        <v>0.26367690738795502</v>
      </c>
    </row>
    <row r="1656" spans="1:11" x14ac:dyDescent="0.3">
      <c r="A1656" s="56" t="s">
        <v>354</v>
      </c>
      <c r="B1656" s="57">
        <v>105.3519480991</v>
      </c>
      <c r="C1656" s="58">
        <v>0.113563622814562</v>
      </c>
      <c r="D1656" s="57">
        <v>16.393122141100001</v>
      </c>
      <c r="E1656" s="62">
        <v>7.3202156448890401E-2</v>
      </c>
      <c r="F1656" s="57">
        <v>21.9956025758</v>
      </c>
      <c r="G1656" s="58">
        <v>8.9867786882959697E-2</v>
      </c>
      <c r="H1656" s="57">
        <v>40.3037863123999</v>
      </c>
      <c r="I1656" s="58">
        <v>0.13281094630531201</v>
      </c>
      <c r="J1656" s="57">
        <v>26.659437069799999</v>
      </c>
      <c r="K1656" s="61">
        <v>0.17141540652305801</v>
      </c>
    </row>
    <row r="1657" spans="1:11" x14ac:dyDescent="0.3">
      <c r="A1657" s="56" t="s">
        <v>355</v>
      </c>
      <c r="B1657" s="59">
        <v>177.58395469690001</v>
      </c>
      <c r="C1657" s="60">
        <v>0.19142576490514299</v>
      </c>
      <c r="D1657" s="59">
        <v>65.1756366331999</v>
      </c>
      <c r="E1657" s="61">
        <v>0.29103651570544598</v>
      </c>
      <c r="F1657" s="59">
        <v>108.21946115839999</v>
      </c>
      <c r="G1657" s="61">
        <v>0.44215399139244099</v>
      </c>
      <c r="H1657" s="59">
        <v>4.1888569052999802</v>
      </c>
      <c r="I1657" s="62">
        <v>1.3803319748131799E-2</v>
      </c>
      <c r="J1657" s="59">
        <v>0</v>
      </c>
      <c r="K1657" s="62">
        <v>0</v>
      </c>
    </row>
    <row r="1658" spans="1:11" x14ac:dyDescent="0.3">
      <c r="A1658" s="56" t="s">
        <v>356</v>
      </c>
      <c r="B1658" s="57">
        <v>94.105890153800004</v>
      </c>
      <c r="C1658" s="58">
        <v>0.101440989055105</v>
      </c>
      <c r="D1658" s="57">
        <v>15.786154660099999</v>
      </c>
      <c r="E1658" s="58">
        <v>7.0491792424202601E-2</v>
      </c>
      <c r="F1658" s="57">
        <v>23.479654099099999</v>
      </c>
      <c r="G1658" s="58">
        <v>9.5931200038368802E-2</v>
      </c>
      <c r="H1658" s="57">
        <v>39.292353569999896</v>
      </c>
      <c r="I1658" s="58">
        <v>0.12947802520948501</v>
      </c>
      <c r="J1658" s="57">
        <v>15.547727824600001</v>
      </c>
      <c r="K1658" s="58">
        <v>9.9969105821170398E-2</v>
      </c>
    </row>
    <row r="1659" spans="1:11" x14ac:dyDescent="0.3">
      <c r="A1659" s="63" t="s">
        <v>1</v>
      </c>
    </row>
    <row r="1660" spans="1:11" x14ac:dyDescent="0.3">
      <c r="A1660" s="63" t="s">
        <v>1</v>
      </c>
    </row>
    <row r="1661" spans="1:11" x14ac:dyDescent="0.3">
      <c r="A1661" s="51" t="s">
        <v>357</v>
      </c>
    </row>
    <row r="1662" spans="1:11" x14ac:dyDescent="0.3">
      <c r="A1662" s="52" t="s">
        <v>1</v>
      </c>
    </row>
    <row r="1663" spans="1:11" x14ac:dyDescent="0.3">
      <c r="A1663" s="112" t="s">
        <v>1</v>
      </c>
      <c r="B1663" s="114" t="s">
        <v>502</v>
      </c>
      <c r="C1663" s="114" t="s">
        <v>1</v>
      </c>
      <c r="D1663" s="114" t="s">
        <v>389</v>
      </c>
      <c r="E1663" s="114" t="s">
        <v>1</v>
      </c>
      <c r="F1663" s="114" t="s">
        <v>390</v>
      </c>
      <c r="G1663" s="114" t="s">
        <v>1</v>
      </c>
      <c r="H1663" s="114" t="s">
        <v>391</v>
      </c>
      <c r="I1663" s="114" t="s">
        <v>1</v>
      </c>
      <c r="J1663" s="114" t="s">
        <v>392</v>
      </c>
      <c r="K1663" s="114" t="s">
        <v>1</v>
      </c>
    </row>
    <row r="1664" spans="1:11" x14ac:dyDescent="0.3">
      <c r="A1664" s="113" t="s">
        <v>1</v>
      </c>
      <c r="B1664" s="53" t="s">
        <v>14</v>
      </c>
      <c r="C1664" s="53" t="s">
        <v>15</v>
      </c>
      <c r="D1664" s="53" t="s">
        <v>14</v>
      </c>
      <c r="E1664" s="53" t="s">
        <v>15</v>
      </c>
      <c r="F1664" s="53" t="s">
        <v>14</v>
      </c>
      <c r="G1664" s="53" t="s">
        <v>15</v>
      </c>
      <c r="H1664" s="53" t="s">
        <v>14</v>
      </c>
      <c r="I1664" s="53" t="s">
        <v>15</v>
      </c>
      <c r="J1664" s="53" t="s">
        <v>14</v>
      </c>
      <c r="K1664" s="53" t="s">
        <v>15</v>
      </c>
    </row>
    <row r="1665" spans="1:11" x14ac:dyDescent="0.3">
      <c r="A1665" s="54" t="s">
        <v>16</v>
      </c>
      <c r="B1665" s="55">
        <v>927.69097610710003</v>
      </c>
      <c r="C1665" s="55">
        <v>927.69097610710003</v>
      </c>
      <c r="D1665" s="55">
        <v>223.94315873119999</v>
      </c>
      <c r="E1665" s="55">
        <v>223.94315873119999</v>
      </c>
      <c r="F1665" s="55">
        <v>244.75513795000001</v>
      </c>
      <c r="G1665" s="55">
        <v>244.75513795000001</v>
      </c>
      <c r="H1665" s="55">
        <v>303.46735290740003</v>
      </c>
      <c r="I1665" s="55">
        <v>303.46735290740003</v>
      </c>
      <c r="J1665" s="55">
        <v>155.52532651850001</v>
      </c>
      <c r="K1665" s="55">
        <v>155.52532651850001</v>
      </c>
    </row>
    <row r="1666" spans="1:11" x14ac:dyDescent="0.3">
      <c r="A1666" s="56" t="s">
        <v>358</v>
      </c>
      <c r="B1666" s="57">
        <v>189.64763080040001</v>
      </c>
      <c r="C1666" s="58">
        <v>0.20442974620301299</v>
      </c>
      <c r="D1666" s="57">
        <v>60.399633688700099</v>
      </c>
      <c r="E1666" s="61">
        <v>0.26970966217904402</v>
      </c>
      <c r="F1666" s="57">
        <v>36.7810726019</v>
      </c>
      <c r="G1666" s="58">
        <v>0.15027701935071899</v>
      </c>
      <c r="H1666" s="57">
        <v>73.8168526044999</v>
      </c>
      <c r="I1666" s="58">
        <v>0.24324479024610099</v>
      </c>
      <c r="J1666" s="57">
        <v>18.650071905299999</v>
      </c>
      <c r="K1666" s="62">
        <v>0.11991662273142099</v>
      </c>
    </row>
    <row r="1667" spans="1:11" x14ac:dyDescent="0.3">
      <c r="A1667" s="56" t="s">
        <v>359</v>
      </c>
      <c r="B1667" s="59">
        <v>333.02921838219999</v>
      </c>
      <c r="C1667" s="60">
        <v>0.35898723492999901</v>
      </c>
      <c r="D1667" s="59">
        <v>72.951507133899796</v>
      </c>
      <c r="E1667" s="60">
        <v>0.32575903433363701</v>
      </c>
      <c r="F1667" s="59">
        <v>88.201217642299994</v>
      </c>
      <c r="G1667" s="60">
        <v>0.36036513219313199</v>
      </c>
      <c r="H1667" s="59">
        <v>121.9565057729</v>
      </c>
      <c r="I1667" s="60">
        <v>0.40187685628942699</v>
      </c>
      <c r="J1667" s="59">
        <v>49.919987833100002</v>
      </c>
      <c r="K1667" s="60">
        <v>0.320976582725013</v>
      </c>
    </row>
    <row r="1668" spans="1:11" x14ac:dyDescent="0.3">
      <c r="A1668" s="56" t="s">
        <v>360</v>
      </c>
      <c r="B1668" s="57">
        <v>391.20340787949999</v>
      </c>
      <c r="C1668" s="58">
        <v>0.42169582108162801</v>
      </c>
      <c r="D1668" s="57">
        <v>84.372673875800203</v>
      </c>
      <c r="E1668" s="58">
        <v>0.37675932747323998</v>
      </c>
      <c r="F1668" s="57">
        <v>112.1814726936</v>
      </c>
      <c r="G1668" s="58">
        <v>0.45834164558587198</v>
      </c>
      <c r="H1668" s="57">
        <v>107.69399453</v>
      </c>
      <c r="I1668" s="62">
        <v>0.354878353464472</v>
      </c>
      <c r="J1668" s="57">
        <v>86.955266780099805</v>
      </c>
      <c r="K1668" s="61">
        <v>0.55910679454356604</v>
      </c>
    </row>
    <row r="1669" spans="1:11" x14ac:dyDescent="0.3">
      <c r="A1669" s="56" t="s">
        <v>361</v>
      </c>
      <c r="B1669" s="59">
        <v>13.810719045000001</v>
      </c>
      <c r="C1669" s="60">
        <v>1.48871977853599E-2</v>
      </c>
      <c r="D1669" s="59">
        <v>6.2193440327999898</v>
      </c>
      <c r="E1669" s="60">
        <v>2.7771976014079099E-2</v>
      </c>
      <c r="F1669" s="59">
        <v>7.5913750121999799</v>
      </c>
      <c r="G1669" s="60">
        <v>3.10162028702777E-2</v>
      </c>
      <c r="H1669" s="59">
        <v>0</v>
      </c>
      <c r="I1669" s="62">
        <v>0</v>
      </c>
      <c r="J1669" s="59">
        <v>0</v>
      </c>
      <c r="K1669" s="60">
        <v>0</v>
      </c>
    </row>
    <row r="1670" spans="1:11" x14ac:dyDescent="0.3">
      <c r="A1670" s="63" t="s">
        <v>1</v>
      </c>
    </row>
    <row r="1671" spans="1:11" x14ac:dyDescent="0.3">
      <c r="A1671" s="63" t="s">
        <v>1</v>
      </c>
    </row>
    <row r="1672" spans="1:11" x14ac:dyDescent="0.3">
      <c r="A1672" s="51" t="s">
        <v>362</v>
      </c>
    </row>
    <row r="1673" spans="1:11" x14ac:dyDescent="0.3">
      <c r="A1673" s="52" t="s">
        <v>1</v>
      </c>
    </row>
    <row r="1674" spans="1:11" x14ac:dyDescent="0.3">
      <c r="A1674" s="112" t="s">
        <v>1</v>
      </c>
      <c r="B1674" s="114" t="s">
        <v>502</v>
      </c>
      <c r="C1674" s="114" t="s">
        <v>1</v>
      </c>
      <c r="D1674" s="114" t="s">
        <v>389</v>
      </c>
      <c r="E1674" s="114" t="s">
        <v>1</v>
      </c>
      <c r="F1674" s="114" t="s">
        <v>390</v>
      </c>
      <c r="G1674" s="114" t="s">
        <v>1</v>
      </c>
      <c r="H1674" s="114" t="s">
        <v>391</v>
      </c>
      <c r="I1674" s="114" t="s">
        <v>1</v>
      </c>
      <c r="J1674" s="114" t="s">
        <v>392</v>
      </c>
      <c r="K1674" s="114" t="s">
        <v>1</v>
      </c>
    </row>
    <row r="1675" spans="1:11" x14ac:dyDescent="0.3">
      <c r="A1675" s="113" t="s">
        <v>1</v>
      </c>
      <c r="B1675" s="53" t="s">
        <v>14</v>
      </c>
      <c r="C1675" s="53" t="s">
        <v>15</v>
      </c>
      <c r="D1675" s="53" t="s">
        <v>14</v>
      </c>
      <c r="E1675" s="53" t="s">
        <v>15</v>
      </c>
      <c r="F1675" s="53" t="s">
        <v>14</v>
      </c>
      <c r="G1675" s="53" t="s">
        <v>15</v>
      </c>
      <c r="H1675" s="53" t="s">
        <v>14</v>
      </c>
      <c r="I1675" s="53" t="s">
        <v>15</v>
      </c>
      <c r="J1675" s="53" t="s">
        <v>14</v>
      </c>
      <c r="K1675" s="53" t="s">
        <v>15</v>
      </c>
    </row>
    <row r="1676" spans="1:11" x14ac:dyDescent="0.3">
      <c r="A1676" s="54" t="s">
        <v>16</v>
      </c>
      <c r="B1676" s="55">
        <v>927.69097610710003</v>
      </c>
      <c r="C1676" s="55">
        <v>927.69097610710003</v>
      </c>
      <c r="D1676" s="55">
        <v>223.94315873119999</v>
      </c>
      <c r="E1676" s="55">
        <v>223.94315873119999</v>
      </c>
      <c r="F1676" s="55">
        <v>244.75513795000001</v>
      </c>
      <c r="G1676" s="55">
        <v>244.75513795000001</v>
      </c>
      <c r="H1676" s="55">
        <v>303.46735290740003</v>
      </c>
      <c r="I1676" s="55">
        <v>303.46735290740003</v>
      </c>
      <c r="J1676" s="55">
        <v>155.52532651850001</v>
      </c>
      <c r="K1676" s="55">
        <v>155.52532651850001</v>
      </c>
    </row>
    <row r="1677" spans="1:11" x14ac:dyDescent="0.3">
      <c r="A1677" s="64" t="s">
        <v>363</v>
      </c>
      <c r="B1677" s="57">
        <v>58.526485194899998</v>
      </c>
      <c r="C1677" s="58">
        <v>6.3088341594629505E-2</v>
      </c>
      <c r="D1677" s="57">
        <v>10.130836993200001</v>
      </c>
      <c r="E1677" s="58">
        <v>4.5238430370449903E-2</v>
      </c>
      <c r="F1677" s="57">
        <v>24.576974222</v>
      </c>
      <c r="G1677" s="58">
        <v>0.100414538496923</v>
      </c>
      <c r="H1677" s="57">
        <v>12.4354161276</v>
      </c>
      <c r="I1677" s="58">
        <v>4.0977772430744901E-2</v>
      </c>
      <c r="J1677" s="57">
        <v>11.3832578521</v>
      </c>
      <c r="K1677" s="58">
        <v>7.3192309618754905E-2</v>
      </c>
    </row>
    <row r="1678" spans="1:11" ht="25.5" customHeight="1" x14ac:dyDescent="0.3">
      <c r="A1678" s="64" t="s">
        <v>364</v>
      </c>
      <c r="B1678" s="59">
        <v>333.56534953729999</v>
      </c>
      <c r="C1678" s="60">
        <v>0.35956515491511098</v>
      </c>
      <c r="D1678" s="59">
        <v>83.927665451600006</v>
      </c>
      <c r="E1678" s="60">
        <v>0.37477217847203298</v>
      </c>
      <c r="F1678" s="59">
        <v>75.161686065199902</v>
      </c>
      <c r="G1678" s="60">
        <v>0.30708930850127603</v>
      </c>
      <c r="H1678" s="59">
        <v>123.2374074653</v>
      </c>
      <c r="I1678" s="60">
        <v>0.40609774423710299</v>
      </c>
      <c r="J1678" s="59">
        <v>51.238590555199998</v>
      </c>
      <c r="K1678" s="60">
        <v>0.32945496210937097</v>
      </c>
    </row>
    <row r="1679" spans="1:11" x14ac:dyDescent="0.3">
      <c r="A1679" s="56" t="s">
        <v>365</v>
      </c>
      <c r="B1679" s="57">
        <v>142.528195779801</v>
      </c>
      <c r="C1679" s="58">
        <v>0.15363757916229401</v>
      </c>
      <c r="D1679" s="57">
        <v>44.569953327900002</v>
      </c>
      <c r="E1679" s="58">
        <v>0.19902350927092899</v>
      </c>
      <c r="F1679" s="57">
        <v>37.881220790199997</v>
      </c>
      <c r="G1679" s="58">
        <v>0.154771912481521</v>
      </c>
      <c r="H1679" s="57">
        <v>41.641426237199902</v>
      </c>
      <c r="I1679" s="58">
        <v>0.13721880076472801</v>
      </c>
      <c r="J1679" s="57">
        <v>18.435595424500001</v>
      </c>
      <c r="K1679" s="58">
        <v>0.11853757736562</v>
      </c>
    </row>
    <row r="1680" spans="1:11" x14ac:dyDescent="0.3">
      <c r="A1680" s="56" t="s">
        <v>366</v>
      </c>
      <c r="B1680" s="59">
        <v>216.7790766537</v>
      </c>
      <c r="C1680" s="60">
        <v>0.23367595701251401</v>
      </c>
      <c r="D1680" s="59">
        <v>43.514563556699997</v>
      </c>
      <c r="E1680" s="60">
        <v>0.19431075190348099</v>
      </c>
      <c r="F1680" s="59">
        <v>53.395310749499998</v>
      </c>
      <c r="G1680" s="60">
        <v>0.21815807911827301</v>
      </c>
      <c r="H1680" s="59">
        <v>73.205209033800102</v>
      </c>
      <c r="I1680" s="60">
        <v>0.241229273371419</v>
      </c>
      <c r="J1680" s="59">
        <v>46.663993313699997</v>
      </c>
      <c r="K1680" s="61">
        <v>0.30004112100770403</v>
      </c>
    </row>
    <row r="1681" spans="1:11" x14ac:dyDescent="0.3">
      <c r="A1681" s="56" t="s">
        <v>367</v>
      </c>
      <c r="B1681" s="57">
        <v>135.2233559801</v>
      </c>
      <c r="C1681" s="58">
        <v>0.14576336243728699</v>
      </c>
      <c r="D1681" s="57">
        <v>30.610581270899999</v>
      </c>
      <c r="E1681" s="58">
        <v>0.13668906629847999</v>
      </c>
      <c r="F1681" s="57">
        <v>34.1247289768</v>
      </c>
      <c r="G1681" s="58">
        <v>0.13942395351786699</v>
      </c>
      <c r="H1681" s="57">
        <v>44.927332007899899</v>
      </c>
      <c r="I1681" s="58">
        <v>0.14804667315106301</v>
      </c>
      <c r="J1681" s="57">
        <v>25.560713724500001</v>
      </c>
      <c r="K1681" s="58">
        <v>0.164350812158298</v>
      </c>
    </row>
    <row r="1682" spans="1:11" ht="25.5" customHeight="1" x14ac:dyDescent="0.3">
      <c r="A1682" s="64" t="s">
        <v>368</v>
      </c>
      <c r="B1682" s="59">
        <v>41.068512961300002</v>
      </c>
      <c r="C1682" s="60">
        <v>4.4269604878164399E-2</v>
      </c>
      <c r="D1682" s="59">
        <v>11.1895581309</v>
      </c>
      <c r="E1682" s="60">
        <v>4.9966063684628498E-2</v>
      </c>
      <c r="F1682" s="59">
        <v>19.615217146300001</v>
      </c>
      <c r="G1682" s="61">
        <v>8.0142207884138894E-2</v>
      </c>
      <c r="H1682" s="59">
        <v>8.0205620355999994</v>
      </c>
      <c r="I1682" s="60">
        <v>2.64297360449425E-2</v>
      </c>
      <c r="J1682" s="59">
        <v>2.2431756484999998</v>
      </c>
      <c r="K1682" s="60">
        <v>1.44232177402513E-2</v>
      </c>
    </row>
    <row r="1683" spans="1:11" x14ac:dyDescent="0.3">
      <c r="A1683" s="63" t="s">
        <v>1</v>
      </c>
    </row>
    <row r="1684" spans="1:11" x14ac:dyDescent="0.3">
      <c r="A1684" s="63" t="s">
        <v>1</v>
      </c>
    </row>
    <row r="1685" spans="1:11" x14ac:dyDescent="0.3">
      <c r="A1685" s="51" t="s">
        <v>369</v>
      </c>
    </row>
    <row r="1686" spans="1:11" x14ac:dyDescent="0.3">
      <c r="A1686" s="52" t="s">
        <v>1</v>
      </c>
    </row>
    <row r="1687" spans="1:11" x14ac:dyDescent="0.3">
      <c r="A1687" s="112" t="s">
        <v>1</v>
      </c>
      <c r="B1687" s="114" t="s">
        <v>502</v>
      </c>
      <c r="C1687" s="114" t="s">
        <v>1</v>
      </c>
      <c r="D1687" s="114" t="s">
        <v>389</v>
      </c>
      <c r="E1687" s="114" t="s">
        <v>1</v>
      </c>
      <c r="F1687" s="114" t="s">
        <v>390</v>
      </c>
      <c r="G1687" s="114" t="s">
        <v>1</v>
      </c>
      <c r="H1687" s="114" t="s">
        <v>391</v>
      </c>
      <c r="I1687" s="114" t="s">
        <v>1</v>
      </c>
      <c r="J1687" s="114" t="s">
        <v>392</v>
      </c>
      <c r="K1687" s="114" t="s">
        <v>1</v>
      </c>
    </row>
    <row r="1688" spans="1:11" x14ac:dyDescent="0.3">
      <c r="A1688" s="113" t="s">
        <v>1</v>
      </c>
      <c r="B1688" s="53" t="s">
        <v>14</v>
      </c>
      <c r="C1688" s="53" t="s">
        <v>15</v>
      </c>
      <c r="D1688" s="53" t="s">
        <v>14</v>
      </c>
      <c r="E1688" s="53" t="s">
        <v>15</v>
      </c>
      <c r="F1688" s="53" t="s">
        <v>14</v>
      </c>
      <c r="G1688" s="53" t="s">
        <v>15</v>
      </c>
      <c r="H1688" s="53" t="s">
        <v>14</v>
      </c>
      <c r="I1688" s="53" t="s">
        <v>15</v>
      </c>
      <c r="J1688" s="53" t="s">
        <v>14</v>
      </c>
      <c r="K1688" s="53" t="s">
        <v>15</v>
      </c>
    </row>
    <row r="1689" spans="1:11" x14ac:dyDescent="0.3">
      <c r="A1689" s="54" t="s">
        <v>16</v>
      </c>
      <c r="B1689" s="55">
        <v>927.69097610710003</v>
      </c>
      <c r="C1689" s="55">
        <v>927.69097610710003</v>
      </c>
      <c r="D1689" s="55">
        <v>223.94315873119999</v>
      </c>
      <c r="E1689" s="55">
        <v>223.94315873119999</v>
      </c>
      <c r="F1689" s="55">
        <v>244.75513795000001</v>
      </c>
      <c r="G1689" s="55">
        <v>244.75513795000001</v>
      </c>
      <c r="H1689" s="55">
        <v>303.46735290740003</v>
      </c>
      <c r="I1689" s="55">
        <v>303.46735290740003</v>
      </c>
      <c r="J1689" s="55">
        <v>155.52532651850001</v>
      </c>
      <c r="K1689" s="55">
        <v>155.52532651850001</v>
      </c>
    </row>
    <row r="1690" spans="1:11" x14ac:dyDescent="0.3">
      <c r="A1690" s="56" t="s">
        <v>2</v>
      </c>
      <c r="B1690" s="57">
        <v>52.346417615500002</v>
      </c>
      <c r="C1690" s="58">
        <v>5.6426567643422597E-2</v>
      </c>
      <c r="D1690" s="57">
        <v>19.660386278000001</v>
      </c>
      <c r="E1690" s="61">
        <v>8.7791859279784695E-2</v>
      </c>
      <c r="F1690" s="57">
        <v>12.4529518739</v>
      </c>
      <c r="G1690" s="58">
        <v>5.08792255729641E-2</v>
      </c>
      <c r="H1690" s="57">
        <v>11.510290941499999</v>
      </c>
      <c r="I1690" s="58">
        <v>3.7929256083807601E-2</v>
      </c>
      <c r="J1690" s="57">
        <v>8.7227885221000196</v>
      </c>
      <c r="K1690" s="58">
        <v>5.6085968230148102E-2</v>
      </c>
    </row>
    <row r="1691" spans="1:11" x14ac:dyDescent="0.3">
      <c r="A1691" s="56" t="s">
        <v>3</v>
      </c>
      <c r="B1691" s="59">
        <v>61.584021182000001</v>
      </c>
      <c r="C1691" s="60">
        <v>6.6384197721127997E-2</v>
      </c>
      <c r="D1691" s="59">
        <v>14.267093432299999</v>
      </c>
      <c r="E1691" s="60">
        <v>6.3708547799063903E-2</v>
      </c>
      <c r="F1691" s="59">
        <v>17.510254307299999</v>
      </c>
      <c r="G1691" s="60">
        <v>7.1541927388985405E-2</v>
      </c>
      <c r="H1691" s="59">
        <v>22.477367574599999</v>
      </c>
      <c r="I1691" s="60">
        <v>7.4068486640336398E-2</v>
      </c>
      <c r="J1691" s="59">
        <v>7.3293058677999801</v>
      </c>
      <c r="K1691" s="60">
        <v>4.7126124290297902E-2</v>
      </c>
    </row>
    <row r="1692" spans="1:11" x14ac:dyDescent="0.3">
      <c r="A1692" s="56" t="s">
        <v>4</v>
      </c>
      <c r="B1692" s="57">
        <v>28.597756982300002</v>
      </c>
      <c r="C1692" s="58">
        <v>3.0826813797743002E-2</v>
      </c>
      <c r="D1692" s="57">
        <v>10.6424736176</v>
      </c>
      <c r="E1692" s="58">
        <v>4.7523102192080002E-2</v>
      </c>
      <c r="F1692" s="57">
        <v>7.9180146090000001</v>
      </c>
      <c r="G1692" s="58">
        <v>3.2350759519571497E-2</v>
      </c>
      <c r="H1692" s="57">
        <v>7.6537677211000004</v>
      </c>
      <c r="I1692" s="58">
        <v>2.5221058040584301E-2</v>
      </c>
      <c r="J1692" s="57">
        <v>2.3835010346000001</v>
      </c>
      <c r="K1692" s="58">
        <v>1.53254848451739E-2</v>
      </c>
    </row>
    <row r="1693" spans="1:11" x14ac:dyDescent="0.3">
      <c r="A1693" s="56" t="s">
        <v>5</v>
      </c>
      <c r="B1693" s="59">
        <v>69.079995889200006</v>
      </c>
      <c r="C1693" s="60">
        <v>7.4464447395061098E-2</v>
      </c>
      <c r="D1693" s="59">
        <v>12.7720618977</v>
      </c>
      <c r="E1693" s="60">
        <v>5.7032605818650502E-2</v>
      </c>
      <c r="F1693" s="59">
        <v>18.053610582899999</v>
      </c>
      <c r="G1693" s="60">
        <v>7.3761926855190604E-2</v>
      </c>
      <c r="H1693" s="59">
        <v>22.612502245200002</v>
      </c>
      <c r="I1693" s="60">
        <v>7.4513788809763601E-2</v>
      </c>
      <c r="J1693" s="59">
        <v>15.6418211634</v>
      </c>
      <c r="K1693" s="60">
        <v>0.10057410914060599</v>
      </c>
    </row>
    <row r="1694" spans="1:11" x14ac:dyDescent="0.3">
      <c r="A1694" s="56" t="s">
        <v>7</v>
      </c>
      <c r="B1694" s="57">
        <v>112.5927813081</v>
      </c>
      <c r="C1694" s="58">
        <v>0.121368843944755</v>
      </c>
      <c r="D1694" s="57">
        <v>25.152909845300002</v>
      </c>
      <c r="E1694" s="58">
        <v>0.112318277494206</v>
      </c>
      <c r="F1694" s="57">
        <v>28.749821104399999</v>
      </c>
      <c r="G1694" s="58">
        <v>0.117463606056242</v>
      </c>
      <c r="H1694" s="57">
        <v>33.9505045342001</v>
      </c>
      <c r="I1694" s="58">
        <v>0.11187531116258</v>
      </c>
      <c r="J1694" s="57">
        <v>24.7395458242</v>
      </c>
      <c r="K1694" s="58">
        <v>0.15907084960376</v>
      </c>
    </row>
    <row r="1695" spans="1:11" x14ac:dyDescent="0.3">
      <c r="A1695" s="56" t="s">
        <v>10</v>
      </c>
      <c r="B1695" s="59">
        <v>74.621683546400106</v>
      </c>
      <c r="C1695" s="60">
        <v>8.0438082797288202E-2</v>
      </c>
      <c r="D1695" s="59">
        <v>13.1849306496</v>
      </c>
      <c r="E1695" s="60">
        <v>5.8876237721670797E-2</v>
      </c>
      <c r="F1695" s="59">
        <v>24.782604952100002</v>
      </c>
      <c r="G1695" s="60">
        <v>0.101254687275095</v>
      </c>
      <c r="H1695" s="59">
        <v>26.7411166925</v>
      </c>
      <c r="I1695" s="60">
        <v>8.8118594755923499E-2</v>
      </c>
      <c r="J1695" s="59">
        <v>9.9130312521999997</v>
      </c>
      <c r="K1695" s="60">
        <v>6.37390158510346E-2</v>
      </c>
    </row>
    <row r="1696" spans="1:11" x14ac:dyDescent="0.3">
      <c r="A1696" s="56" t="s">
        <v>8</v>
      </c>
      <c r="B1696" s="57">
        <v>176.07576602770001</v>
      </c>
      <c r="C1696" s="58">
        <v>0.18980002022502401</v>
      </c>
      <c r="D1696" s="57">
        <v>38.602681856700002</v>
      </c>
      <c r="E1696" s="58">
        <v>0.17237714282236699</v>
      </c>
      <c r="F1696" s="57">
        <v>52.957981884299798</v>
      </c>
      <c r="G1696" s="58">
        <v>0.21637127754645399</v>
      </c>
      <c r="H1696" s="57">
        <v>59.400334992199902</v>
      </c>
      <c r="I1696" s="58">
        <v>0.19573879833566599</v>
      </c>
      <c r="J1696" s="57">
        <v>25.114767294499998</v>
      </c>
      <c r="K1696" s="58">
        <v>0.161483456467861</v>
      </c>
    </row>
    <row r="1697" spans="1:11" x14ac:dyDescent="0.3">
      <c r="A1697" s="56" t="s">
        <v>9</v>
      </c>
      <c r="B1697" s="59">
        <v>182.46289811940099</v>
      </c>
      <c r="C1697" s="60">
        <v>0.196684998365593</v>
      </c>
      <c r="D1697" s="59">
        <v>53.460448069399902</v>
      </c>
      <c r="E1697" s="60">
        <v>0.23872329198307299</v>
      </c>
      <c r="F1697" s="59">
        <v>41.613290597099798</v>
      </c>
      <c r="G1697" s="60">
        <v>0.17002009006079</v>
      </c>
      <c r="H1697" s="59">
        <v>57.551933943799902</v>
      </c>
      <c r="I1697" s="60">
        <v>0.18964785962120101</v>
      </c>
      <c r="J1697" s="59">
        <v>29.837225509100001</v>
      </c>
      <c r="K1697" s="60">
        <v>0.19184801714948199</v>
      </c>
    </row>
    <row r="1698" spans="1:11" x14ac:dyDescent="0.3">
      <c r="A1698" s="56" t="s">
        <v>11</v>
      </c>
      <c r="B1698" s="57">
        <v>4.2784867347000004</v>
      </c>
      <c r="C1698" s="58">
        <v>4.6119740785384696E-3</v>
      </c>
      <c r="D1698" s="57">
        <v>2.0557551846000002</v>
      </c>
      <c r="E1698" s="58">
        <v>9.1798079309381008E-3</v>
      </c>
      <c r="F1698" s="57">
        <v>0</v>
      </c>
      <c r="G1698" s="58">
        <v>0</v>
      </c>
      <c r="H1698" s="57">
        <v>2.2227315500999998</v>
      </c>
      <c r="I1698" s="58">
        <v>7.3244503199599298E-3</v>
      </c>
      <c r="J1698" s="57">
        <v>0</v>
      </c>
      <c r="K1698" s="58">
        <v>0</v>
      </c>
    </row>
    <row r="1699" spans="1:11" x14ac:dyDescent="0.3">
      <c r="A1699" s="56" t="s">
        <v>6</v>
      </c>
      <c r="B1699" s="59">
        <v>35.106299456400002</v>
      </c>
      <c r="C1699" s="60">
        <v>3.78426656726982E-2</v>
      </c>
      <c r="D1699" s="59">
        <v>5.5895918137000198</v>
      </c>
      <c r="E1699" s="60">
        <v>2.4959868590624001E-2</v>
      </c>
      <c r="F1699" s="59">
        <v>6.5918790622000101</v>
      </c>
      <c r="G1699" s="60">
        <v>2.6932546206840501E-2</v>
      </c>
      <c r="H1699" s="59">
        <v>16.642202254400001</v>
      </c>
      <c r="I1699" s="60">
        <v>5.4840173399074703E-2</v>
      </c>
      <c r="J1699" s="59">
        <v>6.2826263260999999</v>
      </c>
      <c r="K1699" s="60">
        <v>4.0396162263338302E-2</v>
      </c>
    </row>
    <row r="1700" spans="1:11" x14ac:dyDescent="0.3">
      <c r="A1700" s="56" t="s">
        <v>12</v>
      </c>
      <c r="B1700" s="57">
        <v>95.375109201200004</v>
      </c>
      <c r="C1700" s="58">
        <v>0.102809137587417</v>
      </c>
      <c r="D1700" s="57">
        <v>22.861836292500001</v>
      </c>
      <c r="E1700" s="58">
        <v>0.102087674488602</v>
      </c>
      <c r="F1700" s="57">
        <v>23.350857256499999</v>
      </c>
      <c r="G1700" s="58">
        <v>9.5404972708970207E-2</v>
      </c>
      <c r="H1700" s="57">
        <v>29.967215630999998</v>
      </c>
      <c r="I1700" s="58">
        <v>9.8749388835062596E-2</v>
      </c>
      <c r="J1700" s="57">
        <v>19.195200021200002</v>
      </c>
      <c r="K1700" s="58">
        <v>0.12342169890199001</v>
      </c>
    </row>
    <row r="1701" spans="1:11" x14ac:dyDescent="0.3">
      <c r="A1701" s="56" t="s">
        <v>13</v>
      </c>
      <c r="B1701" s="59">
        <v>35.569760044200002</v>
      </c>
      <c r="C1701" s="60">
        <v>3.8342250771331798E-2</v>
      </c>
      <c r="D1701" s="59">
        <v>5.6929897937999803</v>
      </c>
      <c r="E1701" s="60">
        <v>2.5421583878940099E-2</v>
      </c>
      <c r="F1701" s="59">
        <v>10.773871720300001</v>
      </c>
      <c r="G1701" s="60">
        <v>4.4018980808896997E-2</v>
      </c>
      <c r="H1701" s="59">
        <v>12.7373848268</v>
      </c>
      <c r="I1701" s="60">
        <v>4.1972833996040002E-2</v>
      </c>
      <c r="J1701" s="59">
        <v>6.3655137033000004</v>
      </c>
      <c r="K1701" s="60">
        <v>4.09291132563082E-2</v>
      </c>
    </row>
    <row r="1702" spans="1:11" x14ac:dyDescent="0.3">
      <c r="A1702" s="63" t="s">
        <v>1</v>
      </c>
    </row>
    <row r="1703" spans="1:11" x14ac:dyDescent="0.3">
      <c r="A1703" s="63" t="s">
        <v>1</v>
      </c>
    </row>
    <row r="1704" spans="1:11" x14ac:dyDescent="0.3">
      <c r="A1704" s="51" t="s">
        <v>370</v>
      </c>
    </row>
    <row r="1705" spans="1:11" x14ac:dyDescent="0.3">
      <c r="A1705" s="52" t="s">
        <v>1</v>
      </c>
    </row>
    <row r="1706" spans="1:11" x14ac:dyDescent="0.3">
      <c r="A1706" s="112" t="s">
        <v>1</v>
      </c>
      <c r="B1706" s="114" t="s">
        <v>502</v>
      </c>
      <c r="C1706" s="114" t="s">
        <v>1</v>
      </c>
      <c r="D1706" s="114" t="s">
        <v>389</v>
      </c>
      <c r="E1706" s="114" t="s">
        <v>1</v>
      </c>
      <c r="F1706" s="114" t="s">
        <v>390</v>
      </c>
      <c r="G1706" s="114" t="s">
        <v>1</v>
      </c>
      <c r="H1706" s="114" t="s">
        <v>391</v>
      </c>
      <c r="I1706" s="114" t="s">
        <v>1</v>
      </c>
      <c r="J1706" s="114" t="s">
        <v>392</v>
      </c>
      <c r="K1706" s="114" t="s">
        <v>1</v>
      </c>
    </row>
    <row r="1707" spans="1:11" x14ac:dyDescent="0.3">
      <c r="A1707" s="113" t="s">
        <v>1</v>
      </c>
      <c r="B1707" s="53" t="s">
        <v>14</v>
      </c>
      <c r="C1707" s="53" t="s">
        <v>15</v>
      </c>
      <c r="D1707" s="53" t="s">
        <v>14</v>
      </c>
      <c r="E1707" s="53" t="s">
        <v>15</v>
      </c>
      <c r="F1707" s="53" t="s">
        <v>14</v>
      </c>
      <c r="G1707" s="53" t="s">
        <v>15</v>
      </c>
      <c r="H1707" s="53" t="s">
        <v>14</v>
      </c>
      <c r="I1707" s="53" t="s">
        <v>15</v>
      </c>
      <c r="J1707" s="53" t="s">
        <v>14</v>
      </c>
      <c r="K1707" s="53" t="s">
        <v>15</v>
      </c>
    </row>
    <row r="1708" spans="1:11" x14ac:dyDescent="0.3">
      <c r="A1708" s="54" t="s">
        <v>16</v>
      </c>
      <c r="B1708" s="55">
        <v>927.69097610710003</v>
      </c>
      <c r="C1708" s="55">
        <v>927.69097610710003</v>
      </c>
      <c r="D1708" s="55">
        <v>223.94315873119999</v>
      </c>
      <c r="E1708" s="55">
        <v>223.94315873119999</v>
      </c>
      <c r="F1708" s="55">
        <v>244.75513795000001</v>
      </c>
      <c r="G1708" s="55">
        <v>244.75513795000001</v>
      </c>
      <c r="H1708" s="55">
        <v>303.46735290740003</v>
      </c>
      <c r="I1708" s="55">
        <v>303.46735290740003</v>
      </c>
      <c r="J1708" s="55">
        <v>155.52532651850001</v>
      </c>
      <c r="K1708" s="55">
        <v>155.52532651850001</v>
      </c>
    </row>
    <row r="1709" spans="1:11" x14ac:dyDescent="0.3">
      <c r="A1709" s="56" t="s">
        <v>371</v>
      </c>
      <c r="B1709" s="57">
        <v>170.5129515445</v>
      </c>
      <c r="C1709" s="58">
        <v>0.183803611262911</v>
      </c>
      <c r="D1709" s="57">
        <v>36.446032143300002</v>
      </c>
      <c r="E1709" s="58">
        <v>0.16274679856171201</v>
      </c>
      <c r="F1709" s="57">
        <v>49.707622905899903</v>
      </c>
      <c r="G1709" s="58">
        <v>0.20309123363961601</v>
      </c>
      <c r="H1709" s="57">
        <v>50.068612783399999</v>
      </c>
      <c r="I1709" s="58">
        <v>0.16498846516342699</v>
      </c>
      <c r="J1709" s="57">
        <v>34.290683711900002</v>
      </c>
      <c r="K1709" s="58">
        <v>0.22048295592435899</v>
      </c>
    </row>
    <row r="1710" spans="1:11" x14ac:dyDescent="0.3">
      <c r="A1710" s="56" t="s">
        <v>372</v>
      </c>
      <c r="B1710" s="59">
        <v>377.26282470439997</v>
      </c>
      <c r="C1710" s="60">
        <v>0.40666863688544203</v>
      </c>
      <c r="D1710" s="59">
        <v>97.243975295599796</v>
      </c>
      <c r="E1710" s="60">
        <v>0.43423507932351002</v>
      </c>
      <c r="F1710" s="59">
        <v>104.24731934</v>
      </c>
      <c r="G1710" s="60">
        <v>0.42592494773815998</v>
      </c>
      <c r="H1710" s="59">
        <v>119.6062175089</v>
      </c>
      <c r="I1710" s="60">
        <v>0.39413207504201198</v>
      </c>
      <c r="J1710" s="59">
        <v>56.165312559900002</v>
      </c>
      <c r="K1710" s="60">
        <v>0.36113290238435197</v>
      </c>
    </row>
    <row r="1711" spans="1:11" x14ac:dyDescent="0.3">
      <c r="A1711" s="56" t="s">
        <v>373</v>
      </c>
      <c r="B1711" s="57">
        <v>145.61179534670001</v>
      </c>
      <c r="C1711" s="58">
        <v>0.15696153039855501</v>
      </c>
      <c r="D1711" s="57">
        <v>36.760141377899998</v>
      </c>
      <c r="E1711" s="58">
        <v>0.16414942785559</v>
      </c>
      <c r="F1711" s="57">
        <v>27.758613712100001</v>
      </c>
      <c r="G1711" s="58">
        <v>0.113413814086186</v>
      </c>
      <c r="H1711" s="57">
        <v>55.243444690700002</v>
      </c>
      <c r="I1711" s="58">
        <v>0.18204081645499801</v>
      </c>
      <c r="J1711" s="57">
        <v>25.849595566000001</v>
      </c>
      <c r="K1711" s="58">
        <v>0.16620827066982699</v>
      </c>
    </row>
    <row r="1712" spans="1:11" x14ac:dyDescent="0.3">
      <c r="A1712" s="56" t="s">
        <v>374</v>
      </c>
      <c r="B1712" s="59">
        <v>168.568247638</v>
      </c>
      <c r="C1712" s="60">
        <v>0.181707327094383</v>
      </c>
      <c r="D1712" s="59">
        <v>40.925850885099997</v>
      </c>
      <c r="E1712" s="60">
        <v>0.182751065569382</v>
      </c>
      <c r="F1712" s="59">
        <v>44.0928116893</v>
      </c>
      <c r="G1712" s="60">
        <v>0.18015070922967699</v>
      </c>
      <c r="H1712" s="59">
        <v>56.176116007300202</v>
      </c>
      <c r="I1712" s="60">
        <v>0.185114199168705</v>
      </c>
      <c r="J1712" s="59">
        <v>27.373469056299999</v>
      </c>
      <c r="K1712" s="60">
        <v>0.17600650433640999</v>
      </c>
    </row>
    <row r="1713" spans="1:11" x14ac:dyDescent="0.3">
      <c r="A1713" s="56" t="s">
        <v>375</v>
      </c>
      <c r="B1713" s="57">
        <v>65.735156873500003</v>
      </c>
      <c r="C1713" s="58">
        <v>7.0858894358708305E-2</v>
      </c>
      <c r="D1713" s="57">
        <v>12.567159029300001</v>
      </c>
      <c r="E1713" s="58">
        <v>5.6117628689806999E-2</v>
      </c>
      <c r="F1713" s="57">
        <v>18.948770302700002</v>
      </c>
      <c r="G1713" s="58">
        <v>7.7419295306360297E-2</v>
      </c>
      <c r="H1713" s="57">
        <v>22.3729619171</v>
      </c>
      <c r="I1713" s="58">
        <v>7.3724444170859105E-2</v>
      </c>
      <c r="J1713" s="57">
        <v>11.846265624400001</v>
      </c>
      <c r="K1713" s="58">
        <v>7.6169366685051601E-2</v>
      </c>
    </row>
    <row r="1714" spans="1:11" x14ac:dyDescent="0.3">
      <c r="A1714" s="63" t="s">
        <v>1</v>
      </c>
    </row>
    <row r="1715" spans="1:11" x14ac:dyDescent="0.3">
      <c r="A1715" s="63" t="s">
        <v>1</v>
      </c>
    </row>
    <row r="1716" spans="1:11" x14ac:dyDescent="0.3">
      <c r="A1716" s="51" t="s">
        <v>376</v>
      </c>
    </row>
    <row r="1717" spans="1:11" x14ac:dyDescent="0.3">
      <c r="A1717" s="52" t="s">
        <v>1</v>
      </c>
    </row>
    <row r="1718" spans="1:11" x14ac:dyDescent="0.3">
      <c r="A1718" s="112" t="s">
        <v>1</v>
      </c>
      <c r="B1718" s="114" t="s">
        <v>502</v>
      </c>
      <c r="C1718" s="114" t="s">
        <v>1</v>
      </c>
      <c r="D1718" s="114" t="s">
        <v>389</v>
      </c>
      <c r="E1718" s="114" t="s">
        <v>1</v>
      </c>
      <c r="F1718" s="114" t="s">
        <v>390</v>
      </c>
      <c r="G1718" s="114" t="s">
        <v>1</v>
      </c>
      <c r="H1718" s="114" t="s">
        <v>391</v>
      </c>
      <c r="I1718" s="114" t="s">
        <v>1</v>
      </c>
      <c r="J1718" s="114" t="s">
        <v>392</v>
      </c>
      <c r="K1718" s="114" t="s">
        <v>1</v>
      </c>
    </row>
    <row r="1719" spans="1:11" x14ac:dyDescent="0.3">
      <c r="A1719" s="113" t="s">
        <v>1</v>
      </c>
      <c r="B1719" s="53" t="s">
        <v>14</v>
      </c>
      <c r="C1719" s="53" t="s">
        <v>15</v>
      </c>
      <c r="D1719" s="53" t="s">
        <v>14</v>
      </c>
      <c r="E1719" s="53" t="s">
        <v>15</v>
      </c>
      <c r="F1719" s="53" t="s">
        <v>14</v>
      </c>
      <c r="G1719" s="53" t="s">
        <v>15</v>
      </c>
      <c r="H1719" s="53" t="s">
        <v>14</v>
      </c>
      <c r="I1719" s="53" t="s">
        <v>15</v>
      </c>
      <c r="J1719" s="53" t="s">
        <v>14</v>
      </c>
      <c r="K1719" s="53" t="s">
        <v>15</v>
      </c>
    </row>
    <row r="1720" spans="1:11" x14ac:dyDescent="0.3">
      <c r="A1720" s="54" t="s">
        <v>16</v>
      </c>
      <c r="B1720" s="55">
        <v>927.69097610710003</v>
      </c>
      <c r="C1720" s="55">
        <v>927.69097610710003</v>
      </c>
      <c r="D1720" s="55">
        <v>223.94315873119999</v>
      </c>
      <c r="E1720" s="55">
        <v>223.94315873119999</v>
      </c>
      <c r="F1720" s="55">
        <v>244.75513795000001</v>
      </c>
      <c r="G1720" s="55">
        <v>244.75513795000001</v>
      </c>
      <c r="H1720" s="55">
        <v>303.46735290740003</v>
      </c>
      <c r="I1720" s="55">
        <v>303.46735290740003</v>
      </c>
      <c r="J1720" s="55">
        <v>155.52532651850001</v>
      </c>
      <c r="K1720" s="55">
        <v>155.52532651850001</v>
      </c>
    </row>
    <row r="1721" spans="1:11" x14ac:dyDescent="0.3">
      <c r="A1721" s="56" t="s">
        <v>317</v>
      </c>
      <c r="B1721" s="57">
        <v>198.75030408980001</v>
      </c>
      <c r="C1721" s="58">
        <v>0.21424192884124199</v>
      </c>
      <c r="D1721" s="57">
        <v>27.293616892100001</v>
      </c>
      <c r="E1721" s="62">
        <v>0.121877431071072</v>
      </c>
      <c r="F1721" s="57">
        <v>60.487432276299998</v>
      </c>
      <c r="G1721" s="58">
        <v>0.24713447400093699</v>
      </c>
      <c r="H1721" s="57">
        <v>68.747813369099902</v>
      </c>
      <c r="I1721" s="58">
        <v>0.226541051979577</v>
      </c>
      <c r="J1721" s="57">
        <v>42.2214415523</v>
      </c>
      <c r="K1721" s="58">
        <v>0.27147630869804101</v>
      </c>
    </row>
    <row r="1722" spans="1:11" x14ac:dyDescent="0.3">
      <c r="A1722" s="56" t="s">
        <v>237</v>
      </c>
      <c r="B1722" s="59">
        <v>349.38393178830103</v>
      </c>
      <c r="C1722" s="60">
        <v>0.37661671913036299</v>
      </c>
      <c r="D1722" s="59">
        <v>98.381623331100201</v>
      </c>
      <c r="E1722" s="61">
        <v>0.43931515429407703</v>
      </c>
      <c r="F1722" s="59">
        <v>123.70243219549999</v>
      </c>
      <c r="G1722" s="61">
        <v>0.50541301494872204</v>
      </c>
      <c r="H1722" s="59">
        <v>83.231780056299996</v>
      </c>
      <c r="I1722" s="62">
        <v>0.27426930527745202</v>
      </c>
      <c r="J1722" s="59">
        <v>44.068096205400003</v>
      </c>
      <c r="K1722" s="62">
        <v>0.28334996744184998</v>
      </c>
    </row>
    <row r="1723" spans="1:11" x14ac:dyDescent="0.3">
      <c r="A1723" s="56" t="s">
        <v>238</v>
      </c>
      <c r="B1723" s="57">
        <v>117.42013848080001</v>
      </c>
      <c r="C1723" s="58">
        <v>0.12657247025678101</v>
      </c>
      <c r="D1723" s="57">
        <v>31.868087603799999</v>
      </c>
      <c r="E1723" s="58">
        <v>0.14230435876833999</v>
      </c>
      <c r="F1723" s="57">
        <v>23.842036333199999</v>
      </c>
      <c r="G1723" s="58">
        <v>9.74117909552141E-2</v>
      </c>
      <c r="H1723" s="57">
        <v>44.708833958700097</v>
      </c>
      <c r="I1723" s="58">
        <v>0.14732666802660099</v>
      </c>
      <c r="J1723" s="57">
        <v>17.001180585099998</v>
      </c>
      <c r="K1723" s="58">
        <v>0.10931454680519601</v>
      </c>
    </row>
    <row r="1724" spans="1:11" x14ac:dyDescent="0.3">
      <c r="A1724" s="56" t="s">
        <v>239</v>
      </c>
      <c r="B1724" s="59">
        <v>176.91867930039999</v>
      </c>
      <c r="C1724" s="60">
        <v>0.19070863450974801</v>
      </c>
      <c r="D1724" s="59">
        <v>40.155732866100003</v>
      </c>
      <c r="E1724" s="60">
        <v>0.179312166058616</v>
      </c>
      <c r="F1724" s="59">
        <v>26.950803438000001</v>
      </c>
      <c r="G1724" s="62">
        <v>0.110113330668898</v>
      </c>
      <c r="H1724" s="59">
        <v>72.939725709200204</v>
      </c>
      <c r="I1724" s="60">
        <v>0.240354440141233</v>
      </c>
      <c r="J1724" s="59">
        <v>36.872417287099999</v>
      </c>
      <c r="K1724" s="60">
        <v>0.23708304050860801</v>
      </c>
    </row>
    <row r="1725" spans="1:11" x14ac:dyDescent="0.3">
      <c r="A1725" s="56" t="s">
        <v>318</v>
      </c>
      <c r="B1725" s="57">
        <v>77.456748162099998</v>
      </c>
      <c r="C1725" s="58">
        <v>8.3494126985188793E-2</v>
      </c>
      <c r="D1725" s="57">
        <v>23.099029337600001</v>
      </c>
      <c r="E1725" s="58">
        <v>0.103146840780816</v>
      </c>
      <c r="F1725" s="57">
        <v>9.7724337070000207</v>
      </c>
      <c r="G1725" s="62">
        <v>3.9927389426228803E-2</v>
      </c>
      <c r="H1725" s="57">
        <v>31.972343107699999</v>
      </c>
      <c r="I1725" s="58">
        <v>0.10535677990197501</v>
      </c>
      <c r="J1725" s="57">
        <v>12.612942009799999</v>
      </c>
      <c r="K1725" s="58">
        <v>8.1098958556435896E-2</v>
      </c>
    </row>
    <row r="1726" spans="1:11" x14ac:dyDescent="0.3">
      <c r="A1726" s="56" t="s">
        <v>377</v>
      </c>
      <c r="B1726" s="59">
        <v>7.7611742857000001</v>
      </c>
      <c r="C1726" s="60">
        <v>8.3661202766771199E-3</v>
      </c>
      <c r="D1726" s="59">
        <v>3.1450687005</v>
      </c>
      <c r="E1726" s="60">
        <v>1.4044049027079401E-2</v>
      </c>
      <c r="F1726" s="59">
        <v>0</v>
      </c>
      <c r="G1726" s="60">
        <v>0</v>
      </c>
      <c r="H1726" s="59">
        <v>1.8668567063999999</v>
      </c>
      <c r="I1726" s="60">
        <v>6.1517546731613398E-3</v>
      </c>
      <c r="J1726" s="59">
        <v>2.7492488788</v>
      </c>
      <c r="K1726" s="60">
        <v>1.7677177989868901E-2</v>
      </c>
    </row>
    <row r="1727" spans="1:11" x14ac:dyDescent="0.3">
      <c r="A1727" s="63" t="s">
        <v>1</v>
      </c>
    </row>
    <row r="1728" spans="1:11" x14ac:dyDescent="0.3">
      <c r="A1728" s="63" t="s">
        <v>1</v>
      </c>
    </row>
    <row r="1729" spans="1:11" x14ac:dyDescent="0.3">
      <c r="A1729" s="51" t="s">
        <v>378</v>
      </c>
    </row>
    <row r="1730" spans="1:11" x14ac:dyDescent="0.3">
      <c r="A1730" s="52" t="s">
        <v>1</v>
      </c>
    </row>
    <row r="1731" spans="1:11" x14ac:dyDescent="0.3">
      <c r="A1731" s="112" t="s">
        <v>1</v>
      </c>
      <c r="B1731" s="114" t="s">
        <v>502</v>
      </c>
      <c r="C1731" s="114" t="s">
        <v>1</v>
      </c>
      <c r="D1731" s="114" t="s">
        <v>389</v>
      </c>
      <c r="E1731" s="114" t="s">
        <v>1</v>
      </c>
      <c r="F1731" s="114" t="s">
        <v>390</v>
      </c>
      <c r="G1731" s="114" t="s">
        <v>1</v>
      </c>
      <c r="H1731" s="114" t="s">
        <v>391</v>
      </c>
      <c r="I1731" s="114" t="s">
        <v>1</v>
      </c>
      <c r="J1731" s="114" t="s">
        <v>392</v>
      </c>
      <c r="K1731" s="114" t="s">
        <v>1</v>
      </c>
    </row>
    <row r="1732" spans="1:11" x14ac:dyDescent="0.3">
      <c r="A1732" s="113" t="s">
        <v>1</v>
      </c>
      <c r="B1732" s="53" t="s">
        <v>14</v>
      </c>
      <c r="C1732" s="53" t="s">
        <v>15</v>
      </c>
      <c r="D1732" s="53" t="s">
        <v>14</v>
      </c>
      <c r="E1732" s="53" t="s">
        <v>15</v>
      </c>
      <c r="F1732" s="53" t="s">
        <v>14</v>
      </c>
      <c r="G1732" s="53" t="s">
        <v>15</v>
      </c>
      <c r="H1732" s="53" t="s">
        <v>14</v>
      </c>
      <c r="I1732" s="53" t="s">
        <v>15</v>
      </c>
      <c r="J1732" s="53" t="s">
        <v>14</v>
      </c>
      <c r="K1732" s="53" t="s">
        <v>15</v>
      </c>
    </row>
    <row r="1733" spans="1:11" x14ac:dyDescent="0.3">
      <c r="A1733" s="54" t="s">
        <v>16</v>
      </c>
      <c r="B1733" s="55">
        <v>927.18214794330004</v>
      </c>
      <c r="C1733" s="55">
        <v>927.18214794330004</v>
      </c>
      <c r="D1733" s="55">
        <v>223.94315873119999</v>
      </c>
      <c r="E1733" s="55">
        <v>223.94315873119999</v>
      </c>
      <c r="F1733" s="55">
        <v>244.75513795000001</v>
      </c>
      <c r="G1733" s="55">
        <v>244.75513795000001</v>
      </c>
      <c r="H1733" s="55">
        <v>302.95852474359998</v>
      </c>
      <c r="I1733" s="55">
        <v>302.95852474359998</v>
      </c>
      <c r="J1733" s="55">
        <v>155.52532651850001</v>
      </c>
      <c r="K1733" s="55">
        <v>155.52532651850001</v>
      </c>
    </row>
    <row r="1734" spans="1:11" x14ac:dyDescent="0.3">
      <c r="A1734" s="56" t="s">
        <v>379</v>
      </c>
      <c r="B1734" s="57">
        <v>700.85764957540005</v>
      </c>
      <c r="C1734" s="58">
        <v>0.75590071608913201</v>
      </c>
      <c r="D1734" s="57">
        <v>162.28589204670001</v>
      </c>
      <c r="E1734" s="58">
        <v>0.72467447974819599</v>
      </c>
      <c r="F1734" s="57">
        <v>170.1947513721</v>
      </c>
      <c r="G1734" s="58">
        <v>0.69536743047603899</v>
      </c>
      <c r="H1734" s="57">
        <v>238.66390731569999</v>
      </c>
      <c r="I1734" s="58">
        <v>0.78777749369385197</v>
      </c>
      <c r="J1734" s="57">
        <v>129.71309884089999</v>
      </c>
      <c r="K1734" s="61">
        <v>0.83403199816121498</v>
      </c>
    </row>
    <row r="1735" spans="1:11" x14ac:dyDescent="0.3">
      <c r="A1735" s="56" t="s">
        <v>380</v>
      </c>
      <c r="B1735" s="59">
        <v>226.32449836789999</v>
      </c>
      <c r="C1735" s="60">
        <v>0.24409928391086799</v>
      </c>
      <c r="D1735" s="59">
        <v>61.657266684499902</v>
      </c>
      <c r="E1735" s="60">
        <v>0.27532552025180401</v>
      </c>
      <c r="F1735" s="59">
        <v>74.560386577899806</v>
      </c>
      <c r="G1735" s="60">
        <v>0.30463256952396101</v>
      </c>
      <c r="H1735" s="59">
        <v>64.294617427899894</v>
      </c>
      <c r="I1735" s="60">
        <v>0.212222506306148</v>
      </c>
      <c r="J1735" s="59">
        <v>25.812227677599999</v>
      </c>
      <c r="K1735" s="62">
        <v>0.16596800183878499</v>
      </c>
    </row>
    <row r="1736" spans="1:11" x14ac:dyDescent="0.3">
      <c r="A1736" s="63" t="s">
        <v>1</v>
      </c>
    </row>
    <row r="1737" spans="1:11" x14ac:dyDescent="0.3">
      <c r="A1737" s="63" t="s">
        <v>1</v>
      </c>
    </row>
    <row r="1738" spans="1:11" x14ac:dyDescent="0.3">
      <c r="A1738" s="51" t="s">
        <v>381</v>
      </c>
    </row>
    <row r="1739" spans="1:11" x14ac:dyDescent="0.3">
      <c r="A1739" s="52" t="s">
        <v>1</v>
      </c>
    </row>
    <row r="1740" spans="1:11" x14ac:dyDescent="0.3">
      <c r="A1740" s="112" t="s">
        <v>1</v>
      </c>
      <c r="B1740" s="114" t="s">
        <v>502</v>
      </c>
      <c r="C1740" s="114" t="s">
        <v>1</v>
      </c>
      <c r="D1740" s="114" t="s">
        <v>389</v>
      </c>
      <c r="E1740" s="114" t="s">
        <v>1</v>
      </c>
      <c r="F1740" s="114" t="s">
        <v>390</v>
      </c>
      <c r="G1740" s="114" t="s">
        <v>1</v>
      </c>
      <c r="H1740" s="114" t="s">
        <v>391</v>
      </c>
      <c r="I1740" s="114" t="s">
        <v>1</v>
      </c>
      <c r="J1740" s="114" t="s">
        <v>392</v>
      </c>
      <c r="K1740" s="114" t="s">
        <v>1</v>
      </c>
    </row>
    <row r="1741" spans="1:11" x14ac:dyDescent="0.3">
      <c r="A1741" s="113" t="s">
        <v>1</v>
      </c>
      <c r="B1741" s="53" t="s">
        <v>14</v>
      </c>
      <c r="C1741" s="53" t="s">
        <v>15</v>
      </c>
      <c r="D1741" s="53" t="s">
        <v>14</v>
      </c>
      <c r="E1741" s="53" t="s">
        <v>15</v>
      </c>
      <c r="F1741" s="53" t="s">
        <v>14</v>
      </c>
      <c r="G1741" s="53" t="s">
        <v>15</v>
      </c>
      <c r="H1741" s="53" t="s">
        <v>14</v>
      </c>
      <c r="I1741" s="53" t="s">
        <v>15</v>
      </c>
      <c r="J1741" s="53" t="s">
        <v>14</v>
      </c>
      <c r="K1741" s="53" t="s">
        <v>15</v>
      </c>
    </row>
    <row r="1742" spans="1:11" x14ac:dyDescent="0.3">
      <c r="A1742" s="54" t="s">
        <v>16</v>
      </c>
      <c r="B1742" s="55">
        <v>841.75791223739998</v>
      </c>
      <c r="C1742" s="55">
        <v>841.75791223739998</v>
      </c>
      <c r="D1742" s="55">
        <v>217.7453401546</v>
      </c>
      <c r="E1742" s="55">
        <v>217.7453401546</v>
      </c>
      <c r="F1742" s="55">
        <v>222.420047318</v>
      </c>
      <c r="G1742" s="55">
        <v>222.420047318</v>
      </c>
      <c r="H1742" s="55">
        <v>265.22917909379998</v>
      </c>
      <c r="I1742" s="55">
        <v>265.22917909379998</v>
      </c>
      <c r="J1742" s="55">
        <v>136.36334567099999</v>
      </c>
      <c r="K1742" s="55">
        <v>136.36334567099999</v>
      </c>
    </row>
    <row r="1743" spans="1:11" x14ac:dyDescent="0.3">
      <c r="A1743" s="56" t="s">
        <v>382</v>
      </c>
      <c r="B1743" s="57">
        <v>25.638007690999999</v>
      </c>
      <c r="C1743" s="58">
        <v>3.04576973002296E-2</v>
      </c>
      <c r="D1743" s="57">
        <v>6.9689449283999902</v>
      </c>
      <c r="E1743" s="58">
        <v>3.2005024417294199E-2</v>
      </c>
      <c r="F1743" s="57">
        <v>6.5314829954999896</v>
      </c>
      <c r="G1743" s="58">
        <v>2.9365531903523801E-2</v>
      </c>
      <c r="H1743" s="57">
        <v>9.7158785884999901</v>
      </c>
      <c r="I1743" s="58">
        <v>3.6632012441828399E-2</v>
      </c>
      <c r="J1743" s="57">
        <v>2.4217011785999998</v>
      </c>
      <c r="K1743" s="58">
        <v>1.7759179834460601E-2</v>
      </c>
    </row>
    <row r="1744" spans="1:11" x14ac:dyDescent="0.3">
      <c r="A1744" s="56" t="s">
        <v>383</v>
      </c>
      <c r="B1744" s="59">
        <v>63.008986495899997</v>
      </c>
      <c r="C1744" s="60">
        <v>7.4854047202742094E-2</v>
      </c>
      <c r="D1744" s="59">
        <v>10.7628667644</v>
      </c>
      <c r="E1744" s="60">
        <v>4.9428689297131803E-2</v>
      </c>
      <c r="F1744" s="59">
        <v>21.831590353700001</v>
      </c>
      <c r="G1744" s="60">
        <v>9.8154777939089194E-2</v>
      </c>
      <c r="H1744" s="59">
        <v>19.8798507604</v>
      </c>
      <c r="I1744" s="60">
        <v>7.4953482977713301E-2</v>
      </c>
      <c r="J1744" s="59">
        <v>10.534678617399999</v>
      </c>
      <c r="K1744" s="60">
        <v>7.7254474547850394E-2</v>
      </c>
    </row>
    <row r="1745" spans="1:11" x14ac:dyDescent="0.3">
      <c r="A1745" s="56" t="s">
        <v>384</v>
      </c>
      <c r="B1745" s="57">
        <v>153.38592242000001</v>
      </c>
      <c r="C1745" s="58">
        <v>0.182220945226756</v>
      </c>
      <c r="D1745" s="57">
        <v>35.333548771700002</v>
      </c>
      <c r="E1745" s="58">
        <v>0.162270057061212</v>
      </c>
      <c r="F1745" s="57">
        <v>31.2517903954</v>
      </c>
      <c r="G1745" s="58">
        <v>0.14050797476325699</v>
      </c>
      <c r="H1745" s="57">
        <v>63.025385851099799</v>
      </c>
      <c r="I1745" s="61">
        <v>0.23762613927486001</v>
      </c>
      <c r="J1745" s="57">
        <v>23.7751974018</v>
      </c>
      <c r="K1745" s="58">
        <v>0.174351819286993</v>
      </c>
    </row>
    <row r="1746" spans="1:11" x14ac:dyDescent="0.3">
      <c r="A1746" s="56" t="s">
        <v>385</v>
      </c>
      <c r="B1746" s="59">
        <v>232.1461115891</v>
      </c>
      <c r="C1746" s="60">
        <v>0.27578726402708098</v>
      </c>
      <c r="D1746" s="59">
        <v>68.046253738499999</v>
      </c>
      <c r="E1746" s="60">
        <v>0.312503834480163</v>
      </c>
      <c r="F1746" s="59">
        <v>58.654168287700102</v>
      </c>
      <c r="G1746" s="60">
        <v>0.26370900013271098</v>
      </c>
      <c r="H1746" s="59">
        <v>83.459829050899998</v>
      </c>
      <c r="I1746" s="60">
        <v>0.31467061556369702</v>
      </c>
      <c r="J1746" s="59">
        <v>21.985860511999999</v>
      </c>
      <c r="K1746" s="62">
        <v>0.161229987456048</v>
      </c>
    </row>
    <row r="1747" spans="1:11" x14ac:dyDescent="0.3">
      <c r="A1747" s="56" t="s">
        <v>386</v>
      </c>
      <c r="B1747" s="57">
        <v>60.658553402999999</v>
      </c>
      <c r="C1747" s="58">
        <v>7.2061756142890301E-2</v>
      </c>
      <c r="D1747" s="57">
        <v>13.8487531863</v>
      </c>
      <c r="E1747" s="58">
        <v>6.3600686822814806E-2</v>
      </c>
      <c r="F1747" s="57">
        <v>21.972338713900001</v>
      </c>
      <c r="G1747" s="58">
        <v>9.8787582229427101E-2</v>
      </c>
      <c r="H1747" s="57">
        <v>12.642018650100001</v>
      </c>
      <c r="I1747" s="58">
        <v>4.7664509211594201E-2</v>
      </c>
      <c r="J1747" s="57">
        <v>12.195442852699999</v>
      </c>
      <c r="K1747" s="58">
        <v>8.9433438235840906E-2</v>
      </c>
    </row>
    <row r="1748" spans="1:11" x14ac:dyDescent="0.3">
      <c r="A1748" s="56" t="s">
        <v>387</v>
      </c>
      <c r="B1748" s="59">
        <v>116.7763345736</v>
      </c>
      <c r="C1748" s="60">
        <v>0.13872912018517</v>
      </c>
      <c r="D1748" s="59">
        <v>25.180865928500001</v>
      </c>
      <c r="E1748" s="60">
        <v>0.115643650103472</v>
      </c>
      <c r="F1748" s="59">
        <v>28.701791605099999</v>
      </c>
      <c r="G1748" s="60">
        <v>0.12904318630983999</v>
      </c>
      <c r="H1748" s="59">
        <v>35.667904656300003</v>
      </c>
      <c r="I1748" s="60">
        <v>0.134479565099758</v>
      </c>
      <c r="J1748" s="59">
        <v>27.225772383700001</v>
      </c>
      <c r="K1748" s="61">
        <v>0.19965608976320401</v>
      </c>
    </row>
    <row r="1749" spans="1:11" x14ac:dyDescent="0.3">
      <c r="A1749" s="56" t="s">
        <v>388</v>
      </c>
      <c r="B1749" s="57">
        <v>190.14399606479901</v>
      </c>
      <c r="C1749" s="58">
        <v>0.225889169915131</v>
      </c>
      <c r="D1749" s="57">
        <v>57.604106836799801</v>
      </c>
      <c r="E1749" s="58">
        <v>0.26454805781791202</v>
      </c>
      <c r="F1749" s="57">
        <v>53.476884966700197</v>
      </c>
      <c r="G1749" s="58">
        <v>0.24043194672215201</v>
      </c>
      <c r="H1749" s="57">
        <v>40.8383115365002</v>
      </c>
      <c r="I1749" s="62">
        <v>0.15397367543054999</v>
      </c>
      <c r="J1749" s="57">
        <v>38.224692724800001</v>
      </c>
      <c r="K1749" s="58">
        <v>0.28031501087560301</v>
      </c>
    </row>
    <row r="1750" spans="1:11" x14ac:dyDescent="0.3">
      <c r="A1750" s="63" t="s">
        <v>1</v>
      </c>
    </row>
    <row r="1751" spans="1:11" x14ac:dyDescent="0.3">
      <c r="A1751" s="63" t="s">
        <v>1</v>
      </c>
    </row>
  </sheetData>
  <mergeCells count="738">
    <mergeCell ref="A1731:A1732"/>
    <mergeCell ref="B1731:C1731"/>
    <mergeCell ref="D1731:E1731"/>
    <mergeCell ref="F1731:G1731"/>
    <mergeCell ref="H1731:I1731"/>
    <mergeCell ref="J1731:K1731"/>
    <mergeCell ref="A1740:A1741"/>
    <mergeCell ref="B1740:C1740"/>
    <mergeCell ref="D1740:E1740"/>
    <mergeCell ref="F1740:G1740"/>
    <mergeCell ref="H1740:I1740"/>
    <mergeCell ref="J1740:K1740"/>
    <mergeCell ref="A1687:A1688"/>
    <mergeCell ref="B1687:C1687"/>
    <mergeCell ref="D1687:E1687"/>
    <mergeCell ref="F1687:G1687"/>
    <mergeCell ref="H1687:I1687"/>
    <mergeCell ref="J1687:K1687"/>
    <mergeCell ref="A1706:A1707"/>
    <mergeCell ref="B1706:C1706"/>
    <mergeCell ref="D1706:E1706"/>
    <mergeCell ref="F1706:G1706"/>
    <mergeCell ref="H1706:I1706"/>
    <mergeCell ref="J1706:K1706"/>
    <mergeCell ref="A1639:A1640"/>
    <mergeCell ref="B1639:C1639"/>
    <mergeCell ref="D1639:E1639"/>
    <mergeCell ref="F1639:G1639"/>
    <mergeCell ref="H1639:I1639"/>
    <mergeCell ref="J1639:K1639"/>
    <mergeCell ref="A1649:A1650"/>
    <mergeCell ref="B1649:C1649"/>
    <mergeCell ref="D1649:E1649"/>
    <mergeCell ref="F1649:G1649"/>
    <mergeCell ref="H1649:I1649"/>
    <mergeCell ref="J1649:K1649"/>
    <mergeCell ref="A1594:A1595"/>
    <mergeCell ref="B1594:C1594"/>
    <mergeCell ref="D1594:E1594"/>
    <mergeCell ref="F1594:G1594"/>
    <mergeCell ref="H1594:I1594"/>
    <mergeCell ref="J1594:K1594"/>
    <mergeCell ref="A1609:A1610"/>
    <mergeCell ref="B1609:C1609"/>
    <mergeCell ref="D1609:E1609"/>
    <mergeCell ref="F1609:G1609"/>
    <mergeCell ref="H1609:I1609"/>
    <mergeCell ref="J1609:K1609"/>
    <mergeCell ref="A1564:A1565"/>
    <mergeCell ref="B1564:C1564"/>
    <mergeCell ref="D1564:E1564"/>
    <mergeCell ref="F1564:G1564"/>
    <mergeCell ref="H1564:I1564"/>
    <mergeCell ref="J1564:K1564"/>
    <mergeCell ref="A1579:A1580"/>
    <mergeCell ref="B1579:C1579"/>
    <mergeCell ref="D1579:E1579"/>
    <mergeCell ref="F1579:G1579"/>
    <mergeCell ref="H1579:I1579"/>
    <mergeCell ref="J1579:K1579"/>
    <mergeCell ref="A1534:A1535"/>
    <mergeCell ref="B1534:C1534"/>
    <mergeCell ref="D1534:E1534"/>
    <mergeCell ref="F1534:G1534"/>
    <mergeCell ref="H1534:I1534"/>
    <mergeCell ref="J1534:K1534"/>
    <mergeCell ref="A1549:A1550"/>
    <mergeCell ref="B1549:C1549"/>
    <mergeCell ref="D1549:E1549"/>
    <mergeCell ref="F1549:G1549"/>
    <mergeCell ref="H1549:I1549"/>
    <mergeCell ref="J1549:K1549"/>
    <mergeCell ref="A1504:A1505"/>
    <mergeCell ref="B1504:C1504"/>
    <mergeCell ref="D1504:E1504"/>
    <mergeCell ref="F1504:G1504"/>
    <mergeCell ref="H1504:I1504"/>
    <mergeCell ref="J1504:K1504"/>
    <mergeCell ref="A1519:A1520"/>
    <mergeCell ref="B1519:C1519"/>
    <mergeCell ref="D1519:E1519"/>
    <mergeCell ref="F1519:G1519"/>
    <mergeCell ref="H1519:I1519"/>
    <mergeCell ref="J1519:K1519"/>
    <mergeCell ref="A1459:A1460"/>
    <mergeCell ref="B1459:C1459"/>
    <mergeCell ref="D1459:E1459"/>
    <mergeCell ref="F1459:G1459"/>
    <mergeCell ref="H1459:I1459"/>
    <mergeCell ref="J1459:K1459"/>
    <mergeCell ref="A1474:A1475"/>
    <mergeCell ref="B1474:C1474"/>
    <mergeCell ref="D1474:E1474"/>
    <mergeCell ref="F1474:G1474"/>
    <mergeCell ref="H1474:I1474"/>
    <mergeCell ref="J1474:K1474"/>
    <mergeCell ref="A1434:A1435"/>
    <mergeCell ref="B1434:C1434"/>
    <mergeCell ref="D1434:E1434"/>
    <mergeCell ref="F1434:G1434"/>
    <mergeCell ref="H1434:I1434"/>
    <mergeCell ref="J1434:K1434"/>
    <mergeCell ref="A1449:A1450"/>
    <mergeCell ref="B1449:C1449"/>
    <mergeCell ref="D1449:E1449"/>
    <mergeCell ref="F1449:G1449"/>
    <mergeCell ref="H1449:I1449"/>
    <mergeCell ref="J1449:K1449"/>
    <mergeCell ref="A1404:A1405"/>
    <mergeCell ref="B1404:C1404"/>
    <mergeCell ref="D1404:E1404"/>
    <mergeCell ref="F1404:G1404"/>
    <mergeCell ref="H1404:I1404"/>
    <mergeCell ref="J1404:K1404"/>
    <mergeCell ref="A1419:A1420"/>
    <mergeCell ref="B1419:C1419"/>
    <mergeCell ref="D1419:E1419"/>
    <mergeCell ref="F1419:G1419"/>
    <mergeCell ref="H1419:I1419"/>
    <mergeCell ref="J1419:K1419"/>
    <mergeCell ref="A1329:A1330"/>
    <mergeCell ref="B1329:C1329"/>
    <mergeCell ref="D1329:E1329"/>
    <mergeCell ref="F1329:G1329"/>
    <mergeCell ref="H1329:I1329"/>
    <mergeCell ref="J1329:K1329"/>
    <mergeCell ref="A1344:A1345"/>
    <mergeCell ref="B1344:C1344"/>
    <mergeCell ref="D1344:E1344"/>
    <mergeCell ref="F1344:G1344"/>
    <mergeCell ref="H1344:I1344"/>
    <mergeCell ref="J1344:K1344"/>
    <mergeCell ref="A1299:A1300"/>
    <mergeCell ref="B1299:C1299"/>
    <mergeCell ref="D1299:E1299"/>
    <mergeCell ref="F1299:G1299"/>
    <mergeCell ref="H1299:I1299"/>
    <mergeCell ref="J1299:K1299"/>
    <mergeCell ref="A1314:A1315"/>
    <mergeCell ref="B1314:C1314"/>
    <mergeCell ref="D1314:E1314"/>
    <mergeCell ref="F1314:G1314"/>
    <mergeCell ref="H1314:I1314"/>
    <mergeCell ref="J1314:K1314"/>
    <mergeCell ref="A1266:A1267"/>
    <mergeCell ref="B1266:C1266"/>
    <mergeCell ref="D1266:E1266"/>
    <mergeCell ref="F1266:G1266"/>
    <mergeCell ref="H1266:I1266"/>
    <mergeCell ref="J1266:K1266"/>
    <mergeCell ref="A1285:A1286"/>
    <mergeCell ref="B1285:C1285"/>
    <mergeCell ref="D1285:E1285"/>
    <mergeCell ref="F1285:G1285"/>
    <mergeCell ref="H1285:I1285"/>
    <mergeCell ref="J1285:K1285"/>
    <mergeCell ref="A751:A752"/>
    <mergeCell ref="B751:C751"/>
    <mergeCell ref="D751:E751"/>
    <mergeCell ref="F751:G751"/>
    <mergeCell ref="H751:I751"/>
    <mergeCell ref="J751:K751"/>
    <mergeCell ref="A761:A762"/>
    <mergeCell ref="B761:C761"/>
    <mergeCell ref="D761:E761"/>
    <mergeCell ref="F761:G761"/>
    <mergeCell ref="H761:I761"/>
    <mergeCell ref="J761:K761"/>
    <mergeCell ref="A731:A732"/>
    <mergeCell ref="B731:C731"/>
    <mergeCell ref="D731:E731"/>
    <mergeCell ref="F731:G731"/>
    <mergeCell ref="H731:I731"/>
    <mergeCell ref="J731:K731"/>
    <mergeCell ref="A741:A742"/>
    <mergeCell ref="B741:C741"/>
    <mergeCell ref="D741:E741"/>
    <mergeCell ref="F741:G741"/>
    <mergeCell ref="H741:I741"/>
    <mergeCell ref="J741:K741"/>
    <mergeCell ref="A691:A692"/>
    <mergeCell ref="B691:C691"/>
    <mergeCell ref="D691:E691"/>
    <mergeCell ref="F691:G691"/>
    <mergeCell ref="H691:I691"/>
    <mergeCell ref="J691:K691"/>
    <mergeCell ref="A701:A702"/>
    <mergeCell ref="B701:C701"/>
    <mergeCell ref="D701:E701"/>
    <mergeCell ref="F701:G701"/>
    <mergeCell ref="H701:I701"/>
    <mergeCell ref="J701:K701"/>
    <mergeCell ref="A596:A597"/>
    <mergeCell ref="B596:C596"/>
    <mergeCell ref="D596:E596"/>
    <mergeCell ref="F596:G596"/>
    <mergeCell ref="H596:I596"/>
    <mergeCell ref="J596:K596"/>
    <mergeCell ref="A622:A623"/>
    <mergeCell ref="B622:C622"/>
    <mergeCell ref="D622:E622"/>
    <mergeCell ref="F622:G622"/>
    <mergeCell ref="H622:I622"/>
    <mergeCell ref="J622:K622"/>
    <mergeCell ref="A546:A547"/>
    <mergeCell ref="B546:C546"/>
    <mergeCell ref="D546:E546"/>
    <mergeCell ref="F546:G546"/>
    <mergeCell ref="H546:I546"/>
    <mergeCell ref="J546:K546"/>
    <mergeCell ref="A570:A571"/>
    <mergeCell ref="B570:C570"/>
    <mergeCell ref="D570:E570"/>
    <mergeCell ref="F570:G570"/>
    <mergeCell ref="H570:I570"/>
    <mergeCell ref="J570:K570"/>
    <mergeCell ref="A512:A513"/>
    <mergeCell ref="B512:C512"/>
    <mergeCell ref="D512:E512"/>
    <mergeCell ref="F512:G512"/>
    <mergeCell ref="H512:I512"/>
    <mergeCell ref="J512:K512"/>
    <mergeCell ref="A522:A523"/>
    <mergeCell ref="B522:C522"/>
    <mergeCell ref="D522:E522"/>
    <mergeCell ref="F522:G522"/>
    <mergeCell ref="H522:I522"/>
    <mergeCell ref="J522:K522"/>
    <mergeCell ref="A482:A483"/>
    <mergeCell ref="B482:C482"/>
    <mergeCell ref="D482:E482"/>
    <mergeCell ref="F482:G482"/>
    <mergeCell ref="H482:I482"/>
    <mergeCell ref="J482:K482"/>
    <mergeCell ref="A497:A498"/>
    <mergeCell ref="B497:C497"/>
    <mergeCell ref="D497:E497"/>
    <mergeCell ref="F497:G497"/>
    <mergeCell ref="H497:I497"/>
    <mergeCell ref="J497:K497"/>
    <mergeCell ref="A452:A453"/>
    <mergeCell ref="B452:C452"/>
    <mergeCell ref="D452:E452"/>
    <mergeCell ref="F452:G452"/>
    <mergeCell ref="H452:I452"/>
    <mergeCell ref="J452:K452"/>
    <mergeCell ref="A467:A468"/>
    <mergeCell ref="B467:C467"/>
    <mergeCell ref="D467:E467"/>
    <mergeCell ref="F467:G467"/>
    <mergeCell ref="H467:I467"/>
    <mergeCell ref="J467:K467"/>
    <mergeCell ref="A420:A421"/>
    <mergeCell ref="B420:C420"/>
    <mergeCell ref="D420:E420"/>
    <mergeCell ref="F420:G420"/>
    <mergeCell ref="H420:I420"/>
    <mergeCell ref="J420:K420"/>
    <mergeCell ref="A437:A438"/>
    <mergeCell ref="B437:C437"/>
    <mergeCell ref="D437:E437"/>
    <mergeCell ref="F437:G437"/>
    <mergeCell ref="H437:I437"/>
    <mergeCell ref="J437:K437"/>
    <mergeCell ref="A352:A353"/>
    <mergeCell ref="B352:C352"/>
    <mergeCell ref="D352:E352"/>
    <mergeCell ref="F352:G352"/>
    <mergeCell ref="H352:I352"/>
    <mergeCell ref="J352:K352"/>
    <mergeCell ref="A375:A376"/>
    <mergeCell ref="B375:C375"/>
    <mergeCell ref="D375:E375"/>
    <mergeCell ref="F375:G375"/>
    <mergeCell ref="H375:I375"/>
    <mergeCell ref="J375:K375"/>
    <mergeCell ref="A303:A304"/>
    <mergeCell ref="B303:C303"/>
    <mergeCell ref="D303:E303"/>
    <mergeCell ref="F303:G303"/>
    <mergeCell ref="H303:I303"/>
    <mergeCell ref="J303:K303"/>
    <mergeCell ref="A329:A330"/>
    <mergeCell ref="B329:C329"/>
    <mergeCell ref="D329:E329"/>
    <mergeCell ref="F329:G329"/>
    <mergeCell ref="H329:I329"/>
    <mergeCell ref="J329:K329"/>
    <mergeCell ref="A203:A204"/>
    <mergeCell ref="B203:C203"/>
    <mergeCell ref="D203:E203"/>
    <mergeCell ref="F203:G203"/>
    <mergeCell ref="H203:I203"/>
    <mergeCell ref="J203:K203"/>
    <mergeCell ref="A221:A222"/>
    <mergeCell ref="B221:C221"/>
    <mergeCell ref="D221:E221"/>
    <mergeCell ref="F221:G221"/>
    <mergeCell ref="H221:I221"/>
    <mergeCell ref="J221:K221"/>
    <mergeCell ref="A1718:A1719"/>
    <mergeCell ref="B1718:C1718"/>
    <mergeCell ref="D1718:E1718"/>
    <mergeCell ref="F1718:G1718"/>
    <mergeCell ref="H1718:I1718"/>
    <mergeCell ref="J1718:K1718"/>
    <mergeCell ref="A1624:A1625"/>
    <mergeCell ref="B1624:C1624"/>
    <mergeCell ref="D1624:E1624"/>
    <mergeCell ref="F1624:G1624"/>
    <mergeCell ref="H1624:I1624"/>
    <mergeCell ref="J1624:K1624"/>
    <mergeCell ref="A1674:A1675"/>
    <mergeCell ref="B1674:C1674"/>
    <mergeCell ref="D1674:E1674"/>
    <mergeCell ref="F1674:G1674"/>
    <mergeCell ref="H1674:I1674"/>
    <mergeCell ref="J1674:K1674"/>
    <mergeCell ref="A1663:A1664"/>
    <mergeCell ref="B1663:C1663"/>
    <mergeCell ref="D1663:E1663"/>
    <mergeCell ref="F1663:G1663"/>
    <mergeCell ref="H1663:I1663"/>
    <mergeCell ref="J1663:K1663"/>
    <mergeCell ref="A1489:A1490"/>
    <mergeCell ref="B1489:C1489"/>
    <mergeCell ref="D1489:E1489"/>
    <mergeCell ref="F1489:G1489"/>
    <mergeCell ref="H1489:I1489"/>
    <mergeCell ref="J1489:K1489"/>
    <mergeCell ref="A1359:A1360"/>
    <mergeCell ref="B1359:C1359"/>
    <mergeCell ref="D1359:E1359"/>
    <mergeCell ref="F1359:G1359"/>
    <mergeCell ref="H1359:I1359"/>
    <mergeCell ref="J1359:K1359"/>
    <mergeCell ref="A1374:A1375"/>
    <mergeCell ref="B1374:C1374"/>
    <mergeCell ref="D1374:E1374"/>
    <mergeCell ref="F1374:G1374"/>
    <mergeCell ref="H1374:I1374"/>
    <mergeCell ref="J1374:K1374"/>
    <mergeCell ref="A1389:A1390"/>
    <mergeCell ref="B1389:C1389"/>
    <mergeCell ref="D1389:E1389"/>
    <mergeCell ref="F1389:G1389"/>
    <mergeCell ref="H1389:I1389"/>
    <mergeCell ref="J1389:K1389"/>
    <mergeCell ref="A1171:A1172"/>
    <mergeCell ref="B1171:C1171"/>
    <mergeCell ref="D1171:E1171"/>
    <mergeCell ref="F1171:G1171"/>
    <mergeCell ref="H1171:I1171"/>
    <mergeCell ref="J1171:K1171"/>
    <mergeCell ref="A1211:A1212"/>
    <mergeCell ref="B1211:C1211"/>
    <mergeCell ref="D1211:E1211"/>
    <mergeCell ref="F1211:G1211"/>
    <mergeCell ref="H1211:I1211"/>
    <mergeCell ref="J1211:K1211"/>
    <mergeCell ref="A1191:A1192"/>
    <mergeCell ref="B1191:C1191"/>
    <mergeCell ref="D1191:E1191"/>
    <mergeCell ref="F1191:G1191"/>
    <mergeCell ref="H1191:I1191"/>
    <mergeCell ref="J1191:K1191"/>
    <mergeCell ref="A1181:A1182"/>
    <mergeCell ref="B1181:C1181"/>
    <mergeCell ref="D1181:E1181"/>
    <mergeCell ref="F1181:G1181"/>
    <mergeCell ref="H1181:I1181"/>
    <mergeCell ref="J1181:K1181"/>
    <mergeCell ref="A1151:A1152"/>
    <mergeCell ref="B1151:C1151"/>
    <mergeCell ref="D1151:E1151"/>
    <mergeCell ref="F1151:G1151"/>
    <mergeCell ref="H1151:I1151"/>
    <mergeCell ref="J1151:K1151"/>
    <mergeCell ref="A1161:A1162"/>
    <mergeCell ref="B1161:C1161"/>
    <mergeCell ref="D1161:E1161"/>
    <mergeCell ref="F1161:G1161"/>
    <mergeCell ref="H1161:I1161"/>
    <mergeCell ref="J1161:K1161"/>
    <mergeCell ref="A1071:A1072"/>
    <mergeCell ref="B1071:C1071"/>
    <mergeCell ref="D1071:E1071"/>
    <mergeCell ref="F1071:G1071"/>
    <mergeCell ref="H1071:I1071"/>
    <mergeCell ref="J1071:K1071"/>
    <mergeCell ref="A1081:A1082"/>
    <mergeCell ref="B1081:C1081"/>
    <mergeCell ref="D1081:E1081"/>
    <mergeCell ref="F1081:G1081"/>
    <mergeCell ref="H1081:I1081"/>
    <mergeCell ref="J1081:K1081"/>
    <mergeCell ref="A1051:A1052"/>
    <mergeCell ref="B1051:C1051"/>
    <mergeCell ref="D1051:E1051"/>
    <mergeCell ref="F1051:G1051"/>
    <mergeCell ref="H1051:I1051"/>
    <mergeCell ref="J1051:K1051"/>
    <mergeCell ref="A1061:A1062"/>
    <mergeCell ref="B1061:C1061"/>
    <mergeCell ref="D1061:E1061"/>
    <mergeCell ref="F1061:G1061"/>
    <mergeCell ref="H1061:I1061"/>
    <mergeCell ref="J1061:K1061"/>
    <mergeCell ref="A991:A992"/>
    <mergeCell ref="B991:C991"/>
    <mergeCell ref="D991:E991"/>
    <mergeCell ref="F991:G991"/>
    <mergeCell ref="H991:I991"/>
    <mergeCell ref="J991:K991"/>
    <mergeCell ref="A1031:A1032"/>
    <mergeCell ref="B1031:C1031"/>
    <mergeCell ref="D1031:E1031"/>
    <mergeCell ref="F1031:G1031"/>
    <mergeCell ref="H1031:I1031"/>
    <mergeCell ref="J1031:K1031"/>
    <mergeCell ref="A1011:A1012"/>
    <mergeCell ref="B1011:C1011"/>
    <mergeCell ref="D1011:E1011"/>
    <mergeCell ref="F1011:G1011"/>
    <mergeCell ref="H1011:I1011"/>
    <mergeCell ref="J1011:K1011"/>
    <mergeCell ref="A1001:A1002"/>
    <mergeCell ref="B1001:C1001"/>
    <mergeCell ref="D1001:E1001"/>
    <mergeCell ref="F1001:G1001"/>
    <mergeCell ref="H1001:I1001"/>
    <mergeCell ref="J1001:K1001"/>
    <mergeCell ref="A971:A972"/>
    <mergeCell ref="B971:C971"/>
    <mergeCell ref="D971:E971"/>
    <mergeCell ref="F971:G971"/>
    <mergeCell ref="H971:I971"/>
    <mergeCell ref="J971:K971"/>
    <mergeCell ref="A981:A982"/>
    <mergeCell ref="B981:C981"/>
    <mergeCell ref="D981:E981"/>
    <mergeCell ref="F981:G981"/>
    <mergeCell ref="H981:I981"/>
    <mergeCell ref="J981:K981"/>
    <mergeCell ref="A891:A892"/>
    <mergeCell ref="B891:C891"/>
    <mergeCell ref="D891:E891"/>
    <mergeCell ref="F891:G891"/>
    <mergeCell ref="H891:I891"/>
    <mergeCell ref="J891:K891"/>
    <mergeCell ref="A901:A902"/>
    <mergeCell ref="B901:C901"/>
    <mergeCell ref="D901:E901"/>
    <mergeCell ref="F901:G901"/>
    <mergeCell ref="H901:I901"/>
    <mergeCell ref="J901:K901"/>
    <mergeCell ref="A871:A872"/>
    <mergeCell ref="B871:C871"/>
    <mergeCell ref="D871:E871"/>
    <mergeCell ref="F871:G871"/>
    <mergeCell ref="H871:I871"/>
    <mergeCell ref="J871:K871"/>
    <mergeCell ref="A881:A882"/>
    <mergeCell ref="B881:C881"/>
    <mergeCell ref="D881:E881"/>
    <mergeCell ref="F881:G881"/>
    <mergeCell ref="H881:I881"/>
    <mergeCell ref="J881:K881"/>
    <mergeCell ref="A811:A812"/>
    <mergeCell ref="B811:C811"/>
    <mergeCell ref="D811:E811"/>
    <mergeCell ref="F811:G811"/>
    <mergeCell ref="H811:I811"/>
    <mergeCell ref="J811:K811"/>
    <mergeCell ref="A851:A852"/>
    <mergeCell ref="B851:C851"/>
    <mergeCell ref="D851:E851"/>
    <mergeCell ref="F851:G851"/>
    <mergeCell ref="H851:I851"/>
    <mergeCell ref="J851:K851"/>
    <mergeCell ref="A841:A842"/>
    <mergeCell ref="B841:C841"/>
    <mergeCell ref="D841:E841"/>
    <mergeCell ref="F841:G841"/>
    <mergeCell ref="H841:I841"/>
    <mergeCell ref="J841:K841"/>
    <mergeCell ref="A791:A792"/>
    <mergeCell ref="B791:C791"/>
    <mergeCell ref="D791:E791"/>
    <mergeCell ref="F791:G791"/>
    <mergeCell ref="H791:I791"/>
    <mergeCell ref="J791:K791"/>
    <mergeCell ref="A801:A802"/>
    <mergeCell ref="B801:C801"/>
    <mergeCell ref="D801:E801"/>
    <mergeCell ref="F801:G801"/>
    <mergeCell ref="H801:I801"/>
    <mergeCell ref="J801:K801"/>
    <mergeCell ref="A711:A712"/>
    <mergeCell ref="B711:C711"/>
    <mergeCell ref="D711:E711"/>
    <mergeCell ref="F711:G711"/>
    <mergeCell ref="H711:I711"/>
    <mergeCell ref="J711:K711"/>
    <mergeCell ref="A721:A722"/>
    <mergeCell ref="B721:C721"/>
    <mergeCell ref="D721:E721"/>
    <mergeCell ref="F721:G721"/>
    <mergeCell ref="H721:I721"/>
    <mergeCell ref="J721:K721"/>
    <mergeCell ref="A657:A658"/>
    <mergeCell ref="B657:C657"/>
    <mergeCell ref="D657:E657"/>
    <mergeCell ref="F657:G657"/>
    <mergeCell ref="H657:I657"/>
    <mergeCell ref="J657:K657"/>
    <mergeCell ref="A247:A248"/>
    <mergeCell ref="B247:C247"/>
    <mergeCell ref="D247:E247"/>
    <mergeCell ref="F247:G247"/>
    <mergeCell ref="H247:I247"/>
    <mergeCell ref="J247:K247"/>
    <mergeCell ref="A273:A274"/>
    <mergeCell ref="B273:C273"/>
    <mergeCell ref="D273:E273"/>
    <mergeCell ref="F273:G273"/>
    <mergeCell ref="H273:I273"/>
    <mergeCell ref="J273:K273"/>
    <mergeCell ref="A282:A283"/>
    <mergeCell ref="B282:C282"/>
    <mergeCell ref="D282:E282"/>
    <mergeCell ref="F282:G282"/>
    <mergeCell ref="H282:I282"/>
    <mergeCell ref="J282:K282"/>
    <mergeCell ref="A163:A164"/>
    <mergeCell ref="B163:C163"/>
    <mergeCell ref="D163:E163"/>
    <mergeCell ref="F163:G163"/>
    <mergeCell ref="H163:I163"/>
    <mergeCell ref="J163:K163"/>
    <mergeCell ref="A185:A186"/>
    <mergeCell ref="B185:C185"/>
    <mergeCell ref="D185:E185"/>
    <mergeCell ref="F185:G185"/>
    <mergeCell ref="H185:I185"/>
    <mergeCell ref="J185:K185"/>
    <mergeCell ref="A123:A124"/>
    <mergeCell ref="B123:C123"/>
    <mergeCell ref="D123:E123"/>
    <mergeCell ref="F123:G123"/>
    <mergeCell ref="H123:I123"/>
    <mergeCell ref="J123:K123"/>
    <mergeCell ref="A141:A142"/>
    <mergeCell ref="B141:C141"/>
    <mergeCell ref="D141:E141"/>
    <mergeCell ref="F141:G141"/>
    <mergeCell ref="H141:I141"/>
    <mergeCell ref="J141:K141"/>
    <mergeCell ref="A88:A89"/>
    <mergeCell ref="B88:C88"/>
    <mergeCell ref="D88:E88"/>
    <mergeCell ref="F88:G88"/>
    <mergeCell ref="H88:I88"/>
    <mergeCell ref="J88:K88"/>
    <mergeCell ref="A106:A107"/>
    <mergeCell ref="B106:C106"/>
    <mergeCell ref="D106:E106"/>
    <mergeCell ref="F106:G106"/>
    <mergeCell ref="H106:I106"/>
    <mergeCell ref="J106:K106"/>
    <mergeCell ref="A6:A7"/>
    <mergeCell ref="B6:C6"/>
    <mergeCell ref="D6:E6"/>
    <mergeCell ref="F6:G6"/>
    <mergeCell ref="H6:I6"/>
    <mergeCell ref="J6:K6"/>
    <mergeCell ref="A20:A21"/>
    <mergeCell ref="B20:C20"/>
    <mergeCell ref="D20:E20"/>
    <mergeCell ref="F20:G20"/>
    <mergeCell ref="H20:I20"/>
    <mergeCell ref="J20:K20"/>
    <mergeCell ref="A42:A43"/>
    <mergeCell ref="B42:C42"/>
    <mergeCell ref="D42:E42"/>
    <mergeCell ref="F42:G42"/>
    <mergeCell ref="H42:I42"/>
    <mergeCell ref="J42:K42"/>
    <mergeCell ref="A403:A404"/>
    <mergeCell ref="B403:C403"/>
    <mergeCell ref="D403:E403"/>
    <mergeCell ref="F403:G403"/>
    <mergeCell ref="H403:I403"/>
    <mergeCell ref="J403:K403"/>
    <mergeCell ref="A61:A62"/>
    <mergeCell ref="B61:C61"/>
    <mergeCell ref="D61:E61"/>
    <mergeCell ref="F61:G61"/>
    <mergeCell ref="H61:I61"/>
    <mergeCell ref="J61:K61"/>
    <mergeCell ref="A79:A80"/>
    <mergeCell ref="B79:C79"/>
    <mergeCell ref="D79:E79"/>
    <mergeCell ref="F79:G79"/>
    <mergeCell ref="H79:I79"/>
    <mergeCell ref="J79:K79"/>
    <mergeCell ref="A771:A772"/>
    <mergeCell ref="B771:C771"/>
    <mergeCell ref="D771:E771"/>
    <mergeCell ref="F771:G771"/>
    <mergeCell ref="H771:I771"/>
    <mergeCell ref="J771:K771"/>
    <mergeCell ref="A831:A832"/>
    <mergeCell ref="B831:C831"/>
    <mergeCell ref="D831:E831"/>
    <mergeCell ref="F831:G831"/>
    <mergeCell ref="H831:I831"/>
    <mergeCell ref="J831:K831"/>
    <mergeCell ref="A821:A822"/>
    <mergeCell ref="B821:C821"/>
    <mergeCell ref="D821:E821"/>
    <mergeCell ref="F821:G821"/>
    <mergeCell ref="H821:I821"/>
    <mergeCell ref="J821:K821"/>
    <mergeCell ref="A781:A782"/>
    <mergeCell ref="B781:C781"/>
    <mergeCell ref="D781:E781"/>
    <mergeCell ref="F781:G781"/>
    <mergeCell ref="H781:I781"/>
    <mergeCell ref="J781:K781"/>
    <mergeCell ref="A861:A862"/>
    <mergeCell ref="B861:C861"/>
    <mergeCell ref="D861:E861"/>
    <mergeCell ref="F861:G861"/>
    <mergeCell ref="H861:I861"/>
    <mergeCell ref="J861:K861"/>
    <mergeCell ref="A931:A932"/>
    <mergeCell ref="B931:C931"/>
    <mergeCell ref="D931:E931"/>
    <mergeCell ref="F931:G931"/>
    <mergeCell ref="H931:I931"/>
    <mergeCell ref="J931:K931"/>
    <mergeCell ref="A921:A922"/>
    <mergeCell ref="B921:C921"/>
    <mergeCell ref="D921:E921"/>
    <mergeCell ref="F921:G921"/>
    <mergeCell ref="H921:I921"/>
    <mergeCell ref="J921:K921"/>
    <mergeCell ref="A911:A912"/>
    <mergeCell ref="B911:C911"/>
    <mergeCell ref="D911:E911"/>
    <mergeCell ref="F911:G911"/>
    <mergeCell ref="H911:I911"/>
    <mergeCell ref="J911:K911"/>
    <mergeCell ref="A941:A942"/>
    <mergeCell ref="B941:C941"/>
    <mergeCell ref="D941:E941"/>
    <mergeCell ref="F941:G941"/>
    <mergeCell ref="H941:I941"/>
    <mergeCell ref="J941:K941"/>
    <mergeCell ref="A1021:A1022"/>
    <mergeCell ref="B1021:C1021"/>
    <mergeCell ref="D1021:E1021"/>
    <mergeCell ref="F1021:G1021"/>
    <mergeCell ref="H1021:I1021"/>
    <mergeCell ref="J1021:K1021"/>
    <mergeCell ref="A951:A952"/>
    <mergeCell ref="B951:C951"/>
    <mergeCell ref="D951:E951"/>
    <mergeCell ref="F951:G951"/>
    <mergeCell ref="H951:I951"/>
    <mergeCell ref="J951:K951"/>
    <mergeCell ref="A961:A962"/>
    <mergeCell ref="B961:C961"/>
    <mergeCell ref="D961:E961"/>
    <mergeCell ref="F961:G961"/>
    <mergeCell ref="H961:I961"/>
    <mergeCell ref="J961:K961"/>
    <mergeCell ref="A1041:A1042"/>
    <mergeCell ref="B1041:C1041"/>
    <mergeCell ref="D1041:E1041"/>
    <mergeCell ref="F1041:G1041"/>
    <mergeCell ref="H1041:I1041"/>
    <mergeCell ref="J1041:K1041"/>
    <mergeCell ref="A1111:A1112"/>
    <mergeCell ref="B1111:C1111"/>
    <mergeCell ref="D1111:E1111"/>
    <mergeCell ref="F1111:G1111"/>
    <mergeCell ref="H1111:I1111"/>
    <mergeCell ref="J1111:K1111"/>
    <mergeCell ref="A1101:A1102"/>
    <mergeCell ref="B1101:C1101"/>
    <mergeCell ref="D1101:E1101"/>
    <mergeCell ref="F1101:G1101"/>
    <mergeCell ref="H1101:I1101"/>
    <mergeCell ref="J1101:K1101"/>
    <mergeCell ref="A1091:A1092"/>
    <mergeCell ref="B1091:C1091"/>
    <mergeCell ref="D1091:E1091"/>
    <mergeCell ref="F1091:G1091"/>
    <mergeCell ref="H1091:I1091"/>
    <mergeCell ref="J1091:K1091"/>
    <mergeCell ref="A1121:A1122"/>
    <mergeCell ref="B1121:C1121"/>
    <mergeCell ref="D1121:E1121"/>
    <mergeCell ref="F1121:G1121"/>
    <mergeCell ref="H1121:I1121"/>
    <mergeCell ref="J1121:K1121"/>
    <mergeCell ref="A1201:A1202"/>
    <mergeCell ref="B1201:C1201"/>
    <mergeCell ref="D1201:E1201"/>
    <mergeCell ref="F1201:G1201"/>
    <mergeCell ref="H1201:I1201"/>
    <mergeCell ref="J1201:K1201"/>
    <mergeCell ref="A1131:A1132"/>
    <mergeCell ref="B1131:C1131"/>
    <mergeCell ref="D1131:E1131"/>
    <mergeCell ref="F1131:G1131"/>
    <mergeCell ref="H1131:I1131"/>
    <mergeCell ref="J1131:K1131"/>
    <mergeCell ref="A1141:A1142"/>
    <mergeCell ref="B1141:C1141"/>
    <mergeCell ref="D1141:E1141"/>
    <mergeCell ref="F1141:G1141"/>
    <mergeCell ref="H1141:I1141"/>
    <mergeCell ref="J1141:K1141"/>
    <mergeCell ref="A1231:A1232"/>
    <mergeCell ref="B1231:C1231"/>
    <mergeCell ref="D1231:E1231"/>
    <mergeCell ref="F1231:G1231"/>
    <mergeCell ref="H1231:I1231"/>
    <mergeCell ref="J1231:K1231"/>
    <mergeCell ref="A1221:A1222"/>
    <mergeCell ref="B1221:C1221"/>
    <mergeCell ref="D1221:E1221"/>
    <mergeCell ref="F1221:G1221"/>
    <mergeCell ref="H1221:I1221"/>
    <mergeCell ref="J1221:K1221"/>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0CE7DD46803F45B914F4D45D3E6C5A" ma:contentTypeVersion="19" ma:contentTypeDescription="Een nieuw document maken." ma:contentTypeScope="" ma:versionID="1c3f26e0f3c907246b767354095225bf">
  <xsd:schema xmlns:xsd="http://www.w3.org/2001/XMLSchema" xmlns:xs="http://www.w3.org/2001/XMLSchema" xmlns:p="http://schemas.microsoft.com/office/2006/metadata/properties" xmlns:ns2="1ab6fee0-a22d-4aae-8b67-89463b4715e8" xmlns:ns3="c56c5eb4-58ab-4411-8924-d7044da2a8e4" targetNamespace="http://schemas.microsoft.com/office/2006/metadata/properties" ma:root="true" ma:fieldsID="60ed912e0ce8c3ad27b25750b9ce185c" ns2:_="" ns3:_="">
    <xsd:import namespace="1ab6fee0-a22d-4aae-8b67-89463b4715e8"/>
    <xsd:import namespace="c56c5eb4-58ab-4411-8924-d7044da2a8e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b6fee0-a22d-4aae-8b67-89463b471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63a30c8f-9d61-4701-8d03-a104a9d5683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6c5eb4-58ab-4411-8924-d7044da2a8e4"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4d4e4322-6400-4b07-a4c0-f5a8c91b4cec}" ma:internalName="TaxCatchAll" ma:showField="CatchAllData" ma:web="c56c5eb4-58ab-4411-8924-d7044da2a8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56c5eb4-58ab-4411-8924-d7044da2a8e4" xsi:nil="true"/>
    <lcf76f155ced4ddcb4097134ff3c332f xmlns="1ab6fee0-a22d-4aae-8b67-89463b4715e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7A04C6-AB74-4961-992C-3247C9BDA6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b6fee0-a22d-4aae-8b67-89463b4715e8"/>
    <ds:schemaRef ds:uri="c56c5eb4-58ab-4411-8924-d7044da2a8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D22221-1896-4778-A883-21345F21D535}">
  <ds:schemaRefs>
    <ds:schemaRef ds:uri="http://schemas.microsoft.com/office/2006/metadata/properties"/>
    <ds:schemaRef ds:uri="http://schemas.microsoft.com/office/infopath/2007/PartnerControls"/>
    <ds:schemaRef ds:uri="c56c5eb4-58ab-4411-8924-d7044da2a8e4"/>
    <ds:schemaRef ds:uri="1ab6fee0-a22d-4aae-8b67-89463b4715e8"/>
  </ds:schemaRefs>
</ds:datastoreItem>
</file>

<file path=customXml/itemProps3.xml><?xml version="1.0" encoding="utf-8"?>
<ds:datastoreItem xmlns:ds="http://schemas.openxmlformats.org/officeDocument/2006/customXml" ds:itemID="{8633AEE6-EF44-4342-8C93-65DF99E268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Index</vt:lpstr>
      <vt:lpstr>Leeswijzer</vt:lpstr>
      <vt:lpstr>Provincie</vt:lpstr>
      <vt:lpstr>Leefstijlen</vt:lpstr>
      <vt:lpstr>Accommodatietype</vt:lpstr>
      <vt:lpstr>Socio-Demo</vt:lpstr>
      <vt:lpstr>Reisgezelschap</vt:lpstr>
      <vt:lpstr>Seizoenen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Lisanne van Thiel</dc:creator>
  <cp:lastModifiedBy>Eelco Snip</cp:lastModifiedBy>
  <dcterms:created xsi:type="dcterms:W3CDTF">2026-03-30T13:57:01Z</dcterms:created>
  <dcterms:modified xsi:type="dcterms:W3CDTF">2026-05-26T08:47:09Z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0x010100B50CE7DD46803F45B914F4D45D3E6C5A</vt:lpwstr>
  </property>
  <property fmtid="{D5CDD505-2E9C-101B-9397-08002B2CF9AE}" pid="3" name="MediaServiceImageTags">
    <vt:lpwstr/>
  </property>
</Properties>
</file>